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1.xml" ContentType="application/vnd.openxmlformats-officedocument.spreadsheetml.comments+xml"/>
  <Override PartName="/xl/drawings/drawing11.xml" ContentType="application/vnd.openxmlformats-officedocument.drawing+xml"/>
  <Override PartName="/xl/comments2.xml" ContentType="application/vnd.openxmlformats-officedocument.spreadsheetml.comments+xml"/>
  <Override PartName="/xl/drawings/drawing12.xml" ContentType="application/vnd.openxmlformats-officedocument.drawing+xml"/>
  <Override PartName="/xl/embeddings/oleObject1.bin" ContentType="application/vnd.openxmlformats-officedocument.oleObject"/>
  <Override PartName="/xl/drawings/drawing13.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codeName="EstaPasta_de_trabalho"/>
  <mc:AlternateContent xmlns:mc="http://schemas.openxmlformats.org/markup-compatibility/2006">
    <mc:Choice Requires="x15">
      <x15ac:absPath xmlns:x15ac="http://schemas.microsoft.com/office/spreadsheetml/2010/11/ac" url="C:\Users\Thamires\Desktop\ORÇAMENTOS THAMIRES\Praça do Vinhateiro\"/>
    </mc:Choice>
  </mc:AlternateContent>
  <xr:revisionPtr revIDLastSave="0" documentId="13_ncr:1_{4642247D-07E2-4858-B65A-4BC263450322}" xr6:coauthVersionLast="36" xr6:coauthVersionMax="36" xr10:uidLastSave="{00000000-0000-0000-0000-000000000000}"/>
  <bookViews>
    <workbookView xWindow="-120" yWindow="-120" windowWidth="29040" windowHeight="15840" tabRatio="678" activeTab="2" xr2:uid="{00000000-000D-0000-FFFF-FFFF00000000}"/>
  </bookViews>
  <sheets>
    <sheet name="MC - GERAL " sheetId="2" r:id="rId1"/>
    <sheet name=" PO ONR. GERAL" sheetId="12" r:id="rId2"/>
    <sheet name=" PO DESON GERAL " sheetId="42" r:id="rId3"/>
    <sheet name="ANEXO 1 (UAL)" sheetId="44" r:id="rId4"/>
    <sheet name="CFF ONR" sheetId="3" r:id="rId5"/>
    <sheet name="CDM ONERADO" sheetId="4" r:id="rId6"/>
    <sheet name="ONERADA RESUMO" sheetId="17" r:id="rId7"/>
    <sheet name="COMPOSIÇÃO EMOP ONR" sheetId="31" r:id="rId8"/>
    <sheet name="COMPOSIÇÃO EMOP DES" sheetId="41" r:id="rId9"/>
    <sheet name="BDI.DES 2º ENTRE (2)" sheetId="43" r:id="rId10"/>
    <sheet name="BDI.ONR 2º ENTRE" sheetId="38" r:id="rId11"/>
    <sheet name="Plan2" sheetId="8" state="hidden" r:id="rId12"/>
    <sheet name="RESUMO CUSTO OBRA" sheetId="9" state="hidden" r:id="rId13"/>
    <sheet name="QCI" sheetId="11" state="hidden" r:id="rId14"/>
  </sheets>
  <externalReferences>
    <externalReference r:id="rId15"/>
    <externalReference r:id="rId16"/>
    <externalReference r:id="rId17"/>
    <externalReference r:id="rId18"/>
    <externalReference r:id="rId19"/>
    <externalReference r:id="rId20"/>
    <externalReference r:id="rId21"/>
  </externalReferences>
  <definedNames>
    <definedName name="__xlnm.Print_Area_1" localSheetId="2">#REF!</definedName>
    <definedName name="__xlnm.Print_Area_1" localSheetId="3">#REF!</definedName>
    <definedName name="__xlnm.Print_Area_1" localSheetId="9">#REF!</definedName>
    <definedName name="__xlnm.Print_Area_1" localSheetId="10">#REF!</definedName>
    <definedName name="__xlnm.Print_Area_1" localSheetId="8">#REF!</definedName>
    <definedName name="__xlnm.Print_Area_1" localSheetId="6">#REF!</definedName>
    <definedName name="__xlnm.Print_Area_1">#REF!</definedName>
    <definedName name="__xlnm.Print_Area_2" localSheetId="3">#REF!</definedName>
    <definedName name="__xlnm.Print_Area_2" localSheetId="9">#REF!</definedName>
    <definedName name="__xlnm.Print_Area_2" localSheetId="10">#REF!</definedName>
    <definedName name="__xlnm.Print_Area_2">'MC - GERAL '!$A$3:$F$481</definedName>
    <definedName name="__xlnm.Print_Area_3" localSheetId="3">#REF!</definedName>
    <definedName name="__xlnm.Print_Area_3">'CFF ONR'!$A$1:$G$51</definedName>
    <definedName name="__xlnm.Print_Area_4" localSheetId="3">#REF!</definedName>
    <definedName name="__xlnm.Print_Area_4">'CDM ONERADO'!$A$1:$I$63</definedName>
    <definedName name="__xlnm.Print_Area_5" localSheetId="2">#REF!</definedName>
    <definedName name="__xlnm.Print_Area_5" localSheetId="3">#REF!</definedName>
    <definedName name="__xlnm.Print_Area_5" localSheetId="9">#REF!</definedName>
    <definedName name="__xlnm.Print_Area_5" localSheetId="10">#REF!</definedName>
    <definedName name="__xlnm.Print_Area_5" localSheetId="8">#REF!</definedName>
    <definedName name="__xlnm.Print_Area_5" localSheetId="6">#REF!</definedName>
    <definedName name="__xlnm.Print_Area_5">#REF!</definedName>
    <definedName name="__xlnm.Print_Area_6" localSheetId="2">#REF!</definedName>
    <definedName name="__xlnm.Print_Area_6" localSheetId="3">#REF!</definedName>
    <definedName name="__xlnm.Print_Area_6" localSheetId="9">#REF!</definedName>
    <definedName name="__xlnm.Print_Area_6" localSheetId="10">#REF!</definedName>
    <definedName name="__xlnm.Print_Area_6" localSheetId="8">#REF!</definedName>
    <definedName name="__xlnm.Print_Area_6" localSheetId="6">#REF!</definedName>
    <definedName name="__xlnm.Print_Area_6">#REF!</definedName>
    <definedName name="_Fill" localSheetId="2" hidden="1">#REF!</definedName>
    <definedName name="_Fill" localSheetId="3" hidden="1">#REF!</definedName>
    <definedName name="_Fill" localSheetId="9" hidden="1">#REF!</definedName>
    <definedName name="_Fill" localSheetId="10" hidden="1">#REF!</definedName>
    <definedName name="_Fill" localSheetId="8" hidden="1">#REF!</definedName>
    <definedName name="_Fill" hidden="1">#REF!</definedName>
    <definedName name="_Key1" localSheetId="2" hidden="1">#REF!</definedName>
    <definedName name="_Key1" localSheetId="3" hidden="1">#REF!</definedName>
    <definedName name="_Key1" localSheetId="9" hidden="1">#REF!</definedName>
    <definedName name="_Key1" localSheetId="10" hidden="1">#REF!</definedName>
    <definedName name="_Key1" localSheetId="8" hidden="1">#REF!</definedName>
    <definedName name="_Key1" hidden="1">#REF!</definedName>
    <definedName name="_Key2" localSheetId="2" hidden="1">#REF!</definedName>
    <definedName name="_Key2" localSheetId="3" hidden="1">#REF!</definedName>
    <definedName name="_Key2" localSheetId="9" hidden="1">#REF!</definedName>
    <definedName name="_Key2" localSheetId="10" hidden="1">#REF!</definedName>
    <definedName name="_Key2" localSheetId="8" hidden="1">#REF!</definedName>
    <definedName name="_Key2" hidden="1">#REF!</definedName>
    <definedName name="_Order1" hidden="1">255</definedName>
    <definedName name="_Order2" hidden="1">255</definedName>
    <definedName name="_PODESCONST." localSheetId="2" hidden="1">#REF!</definedName>
    <definedName name="_PODESCONST." localSheetId="3" hidden="1">#REF!</definedName>
    <definedName name="_PODESCONST." localSheetId="9" hidden="1">#REF!</definedName>
    <definedName name="_PODESCONST." localSheetId="8" hidden="1">#REF!</definedName>
    <definedName name="_PODESCONST." hidden="1">#REF!</definedName>
    <definedName name="_Sort" localSheetId="2" hidden="1">#REF!</definedName>
    <definedName name="_Sort" localSheetId="3" hidden="1">#REF!</definedName>
    <definedName name="_Sort" localSheetId="9" hidden="1">#REF!</definedName>
    <definedName name="_Sort" localSheetId="10" hidden="1">#REF!</definedName>
    <definedName name="_Sort" localSheetId="8" hidden="1">#REF!</definedName>
    <definedName name="_Sort" hidden="1">#REF!</definedName>
    <definedName name="_TR" localSheetId="2" hidden="1">#REF!</definedName>
    <definedName name="_TR" localSheetId="3" hidden="1">#REF!</definedName>
    <definedName name="_TR" localSheetId="9" hidden="1">#REF!</definedName>
    <definedName name="_TR" localSheetId="10" hidden="1">#REF!</definedName>
    <definedName name="_TR" localSheetId="8" hidden="1">#REF!</definedName>
    <definedName name="_TR" hidden="1">#REF!</definedName>
    <definedName name="ACRE" localSheetId="2" hidden="1">#REF!</definedName>
    <definedName name="ACRE" localSheetId="3" hidden="1">#REF!</definedName>
    <definedName name="ACRE" localSheetId="9" hidden="1">#REF!</definedName>
    <definedName name="ACRE" localSheetId="8" hidden="1">#REF!</definedName>
    <definedName name="ACRE" hidden="1">#REF!</definedName>
    <definedName name="ademir" localSheetId="3" hidden="1">{#N/A,#N/A,FALSE,"Cronograma";#N/A,#N/A,FALSE,"Cronogr. 2"}</definedName>
    <definedName name="ademir" localSheetId="9" hidden="1">{#N/A,#N/A,FALSE,"Cronograma";#N/A,#N/A,FALSE,"Cronogr. 2"}</definedName>
    <definedName name="ademir" localSheetId="10" hidden="1">{#N/A,#N/A,FALSE,"Cronograma";#N/A,#N/A,FALSE,"Cronogr. 2"}</definedName>
    <definedName name="ademir" hidden="1">{#N/A,#N/A,FALSE,"Cronograma";#N/A,#N/A,FALSE,"Cronogr. 2"}</definedName>
    <definedName name="_xlnm.Print_Area" localSheetId="2">' PO DESON GERAL '!$A$1:$R$130</definedName>
    <definedName name="_xlnm.Print_Area" localSheetId="1">' PO ONR. GERAL'!$A$1:$R$130</definedName>
    <definedName name="_xlnm.Print_Area" localSheetId="3">'ANEXO 1 (UAL)'!$A$1:$L$39</definedName>
    <definedName name="_xlnm.Print_Area" localSheetId="9">'BDI.DES 2º ENTRE (2)'!$A$1:$J$44</definedName>
    <definedName name="_xlnm.Print_Area" localSheetId="10">'BDI.ONR 2º ENTRE'!$A$1:$J$44</definedName>
    <definedName name="_xlnm.Print_Area" localSheetId="5">'CDM ONERADO'!$A$1:$J$38</definedName>
    <definedName name="_xlnm.Print_Area" localSheetId="4">'CFF ONR'!$A$1:$J$51</definedName>
    <definedName name="_xlnm.Print_Area" localSheetId="8">'COMPOSIÇÃO EMOP DES'!$A$1:$L$42</definedName>
    <definedName name="_xlnm.Print_Area" localSheetId="7">'COMPOSIÇÃO EMOP ONR'!$A$1:$L$41</definedName>
    <definedName name="_xlnm.Print_Area" localSheetId="0">'MC - GERAL '!$A$1:$N$462</definedName>
    <definedName name="_xlnm.Print_Area" localSheetId="6">'ONERADA RESUMO'!$A$1:$F$49</definedName>
    <definedName name="_xlnm.Print_Area" localSheetId="12">'RESUMO CUSTO OBRA'!$A$1:$D$49</definedName>
    <definedName name="_xlnm.Database" localSheetId="2">#REF!</definedName>
    <definedName name="_xlnm.Database" localSheetId="3">#REF!</definedName>
    <definedName name="_xlnm.Database" localSheetId="9">#REF!</definedName>
    <definedName name="_xlnm.Database" localSheetId="10">#REF!</definedName>
    <definedName name="_xlnm.Database" localSheetId="8">#REF!</definedName>
    <definedName name="_xlnm.Database">#REF!</definedName>
    <definedName name="bosta" localSheetId="3" hidden="1">{#N/A,#N/A,FALSE,"Cronograma";#N/A,#N/A,FALSE,"Cronogr. 2"}</definedName>
    <definedName name="bosta" localSheetId="9" hidden="1">{#N/A,#N/A,FALSE,"Cronograma";#N/A,#N/A,FALSE,"Cronogr. 2"}</definedName>
    <definedName name="bosta" localSheetId="10" hidden="1">{#N/A,#N/A,FALSE,"Cronograma";#N/A,#N/A,FALSE,"Cronogr. 2"}</definedName>
    <definedName name="bosta" hidden="1">{#N/A,#N/A,FALSE,"Cronograma";#N/A,#N/A,FALSE,"Cronogr. 2"}</definedName>
    <definedName name="CA´L" localSheetId="3" hidden="1">{#N/A,#N/A,FALSE,"Cronograma";#N/A,#N/A,FALSE,"Cronogr. 2"}</definedName>
    <definedName name="CA´L" localSheetId="9" hidden="1">{#N/A,#N/A,FALSE,"Cronograma";#N/A,#N/A,FALSE,"Cronogr. 2"}</definedName>
    <definedName name="CA´L" localSheetId="10" hidden="1">{#N/A,#N/A,FALSE,"Cronograma";#N/A,#N/A,FALSE,"Cronogr. 2"}</definedName>
    <definedName name="CA´L" hidden="1">{#N/A,#N/A,FALSE,"Cronograma";#N/A,#N/A,FALSE,"Cronogr. 2"}</definedName>
    <definedName name="Composição" localSheetId="2">#REF!</definedName>
    <definedName name="Composição" localSheetId="3">#REF!</definedName>
    <definedName name="Composição" localSheetId="9">#REF!</definedName>
    <definedName name="Composição" localSheetId="10">#REF!</definedName>
    <definedName name="Composição" localSheetId="8">#REF!</definedName>
    <definedName name="Composição">#REF!</definedName>
    <definedName name="concorrentes" localSheetId="3" hidden="1">{#N/A,#N/A,FALSE,"Cronograma";#N/A,#N/A,FALSE,"Cronogr. 2"}</definedName>
    <definedName name="concorrentes" localSheetId="9" hidden="1">{#N/A,#N/A,FALSE,"Cronograma";#N/A,#N/A,FALSE,"Cronogr. 2"}</definedName>
    <definedName name="concorrentes" localSheetId="10" hidden="1">{#N/A,#N/A,FALSE,"Cronograma";#N/A,#N/A,FALSE,"Cronogr. 2"}</definedName>
    <definedName name="concorrentes" hidden="1">{#N/A,#N/A,FALSE,"Cronograma";#N/A,#N/A,FALSE,"Cronogr. 2"}</definedName>
    <definedName name="FG" localSheetId="2" hidden="1">#REF!</definedName>
    <definedName name="FG" localSheetId="3" hidden="1">#REF!</definedName>
    <definedName name="FG" localSheetId="9" hidden="1">#REF!</definedName>
    <definedName name="FG" localSheetId="10" hidden="1">#REF!</definedName>
    <definedName name="FG" localSheetId="8" hidden="1">#REF!</definedName>
    <definedName name="FG" hidden="1">#REF!</definedName>
    <definedName name="m" localSheetId="2">#REF!</definedName>
    <definedName name="m" localSheetId="3">#REF!</definedName>
    <definedName name="m" localSheetId="9">#REF!</definedName>
    <definedName name="m" localSheetId="10">#REF!</definedName>
    <definedName name="m" localSheetId="8">#REF!</definedName>
    <definedName name="m">#REF!</definedName>
    <definedName name="N" localSheetId="2">#REF!</definedName>
    <definedName name="N" localSheetId="3">#REF!</definedName>
    <definedName name="N" localSheetId="9">#REF!</definedName>
    <definedName name="N" localSheetId="10">#REF!</definedName>
    <definedName name="N" localSheetId="8">#REF!</definedName>
    <definedName name="N">#REF!</definedName>
    <definedName name="Popular" localSheetId="3" hidden="1">{#N/A,#N/A,FALSE,"Cronograma";#N/A,#N/A,FALSE,"Cronogr. 2"}</definedName>
    <definedName name="Popular" localSheetId="9" hidden="1">{#N/A,#N/A,FALSE,"Cronograma";#N/A,#N/A,FALSE,"Cronogr. 2"}</definedName>
    <definedName name="Popular" localSheetId="10" hidden="1">{#N/A,#N/A,FALSE,"Cronograma";#N/A,#N/A,FALSE,"Cronogr. 2"}</definedName>
    <definedName name="Popular" hidden="1">{#N/A,#N/A,FALSE,"Cronograma";#N/A,#N/A,FALSE,"Cronogr. 2"}</definedName>
    <definedName name="rio" localSheetId="3" hidden="1">{#N/A,#N/A,FALSE,"Cronograma";#N/A,#N/A,FALSE,"Cronogr. 2"}</definedName>
    <definedName name="rio" localSheetId="9" hidden="1">{#N/A,#N/A,FALSE,"Cronograma";#N/A,#N/A,FALSE,"Cronogr. 2"}</definedName>
    <definedName name="rio" localSheetId="10" hidden="1">{#N/A,#N/A,FALSE,"Cronograma";#N/A,#N/A,FALSE,"Cronogr. 2"}</definedName>
    <definedName name="rio" hidden="1">{#N/A,#N/A,FALSE,"Cronograma";#N/A,#N/A,FALSE,"Cronogr. 2"}</definedName>
    <definedName name="SINAPI_AC" localSheetId="2" hidden="1">#REF!</definedName>
    <definedName name="SINAPI_AC" localSheetId="3" hidden="1">#REF!</definedName>
    <definedName name="SINAPI_AC" localSheetId="9" hidden="1">#REF!</definedName>
    <definedName name="SINAPI_AC" localSheetId="8" hidden="1">#REF!</definedName>
    <definedName name="SINAPI_AC" hidden="1">#REF!</definedName>
    <definedName name="ss" localSheetId="3" hidden="1">{#N/A,#N/A,FALSE,"Cronograma";#N/A,#N/A,FALSE,"Cronogr. 2"}</definedName>
    <definedName name="ss" localSheetId="9" hidden="1">{#N/A,#N/A,FALSE,"Cronograma";#N/A,#N/A,FALSE,"Cronogr. 2"}</definedName>
    <definedName name="ss" localSheetId="10" hidden="1">{#N/A,#N/A,FALSE,"Cronograma";#N/A,#N/A,FALSE,"Cronogr. 2"}</definedName>
    <definedName name="ss" hidden="1">{#N/A,#N/A,FALSE,"Cronograma";#N/A,#N/A,FALSE,"Cronogr. 2"}</definedName>
    <definedName name="_xlnm.Print_Titles" localSheetId="2">' PO DESON GERAL '!$1:$17</definedName>
    <definedName name="_xlnm.Print_Titles" localSheetId="1">' PO ONR. GERAL'!$1:$17</definedName>
    <definedName name="_xlnm.Print_Titles" localSheetId="3">'ANEXO 1 (UAL)'!$1:$13</definedName>
    <definedName name="_xlnm.Print_Titles" localSheetId="9">'BDI.DES 2º ENTRE (2)'!$1:$4</definedName>
    <definedName name="_xlnm.Print_Titles" localSheetId="10">'BDI.ONR 2º ENTRE'!$1:$4</definedName>
    <definedName name="_xlnm.Print_Titles" localSheetId="0">'MC - GERAL '!$2:$16</definedName>
    <definedName name="_xlnm.Print_Titles" localSheetId="6">'ONERADA RESUMO'!$1:$45</definedName>
    <definedName name="wrn.Cronograma." localSheetId="3" hidden="1">{#N/A,#N/A,FALSE,"Cronograma";#N/A,#N/A,FALSE,"Cronogr. 2"}</definedName>
    <definedName name="wrn.Cronograma." localSheetId="9" hidden="1">{#N/A,#N/A,FALSE,"Cronograma";#N/A,#N/A,FALSE,"Cronogr. 2"}</definedName>
    <definedName name="wrn.Cronograma." localSheetId="10" hidden="1">{#N/A,#N/A,FALSE,"Cronograma";#N/A,#N/A,FALSE,"Cronogr. 2"}</definedName>
    <definedName name="wrn.Cronograma." hidden="1">{#N/A,#N/A,FALSE,"Cronograma";#N/A,#N/A,FALSE,"Cronogr. 2"}</definedName>
    <definedName name="wrn.GERAL." localSheetId="3" hidden="1">{#N/A,#N/A,FALSE,"ET-CAPA";#N/A,#N/A,FALSE,"ET-PAG1";#N/A,#N/A,FALSE,"ET-PAG2";#N/A,#N/A,FALSE,"ET-PAG3";#N/A,#N/A,FALSE,"ET-PAG4";#N/A,#N/A,FALSE,"ET-PAG5"}</definedName>
    <definedName name="wrn.GERAL." localSheetId="9" hidden="1">{#N/A,#N/A,FALSE,"ET-CAPA";#N/A,#N/A,FALSE,"ET-PAG1";#N/A,#N/A,FALSE,"ET-PAG2";#N/A,#N/A,FALSE,"ET-PAG3";#N/A,#N/A,FALSE,"ET-PAG4";#N/A,#N/A,FALSE,"ET-PAG5"}</definedName>
    <definedName name="wrn.GERAL." localSheetId="10"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 localSheetId="9" hidden="1">{#N/A,#N/A,FALSE,"GERAL";#N/A,#N/A,FALSE,"012-96";#N/A,#N/A,FALSE,"018-96";#N/A,#N/A,FALSE,"027-96";#N/A,#N/A,FALSE,"059-96";#N/A,#N/A,FALSE,"076-96";#N/A,#N/A,FALSE,"019-97";#N/A,#N/A,FALSE,"021-97";#N/A,#N/A,FALSE,"022-97";#N/A,#N/A,FALSE,"028-97"}</definedName>
    <definedName name="wrn.PENDENCIAS." localSheetId="1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79021" fullPrecision="0"/>
</workbook>
</file>

<file path=xl/calcChain.xml><?xml version="1.0" encoding="utf-8"?>
<calcChain xmlns="http://schemas.openxmlformats.org/spreadsheetml/2006/main">
  <c r="F25" i="3" l="1"/>
  <c r="L452" i="2"/>
  <c r="L276" i="2"/>
  <c r="L238" i="2"/>
  <c r="L210" i="2"/>
  <c r="L169" i="2"/>
  <c r="L115" i="2"/>
  <c r="E23" i="3"/>
  <c r="F23" i="3"/>
  <c r="I34" i="3"/>
  <c r="N36" i="31"/>
  <c r="N37" i="31"/>
  <c r="N38" i="31"/>
  <c r="N39" i="31"/>
  <c r="N25" i="31"/>
  <c r="N26" i="31"/>
  <c r="N27" i="31"/>
  <c r="N28" i="31"/>
  <c r="N29" i="31"/>
  <c r="N30" i="31"/>
  <c r="N31" i="31"/>
  <c r="N32" i="31"/>
  <c r="N24" i="31"/>
  <c r="P127" i="42"/>
  <c r="S127" i="42"/>
  <c r="S127" i="12"/>
  <c r="S20" i="12"/>
  <c r="S21" i="12"/>
  <c r="S22" i="12"/>
  <c r="S23" i="12"/>
  <c r="S27" i="12"/>
  <c r="S28" i="12"/>
  <c r="S29" i="12"/>
  <c r="S30" i="12"/>
  <c r="S31" i="12"/>
  <c r="S32" i="12"/>
  <c r="S36" i="12"/>
  <c r="S37" i="12"/>
  <c r="S38" i="12"/>
  <c r="S39" i="12"/>
  <c r="S40" i="12"/>
  <c r="S41" i="12"/>
  <c r="S42" i="12"/>
  <c r="S46" i="12"/>
  <c r="S51" i="12"/>
  <c r="S52" i="12"/>
  <c r="S56" i="12"/>
  <c r="S57" i="12"/>
  <c r="S58" i="12"/>
  <c r="S59" i="12"/>
  <c r="S60" i="12"/>
  <c r="S61" i="12"/>
  <c r="S66" i="12"/>
  <c r="S68" i="12"/>
  <c r="S69" i="12"/>
  <c r="S75" i="12"/>
  <c r="S79" i="12"/>
  <c r="S80" i="12"/>
  <c r="S81" i="12"/>
  <c r="S86" i="12"/>
  <c r="S88" i="12"/>
  <c r="S90" i="12"/>
  <c r="S91" i="12"/>
  <c r="S94" i="12"/>
  <c r="S99" i="12"/>
  <c r="S100" i="12"/>
  <c r="S101" i="12"/>
  <c r="S102" i="12"/>
  <c r="S104" i="12"/>
  <c r="S105" i="12"/>
  <c r="S106" i="12"/>
  <c r="S107" i="12"/>
  <c r="S109" i="12"/>
  <c r="S110" i="12"/>
  <c r="S111" i="12"/>
  <c r="S112" i="12"/>
  <c r="S115" i="12"/>
  <c r="S119" i="12"/>
  <c r="S123" i="12"/>
  <c r="S19" i="12"/>
  <c r="N25" i="41" l="1"/>
  <c r="N26" i="41"/>
  <c r="N27" i="41"/>
  <c r="N28" i="41"/>
  <c r="N29" i="41"/>
  <c r="N30" i="41"/>
  <c r="N31" i="41"/>
  <c r="N32" i="41"/>
  <c r="N24" i="41"/>
  <c r="S119" i="42"/>
  <c r="S123" i="42"/>
  <c r="S115" i="42"/>
  <c r="S52" i="42"/>
  <c r="S56" i="42"/>
  <c r="S57" i="42"/>
  <c r="S58" i="42"/>
  <c r="S59" i="42"/>
  <c r="S60" i="42"/>
  <c r="S61" i="42"/>
  <c r="S66" i="42"/>
  <c r="S68" i="42"/>
  <c r="S69" i="42"/>
  <c r="S75" i="42"/>
  <c r="S79" i="42"/>
  <c r="S80" i="42"/>
  <c r="S81" i="42"/>
  <c r="S86" i="42"/>
  <c r="S88" i="42"/>
  <c r="S90" i="42"/>
  <c r="S91" i="42"/>
  <c r="S94" i="42"/>
  <c r="S99" i="42"/>
  <c r="S100" i="42"/>
  <c r="S101" i="42"/>
  <c r="S102" i="42"/>
  <c r="S104" i="42"/>
  <c r="S105" i="42"/>
  <c r="S106" i="42"/>
  <c r="S107" i="42"/>
  <c r="S109" i="42"/>
  <c r="S110" i="42"/>
  <c r="S111" i="42"/>
  <c r="S112" i="42"/>
  <c r="S51" i="42"/>
  <c r="S47" i="42"/>
  <c r="S20" i="42"/>
  <c r="S21" i="42"/>
  <c r="S22" i="42"/>
  <c r="S23" i="42"/>
  <c r="S27" i="42"/>
  <c r="S28" i="42"/>
  <c r="S29" i="42"/>
  <c r="S30" i="42"/>
  <c r="S31" i="42"/>
  <c r="S32" i="42"/>
  <c r="S36" i="42"/>
  <c r="S37" i="42"/>
  <c r="S38" i="42"/>
  <c r="S39" i="42"/>
  <c r="S40" i="42"/>
  <c r="S41" i="42"/>
  <c r="S42" i="42"/>
  <c r="S46" i="42"/>
  <c r="S19" i="42"/>
  <c r="L461" i="2"/>
  <c r="O94" i="42"/>
  <c r="N94" i="42"/>
  <c r="C94" i="42"/>
  <c r="B94" i="42"/>
  <c r="A94" i="42"/>
  <c r="C93" i="42"/>
  <c r="A93" i="42"/>
  <c r="O94" i="12"/>
  <c r="N94" i="12"/>
  <c r="C94" i="12"/>
  <c r="B94" i="12"/>
  <c r="P94" i="12" s="1"/>
  <c r="A94" i="12"/>
  <c r="C93" i="12"/>
  <c r="A93" i="12"/>
  <c r="V95" i="12"/>
  <c r="V94" i="12"/>
  <c r="P94" i="42" l="1"/>
  <c r="B12" i="44"/>
  <c r="B11" i="44"/>
  <c r="O12" i="44"/>
  <c r="O11" i="44"/>
  <c r="Y15" i="44"/>
  <c r="Y35" i="44"/>
  <c r="Y33" i="44" s="1"/>
  <c r="Y30" i="44"/>
  <c r="Y28" i="44" s="1"/>
  <c r="P18" i="44"/>
  <c r="L35" i="44"/>
  <c r="A43" i="17" l="1"/>
  <c r="B43" i="17"/>
  <c r="K42" i="3"/>
  <c r="B42" i="3"/>
  <c r="A42" i="3"/>
  <c r="C126" i="42"/>
  <c r="A127" i="42"/>
  <c r="A126" i="42"/>
  <c r="B127" i="12"/>
  <c r="A127" i="12"/>
  <c r="C126" i="12"/>
  <c r="A126" i="12"/>
  <c r="M460" i="2"/>
  <c r="N127" i="42" s="1"/>
  <c r="D460" i="2"/>
  <c r="C127" i="12" s="1"/>
  <c r="C460" i="2"/>
  <c r="B127" i="42" s="1"/>
  <c r="N2063" i="44"/>
  <c r="N2062" i="44"/>
  <c r="N2061" i="44"/>
  <c r="N2060" i="44"/>
  <c r="N2059" i="44"/>
  <c r="N2058" i="44"/>
  <c r="N2057" i="44"/>
  <c r="N2056" i="44"/>
  <c r="N2055" i="44"/>
  <c r="N2054" i="44"/>
  <c r="N2053" i="44"/>
  <c r="N2052" i="44"/>
  <c r="N2051" i="44"/>
  <c r="N2050" i="44"/>
  <c r="N2049" i="44"/>
  <c r="N2048" i="44"/>
  <c r="N2047" i="44"/>
  <c r="N2046" i="44"/>
  <c r="E2045" i="44"/>
  <c r="N2045" i="44" s="1"/>
  <c r="E2044" i="44"/>
  <c r="N2044" i="44" s="1"/>
  <c r="E2043" i="44"/>
  <c r="N2043" i="44" s="1"/>
  <c r="E2042" i="44"/>
  <c r="N2042" i="44" s="1"/>
  <c r="E2041" i="44"/>
  <c r="N2041" i="44" s="1"/>
  <c r="E2040" i="44"/>
  <c r="N2040" i="44" s="1"/>
  <c r="E2039" i="44"/>
  <c r="N2039" i="44" s="1"/>
  <c r="D2039" i="44"/>
  <c r="N2038" i="44"/>
  <c r="I66" i="44"/>
  <c r="I65" i="44"/>
  <c r="I64" i="44"/>
  <c r="G62" i="44"/>
  <c r="I58" i="44"/>
  <c r="I57" i="44"/>
  <c r="I56" i="44"/>
  <c r="J48" i="44"/>
  <c r="J50" i="44" s="1"/>
  <c r="J42" i="44"/>
  <c r="J44" i="44" s="1"/>
  <c r="I42" i="44"/>
  <c r="H42" i="44"/>
  <c r="G42" i="44"/>
  <c r="F42" i="44"/>
  <c r="B42" i="44"/>
  <c r="A42" i="44"/>
  <c r="L33" i="44"/>
  <c r="L30" i="44"/>
  <c r="L28" i="44" s="1"/>
  <c r="U25" i="44"/>
  <c r="H25" i="44"/>
  <c r="V19" i="44"/>
  <c r="Q19" i="44"/>
  <c r="D19" i="44"/>
  <c r="A19" i="44"/>
  <c r="N19" i="44" s="1"/>
  <c r="V18" i="44"/>
  <c r="Q18" i="44"/>
  <c r="I18" i="44"/>
  <c r="D18" i="44"/>
  <c r="C18" i="44"/>
  <c r="A18" i="44"/>
  <c r="N18" i="44" s="1"/>
  <c r="W18" i="44" l="1"/>
  <c r="Y18" i="44" s="1"/>
  <c r="J18" i="44"/>
  <c r="L18" i="44" s="1"/>
  <c r="I54" i="44"/>
  <c r="C127" i="42"/>
  <c r="N127" i="12"/>
  <c r="N2072" i="44"/>
  <c r="I62" i="44"/>
  <c r="J45" i="44"/>
  <c r="J46" i="44"/>
  <c r="J49" i="44"/>
  <c r="W19" i="44"/>
  <c r="Y19" i="44" s="1"/>
  <c r="J19" i="44"/>
  <c r="L19" i="44" s="1"/>
  <c r="L20" i="44" l="1"/>
  <c r="H23" i="44" s="1"/>
  <c r="F25" i="44" s="1"/>
  <c r="I25" i="44" s="1"/>
  <c r="Y20" i="44"/>
  <c r="U23" i="44" s="1"/>
  <c r="S25" i="44" s="1"/>
  <c r="V25" i="44" s="1"/>
  <c r="P127" i="12" s="1"/>
  <c r="B26" i="3"/>
  <c r="B27" i="17" s="1"/>
  <c r="B24" i="3"/>
  <c r="B25" i="17" s="1"/>
  <c r="A40" i="3"/>
  <c r="A38" i="3"/>
  <c r="A36" i="3"/>
  <c r="A34" i="3"/>
  <c r="A32" i="3"/>
  <c r="A30" i="3"/>
  <c r="A28" i="3"/>
  <c r="A26" i="3"/>
  <c r="A27" i="17" s="1"/>
  <c r="A24" i="3"/>
  <c r="A25" i="17" s="1"/>
  <c r="K24" i="3"/>
  <c r="K26" i="3"/>
  <c r="A22" i="3"/>
  <c r="A20" i="3"/>
  <c r="A18" i="3"/>
  <c r="A16" i="3"/>
  <c r="O37" i="41"/>
  <c r="N39" i="41"/>
  <c r="J37" i="41"/>
  <c r="O37" i="31"/>
  <c r="J37" i="31" s="1"/>
  <c r="O38" i="31"/>
  <c r="J38" i="31" s="1"/>
  <c r="O36" i="31"/>
  <c r="J36" i="31" s="1"/>
  <c r="L15" i="44" l="1"/>
  <c r="N460" i="2"/>
  <c r="B61" i="42"/>
  <c r="P61" i="42" s="1"/>
  <c r="B60" i="42"/>
  <c r="P60" i="42" s="1"/>
  <c r="N61" i="42"/>
  <c r="C61" i="42"/>
  <c r="A61" i="42"/>
  <c r="N60" i="42"/>
  <c r="C60" i="42"/>
  <c r="A60" i="42"/>
  <c r="N61" i="12"/>
  <c r="N60" i="12"/>
  <c r="C61" i="12"/>
  <c r="C60" i="12"/>
  <c r="B61" i="12"/>
  <c r="P61" i="12" s="1"/>
  <c r="B60" i="12"/>
  <c r="P60" i="12" s="1"/>
  <c r="A61" i="12"/>
  <c r="A60" i="12"/>
  <c r="N183" i="2"/>
  <c r="O61" i="42" s="1"/>
  <c r="L182" i="2"/>
  <c r="N180" i="2" s="1"/>
  <c r="O60" i="12" s="1"/>
  <c r="L179" i="2"/>
  <c r="N371" i="2"/>
  <c r="B113" i="42"/>
  <c r="B112" i="42"/>
  <c r="P112" i="42" s="1"/>
  <c r="P113" i="42"/>
  <c r="N113" i="42"/>
  <c r="C113" i="42"/>
  <c r="A113" i="42"/>
  <c r="N112" i="42"/>
  <c r="C112" i="42"/>
  <c r="A112" i="42"/>
  <c r="A74" i="12"/>
  <c r="A70" i="12"/>
  <c r="A67" i="12"/>
  <c r="N59" i="42"/>
  <c r="N58" i="42"/>
  <c r="N57" i="42"/>
  <c r="N56" i="42"/>
  <c r="C59" i="42"/>
  <c r="C58" i="42"/>
  <c r="C57" i="42"/>
  <c r="C56" i="42"/>
  <c r="A59" i="42"/>
  <c r="B59" i="42"/>
  <c r="P59" i="42" s="1"/>
  <c r="B58" i="42"/>
  <c r="P58" i="42" s="1"/>
  <c r="A58" i="42"/>
  <c r="B57" i="42"/>
  <c r="P57" i="42" s="1"/>
  <c r="B56" i="42"/>
  <c r="P56" i="42" s="1"/>
  <c r="A57" i="42"/>
  <c r="A56" i="42"/>
  <c r="A55" i="42"/>
  <c r="N52" i="42"/>
  <c r="N51" i="42"/>
  <c r="C52" i="42"/>
  <c r="C51" i="42"/>
  <c r="B52" i="42"/>
  <c r="P52" i="42" s="1"/>
  <c r="B51" i="42"/>
  <c r="P51" i="42" s="1"/>
  <c r="A52" i="42"/>
  <c r="A51" i="42"/>
  <c r="C50" i="42"/>
  <c r="A50" i="42"/>
  <c r="A74" i="42"/>
  <c r="A70" i="42"/>
  <c r="A67" i="42"/>
  <c r="A65" i="42"/>
  <c r="A64" i="42"/>
  <c r="O61" i="12" l="1"/>
  <c r="O60" i="42"/>
  <c r="B21" i="42"/>
  <c r="P21" i="42" s="1"/>
  <c r="N21" i="42"/>
  <c r="C21" i="42"/>
  <c r="A21" i="42"/>
  <c r="N21" i="12"/>
  <c r="C21" i="12"/>
  <c r="B21" i="12"/>
  <c r="P21" i="12" s="1"/>
  <c r="A21" i="12"/>
  <c r="L26" i="2"/>
  <c r="N24" i="2" s="1"/>
  <c r="O21" i="12" s="1"/>
  <c r="N113" i="12"/>
  <c r="N112" i="12"/>
  <c r="C113" i="12"/>
  <c r="C112" i="12"/>
  <c r="B113" i="12"/>
  <c r="P113" i="12" s="1"/>
  <c r="B112" i="12"/>
  <c r="P112" i="12" s="1"/>
  <c r="A113" i="12"/>
  <c r="A112" i="12"/>
  <c r="N443" i="2"/>
  <c r="O113" i="42" s="1"/>
  <c r="N440" i="2"/>
  <c r="O112" i="42" s="1"/>
  <c r="N58" i="12"/>
  <c r="N59" i="12"/>
  <c r="N57" i="12"/>
  <c r="N56" i="12"/>
  <c r="C59" i="12"/>
  <c r="C58" i="12"/>
  <c r="C57" i="12"/>
  <c r="C56" i="12"/>
  <c r="A59" i="12"/>
  <c r="A58" i="12"/>
  <c r="A57" i="12"/>
  <c r="B59" i="12"/>
  <c r="P59" i="12" s="1"/>
  <c r="B58" i="12"/>
  <c r="P58" i="12" s="1"/>
  <c r="B57" i="12"/>
  <c r="P57" i="12" s="1"/>
  <c r="B56" i="12"/>
  <c r="P56" i="12" s="1"/>
  <c r="A56" i="12"/>
  <c r="A55" i="12"/>
  <c r="C55" i="12"/>
  <c r="A65" i="12"/>
  <c r="A64" i="12"/>
  <c r="N52" i="12"/>
  <c r="N51" i="12"/>
  <c r="C52" i="12"/>
  <c r="C51" i="12"/>
  <c r="B52" i="12"/>
  <c r="P52" i="12" s="1"/>
  <c r="B51" i="12"/>
  <c r="P51" i="12" s="1"/>
  <c r="A52" i="12"/>
  <c r="A51" i="12"/>
  <c r="C50" i="12"/>
  <c r="A50" i="12"/>
  <c r="A47" i="12"/>
  <c r="A46" i="12"/>
  <c r="A45" i="12"/>
  <c r="B46" i="12"/>
  <c r="C46" i="12"/>
  <c r="N46" i="12"/>
  <c r="N173" i="2"/>
  <c r="N175" i="2"/>
  <c r="N177" i="2"/>
  <c r="O58" i="12" l="1"/>
  <c r="O58" i="42"/>
  <c r="O57" i="12"/>
  <c r="O57" i="42"/>
  <c r="O113" i="12"/>
  <c r="O59" i="12"/>
  <c r="O59" i="42"/>
  <c r="O112" i="12"/>
  <c r="O21" i="42"/>
  <c r="N171" i="2"/>
  <c r="L155" i="2"/>
  <c r="L156" i="2"/>
  <c r="L157" i="2"/>
  <c r="L158" i="2"/>
  <c r="L159" i="2"/>
  <c r="L154" i="2"/>
  <c r="L164" i="2"/>
  <c r="L165" i="2"/>
  <c r="L166" i="2"/>
  <c r="L167" i="2"/>
  <c r="L168" i="2"/>
  <c r="L163" i="2"/>
  <c r="O56" i="12" l="1"/>
  <c r="O56" i="42"/>
  <c r="K40" i="3"/>
  <c r="R15" i="42"/>
  <c r="R15" i="12"/>
  <c r="Z42" i="43"/>
  <c r="AO31" i="43"/>
  <c r="AJ31" i="43"/>
  <c r="AE31" i="43"/>
  <c r="Z31" i="43"/>
  <c r="U31" i="43"/>
  <c r="O31" i="43"/>
  <c r="I31" i="43"/>
  <c r="AO23" i="43"/>
  <c r="AJ23" i="43"/>
  <c r="AE23" i="43"/>
  <c r="Z23" i="43"/>
  <c r="U23" i="43"/>
  <c r="O23" i="43"/>
  <c r="I23" i="43"/>
  <c r="K22" i="43"/>
  <c r="AO19" i="43"/>
  <c r="AJ19" i="43"/>
  <c r="AE19" i="43"/>
  <c r="Z19" i="43"/>
  <c r="U19" i="43"/>
  <c r="O19" i="43"/>
  <c r="I19" i="43"/>
  <c r="K18" i="43"/>
  <c r="AO15" i="43"/>
  <c r="AO42" i="43" s="1"/>
  <c r="AJ15" i="43"/>
  <c r="AJ42" i="43" s="1"/>
  <c r="AE15" i="43"/>
  <c r="AE42" i="43" s="1"/>
  <c r="Z15" i="43"/>
  <c r="U15" i="43"/>
  <c r="U42" i="43" s="1"/>
  <c r="O15" i="43"/>
  <c r="O42" i="43" s="1"/>
  <c r="I15" i="43"/>
  <c r="I42" i="43" s="1"/>
  <c r="K13" i="43"/>
  <c r="K12" i="43"/>
  <c r="K11" i="43"/>
  <c r="Q127" i="42" l="1"/>
  <c r="R127" i="42" s="1"/>
  <c r="Q94" i="42"/>
  <c r="R94" i="42" s="1"/>
  <c r="Q127" i="12"/>
  <c r="R127" i="12" s="1"/>
  <c r="R128" i="12" s="1"/>
  <c r="Q94" i="12"/>
  <c r="R94" i="12" s="1"/>
  <c r="Q60" i="42"/>
  <c r="R60" i="42" s="1"/>
  <c r="Q61" i="42"/>
  <c r="R61" i="42" s="1"/>
  <c r="Q21" i="12"/>
  <c r="R21" i="12" s="1"/>
  <c r="Q60" i="12"/>
  <c r="R60" i="12" s="1"/>
  <c r="Q61" i="12"/>
  <c r="R61" i="12" s="1"/>
  <c r="Q112" i="42"/>
  <c r="R112" i="42" s="1"/>
  <c r="Q113" i="42"/>
  <c r="R113" i="42" s="1"/>
  <c r="Q58" i="42"/>
  <c r="R58" i="42" s="1"/>
  <c r="Q59" i="42"/>
  <c r="R59" i="42" s="1"/>
  <c r="Q56" i="42"/>
  <c r="R56" i="42" s="1"/>
  <c r="Q57" i="42"/>
  <c r="R57" i="42" s="1"/>
  <c r="Q21" i="42"/>
  <c r="R21" i="42" s="1"/>
  <c r="Q51" i="42"/>
  <c r="Q52" i="42"/>
  <c r="Q112" i="12"/>
  <c r="R112" i="12" s="1"/>
  <c r="Q113" i="12"/>
  <c r="R113" i="12" s="1"/>
  <c r="Q58" i="12"/>
  <c r="R58" i="12" s="1"/>
  <c r="Q59" i="12"/>
  <c r="R59" i="12" s="1"/>
  <c r="Q56" i="12"/>
  <c r="R56" i="12" s="1"/>
  <c r="Q57" i="12"/>
  <c r="R57" i="12" s="1"/>
  <c r="Q51" i="12"/>
  <c r="Q52" i="12"/>
  <c r="D231" i="2"/>
  <c r="D140" i="2"/>
  <c r="C47" i="12" s="1"/>
  <c r="N42" i="42"/>
  <c r="C42" i="42"/>
  <c r="B42" i="42"/>
  <c r="P42" i="42" s="1"/>
  <c r="A42" i="42"/>
  <c r="N42" i="12"/>
  <c r="C42" i="12"/>
  <c r="B42" i="12"/>
  <c r="P42" i="12" s="1"/>
  <c r="A42" i="12"/>
  <c r="R128" i="42" l="1"/>
  <c r="R62" i="42"/>
  <c r="R62" i="12"/>
  <c r="A41" i="17"/>
  <c r="A39" i="17"/>
  <c r="A37" i="17"/>
  <c r="A35" i="17"/>
  <c r="A33" i="17"/>
  <c r="A31" i="17"/>
  <c r="A29" i="17"/>
  <c r="A23" i="17"/>
  <c r="A21" i="17"/>
  <c r="I42" i="3" l="1"/>
  <c r="I26" i="3"/>
  <c r="G27" i="3" s="1"/>
  <c r="B36" i="3"/>
  <c r="B37" i="17" s="1"/>
  <c r="B123" i="42"/>
  <c r="B119" i="42"/>
  <c r="P119" i="42" s="1"/>
  <c r="B115" i="42"/>
  <c r="P115" i="42" s="1"/>
  <c r="B111" i="42"/>
  <c r="P111" i="42" s="1"/>
  <c r="B110" i="42"/>
  <c r="P110" i="42" s="1"/>
  <c r="B109" i="42"/>
  <c r="P109" i="42" s="1"/>
  <c r="B107" i="42"/>
  <c r="P107" i="42" s="1"/>
  <c r="B106" i="42"/>
  <c r="P106" i="42" s="1"/>
  <c r="B105" i="42"/>
  <c r="P105" i="42" s="1"/>
  <c r="B104" i="42"/>
  <c r="B102" i="42"/>
  <c r="P102" i="42" s="1"/>
  <c r="B101" i="42"/>
  <c r="P101" i="42" s="1"/>
  <c r="B100" i="42"/>
  <c r="P100" i="42" s="1"/>
  <c r="B99" i="42"/>
  <c r="P99" i="42" s="1"/>
  <c r="B91" i="42"/>
  <c r="P91" i="42" s="1"/>
  <c r="B90" i="42"/>
  <c r="B88" i="42"/>
  <c r="P88" i="42" s="1"/>
  <c r="B86" i="42"/>
  <c r="P86" i="42" s="1"/>
  <c r="B81" i="42"/>
  <c r="P81" i="42" s="1"/>
  <c r="B80" i="42"/>
  <c r="P80" i="42" s="1"/>
  <c r="B79" i="42"/>
  <c r="P79" i="42" s="1"/>
  <c r="B75" i="42"/>
  <c r="P75" i="42" s="1"/>
  <c r="C231" i="2"/>
  <c r="B71" i="42" s="1"/>
  <c r="B69" i="42"/>
  <c r="P69" i="42" s="1"/>
  <c r="B68" i="42"/>
  <c r="P68" i="42" s="1"/>
  <c r="B66" i="42"/>
  <c r="P66" i="42" s="1"/>
  <c r="C140" i="2"/>
  <c r="B47" i="42" s="1"/>
  <c r="B46" i="42"/>
  <c r="P46" i="42" s="1"/>
  <c r="B41" i="42"/>
  <c r="P41" i="42" s="1"/>
  <c r="B40" i="42"/>
  <c r="P40" i="42" s="1"/>
  <c r="B39" i="42"/>
  <c r="P39" i="42" s="1"/>
  <c r="B38" i="42"/>
  <c r="P38" i="42" s="1"/>
  <c r="B37" i="42"/>
  <c r="P37" i="42" s="1"/>
  <c r="B36" i="42"/>
  <c r="P36" i="42" s="1"/>
  <c r="B32" i="42"/>
  <c r="P32" i="42" s="1"/>
  <c r="B31" i="42"/>
  <c r="P31" i="42" s="1"/>
  <c r="B30" i="42"/>
  <c r="P30" i="42" s="1"/>
  <c r="B29" i="42"/>
  <c r="P29" i="42" s="1"/>
  <c r="B28" i="42"/>
  <c r="P28" i="42" s="1"/>
  <c r="B27" i="42"/>
  <c r="P27" i="42" s="1"/>
  <c r="B23" i="42"/>
  <c r="P23" i="42" s="1"/>
  <c r="B22" i="42"/>
  <c r="P22" i="42" s="1"/>
  <c r="B20" i="42"/>
  <c r="P20" i="42" s="1"/>
  <c r="B19" i="42"/>
  <c r="P19" i="42" s="1"/>
  <c r="N123" i="42"/>
  <c r="C123" i="42"/>
  <c r="P123" i="42"/>
  <c r="A123" i="42"/>
  <c r="C122" i="42"/>
  <c r="B40" i="3" s="1"/>
  <c r="B41" i="17" s="1"/>
  <c r="A122" i="42"/>
  <c r="N119" i="42"/>
  <c r="C119" i="42"/>
  <c r="A119" i="42"/>
  <c r="C118" i="42"/>
  <c r="B38" i="3" s="1"/>
  <c r="B39" i="17" s="1"/>
  <c r="A118" i="42"/>
  <c r="N115" i="42"/>
  <c r="C115" i="42"/>
  <c r="A115" i="42"/>
  <c r="C114" i="42"/>
  <c r="A114" i="42"/>
  <c r="N111" i="42"/>
  <c r="C111" i="42"/>
  <c r="A111" i="42"/>
  <c r="N110" i="42"/>
  <c r="C110" i="42"/>
  <c r="A110" i="42"/>
  <c r="N109" i="42"/>
  <c r="C109" i="42"/>
  <c r="A109" i="42"/>
  <c r="C108" i="42"/>
  <c r="A108" i="42"/>
  <c r="N107" i="42"/>
  <c r="C107" i="42"/>
  <c r="A107" i="42"/>
  <c r="N106" i="42"/>
  <c r="C106" i="42"/>
  <c r="A106" i="42"/>
  <c r="N105" i="42"/>
  <c r="C105" i="42"/>
  <c r="A105" i="42"/>
  <c r="N104" i="42"/>
  <c r="C104" i="42"/>
  <c r="P104" i="42"/>
  <c r="A104" i="42"/>
  <c r="C103" i="42"/>
  <c r="A103" i="42"/>
  <c r="N102" i="42"/>
  <c r="C102" i="42"/>
  <c r="A102" i="42"/>
  <c r="N101" i="42"/>
  <c r="C101" i="42"/>
  <c r="A101" i="42"/>
  <c r="N100" i="42"/>
  <c r="C100" i="42"/>
  <c r="A100" i="42"/>
  <c r="N99" i="42"/>
  <c r="C99" i="42"/>
  <c r="A99" i="42"/>
  <c r="C98" i="42"/>
  <c r="A98" i="42"/>
  <c r="A97" i="42"/>
  <c r="N91" i="42"/>
  <c r="C91" i="42"/>
  <c r="A91" i="42"/>
  <c r="N90" i="42"/>
  <c r="C90" i="42"/>
  <c r="P90" i="42"/>
  <c r="A90" i="42"/>
  <c r="C89" i="42"/>
  <c r="A89" i="42"/>
  <c r="N88" i="42"/>
  <c r="C88" i="42"/>
  <c r="A88" i="42"/>
  <c r="C87" i="42"/>
  <c r="A87" i="42"/>
  <c r="N86" i="42"/>
  <c r="C86" i="42"/>
  <c r="A86" i="42"/>
  <c r="C85" i="42"/>
  <c r="A85" i="42"/>
  <c r="T84" i="42"/>
  <c r="C84" i="42"/>
  <c r="B34" i="3" s="1"/>
  <c r="B35" i="17" s="1"/>
  <c r="A84" i="42"/>
  <c r="N81" i="42"/>
  <c r="C81" i="42"/>
  <c r="A81" i="42"/>
  <c r="N80" i="42"/>
  <c r="C80" i="42"/>
  <c r="A80" i="42"/>
  <c r="N79" i="42"/>
  <c r="C79" i="42"/>
  <c r="A79" i="42"/>
  <c r="C78" i="42"/>
  <c r="B32" i="3" s="1"/>
  <c r="B33" i="17" s="1"/>
  <c r="A78" i="42"/>
  <c r="N75" i="42"/>
  <c r="C75" i="42"/>
  <c r="A75" i="42"/>
  <c r="C74" i="42"/>
  <c r="N71" i="42"/>
  <c r="A71" i="42"/>
  <c r="C70" i="42"/>
  <c r="N69" i="42"/>
  <c r="C69" i="42"/>
  <c r="A69" i="42"/>
  <c r="N68" i="42"/>
  <c r="C68" i="42"/>
  <c r="A68" i="42"/>
  <c r="C67" i="42"/>
  <c r="N66" i="42"/>
  <c r="C66" i="42"/>
  <c r="A66" i="42"/>
  <c r="C65" i="42"/>
  <c r="C64" i="42"/>
  <c r="A47" i="42"/>
  <c r="N46" i="42"/>
  <c r="C46" i="42"/>
  <c r="A46" i="42"/>
  <c r="T45" i="42"/>
  <c r="C45" i="42"/>
  <c r="N41" i="42"/>
  <c r="C41" i="42"/>
  <c r="A41" i="42"/>
  <c r="N40" i="42"/>
  <c r="C40" i="42"/>
  <c r="A40" i="42"/>
  <c r="N39" i="42"/>
  <c r="C39" i="42"/>
  <c r="A39" i="42"/>
  <c r="N38" i="42"/>
  <c r="C38" i="42"/>
  <c r="A38" i="42"/>
  <c r="N37" i="42"/>
  <c r="C37" i="42"/>
  <c r="A37" i="42"/>
  <c r="N36" i="42"/>
  <c r="C36" i="42"/>
  <c r="A36" i="42"/>
  <c r="T35" i="42"/>
  <c r="C35" i="42"/>
  <c r="N32" i="42"/>
  <c r="C32" i="42"/>
  <c r="A32" i="42"/>
  <c r="N31" i="42"/>
  <c r="C31" i="42"/>
  <c r="A31" i="42"/>
  <c r="N30" i="42"/>
  <c r="C30" i="42"/>
  <c r="A30" i="42"/>
  <c r="N29" i="42"/>
  <c r="C29" i="42"/>
  <c r="A29" i="42"/>
  <c r="N28" i="42"/>
  <c r="C28" i="42"/>
  <c r="A28" i="42"/>
  <c r="N27" i="42"/>
  <c r="C27" i="42"/>
  <c r="A27" i="42"/>
  <c r="T26" i="42"/>
  <c r="C26" i="42"/>
  <c r="N23" i="42"/>
  <c r="C23" i="42"/>
  <c r="A23" i="42"/>
  <c r="N22" i="42"/>
  <c r="C22" i="42"/>
  <c r="A22" i="42"/>
  <c r="N20" i="42"/>
  <c r="C20" i="42"/>
  <c r="A20" i="42"/>
  <c r="N19" i="42"/>
  <c r="C19" i="42"/>
  <c r="A19" i="42"/>
  <c r="T18" i="42"/>
  <c r="C18" i="42"/>
  <c r="Q42" i="42"/>
  <c r="I15" i="42"/>
  <c r="B15" i="42"/>
  <c r="B14" i="42"/>
  <c r="N36" i="41"/>
  <c r="I39" i="41"/>
  <c r="J39" i="41" s="1"/>
  <c r="O38" i="41"/>
  <c r="J38" i="41" s="1"/>
  <c r="N37" i="41"/>
  <c r="I32" i="41"/>
  <c r="J32" i="41" s="1"/>
  <c r="I31" i="41"/>
  <c r="J31" i="41" s="1"/>
  <c r="I30" i="41"/>
  <c r="J30" i="41" s="1"/>
  <c r="I29" i="41"/>
  <c r="J29" i="41" s="1"/>
  <c r="I28" i="41"/>
  <c r="J28" i="41" s="1"/>
  <c r="I27" i="41"/>
  <c r="J27" i="41" s="1"/>
  <c r="I26" i="41"/>
  <c r="J26" i="41" s="1"/>
  <c r="I25" i="41"/>
  <c r="J25" i="41" s="1"/>
  <c r="I24" i="41"/>
  <c r="J24" i="41" s="1"/>
  <c r="I23" i="41"/>
  <c r="J23" i="41" s="1"/>
  <c r="I22" i="41"/>
  <c r="J22" i="41" s="1"/>
  <c r="I21" i="41"/>
  <c r="J21" i="41" s="1"/>
  <c r="I20" i="41"/>
  <c r="J20" i="41" s="1"/>
  <c r="I19" i="41"/>
  <c r="J19" i="41" s="1"/>
  <c r="I18" i="41"/>
  <c r="J18" i="41" s="1"/>
  <c r="I17" i="41"/>
  <c r="J17" i="41" s="1"/>
  <c r="H13" i="41"/>
  <c r="B13" i="41"/>
  <c r="A13" i="41"/>
  <c r="B12" i="41"/>
  <c r="A12" i="41"/>
  <c r="I39" i="31"/>
  <c r="J39" i="31" s="1"/>
  <c r="I38" i="31"/>
  <c r="I37" i="31"/>
  <c r="C114" i="12"/>
  <c r="N115" i="12"/>
  <c r="C115" i="12"/>
  <c r="B115" i="12"/>
  <c r="P115" i="12" s="1"/>
  <c r="A115" i="12"/>
  <c r="A114" i="12"/>
  <c r="N111" i="12"/>
  <c r="N110" i="12"/>
  <c r="N109" i="12"/>
  <c r="C111" i="12"/>
  <c r="C110" i="12"/>
  <c r="C109" i="12"/>
  <c r="B111" i="12"/>
  <c r="P111" i="12" s="1"/>
  <c r="B110" i="12"/>
  <c r="P110" i="12" s="1"/>
  <c r="B109" i="12"/>
  <c r="P109" i="12" s="1"/>
  <c r="A111" i="12"/>
  <c r="A110" i="12"/>
  <c r="A109" i="12"/>
  <c r="C108" i="12"/>
  <c r="A108" i="12"/>
  <c r="N107" i="12"/>
  <c r="C107" i="12"/>
  <c r="B107" i="12"/>
  <c r="P107" i="12" s="1"/>
  <c r="A107" i="12"/>
  <c r="N106" i="12"/>
  <c r="N105" i="12"/>
  <c r="N104" i="12"/>
  <c r="C106" i="12"/>
  <c r="C105" i="12"/>
  <c r="C104" i="12"/>
  <c r="B106" i="12"/>
  <c r="B105" i="12"/>
  <c r="B104" i="12"/>
  <c r="A106" i="12"/>
  <c r="A105" i="12"/>
  <c r="A104" i="12"/>
  <c r="A103" i="12"/>
  <c r="C103" i="12"/>
  <c r="N102" i="12"/>
  <c r="N101" i="12"/>
  <c r="C102" i="12"/>
  <c r="C100" i="12"/>
  <c r="C101" i="12"/>
  <c r="B102" i="12"/>
  <c r="B101" i="12"/>
  <c r="A102" i="12"/>
  <c r="A101" i="12"/>
  <c r="C98" i="12"/>
  <c r="A98" i="12"/>
  <c r="N88" i="12"/>
  <c r="C88" i="12"/>
  <c r="B88" i="12"/>
  <c r="P88" i="12" s="1"/>
  <c r="A88" i="12"/>
  <c r="C87" i="12"/>
  <c r="A87" i="12"/>
  <c r="N80" i="12"/>
  <c r="C80" i="12"/>
  <c r="B80" i="12"/>
  <c r="P80" i="12" s="1"/>
  <c r="A80" i="12"/>
  <c r="Q42" i="12"/>
  <c r="J368" i="2"/>
  <c r="J367" i="2"/>
  <c r="J366" i="2"/>
  <c r="L366" i="2" s="1"/>
  <c r="J365" i="2"/>
  <c r="L365" i="2" s="1"/>
  <c r="J363" i="2"/>
  <c r="L363" i="2" s="1"/>
  <c r="J362" i="2"/>
  <c r="L362" i="2" s="1"/>
  <c r="J353" i="2"/>
  <c r="L353" i="2" s="1"/>
  <c r="J352" i="2"/>
  <c r="L352" i="2" s="1"/>
  <c r="L368" i="2"/>
  <c r="L367" i="2"/>
  <c r="J358" i="2"/>
  <c r="L358" i="2" s="1"/>
  <c r="J357" i="2"/>
  <c r="L357" i="2" s="1"/>
  <c r="L107" i="2"/>
  <c r="L102" i="2"/>
  <c r="L103" i="2"/>
  <c r="L104" i="2"/>
  <c r="L105" i="2"/>
  <c r="L106" i="2"/>
  <c r="J356" i="2"/>
  <c r="L356" i="2" s="1"/>
  <c r="J355" i="2"/>
  <c r="L355" i="2" s="1"/>
  <c r="L411" i="2"/>
  <c r="L193" i="2"/>
  <c r="L142" i="2"/>
  <c r="L149" i="2"/>
  <c r="L346" i="2"/>
  <c r="L344" i="2"/>
  <c r="L343" i="2"/>
  <c r="L333" i="2"/>
  <c r="L334" i="2"/>
  <c r="L335" i="2"/>
  <c r="L336" i="2"/>
  <c r="L337" i="2"/>
  <c r="L338" i="2"/>
  <c r="L345" i="2"/>
  <c r="L347" i="2"/>
  <c r="L404" i="2"/>
  <c r="L395" i="2"/>
  <c r="L385" i="2"/>
  <c r="N413" i="2"/>
  <c r="O104" i="42" s="1"/>
  <c r="N422" i="2"/>
  <c r="O107" i="42" s="1"/>
  <c r="N419" i="2"/>
  <c r="O106" i="12" s="1"/>
  <c r="N416" i="2"/>
  <c r="O105" i="42" s="1"/>
  <c r="L433" i="2"/>
  <c r="L451" i="2"/>
  <c r="L450" i="2"/>
  <c r="L449" i="2"/>
  <c r="I36" i="41" l="1"/>
  <c r="O36" i="41"/>
  <c r="J36" i="41" s="1"/>
  <c r="L34" i="41" s="1"/>
  <c r="D27" i="17"/>
  <c r="F27" i="3"/>
  <c r="K27" i="3" s="1"/>
  <c r="D43" i="3"/>
  <c r="C43" i="3"/>
  <c r="E43" i="3"/>
  <c r="H43" i="3"/>
  <c r="G43" i="3"/>
  <c r="F43" i="3"/>
  <c r="D43" i="17"/>
  <c r="L359" i="2"/>
  <c r="Q38" i="42"/>
  <c r="Q27" i="42"/>
  <c r="Q29" i="42"/>
  <c r="Q23" i="42"/>
  <c r="Q90" i="42"/>
  <c r="Q31" i="42"/>
  <c r="Q36" i="42"/>
  <c r="Q123" i="42"/>
  <c r="Q30" i="42"/>
  <c r="Q37" i="42"/>
  <c r="Q41" i="42"/>
  <c r="Q81" i="42"/>
  <c r="Q91" i="42"/>
  <c r="Q102" i="42"/>
  <c r="Q107" i="42"/>
  <c r="R107" i="42" s="1"/>
  <c r="Q115" i="42"/>
  <c r="Q46" i="42"/>
  <c r="Q66" i="42"/>
  <c r="Q19" i="42"/>
  <c r="Q75" i="42"/>
  <c r="Q86" i="42"/>
  <c r="Q99" i="42"/>
  <c r="Q109" i="42"/>
  <c r="Q119" i="42"/>
  <c r="Q104" i="42"/>
  <c r="R104" i="42" s="1"/>
  <c r="Q20" i="42"/>
  <c r="Q28" i="42"/>
  <c r="Q32" i="42"/>
  <c r="Q39" i="42"/>
  <c r="Q68" i="42"/>
  <c r="Q79" i="42"/>
  <c r="Q88" i="42"/>
  <c r="Q100" i="42"/>
  <c r="Q105" i="42"/>
  <c r="R105" i="42" s="1"/>
  <c r="Q110" i="42"/>
  <c r="Q22" i="42"/>
  <c r="Q40" i="42"/>
  <c r="Q69" i="42"/>
  <c r="Q80" i="42"/>
  <c r="Q101" i="42"/>
  <c r="Q106" i="42"/>
  <c r="Q111" i="42"/>
  <c r="O105" i="12"/>
  <c r="O106" i="42"/>
  <c r="O104" i="12"/>
  <c r="O107" i="12"/>
  <c r="Q109" i="12"/>
  <c r="Q88" i="12"/>
  <c r="Q115" i="12"/>
  <c r="I36" i="31"/>
  <c r="I38" i="41"/>
  <c r="L15" i="41"/>
  <c r="S71" i="42" s="1"/>
  <c r="I37" i="41"/>
  <c r="Q110" i="12"/>
  <c r="Q107" i="12"/>
  <c r="Q111" i="12"/>
  <c r="Q80" i="12"/>
  <c r="L369" i="2"/>
  <c r="N360" i="2" s="1"/>
  <c r="O91" i="42" s="1"/>
  <c r="L348" i="2"/>
  <c r="N341" i="2" s="1"/>
  <c r="L339" i="2"/>
  <c r="N331" i="2" s="1"/>
  <c r="O86" i="42" s="1"/>
  <c r="N447" i="2"/>
  <c r="V96" i="12"/>
  <c r="V97" i="12"/>
  <c r="V99" i="12"/>
  <c r="V100" i="12"/>
  <c r="V101" i="12"/>
  <c r="V102" i="12"/>
  <c r="V103" i="12"/>
  <c r="V104" i="12"/>
  <c r="V105" i="12"/>
  <c r="V106" i="12"/>
  <c r="P101" i="12"/>
  <c r="P102" i="12"/>
  <c r="P104" i="12"/>
  <c r="P105" i="12"/>
  <c r="P106" i="12"/>
  <c r="N437" i="2"/>
  <c r="N434" i="2"/>
  <c r="N426" i="2"/>
  <c r="N63" i="2"/>
  <c r="O32" i="42" s="1"/>
  <c r="L288" i="2"/>
  <c r="L281" i="2"/>
  <c r="L280" i="2"/>
  <c r="L279" i="2"/>
  <c r="K43" i="3" l="1"/>
  <c r="R32" i="42"/>
  <c r="R91" i="42"/>
  <c r="R106" i="42"/>
  <c r="R86" i="42"/>
  <c r="L282" i="2"/>
  <c r="O109" i="12"/>
  <c r="R109" i="12" s="1"/>
  <c r="O109" i="42"/>
  <c r="R109" i="42" s="1"/>
  <c r="O88" i="42"/>
  <c r="R88" i="42" s="1"/>
  <c r="O88" i="12"/>
  <c r="R88" i="12" s="1"/>
  <c r="R107" i="12"/>
  <c r="O110" i="12"/>
  <c r="R110" i="12" s="1"/>
  <c r="O110" i="42"/>
  <c r="R110" i="42" s="1"/>
  <c r="O111" i="12"/>
  <c r="R111" i="12" s="1"/>
  <c r="O111" i="42"/>
  <c r="R111" i="42" s="1"/>
  <c r="O115" i="42"/>
  <c r="R115" i="42" s="1"/>
  <c r="O115" i="12"/>
  <c r="R115" i="12" s="1"/>
  <c r="N277" i="2"/>
  <c r="L275" i="2"/>
  <c r="N283" i="2"/>
  <c r="O80" i="12" l="1"/>
  <c r="R80" i="12" s="1"/>
  <c r="O80" i="42"/>
  <c r="R80" i="42" s="1"/>
  <c r="O81" i="42"/>
  <c r="R81" i="42" s="1"/>
  <c r="O81" i="12"/>
  <c r="L274" i="2"/>
  <c r="L273" i="2"/>
  <c r="N271" i="2" l="1"/>
  <c r="L200" i="2"/>
  <c r="O79" i="42" l="1"/>
  <c r="R79" i="42" s="1"/>
  <c r="O79" i="12"/>
  <c r="N405" i="2"/>
  <c r="N396" i="2"/>
  <c r="N231" i="2"/>
  <c r="O71" i="42" s="1"/>
  <c r="O102" i="42" l="1"/>
  <c r="R102" i="42" s="1"/>
  <c r="O102" i="12"/>
  <c r="O101" i="42"/>
  <c r="R101" i="42" s="1"/>
  <c r="O101" i="12"/>
  <c r="T79" i="42"/>
  <c r="R82" i="42"/>
  <c r="L264" i="2"/>
  <c r="I32" i="3" l="1"/>
  <c r="D33" i="17" s="1"/>
  <c r="L254" i="2"/>
  <c r="I25" i="31"/>
  <c r="J25" i="31" s="1"/>
  <c r="I26" i="31"/>
  <c r="J26" i="31" s="1"/>
  <c r="I27" i="31"/>
  <c r="J27" i="31" s="1"/>
  <c r="I28" i="31"/>
  <c r="J28" i="31" s="1"/>
  <c r="I29" i="31"/>
  <c r="J29" i="31" s="1"/>
  <c r="I30" i="31"/>
  <c r="J30" i="31" s="1"/>
  <c r="I31" i="31"/>
  <c r="J31" i="31" s="1"/>
  <c r="I24" i="31"/>
  <c r="J24" i="31" s="1"/>
  <c r="C71" i="42"/>
  <c r="L127" i="2"/>
  <c r="L126" i="2"/>
  <c r="L137" i="2"/>
  <c r="L143" i="2"/>
  <c r="L148" i="2"/>
  <c r="M140" i="2"/>
  <c r="C47" i="42"/>
  <c r="B140" i="2"/>
  <c r="B47" i="12" s="1"/>
  <c r="G33" i="3" l="1"/>
  <c r="N47" i="42"/>
  <c r="N47" i="12"/>
  <c r="L128" i="2"/>
  <c r="L34" i="31"/>
  <c r="S47" i="12" s="1"/>
  <c r="L150" i="2"/>
  <c r="P71" i="42" l="1"/>
  <c r="Q71" i="42" s="1"/>
  <c r="R71" i="42" s="1"/>
  <c r="N123" i="2"/>
  <c r="O41" i="42" s="1"/>
  <c r="R41" i="42" s="1"/>
  <c r="I132" i="2"/>
  <c r="B231" i="2"/>
  <c r="I32" i="31" l="1"/>
  <c r="J32" i="31" s="1"/>
  <c r="I20" i="31"/>
  <c r="J20" i="31" s="1"/>
  <c r="I21" i="31"/>
  <c r="J21" i="31" s="1"/>
  <c r="I22" i="31"/>
  <c r="J22" i="31" s="1"/>
  <c r="I23" i="31"/>
  <c r="J23" i="31" s="1"/>
  <c r="N203" i="2" l="1"/>
  <c r="O69" i="42" s="1"/>
  <c r="R69" i="42" s="1"/>
  <c r="L62" i="2"/>
  <c r="H111" i="2" s="1"/>
  <c r="J111" i="2" s="1"/>
  <c r="L111" i="2" s="1"/>
  <c r="I118" i="2" s="1"/>
  <c r="L118" i="2" s="1"/>
  <c r="L199" i="2"/>
  <c r="L198" i="2"/>
  <c r="L197" i="2"/>
  <c r="L202" i="2" l="1"/>
  <c r="J114" i="2" s="1"/>
  <c r="L114" i="2" s="1"/>
  <c r="I121" i="2" s="1"/>
  <c r="H112" i="2" l="1"/>
  <c r="J112" i="2" s="1"/>
  <c r="L101" i="2"/>
  <c r="L108" i="2" s="1"/>
  <c r="L97" i="2"/>
  <c r="N92" i="2"/>
  <c r="O36" i="42" s="1"/>
  <c r="R36" i="42" s="1"/>
  <c r="L59" i="2" l="1"/>
  <c r="N57" i="2" s="1"/>
  <c r="O30" i="42" s="1"/>
  <c r="R30" i="42" s="1"/>
  <c r="L51" i="2"/>
  <c r="L52" i="2"/>
  <c r="L53" i="2"/>
  <c r="L54" i="2"/>
  <c r="L55" i="2"/>
  <c r="L50" i="2"/>
  <c r="L46" i="2"/>
  <c r="L45" i="2"/>
  <c r="N40" i="2"/>
  <c r="O27" i="42" s="1"/>
  <c r="R27" i="42" s="1"/>
  <c r="N27" i="2"/>
  <c r="O22" i="42" s="1"/>
  <c r="R22" i="42" s="1"/>
  <c r="L23" i="2"/>
  <c r="N35" i="2"/>
  <c r="N29" i="2"/>
  <c r="O23" i="42" s="1"/>
  <c r="R23" i="42" s="1"/>
  <c r="N31" i="2"/>
  <c r="L56" i="2" l="1"/>
  <c r="L47" i="2"/>
  <c r="N43" i="2" s="1"/>
  <c r="O28" i="42" s="1"/>
  <c r="R28" i="42" s="1"/>
  <c r="A122" i="12" l="1"/>
  <c r="A118" i="12"/>
  <c r="A99" i="12"/>
  <c r="A97" i="12"/>
  <c r="A89" i="12"/>
  <c r="A85" i="12"/>
  <c r="A84" i="12"/>
  <c r="N79" i="12"/>
  <c r="B81" i="12"/>
  <c r="A78" i="12"/>
  <c r="H13" i="31"/>
  <c r="I17" i="31"/>
  <c r="J17" i="31" s="1"/>
  <c r="I19" i="31"/>
  <c r="J19" i="31" s="1"/>
  <c r="I18" i="31"/>
  <c r="J18" i="31" s="1"/>
  <c r="L15" i="31" l="1"/>
  <c r="S71" i="12" s="1"/>
  <c r="P47" i="42" l="1"/>
  <c r="Q47" i="42" s="1"/>
  <c r="L296" i="2" l="1"/>
  <c r="L293" i="2"/>
  <c r="L294" i="2"/>
  <c r="L295" i="2"/>
  <c r="L308" i="2"/>
  <c r="L309" i="2"/>
  <c r="L310" i="2"/>
  <c r="L311" i="2"/>
  <c r="L307" i="2"/>
  <c r="P307" i="2" s="1"/>
  <c r="L292" i="2"/>
  <c r="P308" i="2" l="1"/>
  <c r="L312" i="2"/>
  <c r="J314" i="2" s="1"/>
  <c r="L314" i="2" s="1"/>
  <c r="L269" i="2"/>
  <c r="N350" i="2" l="1"/>
  <c r="O90" i="42" s="1"/>
  <c r="R90" i="42" s="1"/>
  <c r="R95" i="42" s="1"/>
  <c r="N161" i="2"/>
  <c r="L160" i="2"/>
  <c r="N152" i="2" s="1"/>
  <c r="N260" i="2"/>
  <c r="O51" i="12" l="1"/>
  <c r="R51" i="12" s="1"/>
  <c r="O51" i="42"/>
  <c r="R51" i="42" s="1"/>
  <c r="O52" i="12"/>
  <c r="R52" i="12" s="1"/>
  <c r="R53" i="12" s="1"/>
  <c r="O52" i="42"/>
  <c r="R52" i="42" s="1"/>
  <c r="O75" i="42"/>
  <c r="R75" i="42" s="1"/>
  <c r="O75" i="12"/>
  <c r="O91" i="12"/>
  <c r="O90" i="12"/>
  <c r="R76" i="42" l="1"/>
  <c r="D35" i="17"/>
  <c r="R53" i="42"/>
  <c r="O41" i="12"/>
  <c r="L246" i="2"/>
  <c r="L247" i="2" s="1"/>
  <c r="L242" i="2"/>
  <c r="L241" i="2"/>
  <c r="I24" i="3" l="1"/>
  <c r="I30" i="3"/>
  <c r="N244" i="2"/>
  <c r="L243" i="2"/>
  <c r="N239" i="2" s="1"/>
  <c r="D25" i="17" l="1"/>
  <c r="E25" i="3"/>
  <c r="G25" i="3"/>
  <c r="K25" i="3" s="1"/>
  <c r="H31" i="3"/>
  <c r="F31" i="3"/>
  <c r="D31" i="17"/>
  <c r="G31" i="3"/>
  <c r="N376" i="2"/>
  <c r="O99" i="42" l="1"/>
  <c r="R99" i="42" s="1"/>
  <c r="O99" i="12"/>
  <c r="L138" i="2"/>
  <c r="L139" i="2" s="1"/>
  <c r="J132" i="2" l="1"/>
  <c r="L132" i="2" s="1"/>
  <c r="N130" i="2" s="1"/>
  <c r="O42" i="12" s="1"/>
  <c r="R42" i="12" s="1"/>
  <c r="J113" i="2"/>
  <c r="L113" i="2" s="1"/>
  <c r="I120" i="2" s="1"/>
  <c r="L120" i="2" s="1"/>
  <c r="N135" i="2"/>
  <c r="L81" i="2"/>
  <c r="L82" i="2"/>
  <c r="O46" i="42" l="1"/>
  <c r="R46" i="42" s="1"/>
  <c r="O46" i="12"/>
  <c r="O42" i="42"/>
  <c r="R42" i="42" s="1"/>
  <c r="L83" i="2"/>
  <c r="L112" i="2"/>
  <c r="L321" i="2" l="1"/>
  <c r="N315" i="2" s="1"/>
  <c r="L258" i="2" l="1"/>
  <c r="L216" i="2"/>
  <c r="L215" i="2"/>
  <c r="L214" i="2"/>
  <c r="L213" i="2"/>
  <c r="L221" i="2"/>
  <c r="L222" i="2"/>
  <c r="L223" i="2"/>
  <c r="L224" i="2"/>
  <c r="L225" i="2"/>
  <c r="L226" i="2"/>
  <c r="L227" i="2"/>
  <c r="L228" i="2"/>
  <c r="L220" i="2"/>
  <c r="L229" i="2" l="1"/>
  <c r="N60" i="2"/>
  <c r="O31" i="42" s="1"/>
  <c r="R31" i="42" s="1"/>
  <c r="L218" i="2"/>
  <c r="L121" i="2" l="1"/>
  <c r="N211" i="2"/>
  <c r="N255" i="2"/>
  <c r="AO42" i="38" l="1"/>
  <c r="AJ42" i="38"/>
  <c r="AE42" i="38"/>
  <c r="AO31" i="38"/>
  <c r="AJ31" i="38"/>
  <c r="AE31" i="38"/>
  <c r="Z31" i="38"/>
  <c r="U31" i="38"/>
  <c r="O31" i="38"/>
  <c r="I31" i="38"/>
  <c r="AO23" i="38"/>
  <c r="AJ23" i="38"/>
  <c r="AE23" i="38"/>
  <c r="Z23" i="38"/>
  <c r="U23" i="38"/>
  <c r="O23" i="38"/>
  <c r="I23" i="38"/>
  <c r="K22" i="38"/>
  <c r="AO19" i="38"/>
  <c r="AJ19" i="38"/>
  <c r="AE19" i="38"/>
  <c r="Z19" i="38"/>
  <c r="U19" i="38"/>
  <c r="O19" i="38"/>
  <c r="I19" i="38"/>
  <c r="K18" i="38"/>
  <c r="AO15" i="38"/>
  <c r="AJ15" i="38"/>
  <c r="AE15" i="38"/>
  <c r="Z15" i="38"/>
  <c r="Z42" i="38" s="1"/>
  <c r="U15" i="38"/>
  <c r="U42" i="38" s="1"/>
  <c r="O15" i="38"/>
  <c r="O42" i="38" s="1"/>
  <c r="I15" i="38"/>
  <c r="K13" i="38"/>
  <c r="K12" i="38"/>
  <c r="K11" i="38"/>
  <c r="I42" i="38" l="1"/>
  <c r="Q101" i="12"/>
  <c r="R101" i="12" s="1"/>
  <c r="Q106" i="12"/>
  <c r="R106" i="12" s="1"/>
  <c r="Q105" i="12"/>
  <c r="R105" i="12" s="1"/>
  <c r="Q104" i="12"/>
  <c r="R104" i="12" s="1"/>
  <c r="Q102" i="12"/>
  <c r="R102" i="12" s="1"/>
  <c r="N187" i="2"/>
  <c r="O66" i="42" s="1"/>
  <c r="R66" i="42" s="1"/>
  <c r="N32" i="12"/>
  <c r="C32" i="12"/>
  <c r="B32" i="12"/>
  <c r="A32" i="12"/>
  <c r="L302" i="2"/>
  <c r="J304" i="2" s="1"/>
  <c r="L304" i="2" s="1"/>
  <c r="L297" i="2"/>
  <c r="T66" i="42" l="1"/>
  <c r="P32" i="12"/>
  <c r="N300" i="2"/>
  <c r="L328" i="2"/>
  <c r="N322" i="2" s="1"/>
  <c r="J299" i="2"/>
  <c r="L299" i="2" s="1"/>
  <c r="N305" i="2" l="1"/>
  <c r="N38" i="12" l="1"/>
  <c r="N37" i="12"/>
  <c r="C38" i="12"/>
  <c r="C37" i="12"/>
  <c r="B38" i="12"/>
  <c r="B37" i="12"/>
  <c r="A38" i="12"/>
  <c r="A37" i="12"/>
  <c r="P37" i="12" l="1"/>
  <c r="P38" i="12"/>
  <c r="N140" i="2"/>
  <c r="O47" i="42" l="1"/>
  <c r="R47" i="42" s="1"/>
  <c r="O47" i="12"/>
  <c r="L89" i="2"/>
  <c r="L88" i="2"/>
  <c r="L87" i="2"/>
  <c r="L86" i="2"/>
  <c r="L77" i="2"/>
  <c r="L76" i="2"/>
  <c r="L75" i="2"/>
  <c r="L74" i="2"/>
  <c r="L73" i="2"/>
  <c r="L72" i="2"/>
  <c r="L71" i="2"/>
  <c r="L70" i="2"/>
  <c r="L67" i="2"/>
  <c r="N31" i="12"/>
  <c r="N30" i="12"/>
  <c r="C31" i="12"/>
  <c r="C30" i="12"/>
  <c r="B31" i="12"/>
  <c r="B30" i="12"/>
  <c r="A31" i="12"/>
  <c r="A30" i="12"/>
  <c r="O31" i="12"/>
  <c r="R48" i="42" l="1"/>
  <c r="P30" i="12"/>
  <c r="P31" i="12"/>
  <c r="L90" i="2"/>
  <c r="N48" i="2"/>
  <c r="O29" i="42" s="1"/>
  <c r="R29" i="42" s="1"/>
  <c r="N65" i="2"/>
  <c r="L78" i="2"/>
  <c r="L98" i="2"/>
  <c r="R33" i="42" l="1"/>
  <c r="I22" i="3"/>
  <c r="N95" i="2"/>
  <c r="O37" i="42" s="1"/>
  <c r="R37" i="42" s="1"/>
  <c r="O29" i="12"/>
  <c r="O32" i="12"/>
  <c r="N68" i="2"/>
  <c r="N79" i="2"/>
  <c r="N84" i="2"/>
  <c r="I18" i="3" l="1"/>
  <c r="G23" i="3"/>
  <c r="O37" i="12"/>
  <c r="O30" i="12"/>
  <c r="I119" i="2"/>
  <c r="L119" i="2" s="1"/>
  <c r="L122" i="2" s="1"/>
  <c r="N109" i="2" l="1"/>
  <c r="O39" i="42" s="1"/>
  <c r="R39" i="42" s="1"/>
  <c r="N116" i="2"/>
  <c r="O40" i="42" s="1"/>
  <c r="R40" i="42" s="1"/>
  <c r="O28" i="12" l="1"/>
  <c r="O40" i="12"/>
  <c r="O27" i="12"/>
  <c r="O39" i="12"/>
  <c r="N99" i="2"/>
  <c r="O38" i="42" s="1"/>
  <c r="R38" i="42" s="1"/>
  <c r="K16" i="3"/>
  <c r="K18" i="3"/>
  <c r="K20" i="3"/>
  <c r="K22" i="3"/>
  <c r="K28" i="3"/>
  <c r="K30" i="3"/>
  <c r="K38" i="3"/>
  <c r="K36" i="3"/>
  <c r="K34" i="3"/>
  <c r="K32" i="3"/>
  <c r="R43" i="42" l="1"/>
  <c r="O38" i="12"/>
  <c r="B123" i="12"/>
  <c r="B119" i="12"/>
  <c r="B100" i="12"/>
  <c r="B99" i="12"/>
  <c r="B91" i="12"/>
  <c r="B90" i="12"/>
  <c r="B86" i="12"/>
  <c r="B79" i="12"/>
  <c r="B75" i="12"/>
  <c r="B71" i="12"/>
  <c r="B69" i="12"/>
  <c r="B68" i="12"/>
  <c r="B66" i="12"/>
  <c r="B41" i="12"/>
  <c r="B40" i="12"/>
  <c r="B39" i="12"/>
  <c r="B36" i="12"/>
  <c r="B29" i="12"/>
  <c r="B28" i="12"/>
  <c r="B27" i="12"/>
  <c r="B23" i="12"/>
  <c r="B22" i="12"/>
  <c r="B20" i="12"/>
  <c r="B19" i="12"/>
  <c r="I20" i="3" l="1"/>
  <c r="F21" i="3" s="1"/>
  <c r="C23" i="12"/>
  <c r="N457" i="2"/>
  <c r="N454" i="2"/>
  <c r="N386" i="2"/>
  <c r="N219" i="2"/>
  <c r="O100" i="42" l="1"/>
  <c r="R100" i="42" s="1"/>
  <c r="O100" i="12"/>
  <c r="O119" i="12"/>
  <c r="O119" i="42"/>
  <c r="R119" i="42" s="1"/>
  <c r="O123" i="12"/>
  <c r="O123" i="42"/>
  <c r="R123" i="42" s="1"/>
  <c r="R124" i="42" l="1"/>
  <c r="I40" i="3" s="1"/>
  <c r="H41" i="3" s="1"/>
  <c r="K41" i="3" s="1"/>
  <c r="R120" i="42"/>
  <c r="R116" i="42"/>
  <c r="N123" i="12"/>
  <c r="C123" i="12"/>
  <c r="P123" i="12"/>
  <c r="A123" i="12"/>
  <c r="C122" i="12"/>
  <c r="N119" i="12"/>
  <c r="C119" i="12"/>
  <c r="P119" i="12"/>
  <c r="A119" i="12"/>
  <c r="C118" i="12"/>
  <c r="N100" i="12"/>
  <c r="N99" i="12"/>
  <c r="C99" i="12"/>
  <c r="P100" i="12"/>
  <c r="P99" i="12"/>
  <c r="A100" i="12"/>
  <c r="N91" i="12"/>
  <c r="N90" i="12"/>
  <c r="C91" i="12"/>
  <c r="C90" i="12"/>
  <c r="P91" i="12"/>
  <c r="P90" i="12"/>
  <c r="A91" i="12"/>
  <c r="A90" i="12"/>
  <c r="C89" i="12"/>
  <c r="N86" i="12"/>
  <c r="C86" i="12"/>
  <c r="P86" i="12"/>
  <c r="A86" i="12"/>
  <c r="C85" i="12"/>
  <c r="C84" i="12"/>
  <c r="N81" i="12"/>
  <c r="C81" i="12"/>
  <c r="P81" i="12"/>
  <c r="A81" i="12"/>
  <c r="C79" i="12"/>
  <c r="P79" i="12"/>
  <c r="A79" i="12"/>
  <c r="C78" i="12"/>
  <c r="N75" i="12"/>
  <c r="C75" i="12"/>
  <c r="P75" i="12"/>
  <c r="A75" i="12"/>
  <c r="C74" i="12"/>
  <c r="N71" i="12"/>
  <c r="C71" i="12"/>
  <c r="P71" i="12"/>
  <c r="A71" i="12"/>
  <c r="C70" i="12"/>
  <c r="N69" i="12"/>
  <c r="N68" i="12"/>
  <c r="C69" i="12"/>
  <c r="C68" i="12"/>
  <c r="P69" i="12"/>
  <c r="P68" i="12"/>
  <c r="A69" i="12"/>
  <c r="A68" i="12"/>
  <c r="C67" i="12"/>
  <c r="N66" i="12"/>
  <c r="C66" i="12"/>
  <c r="P66" i="12"/>
  <c r="A66" i="12"/>
  <c r="C65" i="12"/>
  <c r="C64" i="12"/>
  <c r="P47" i="12"/>
  <c r="P46" i="12"/>
  <c r="C45" i="12"/>
  <c r="C35" i="12"/>
  <c r="C26" i="12"/>
  <c r="C18" i="12"/>
  <c r="N41" i="12"/>
  <c r="C41" i="12"/>
  <c r="P41" i="12"/>
  <c r="A41" i="12"/>
  <c r="N40" i="12"/>
  <c r="C40" i="12"/>
  <c r="P40" i="12"/>
  <c r="A40" i="12"/>
  <c r="N39" i="12"/>
  <c r="C39" i="12"/>
  <c r="P39" i="12"/>
  <c r="A39" i="12"/>
  <c r="N36" i="12"/>
  <c r="C36" i="12"/>
  <c r="P36" i="12"/>
  <c r="A36" i="12"/>
  <c r="N29" i="12"/>
  <c r="C29" i="12"/>
  <c r="P29" i="12"/>
  <c r="A29" i="12"/>
  <c r="N28" i="12"/>
  <c r="C28" i="12"/>
  <c r="P28" i="12"/>
  <c r="A28" i="12"/>
  <c r="N27" i="12"/>
  <c r="C27" i="12"/>
  <c r="P27" i="12"/>
  <c r="A27" i="12"/>
  <c r="A23" i="12"/>
  <c r="A22" i="12"/>
  <c r="A20" i="12"/>
  <c r="A19" i="12"/>
  <c r="N23" i="12"/>
  <c r="N22" i="12"/>
  <c r="N20" i="12"/>
  <c r="N19" i="12"/>
  <c r="C22" i="12"/>
  <c r="C20" i="12"/>
  <c r="C19" i="12"/>
  <c r="P23" i="12"/>
  <c r="P22" i="12"/>
  <c r="P20" i="12"/>
  <c r="I38" i="3" l="1"/>
  <c r="I36" i="3"/>
  <c r="F37" i="3" s="1"/>
  <c r="D41" i="17"/>
  <c r="P19" i="12"/>
  <c r="Q19" i="12" s="1"/>
  <c r="H37" i="3" l="1"/>
  <c r="G37" i="3"/>
  <c r="D37" i="17"/>
  <c r="D39" i="17"/>
  <c r="H39" i="3"/>
  <c r="H35" i="3"/>
  <c r="O66" i="12"/>
  <c r="N249" i="2"/>
  <c r="O71" i="12" l="1"/>
  <c r="O69" i="12"/>
  <c r="B13" i="31" l="1"/>
  <c r="B12" i="31"/>
  <c r="A13" i="31"/>
  <c r="A12" i="31"/>
  <c r="O36" i="12" l="1"/>
  <c r="O23" i="12" l="1"/>
  <c r="O86" i="12" l="1"/>
  <c r="B15" i="12" l="1"/>
  <c r="B14" i="12"/>
  <c r="H33" i="3" l="1"/>
  <c r="N265" i="2"/>
  <c r="N290" i="2" l="1"/>
  <c r="B30" i="3"/>
  <c r="B31" i="17" s="1"/>
  <c r="B28" i="3"/>
  <c r="B29" i="17" s="1"/>
  <c r="B22" i="3"/>
  <c r="B23" i="17" s="1"/>
  <c r="B20" i="3"/>
  <c r="B21" i="17" s="1"/>
  <c r="B18" i="3"/>
  <c r="B19" i="17" s="1"/>
  <c r="B16" i="3"/>
  <c r="B17" i="17" s="1"/>
  <c r="L20" i="2" l="1"/>
  <c r="N21" i="2" l="1"/>
  <c r="O20" i="42" s="1"/>
  <c r="R20" i="42" s="1"/>
  <c r="N18" i="2"/>
  <c r="O19" i="42" s="1"/>
  <c r="R19" i="42" s="1"/>
  <c r="R24" i="42" l="1"/>
  <c r="O19" i="12"/>
  <c r="O20" i="12"/>
  <c r="I15" i="12"/>
  <c r="T24" i="42" l="1"/>
  <c r="I16" i="3"/>
  <c r="O22" i="12"/>
  <c r="A19" i="17"/>
  <c r="A17" i="17"/>
  <c r="G12" i="3" l="1"/>
  <c r="Q32" i="12" l="1"/>
  <c r="R32" i="12" s="1"/>
  <c r="Q38" i="12"/>
  <c r="R38" i="12" s="1"/>
  <c r="Q37" i="12"/>
  <c r="R37" i="12" s="1"/>
  <c r="Q30" i="12"/>
  <c r="R30" i="12" s="1"/>
  <c r="Q31" i="12"/>
  <c r="R31" i="12" s="1"/>
  <c r="B48" i="17"/>
  <c r="V90" i="12" l="1"/>
  <c r="V68" i="12"/>
  <c r="V120" i="12"/>
  <c r="V69" i="12"/>
  <c r="V124" i="12"/>
  <c r="V91" i="12"/>
  <c r="V71" i="12"/>
  <c r="V86" i="12"/>
  <c r="V66" i="12"/>
  <c r="B51" i="3"/>
  <c r="B38" i="4" s="1"/>
  <c r="V76" i="12" l="1"/>
  <c r="V116" i="12"/>
  <c r="V33" i="12"/>
  <c r="V92" i="12"/>
  <c r="V82" i="12"/>
  <c r="V48" i="12"/>
  <c r="V72" i="12"/>
  <c r="V24" i="12"/>
  <c r="B12" i="3"/>
  <c r="B11" i="3"/>
  <c r="B11" i="17" l="1"/>
  <c r="B11" i="4" s="1"/>
  <c r="B10" i="17"/>
  <c r="B10" i="4" s="1"/>
  <c r="U35" i="11" l="1"/>
  <c r="Q29" i="12" l="1"/>
  <c r="R29" i="12" s="1"/>
  <c r="Q68" i="12"/>
  <c r="Q36" i="12"/>
  <c r="R36" i="12" s="1"/>
  <c r="Q90" i="12"/>
  <c r="R90" i="12" s="1"/>
  <c r="Q123" i="12"/>
  <c r="R123" i="12" s="1"/>
  <c r="R124" i="12" s="1"/>
  <c r="Q47" i="12"/>
  <c r="R47" i="12" s="1"/>
  <c r="Q66" i="12"/>
  <c r="R66" i="12" s="1"/>
  <c r="Q91" i="12"/>
  <c r="R91" i="12" s="1"/>
  <c r="Q71" i="12"/>
  <c r="R71" i="12" s="1"/>
  <c r="Q46" i="12"/>
  <c r="R46" i="12" s="1"/>
  <c r="Q99" i="12"/>
  <c r="R99" i="12" s="1"/>
  <c r="Q40" i="12"/>
  <c r="Q28" i="12"/>
  <c r="R28" i="12" s="1"/>
  <c r="Q75" i="12"/>
  <c r="R75" i="12" s="1"/>
  <c r="Q81" i="12"/>
  <c r="R81" i="12" s="1"/>
  <c r="Q119" i="12"/>
  <c r="R119" i="12" s="1"/>
  <c r="R120" i="12" s="1"/>
  <c r="Q79" i="12"/>
  <c r="R79" i="12" s="1"/>
  <c r="Q39" i="12"/>
  <c r="Q86" i="12"/>
  <c r="R86" i="12" s="1"/>
  <c r="R19" i="12"/>
  <c r="Q20" i="12"/>
  <c r="R20" i="12" s="1"/>
  <c r="Q100" i="12"/>
  <c r="R100" i="12" s="1"/>
  <c r="Q41" i="12"/>
  <c r="R41" i="12" s="1"/>
  <c r="Q69" i="12"/>
  <c r="R69" i="12" s="1"/>
  <c r="Q23" i="12"/>
  <c r="R23" i="12" s="1"/>
  <c r="Q27" i="12"/>
  <c r="R27" i="12" s="1"/>
  <c r="Q22" i="12"/>
  <c r="R22" i="12" s="1"/>
  <c r="R95" i="12" l="1"/>
  <c r="R24" i="12"/>
  <c r="R116" i="12"/>
  <c r="R82" i="12"/>
  <c r="R33" i="12"/>
  <c r="R48" i="12"/>
  <c r="R76" i="12"/>
  <c r="C19" i="3"/>
  <c r="D19" i="3" s="1"/>
  <c r="C42" i="9" l="1"/>
  <c r="K39" i="3"/>
  <c r="D19" i="17"/>
  <c r="K19" i="3"/>
  <c r="K37" i="3"/>
  <c r="T24" i="12"/>
  <c r="K31" i="3" l="1"/>
  <c r="C17" i="3"/>
  <c r="C46" i="3" s="1"/>
  <c r="K33" i="3" l="1"/>
  <c r="K35" i="3"/>
  <c r="K17" i="3"/>
  <c r="E46" i="9"/>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E79" i="8" l="1"/>
  <c r="F79" i="8" s="1"/>
  <c r="E106" i="8"/>
  <c r="F106" i="8" s="1"/>
  <c r="E116" i="8"/>
  <c r="F116" i="8" s="1"/>
  <c r="E32" i="8"/>
  <c r="H32" i="8" s="1"/>
  <c r="E102" i="8"/>
  <c r="F102" i="8" s="1"/>
  <c r="E129" i="8"/>
  <c r="H129" i="8" s="1"/>
  <c r="H22" i="8"/>
  <c r="E97" i="8"/>
  <c r="F97" i="8" s="1"/>
  <c r="E9" i="8"/>
  <c r="F9" i="8" s="1"/>
  <c r="E66" i="8"/>
  <c r="F66" i="8" s="1"/>
  <c r="E111" i="8"/>
  <c r="H111" i="8" s="1"/>
  <c r="E87" i="8"/>
  <c r="H87" i="8" s="1"/>
  <c r="E15" i="8"/>
  <c r="F15" i="8" s="1"/>
  <c r="F121" i="8"/>
  <c r="E122" i="8" s="1"/>
  <c r="F122" i="8" s="1"/>
  <c r="H102" i="8"/>
  <c r="H106" i="8"/>
  <c r="H9" i="8"/>
  <c r="H116" i="8"/>
  <c r="F49" i="8"/>
  <c r="H79" i="8"/>
  <c r="H27" i="8"/>
  <c r="Y36" i="11"/>
  <c r="X36" i="11" s="1"/>
  <c r="F57" i="8"/>
  <c r="E58" i="8" s="1"/>
  <c r="F58" i="8" s="1"/>
  <c r="F45" i="8"/>
  <c r="H45" i="8"/>
  <c r="E51" i="8" s="1"/>
  <c r="F51" i="8" s="1"/>
  <c r="F71" i="8"/>
  <c r="E73" i="8" s="1"/>
  <c r="H97" i="8" l="1"/>
  <c r="F129" i="8"/>
  <c r="F32" i="8"/>
  <c r="F87" i="8"/>
  <c r="H15" i="8"/>
  <c r="E34" i="8" s="1"/>
  <c r="F34" i="8" s="1"/>
  <c r="S36" i="11"/>
  <c r="F111" i="8"/>
  <c r="O36" i="11"/>
  <c r="H122" i="8"/>
  <c r="F73" i="8"/>
  <c r="H73" i="8"/>
  <c r="E89" i="8" s="1"/>
  <c r="F89" i="8" s="1"/>
  <c r="T84" i="12" l="1"/>
  <c r="T18" i="12"/>
  <c r="Y32" i="11"/>
  <c r="V32" i="11" s="1"/>
  <c r="Y23" i="11"/>
  <c r="D17" i="17" l="1"/>
  <c r="D23" i="17"/>
  <c r="C16" i="9"/>
  <c r="C22" i="9"/>
  <c r="T35" i="12"/>
  <c r="X32" i="11"/>
  <c r="S32" i="11"/>
  <c r="O32" i="11"/>
  <c r="Y35" i="11"/>
  <c r="S23" i="11"/>
  <c r="X23" i="11"/>
  <c r="V23" i="11"/>
  <c r="O23" i="11"/>
  <c r="Y30" i="11"/>
  <c r="Y26" i="11"/>
  <c r="Y31" i="11"/>
  <c r="Y25" i="11"/>
  <c r="K23" i="3" l="1"/>
  <c r="C40" i="9"/>
  <c r="C32" i="9"/>
  <c r="C36" i="9"/>
  <c r="T45" i="12"/>
  <c r="X26" i="11"/>
  <c r="O26" i="11"/>
  <c r="S26" i="11"/>
  <c r="V26" i="11"/>
  <c r="O30" i="11"/>
  <c r="V30" i="11"/>
  <c r="S30" i="11"/>
  <c r="X30" i="11"/>
  <c r="O35" i="11"/>
  <c r="X35" i="11"/>
  <c r="S35" i="11"/>
  <c r="Y34" i="11"/>
  <c r="V25" i="11"/>
  <c r="O25" i="11"/>
  <c r="S25" i="11"/>
  <c r="X25" i="11"/>
  <c r="S31" i="11"/>
  <c r="O31" i="11"/>
  <c r="Y33" i="11"/>
  <c r="Y24" i="11"/>
  <c r="C24" i="9" l="1"/>
  <c r="T26" i="12"/>
  <c r="X34" i="11"/>
  <c r="S34" i="11"/>
  <c r="O34" i="11"/>
  <c r="X33" i="11"/>
  <c r="S33" i="11"/>
  <c r="V33" i="11"/>
  <c r="O33" i="11"/>
  <c r="Y27" i="11"/>
  <c r="O24" i="11"/>
  <c r="V24" i="11"/>
  <c r="X24" i="11"/>
  <c r="S24" i="11"/>
  <c r="C18" i="9" l="1"/>
  <c r="Y29" i="11"/>
  <c r="V27" i="11"/>
  <c r="S27" i="11"/>
  <c r="O27" i="11"/>
  <c r="X27" i="11"/>
  <c r="T66" i="12" l="1"/>
  <c r="S29" i="11"/>
  <c r="X29" i="11"/>
  <c r="V29" i="11"/>
  <c r="O29" i="11"/>
  <c r="Y28" i="11" l="1"/>
  <c r="S28" i="11" l="1"/>
  <c r="S38" i="11" s="1"/>
  <c r="V28" i="11"/>
  <c r="V38" i="11" s="1"/>
  <c r="O28" i="11"/>
  <c r="O38" i="11" s="1"/>
  <c r="Y38" i="11"/>
  <c r="X28" i="11"/>
  <c r="W38" i="11" l="1"/>
  <c r="U38" i="11"/>
  <c r="AB38" i="11"/>
  <c r="R38" i="11"/>
  <c r="X38" i="11" s="1"/>
  <c r="C26" i="9" l="1"/>
  <c r="T79" i="12" l="1"/>
  <c r="C38" i="9" l="1"/>
  <c r="C30" i="9"/>
  <c r="R40" i="12" l="1"/>
  <c r="R39" i="12"/>
  <c r="R43" i="12" l="1"/>
  <c r="V43" i="12"/>
  <c r="V130" i="12"/>
  <c r="D21" i="17" l="1"/>
  <c r="C20" i="9"/>
  <c r="E21" i="3"/>
  <c r="D21" i="3"/>
  <c r="K21" i="3" l="1"/>
  <c r="C46" i="9"/>
  <c r="D20" i="9" s="1"/>
  <c r="D36" i="9" l="1"/>
  <c r="D18" i="9"/>
  <c r="D40" i="9"/>
  <c r="D38" i="9"/>
  <c r="D26" i="9"/>
  <c r="D24" i="9"/>
  <c r="D30" i="9"/>
  <c r="D22" i="9"/>
  <c r="D16" i="9"/>
  <c r="D46" i="9" s="1"/>
  <c r="D32" i="9"/>
  <c r="D42" i="9"/>
  <c r="C48" i="3"/>
  <c r="C14" i="4"/>
  <c r="C16" i="4" l="1"/>
  <c r="C34" i="9" l="1"/>
  <c r="D34" i="9" s="1"/>
  <c r="N195" i="2" l="1"/>
  <c r="O68" i="12" l="1"/>
  <c r="R68" i="12" s="1"/>
  <c r="R72" i="12" s="1"/>
  <c r="R130" i="12" s="1"/>
  <c r="O68" i="42"/>
  <c r="R68" i="42" s="1"/>
  <c r="R72" i="42" l="1"/>
  <c r="R130" i="42" s="1"/>
  <c r="V132" i="12"/>
  <c r="I28" i="3" l="1"/>
  <c r="I46" i="3" s="1"/>
  <c r="J42" i="3" s="1"/>
  <c r="L17" i="3" l="1"/>
  <c r="L31" i="3"/>
  <c r="G29" i="3"/>
  <c r="G46" i="3" s="1"/>
  <c r="G47" i="3" s="1"/>
  <c r="G15" i="4" s="1"/>
  <c r="J36" i="3"/>
  <c r="L35" i="3"/>
  <c r="L39" i="3"/>
  <c r="J38" i="3"/>
  <c r="E29" i="3"/>
  <c r="E46" i="3" s="1"/>
  <c r="E14" i="4" s="1"/>
  <c r="J18" i="3"/>
  <c r="C47" i="3"/>
  <c r="J16" i="3"/>
  <c r="J20" i="3"/>
  <c r="L19" i="3"/>
  <c r="D29" i="3"/>
  <c r="D46" i="3" s="1"/>
  <c r="F29" i="3"/>
  <c r="F46" i="3" s="1"/>
  <c r="F47" i="3" s="1"/>
  <c r="F15" i="4" s="1"/>
  <c r="L23" i="3"/>
  <c r="J32" i="3"/>
  <c r="J40" i="3"/>
  <c r="J22" i="3"/>
  <c r="D29" i="17"/>
  <c r="C46" i="17" s="1"/>
  <c r="F43" i="17" s="1"/>
  <c r="J34" i="3"/>
  <c r="L37" i="3"/>
  <c r="J30" i="3"/>
  <c r="L33" i="3"/>
  <c r="L21" i="3"/>
  <c r="J28" i="3"/>
  <c r="C28" i="9"/>
  <c r="D28" i="9" s="1"/>
  <c r="J24" i="3"/>
  <c r="J26" i="3"/>
  <c r="L29" i="3"/>
  <c r="V93" i="42"/>
  <c r="V65" i="42"/>
  <c r="V26" i="42"/>
  <c r="V34" i="42"/>
  <c r="V50" i="42"/>
  <c r="V54" i="42"/>
  <c r="V70" i="42"/>
  <c r="V74" i="42"/>
  <c r="V78" i="42"/>
  <c r="V97" i="42"/>
  <c r="V117" i="42"/>
  <c r="V121" i="42"/>
  <c r="V125" i="42"/>
  <c r="V129" i="42"/>
  <c r="V64" i="42"/>
  <c r="V25" i="42"/>
  <c r="V49" i="42"/>
  <c r="V73" i="42"/>
  <c r="V89" i="42"/>
  <c r="V108" i="42"/>
  <c r="V35" i="42"/>
  <c r="V55" i="42"/>
  <c r="V63" i="42"/>
  <c r="V67" i="42"/>
  <c r="V83" i="42"/>
  <c r="V87" i="42"/>
  <c r="V98" i="42"/>
  <c r="V114" i="42"/>
  <c r="V118" i="42"/>
  <c r="V122" i="42"/>
  <c r="V126" i="42"/>
  <c r="V130" i="42"/>
  <c r="V44" i="42"/>
  <c r="V84" i="42"/>
  <c r="V103" i="42"/>
  <c r="V45" i="42"/>
  <c r="V77" i="42"/>
  <c r="V85" i="42"/>
  <c r="V96" i="42"/>
  <c r="V61" i="42"/>
  <c r="V60" i="42"/>
  <c r="V113" i="42"/>
  <c r="V127" i="42"/>
  <c r="V94" i="42"/>
  <c r="V21" i="42"/>
  <c r="V112" i="42"/>
  <c r="V59" i="42"/>
  <c r="V57" i="42"/>
  <c r="V56" i="42"/>
  <c r="V58" i="42"/>
  <c r="V128" i="42"/>
  <c r="V62" i="42"/>
  <c r="V107" i="42"/>
  <c r="V104" i="42"/>
  <c r="V105" i="42"/>
  <c r="V109" i="42"/>
  <c r="V115" i="42"/>
  <c r="V86" i="42"/>
  <c r="V106" i="42"/>
  <c r="V32" i="42"/>
  <c r="V111" i="42"/>
  <c r="V110" i="42"/>
  <c r="V88" i="42"/>
  <c r="V91" i="42"/>
  <c r="V81" i="42"/>
  <c r="V80" i="42"/>
  <c r="V79" i="42"/>
  <c r="V101" i="42"/>
  <c r="V82" i="42"/>
  <c r="V102" i="42"/>
  <c r="V41" i="42"/>
  <c r="V71" i="42"/>
  <c r="V69" i="42"/>
  <c r="V36" i="42"/>
  <c r="V22" i="42"/>
  <c r="V23" i="42"/>
  <c r="V27" i="42"/>
  <c r="V30" i="42"/>
  <c r="V28" i="42"/>
  <c r="V90" i="42"/>
  <c r="V95" i="42"/>
  <c r="V51" i="42"/>
  <c r="V75" i="42"/>
  <c r="V92" i="42"/>
  <c r="V52" i="42"/>
  <c r="V53" i="42"/>
  <c r="V76" i="42"/>
  <c r="V99" i="42"/>
  <c r="V46" i="42"/>
  <c r="V42" i="42"/>
  <c r="V31" i="42"/>
  <c r="V66" i="42"/>
  <c r="V47" i="42"/>
  <c r="V29" i="42"/>
  <c r="V48" i="42"/>
  <c r="V33" i="42"/>
  <c r="V37" i="42"/>
  <c r="V39" i="42"/>
  <c r="V40" i="42"/>
  <c r="V38" i="42"/>
  <c r="V43" i="42"/>
  <c r="V119" i="42"/>
  <c r="V123" i="42"/>
  <c r="V100" i="42"/>
  <c r="V124" i="42"/>
  <c r="V120" i="42"/>
  <c r="V116" i="42"/>
  <c r="V19" i="42"/>
  <c r="V20" i="42"/>
  <c r="V24" i="42"/>
  <c r="V68" i="42"/>
  <c r="V72" i="42"/>
  <c r="D47" i="3"/>
  <c r="D15" i="4" s="1"/>
  <c r="C15" i="4"/>
  <c r="G14" i="4" l="1"/>
  <c r="F27" i="17"/>
  <c r="H29" i="3"/>
  <c r="H46" i="3" s="1"/>
  <c r="J46" i="3"/>
  <c r="E47" i="3"/>
  <c r="E15" i="4" s="1"/>
  <c r="F33" i="17"/>
  <c r="F25" i="17"/>
  <c r="D48" i="3"/>
  <c r="E48" i="3" s="1"/>
  <c r="F48" i="3" s="1"/>
  <c r="G48" i="3" s="1"/>
  <c r="D14" i="4"/>
  <c r="D16" i="4" s="1"/>
  <c r="E16" i="4" s="1"/>
  <c r="L47" i="3"/>
  <c r="H14" i="4"/>
  <c r="F14" i="4"/>
  <c r="F37" i="17"/>
  <c r="F35" i="17"/>
  <c r="F19" i="17"/>
  <c r="K29" i="3"/>
  <c r="F41" i="17"/>
  <c r="F23" i="17"/>
  <c r="F39" i="17"/>
  <c r="F21" i="17"/>
  <c r="F31" i="17"/>
  <c r="F17" i="17"/>
  <c r="F29" i="17"/>
  <c r="I48" i="3" l="1"/>
  <c r="H48" i="3"/>
  <c r="F16" i="4"/>
  <c r="G16" i="4" s="1"/>
  <c r="H16" i="4" s="1"/>
  <c r="I16" i="4"/>
  <c r="I14" i="4"/>
  <c r="H47" i="3"/>
  <c r="H15" i="4" l="1"/>
  <c r="I15" i="4" s="1"/>
  <c r="J47"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11" authorId="0" shapeId="0" xr:uid="{811226DD-2B10-46A8-B16D-25A4EF80A62F}">
      <text>
        <r>
          <rPr>
            <b/>
            <sz val="9"/>
            <color indexed="81"/>
            <rFont val="Segoe UI"/>
            <family val="2"/>
          </rPr>
          <t>USER:</t>
        </r>
        <r>
          <rPr>
            <sz val="9"/>
            <color indexed="81"/>
            <rFont val="Segoe UI"/>
            <family val="2"/>
          </rPr>
          <t xml:space="preserve">
FOI CONSIDERADO STE PERCENTUAL, CONSIDERANDO EXISTIR O ITEM UR NO ORÇAMENTO, E QUE O MESMO SERÁ FISCALIZADO PELO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11" authorId="0" shapeId="0" xr:uid="{00000000-0006-0000-0A00-000001000000}">
      <text>
        <r>
          <rPr>
            <b/>
            <sz val="9"/>
            <color indexed="81"/>
            <rFont val="Segoe UI"/>
            <family val="2"/>
          </rPr>
          <t>USER:</t>
        </r>
        <r>
          <rPr>
            <sz val="9"/>
            <color indexed="81"/>
            <rFont val="Segoe UI"/>
            <family val="2"/>
          </rPr>
          <t xml:space="preserve">
FOI CONSIDERADO STE PERCENTUAL, CONSIDERANDO EXISTIR O ITEM UR NO ORÇAMENTO, E QUE O MESMO SERÁ FISCALIZADO PELO </t>
        </r>
      </text>
    </comment>
  </commentList>
</comments>
</file>

<file path=xl/sharedStrings.xml><?xml version="1.0" encoding="utf-8"?>
<sst xmlns="http://schemas.openxmlformats.org/spreadsheetml/2006/main" count="2066" uniqueCount="748">
  <si>
    <t>OBRA:</t>
  </si>
  <si>
    <t>LOCAL:</t>
  </si>
  <si>
    <t>ITEM</t>
  </si>
  <si>
    <t>ESPECIFICAÇÃO DOS SERVIÇOS</t>
  </si>
  <si>
    <t>UN</t>
  </si>
  <si>
    <t>QUANT.</t>
  </si>
  <si>
    <t>SERVIÇOS PRELIMINARES</t>
  </si>
  <si>
    <t>m²</t>
  </si>
  <si>
    <t>3.1</t>
  </si>
  <si>
    <t>4.1</t>
  </si>
  <si>
    <t>5.1</t>
  </si>
  <si>
    <t>6.1</t>
  </si>
  <si>
    <t>7.1</t>
  </si>
  <si>
    <t>un</t>
  </si>
  <si>
    <t>TELHADO</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</si>
  <si>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</si>
  <si>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</si>
  <si>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</si>
  <si>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</si>
  <si>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</si>
  <si>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</si>
  <si>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</si>
  <si>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</si>
  <si>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</si>
  <si>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</si>
  <si>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</si>
  <si>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</si>
  <si>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</si>
  <si>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</si>
  <si>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</si>
  <si>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</si>
  <si>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</si>
  <si>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</si>
  <si>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SUPRA ESTRUTURA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</si>
  <si>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</si>
  <si>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</si>
  <si>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</si>
  <si>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</si>
  <si>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</si>
  <si>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</si>
  <si>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</si>
  <si>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</si>
  <si>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</si>
  <si>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</si>
  <si>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</si>
  <si>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</si>
  <si>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</si>
  <si>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</si>
  <si>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</si>
  <si>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</si>
  <si>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</si>
  <si>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</si>
  <si>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</si>
  <si>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</si>
  <si>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</si>
  <si>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</si>
  <si>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</si>
  <si>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</si>
  <si>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</si>
  <si>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</si>
  <si>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</si>
  <si>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</si>
  <si>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</si>
  <si>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</si>
  <si>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</si>
  <si>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</si>
  <si>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</si>
  <si>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</si>
  <si>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</si>
  <si>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</si>
  <si>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</si>
  <si>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</si>
  <si>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</si>
  <si>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</si>
  <si>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</si>
  <si>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</si>
  <si>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</si>
  <si>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</si>
  <si>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</si>
  <si>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</si>
  <si>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</si>
  <si>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</si>
  <si>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</si>
  <si>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</si>
  <si>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</si>
  <si>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</si>
  <si>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</si>
  <si>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</si>
  <si>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</si>
  <si>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</si>
  <si>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</si>
  <si>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</si>
  <si>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</si>
  <si>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</si>
  <si>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</si>
  <si>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</si>
  <si>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</si>
  <si>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</si>
  <si>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</si>
  <si>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</si>
  <si>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</si>
  <si>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</si>
  <si>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</si>
  <si>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</si>
  <si>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</si>
  <si>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</si>
  <si>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</si>
  <si>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</si>
  <si>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</si>
  <si>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</si>
  <si>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</si>
  <si>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</si>
  <si>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</si>
  <si>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</si>
  <si>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</si>
  <si>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</si>
  <si>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</si>
  <si>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t>X.3 - Mobilização e Desmobilização</t>
  </si>
  <si>
    <t>X =</t>
  </si>
  <si>
    <t>Y . Taxa representativa das DESPESAS FINANCEIRAS</t>
  </si>
  <si>
    <t>Y =</t>
  </si>
  <si>
    <t>Z =</t>
  </si>
  <si>
    <t>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</si>
  <si>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</si>
  <si>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</si>
  <si>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</si>
  <si>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</si>
  <si>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</si>
  <si>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</si>
  <si>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</si>
  <si>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</si>
  <si>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</si>
  <si>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</si>
  <si>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</si>
  <si>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</si>
  <si>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</si>
  <si>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</si>
  <si>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</si>
  <si>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</si>
  <si>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</si>
  <si>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</si>
  <si>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</si>
  <si>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</si>
  <si>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</si>
  <si>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</si>
  <si>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</si>
  <si>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</si>
  <si>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</si>
  <si>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</si>
  <si>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</si>
  <si>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</si>
  <si>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</si>
  <si>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</si>
  <si>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</si>
  <si>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</si>
  <si>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</si>
  <si>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</si>
  <si>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</si>
  <si>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</si>
  <si>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</si>
  <si>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</si>
  <si>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</si>
  <si>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</si>
  <si>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</si>
  <si>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</si>
  <si>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</si>
  <si>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</si>
  <si>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</si>
  <si>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</si>
  <si>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</si>
  <si>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</si>
  <si>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</si>
  <si>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</si>
  <si>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M</t>
  </si>
  <si>
    <t>DRENAGEM</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</si>
  <si>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</si>
  <si>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</si>
  <si>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</si>
  <si>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</si>
  <si>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</si>
  <si>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</si>
  <si>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</si>
  <si>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</si>
  <si>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</si>
  <si>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</si>
  <si>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</si>
  <si>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</si>
  <si>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</si>
  <si>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</si>
  <si>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</si>
  <si>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</si>
  <si>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</si>
  <si>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</si>
  <si>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</si>
  <si>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04.005.0003-A</t>
  </si>
  <si>
    <t>20.104.0001-A</t>
  </si>
  <si>
    <t>04.014.0095-A</t>
  </si>
  <si>
    <t>CONSTRUÇÃO DE QUADRA POLIESPORTIVA COM VESTIÁRIO DA ESCOLA MUNIC. "CAPITÃO COSTA" RUA DO FOGO.</t>
  </si>
  <si>
    <t>CONSTRUÇÃO DE QUADRA POLIESPORTIVA COM VESTIÁRIO DA  ESCOLA MUNIC. "CAPITÃO COSTA" RUA DO FOGO.</t>
  </si>
  <si>
    <t>I . Taxa representativa da incidência dos TRIBUTOS ( sobre o FATURAMENTO da empresa )</t>
  </si>
  <si>
    <t>EQUIPAMENTO ESPORTIVO</t>
  </si>
  <si>
    <t>São Pedro da Aldeia, 26 de Novembro de 2014.</t>
  </si>
  <si>
    <t>TOTAL GERAL</t>
  </si>
  <si>
    <t>M2</t>
  </si>
  <si>
    <t>KG</t>
  </si>
  <si>
    <t>M3</t>
  </si>
  <si>
    <t>TXKM</t>
  </si>
  <si>
    <t>VALOR UNITÁRIO SEM BDI</t>
  </si>
  <si>
    <t>VALOR TOTAL</t>
  </si>
  <si>
    <t>COM BDI</t>
  </si>
  <si>
    <t>BAIRRO CRUZ - SÃO PEDRO DA ALDEIA - RJ.</t>
  </si>
  <si>
    <t>BASE DE CÁLCULO - TABELA EMOP  JANEIRO  2018</t>
  </si>
  <si>
    <t>CONSTRUÇÃO E REFORMA DA QUADRA POLIESPORTIVA  NA ESCOLA MUN. CAPITÃO COSTA.</t>
  </si>
  <si>
    <t>BDI</t>
  </si>
  <si>
    <t>04.005.0003-0</t>
  </si>
  <si>
    <t>20.104.0001-0</t>
  </si>
  <si>
    <t>04.014.0095-0</t>
  </si>
  <si>
    <t>05.050.0001-A</t>
  </si>
  <si>
    <t>05.050.0001-0</t>
  </si>
  <si>
    <t>12.2</t>
  </si>
  <si>
    <t>12.3</t>
  </si>
  <si>
    <t>02.004.0001-A</t>
  </si>
  <si>
    <t>03.010.0015-0</t>
  </si>
  <si>
    <t>03.010.0015-A</t>
  </si>
  <si>
    <t>17.017.0100-0</t>
  </si>
  <si>
    <t>17.017.0100-A</t>
  </si>
  <si>
    <t>COBERTURA</t>
  </si>
  <si>
    <t>1.3</t>
  </si>
  <si>
    <t>1.4</t>
  </si>
  <si>
    <t>3.2</t>
  </si>
  <si>
    <t>T</t>
  </si>
  <si>
    <t>3.3</t>
  </si>
  <si>
    <t>3.4</t>
  </si>
  <si>
    <t>UNID</t>
  </si>
  <si>
    <t>PAVIMENTAÇÃO</t>
  </si>
  <si>
    <t>TOTAL ITEM 1.0</t>
  </si>
  <si>
    <t>TOTAL ITEM 2.0</t>
  </si>
  <si>
    <t>TOTAL ITEM 3.0</t>
  </si>
  <si>
    <t>TOTAL ITEM 4.0</t>
  </si>
  <si>
    <t>TOTAL ITEM 5.0</t>
  </si>
  <si>
    <t>TOTAL ITEM 6.0</t>
  </si>
  <si>
    <t>TOTAL ITEM 7.0</t>
  </si>
  <si>
    <t>TOTAL ITEM 8.0</t>
  </si>
  <si>
    <t>TOTAL ITEM 9.0</t>
  </si>
  <si>
    <t>TOTAL ITEM 10.0</t>
  </si>
  <si>
    <t>TOTAL ITEM 11.0</t>
  </si>
  <si>
    <t>EMOP/SINAPI ONERADA</t>
  </si>
  <si>
    <t>EMOP/SINAPI DESONERADA</t>
  </si>
  <si>
    <t>4.2</t>
  </si>
  <si>
    <t>PLACA DE IDENTIFICAÇÃO DE OBRA PUBLICA,TIPO BANNER/PLOTTER, CONSTITUIDA POR LONA E IMPRESSÃO DIGITAL, INCLUSIVE SUPORTES DE MADEIRA. FORNECIMENTO E COLOCAÇÃO</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</si>
  <si>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</si>
  <si>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</si>
  <si>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</si>
  <si>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H</t>
  </si>
  <si>
    <t>CÓDIGO</t>
  </si>
  <si>
    <t>BARRACAO DE OBRA,COM PAREDES E PISO DE TABUAS DE MADEIRA DE 3ª, COBERTURA DE TELHAS DE FIBROCIMENTO DE 6MM, E INSTALACOES, EXCLUSIVE PINTURA,SENDO REAPROVEITADO 2 VEZES</t>
  </si>
  <si>
    <t>UND</t>
  </si>
  <si>
    <r>
      <t xml:space="preserve">ALÍQUOTA </t>
    </r>
    <r>
      <rPr>
        <b/>
        <sz val="10"/>
        <rFont val="Arial"/>
        <family val="2"/>
      </rPr>
      <t>(%)</t>
    </r>
  </si>
  <si>
    <t>PINTURA SOBRE MADEIRA</t>
  </si>
  <si>
    <t>2.3</t>
  </si>
  <si>
    <t>MACARANDUBA APARELHADA DE 3" X 6"</t>
  </si>
  <si>
    <t>CÓDIGO DO ITEM</t>
  </si>
  <si>
    <t>DESCRIÇÃO DO ITEM</t>
  </si>
  <si>
    <t>UNIDADE ITEM</t>
  </si>
  <si>
    <t xml:space="preserve">QTE </t>
  </si>
  <si>
    <t>PREÇO UNITÁRIO</t>
  </si>
  <si>
    <t>PREÇO TOTAL</t>
  </si>
  <si>
    <t>*/0001</t>
  </si>
  <si>
    <t xml:space="preserve">TIPO DO ITEM </t>
  </si>
  <si>
    <t>CÓDIGO EMOP</t>
  </si>
  <si>
    <t>INSUMO EMOP</t>
  </si>
  <si>
    <t>MAO-DE-OBRA DE CARPINTEIRO DE FORMA DE CONCRETO, INCLUSIVE ENCARGOS SOCIAIS</t>
  </si>
  <si>
    <t>MAO-DE-OBRA DE SERVENTE DA CONSTRUCAO CIVIL, INCLUSIVE ENCARGOS SOCIAIS</t>
  </si>
  <si>
    <t>PREGO COM OU SEM CABECA, EM CAIXAS DE 50KG, OU QUANTIDADES EQUIVALENTES, Nº12X12 A 18X30</t>
  </si>
  <si>
    <t>00453</t>
  </si>
  <si>
    <t>5.2</t>
  </si>
  <si>
    <t>6.2</t>
  </si>
  <si>
    <t>6.3</t>
  </si>
  <si>
    <t>3.5</t>
  </si>
  <si>
    <t>APLICAÇÃO DE ADUBO EM SOLO.</t>
  </si>
  <si>
    <t>*/0002</t>
  </si>
  <si>
    <t>INSUMO SINAPI</t>
  </si>
  <si>
    <t>88316</t>
  </si>
  <si>
    <t>SERVENTE COM ENCARGOS COMPLEMENTARES</t>
  </si>
  <si>
    <t>20132</t>
  </si>
  <si>
    <t>20046</t>
  </si>
  <si>
    <t>PEÇA EM MADEIRA APARELHADA, EM PEÇAS 3"X6", PARA VIGAS E PILARES, FORNECIMENTO E ASSENTAMENTO.</t>
  </si>
  <si>
    <t>05.001.0147-0</t>
  </si>
  <si>
    <t>05.001.0147-A</t>
  </si>
  <si>
    <t>ALTURA</t>
  </si>
  <si>
    <t>LARGURA</t>
  </si>
  <si>
    <t>COMPRIMENTO</t>
  </si>
  <si>
    <t>1.6</t>
  </si>
  <si>
    <t xml:space="preserve">TOTAL </t>
  </si>
  <si>
    <t>PINTURA VERNIZ (INCOLOR) ALQUÍDICO EM MADEIRA, USO INTERNO, 2 DEMÃOS.</t>
  </si>
  <si>
    <t>1.7</t>
  </si>
  <si>
    <t>URBANIZAÇÃO</t>
  </si>
  <si>
    <t>6º MÊS</t>
  </si>
  <si>
    <t>ESPESSURA</t>
  </si>
  <si>
    <t>SUBTOTAL</t>
  </si>
  <si>
    <t>2.4</t>
  </si>
  <si>
    <t>ÁREA</t>
  </si>
  <si>
    <t>2.5</t>
  </si>
  <si>
    <t>04.010.0045-0</t>
  </si>
  <si>
    <t>04.010.0045-A</t>
  </si>
  <si>
    <t>EXTENSÃO</t>
  </si>
  <si>
    <t>EMPOLAMENTO</t>
  </si>
  <si>
    <t>DEMOLIÇÕES, ARRANCAMENTOS E REMOÇÕES</t>
  </si>
  <si>
    <t>2.6</t>
  </si>
  <si>
    <t>2.7</t>
  </si>
  <si>
    <t>2.8</t>
  </si>
  <si>
    <t>2.9</t>
  </si>
  <si>
    <t>2.10</t>
  </si>
  <si>
    <t>CONCRETO ARMADO, FCK=20MPA, INCLUINDO MATERIAIS PARA 1,00M3 DE CONCRETO (IMPORTADO DE USINA) ADENSADO E COLOCADO, 14,00M2 DE ÁREA MOLDADA, FORMAS E ESCORAMENTO CONFORME ITENS 11.004.0022E 11.004.0035,60KG DE AÇO CA-50,INCLUSIVE MÃO-DE-OBRA PARA CORTE, DOBRAGEM, MONTAGEM E COLOCAÇÃO NAS FORMAS</t>
  </si>
  <si>
    <t>11.013.0070-B</t>
  </si>
  <si>
    <t>SAPATA</t>
  </si>
  <si>
    <t>LADOS</t>
  </si>
  <si>
    <t>PRÉDIO EXISTENTE</t>
  </si>
  <si>
    <t>3.6</t>
  </si>
  <si>
    <t>3.7</t>
  </si>
  <si>
    <t xml:space="preserve">COMPRIMENTO </t>
  </si>
  <si>
    <t>F. C. DE 31%</t>
  </si>
  <si>
    <r>
      <t xml:space="preserve">Parâmetros para Taxas dos Itens que compõem o BDI, segundo o  </t>
    </r>
    <r>
      <rPr>
        <b/>
        <sz val="10"/>
        <rFont val="Arial"/>
        <family val="2"/>
      </rPr>
      <t>Acórdão Nº. 2622/2013 - TCU - Plenário</t>
    </r>
  </si>
  <si>
    <t>desconto</t>
  </si>
  <si>
    <r>
      <rPr>
        <b/>
        <sz val="16"/>
        <color rgb="FF0070C0"/>
        <rFont val="Arial"/>
        <family val="2"/>
      </rPr>
      <t xml:space="preserve">COMPOSIÇÃO DO B.D.I  - </t>
    </r>
    <r>
      <rPr>
        <b/>
        <u/>
        <sz val="18"/>
        <color indexed="10"/>
        <rFont val="Arial"/>
        <family val="2"/>
      </rPr>
      <t>DESONERADO</t>
    </r>
    <r>
      <rPr>
        <b/>
        <sz val="12"/>
        <color rgb="FF0070C0"/>
        <rFont val="Arial"/>
        <family val="2"/>
      </rPr>
      <t xml:space="preserve"> - Lei 12.844/13</t>
    </r>
  </si>
  <si>
    <r>
      <t>Tipo de Obra -</t>
    </r>
    <r>
      <rPr>
        <sz val="10"/>
        <color indexed="10"/>
        <rFont val="Arial"/>
        <family val="2"/>
      </rPr>
      <t xml:space="preserve"> </t>
    </r>
    <r>
      <rPr>
        <b/>
        <sz val="10"/>
        <color indexed="10"/>
        <rFont val="Arial"/>
        <family val="2"/>
      </rPr>
      <t>"Construção de Edifícios"</t>
    </r>
  </si>
  <si>
    <r>
      <t>Tipo de Obra -</t>
    </r>
    <r>
      <rPr>
        <sz val="10"/>
        <color indexed="10"/>
        <rFont val="Arial"/>
        <family val="2"/>
      </rPr>
      <t xml:space="preserve"> </t>
    </r>
    <r>
      <rPr>
        <b/>
        <sz val="10"/>
        <color indexed="10"/>
        <rFont val="Arial"/>
        <family val="2"/>
      </rPr>
      <t>"Construção de Rodovias e Ferrovias (Inclusive Conservação)"</t>
    </r>
  </si>
  <si>
    <r>
      <t>Tipo de Obra -</t>
    </r>
    <r>
      <rPr>
        <sz val="10"/>
        <color indexed="10"/>
        <rFont val="Arial"/>
        <family val="2"/>
      </rPr>
      <t xml:space="preserve"> </t>
    </r>
    <r>
      <rPr>
        <b/>
        <sz val="10"/>
        <color indexed="10"/>
        <rFont val="Arial"/>
        <family val="2"/>
      </rPr>
      <t>"Construção de Redes de Abast. Água, Esg. e Construcões Correlatas"</t>
    </r>
  </si>
  <si>
    <r>
      <t>Tipo de Obra -</t>
    </r>
    <r>
      <rPr>
        <sz val="10"/>
        <color indexed="10"/>
        <rFont val="Arial"/>
        <family val="2"/>
      </rPr>
      <t xml:space="preserve"> </t>
    </r>
    <r>
      <rPr>
        <b/>
        <sz val="10"/>
        <color indexed="10"/>
        <rFont val="Arial"/>
        <family val="2"/>
      </rPr>
      <t>"Construção e Manutenção de Estações e Redes de Distrib. de Energia Elétrica"</t>
    </r>
  </si>
  <si>
    <r>
      <t>Tipo de Obra -</t>
    </r>
    <r>
      <rPr>
        <sz val="10"/>
        <color indexed="10"/>
        <rFont val="Arial"/>
        <family val="2"/>
      </rPr>
      <t xml:space="preserve"> </t>
    </r>
    <r>
      <rPr>
        <b/>
        <sz val="10"/>
        <color indexed="10"/>
        <rFont val="Arial"/>
        <family val="2"/>
      </rPr>
      <t>"Obras Portuárias, Marítimas e Fluviais"</t>
    </r>
  </si>
  <si>
    <r>
      <t>Tipo de Obra -</t>
    </r>
    <r>
      <rPr>
        <sz val="10"/>
        <color indexed="10"/>
        <rFont val="Arial"/>
        <family val="2"/>
      </rPr>
      <t xml:space="preserve"> </t>
    </r>
    <r>
      <rPr>
        <b/>
        <sz val="10"/>
        <color indexed="10"/>
        <rFont val="Arial"/>
        <family val="2"/>
      </rPr>
      <t>"Fornecimento de Materiais e Equipamentos"</t>
    </r>
  </si>
  <si>
    <r>
      <t xml:space="preserve">Tipo de Obra - </t>
    </r>
    <r>
      <rPr>
        <b/>
        <sz val="12"/>
        <color rgb="FFFF0000"/>
        <rFont val="Arial"/>
        <family val="2"/>
      </rPr>
      <t>"Construção de Edifícios (Novos e Reformas)"</t>
    </r>
  </si>
  <si>
    <t>Parcela do BDI</t>
  </si>
  <si>
    <t>1º Quartil</t>
  </si>
  <si>
    <t>Médio</t>
  </si>
  <si>
    <t>3º Quartil</t>
  </si>
  <si>
    <r>
      <rPr>
        <b/>
        <sz val="10"/>
        <rFont val="Arial"/>
        <family val="2"/>
      </rPr>
      <t>X.1</t>
    </r>
    <r>
      <rPr>
        <sz val="10"/>
        <rFont val="Arial"/>
        <family val="2"/>
      </rPr>
      <t xml:space="preserve"> - </t>
    </r>
    <r>
      <rPr>
        <b/>
        <sz val="10"/>
        <rFont val="Arial"/>
        <family val="2"/>
      </rPr>
      <t>Administração Central</t>
    </r>
    <r>
      <rPr>
        <sz val="10"/>
        <rFont val="Arial"/>
        <family val="2"/>
      </rPr>
      <t xml:space="preserve"> - "Foi considerada a inclusão do item Administração Local no orçamento, para complemento da Administração Central".</t>
    </r>
  </si>
  <si>
    <t>Administração Central</t>
  </si>
  <si>
    <r>
      <rPr>
        <b/>
        <sz val="10"/>
        <rFont val="Arial"/>
        <family val="2"/>
      </rPr>
      <t>X.2</t>
    </r>
    <r>
      <rPr>
        <sz val="10"/>
        <rFont val="Arial"/>
        <family val="2"/>
      </rPr>
      <t xml:space="preserve"> - </t>
    </r>
    <r>
      <rPr>
        <b/>
        <sz val="10"/>
        <rFont val="Arial"/>
        <family val="2"/>
      </rPr>
      <t>Seguro e Garantia</t>
    </r>
    <r>
      <rPr>
        <sz val="10"/>
        <rFont val="Arial"/>
        <family val="2"/>
      </rPr>
      <t xml:space="preserve"> - "Foi considerada esta alíquota, pela exigência da Apólice Seguro e Garantia no edital".</t>
    </r>
  </si>
  <si>
    <t>Seguro e Garantia</t>
  </si>
  <si>
    <r>
      <rPr>
        <b/>
        <sz val="10"/>
        <rFont val="Arial"/>
        <family val="2"/>
      </rPr>
      <t>X.3</t>
    </r>
    <r>
      <rPr>
        <sz val="10"/>
        <rFont val="Arial"/>
        <family val="2"/>
      </rPr>
      <t xml:space="preserve"> - </t>
    </r>
    <r>
      <rPr>
        <b/>
        <sz val="10"/>
        <rFont val="Arial"/>
        <family val="2"/>
      </rPr>
      <t>Risco e Imprevistos</t>
    </r>
  </si>
  <si>
    <t>Risco</t>
  </si>
  <si>
    <t>X</t>
  </si>
  <si>
    <r>
      <rPr>
        <b/>
        <sz val="10"/>
        <rFont val="Arial"/>
        <family val="2"/>
      </rPr>
      <t>Y.1</t>
    </r>
    <r>
      <rPr>
        <sz val="10"/>
        <rFont val="Arial"/>
        <family val="2"/>
      </rPr>
      <t xml:space="preserve"> - </t>
    </r>
    <r>
      <rPr>
        <b/>
        <sz val="10"/>
        <rFont val="Arial"/>
        <family val="2"/>
      </rPr>
      <t>Despesas Financeiras</t>
    </r>
    <r>
      <rPr>
        <sz val="10"/>
        <rFont val="Arial"/>
        <family val="2"/>
      </rPr>
      <t xml:space="preserve"> </t>
    </r>
  </si>
  <si>
    <t>Despesas Financeiras</t>
  </si>
  <si>
    <t>Y</t>
  </si>
  <si>
    <r>
      <rPr>
        <b/>
        <sz val="10"/>
        <rFont val="Arial"/>
        <family val="2"/>
      </rPr>
      <t>Z.1</t>
    </r>
    <r>
      <rPr>
        <sz val="10"/>
        <rFont val="Arial"/>
        <family val="2"/>
      </rPr>
      <t xml:space="preserve"> - </t>
    </r>
    <r>
      <rPr>
        <b/>
        <sz val="10"/>
        <rFont val="Arial"/>
        <family val="2"/>
      </rPr>
      <t>Lucro Presumido</t>
    </r>
  </si>
  <si>
    <t>Lucro</t>
  </si>
  <si>
    <t>Z</t>
  </si>
  <si>
    <r>
      <rPr>
        <b/>
        <sz val="10"/>
        <rFont val="Arial"/>
        <family val="2"/>
      </rPr>
      <t>I.1</t>
    </r>
    <r>
      <rPr>
        <sz val="10"/>
        <rFont val="Arial"/>
        <family val="2"/>
      </rPr>
      <t xml:space="preserve"> - </t>
    </r>
    <r>
      <rPr>
        <b/>
        <sz val="10"/>
        <rFont val="Arial"/>
        <family val="2"/>
      </rPr>
      <t>ISSQN</t>
    </r>
    <r>
      <rPr>
        <sz val="10"/>
        <rFont val="Arial"/>
        <family val="2"/>
      </rPr>
      <t xml:space="preserve"> - </t>
    </r>
    <r>
      <rPr>
        <b/>
        <sz val="10"/>
        <rFont val="Arial"/>
        <family val="2"/>
      </rPr>
      <t>Imposto Sobre Serviços de Qualquer Natureza</t>
    </r>
    <r>
      <rPr>
        <sz val="10"/>
        <rFont val="Arial"/>
        <family val="2"/>
      </rPr>
      <t xml:space="preserve"> - Municipal</t>
    </r>
  </si>
  <si>
    <t>despesas financeira</t>
  </si>
  <si>
    <t>ISSQN</t>
  </si>
  <si>
    <r>
      <rPr>
        <b/>
        <sz val="10"/>
        <rFont val="Arial"/>
        <family val="2"/>
      </rPr>
      <t>I.2</t>
    </r>
    <r>
      <rPr>
        <sz val="10"/>
        <rFont val="Arial"/>
        <family val="2"/>
      </rPr>
      <t xml:space="preserve"> - </t>
    </r>
    <r>
      <rPr>
        <b/>
        <sz val="10"/>
        <rFont val="Arial"/>
        <family val="2"/>
      </rPr>
      <t>COFINS</t>
    </r>
    <r>
      <rPr>
        <sz val="10"/>
        <rFont val="Arial"/>
        <family val="2"/>
      </rPr>
      <t xml:space="preserve"> - </t>
    </r>
    <r>
      <rPr>
        <b/>
        <sz val="10"/>
        <rFont val="Arial"/>
        <family val="2"/>
      </rPr>
      <t>Contribuição para o Financiamento da Seguridade Social</t>
    </r>
    <r>
      <rPr>
        <sz val="10"/>
        <rFont val="Arial"/>
        <family val="2"/>
      </rPr>
      <t xml:space="preserve"> - Federal - (Lei Nº 12.375/2010) Acordão Nº 2622/2013</t>
    </r>
  </si>
  <si>
    <t>2,28 - média da taxa selic 03/2020 à 03/2021</t>
  </si>
  <si>
    <t>COFINS</t>
  </si>
  <si>
    <r>
      <rPr>
        <b/>
        <sz val="10"/>
        <rFont val="Arial"/>
        <family val="2"/>
      </rPr>
      <t>I.3</t>
    </r>
    <r>
      <rPr>
        <sz val="10"/>
        <rFont val="Arial"/>
        <family val="2"/>
      </rPr>
      <t xml:space="preserve"> - </t>
    </r>
    <r>
      <rPr>
        <b/>
        <sz val="10"/>
        <rFont val="Arial"/>
        <family val="2"/>
      </rPr>
      <t>PIS</t>
    </r>
    <r>
      <rPr>
        <sz val="10"/>
        <rFont val="Arial"/>
        <family val="2"/>
      </rPr>
      <t xml:space="preserve"> - </t>
    </r>
    <r>
      <rPr>
        <b/>
        <sz val="10"/>
        <rFont val="Arial"/>
        <family val="2"/>
      </rPr>
      <t>Programa de Integração Social</t>
    </r>
    <r>
      <rPr>
        <sz val="10"/>
        <rFont val="Arial"/>
        <family val="2"/>
      </rPr>
      <t xml:space="preserve"> - Federal - (Lei Nº 12.375/2010) Acordão Nº 2622/2013</t>
    </r>
  </si>
  <si>
    <t>PIS</t>
  </si>
  <si>
    <r>
      <rPr>
        <b/>
        <sz val="10"/>
        <rFont val="Arial"/>
        <family val="2"/>
      </rPr>
      <t>I.4</t>
    </r>
    <r>
      <rPr>
        <sz val="10"/>
        <rFont val="Arial"/>
        <family val="2"/>
      </rPr>
      <t xml:space="preserve"> - </t>
    </r>
    <r>
      <rPr>
        <b/>
        <sz val="10"/>
        <rFont val="Arial"/>
        <family val="2"/>
      </rPr>
      <t>CPRB</t>
    </r>
    <r>
      <rPr>
        <sz val="10"/>
        <rFont val="Arial"/>
        <family val="2"/>
      </rPr>
      <t xml:space="preserve"> - </t>
    </r>
    <r>
      <rPr>
        <b/>
        <sz val="10"/>
        <rFont val="Arial"/>
        <family val="2"/>
      </rPr>
      <t>Contribuição Previdenciária sobre Receita Bruta</t>
    </r>
    <r>
      <rPr>
        <sz val="10"/>
        <rFont val="Arial"/>
        <family val="2"/>
      </rPr>
      <t xml:space="preserve"> - Federal - Lei Nº 13.161 de 31 de agosto de 2015</t>
    </r>
  </si>
  <si>
    <t>INSS - considerando a Desoneração</t>
  </si>
  <si>
    <r>
      <rPr>
        <b/>
        <sz val="10"/>
        <rFont val="Arial"/>
        <family val="2"/>
      </rPr>
      <t>I.5</t>
    </r>
    <r>
      <rPr>
        <sz val="10"/>
        <rFont val="Arial"/>
        <family val="2"/>
      </rPr>
      <t xml:space="preserve"> - </t>
    </r>
    <r>
      <rPr>
        <b/>
        <sz val="10"/>
        <rFont val="Arial"/>
        <family val="2"/>
      </rPr>
      <t>CPP</t>
    </r>
    <r>
      <rPr>
        <sz val="10"/>
        <rFont val="Arial"/>
        <family val="2"/>
      </rPr>
      <t xml:space="preserve"> - </t>
    </r>
    <r>
      <rPr>
        <b/>
        <sz val="10"/>
        <rFont val="Arial"/>
        <family val="2"/>
      </rPr>
      <t>Contribuição Patronal Previdenciária</t>
    </r>
    <r>
      <rPr>
        <sz val="10"/>
        <rFont val="Arial"/>
        <family val="2"/>
      </rPr>
      <t xml:space="preserve"> - Federal - Lei Nº 13.161 de 31 de agosto de 2015</t>
    </r>
  </si>
  <si>
    <t>I</t>
  </si>
  <si>
    <t>Benefício e Despesas Indiretas (B.D.I.)</t>
  </si>
  <si>
    <t>B.D.I.  =</t>
  </si>
  <si>
    <r>
      <t>ç</t>
    </r>
    <r>
      <rPr>
        <sz val="8"/>
        <rFont val="Arial"/>
        <family val="2"/>
      </rPr>
      <t xml:space="preserve"> </t>
    </r>
    <r>
      <rPr>
        <sz val="10"/>
        <rFont val="Calibri"/>
        <family val="2"/>
        <scheme val="minor"/>
      </rPr>
      <t xml:space="preserve"> </t>
    </r>
    <r>
      <rPr>
        <b/>
        <sz val="10"/>
        <rFont val="Arial"/>
        <family val="2"/>
      </rPr>
      <t>Fórmula do BDI</t>
    </r>
  </si>
  <si>
    <r>
      <t xml:space="preserve">X </t>
    </r>
    <r>
      <rPr>
        <sz val="11"/>
        <rFont val="Arial"/>
        <family val="2"/>
      </rPr>
      <t xml:space="preserve">é a Taxa somatória das </t>
    </r>
    <r>
      <rPr>
        <b/>
        <sz val="11"/>
        <rFont val="Arial"/>
        <family val="2"/>
      </rPr>
      <t>DESPESAS INDIRETAS</t>
    </r>
    <r>
      <rPr>
        <sz val="11"/>
        <rFont val="Arial"/>
        <family val="2"/>
      </rPr>
      <t>, exceto tributos e despesas financeiras;</t>
    </r>
  </si>
  <si>
    <r>
      <t xml:space="preserve">Admissível, </t>
    </r>
    <r>
      <rPr>
        <u/>
        <sz val="9"/>
        <rFont val="Calibri"/>
        <family val="2"/>
        <scheme val="minor"/>
      </rPr>
      <t>SEM justificativas</t>
    </r>
    <r>
      <rPr>
        <sz val="9"/>
        <rFont val="Calibri"/>
        <family val="2"/>
        <scheme val="minor"/>
      </rPr>
      <t xml:space="preserve"> o </t>
    </r>
    <r>
      <rPr>
        <b/>
        <sz val="9"/>
        <rFont val="Calibri"/>
        <family val="2"/>
        <scheme val="minor"/>
      </rPr>
      <t xml:space="preserve">BDI </t>
    </r>
    <r>
      <rPr>
        <sz val="9"/>
        <rFont val="Calibri"/>
        <family val="2"/>
        <scheme val="minor"/>
      </rPr>
      <t>que utilize os parâmetros:</t>
    </r>
  </si>
  <si>
    <r>
      <t xml:space="preserve">Admissível, </t>
    </r>
    <r>
      <rPr>
        <u/>
        <sz val="10"/>
        <rFont val="Arial"/>
        <family val="2"/>
      </rPr>
      <t>SEM justificativas</t>
    </r>
    <r>
      <rPr>
        <sz val="10"/>
        <rFont val="Arial"/>
        <family val="2"/>
      </rPr>
      <t xml:space="preserve"> o </t>
    </r>
    <r>
      <rPr>
        <b/>
        <sz val="10"/>
        <rFont val="Arial"/>
        <family val="2"/>
      </rPr>
      <t xml:space="preserve">BDI </t>
    </r>
    <r>
      <rPr>
        <sz val="10"/>
        <rFont val="Arial"/>
        <family val="2"/>
      </rPr>
      <t>que utilize os parâmetros:</t>
    </r>
  </si>
  <si>
    <r>
      <t xml:space="preserve">Admissível, </t>
    </r>
    <r>
      <rPr>
        <u/>
        <sz val="8"/>
        <rFont val="Arial"/>
        <family val="2"/>
      </rPr>
      <t>SEM justificativas</t>
    </r>
    <r>
      <rPr>
        <sz val="8"/>
        <rFont val="Arial"/>
        <family val="2"/>
      </rPr>
      <t xml:space="preserve"> o </t>
    </r>
    <r>
      <rPr>
        <b/>
        <sz val="8"/>
        <rFont val="Arial"/>
        <family val="2"/>
      </rPr>
      <t xml:space="preserve">BDI </t>
    </r>
    <r>
      <rPr>
        <sz val="8"/>
        <rFont val="Arial"/>
        <family val="2"/>
      </rPr>
      <t>que utilize os parâmetros:</t>
    </r>
  </si>
  <si>
    <r>
      <t xml:space="preserve">Y </t>
    </r>
    <r>
      <rPr>
        <sz val="11"/>
        <rFont val="Arial"/>
        <family val="2"/>
      </rPr>
      <t xml:space="preserve">é a Taxa representativa das </t>
    </r>
    <r>
      <rPr>
        <b/>
        <sz val="11"/>
        <rFont val="Arial"/>
        <family val="2"/>
      </rPr>
      <t>DESPESAS FINANCEIRAS</t>
    </r>
    <r>
      <rPr>
        <sz val="11"/>
        <rFont val="Arial"/>
        <family val="2"/>
      </rPr>
      <t>;</t>
    </r>
  </si>
  <si>
    <r>
      <t xml:space="preserve">OBS: Estes percentuais </t>
    </r>
    <r>
      <rPr>
        <sz val="9"/>
        <color indexed="10"/>
        <rFont val="Calibri"/>
        <family val="2"/>
        <scheme val="minor"/>
      </rPr>
      <t xml:space="preserve"> </t>
    </r>
    <r>
      <rPr>
        <b/>
        <sz val="9"/>
        <color indexed="10"/>
        <rFont val="Calibri"/>
        <family val="2"/>
        <scheme val="minor"/>
      </rPr>
      <t xml:space="preserve">NÃO </t>
    </r>
    <r>
      <rPr>
        <sz val="9"/>
        <color indexed="10"/>
        <rFont val="Calibri"/>
        <family val="2"/>
        <scheme val="minor"/>
      </rPr>
      <t>consideram a Desoneração</t>
    </r>
  </si>
  <si>
    <r>
      <t xml:space="preserve">OBS: Estes percentuais </t>
    </r>
    <r>
      <rPr>
        <sz val="10"/>
        <color indexed="10"/>
        <rFont val="Arial"/>
        <family val="2"/>
      </rPr>
      <t xml:space="preserve"> </t>
    </r>
    <r>
      <rPr>
        <b/>
        <sz val="10"/>
        <color indexed="10"/>
        <rFont val="Arial"/>
        <family val="2"/>
      </rPr>
      <t xml:space="preserve">NÃO </t>
    </r>
    <r>
      <rPr>
        <sz val="10"/>
        <color indexed="10"/>
        <rFont val="Arial"/>
        <family val="2"/>
      </rPr>
      <t>consideram a Desoneração</t>
    </r>
  </si>
  <si>
    <r>
      <t xml:space="preserve">OBS: Estes percentuais </t>
    </r>
    <r>
      <rPr>
        <sz val="8"/>
        <color indexed="10"/>
        <rFont val="Arial"/>
        <family val="2"/>
      </rPr>
      <t xml:space="preserve"> </t>
    </r>
    <r>
      <rPr>
        <b/>
        <sz val="8"/>
        <color indexed="10"/>
        <rFont val="Arial"/>
        <family val="2"/>
      </rPr>
      <t xml:space="preserve">NÃO </t>
    </r>
    <r>
      <rPr>
        <sz val="8"/>
        <color indexed="10"/>
        <rFont val="Arial"/>
        <family val="2"/>
      </rPr>
      <t>consideram a Desoneração</t>
    </r>
  </si>
  <si>
    <r>
      <t xml:space="preserve">Z </t>
    </r>
    <r>
      <rPr>
        <sz val="11"/>
        <rFont val="Arial"/>
        <family val="2"/>
      </rPr>
      <t xml:space="preserve">é a Taxa representativa do </t>
    </r>
    <r>
      <rPr>
        <b/>
        <sz val="11"/>
        <rFont val="Arial"/>
        <family val="2"/>
      </rPr>
      <t>LUCRO</t>
    </r>
    <r>
      <rPr>
        <sz val="11"/>
        <rFont val="Arial"/>
        <family val="2"/>
      </rPr>
      <t>;</t>
    </r>
  </si>
  <si>
    <r>
      <t xml:space="preserve">I </t>
    </r>
    <r>
      <rPr>
        <sz val="11"/>
        <rFont val="Arial"/>
        <family val="2"/>
      </rPr>
      <t xml:space="preserve">é a Taxa representativa dos </t>
    </r>
    <r>
      <rPr>
        <b/>
        <sz val="11"/>
        <rFont val="Arial"/>
        <family val="2"/>
      </rPr>
      <t>IMPOSTOS</t>
    </r>
    <r>
      <rPr>
        <sz val="11"/>
        <rFont val="Arial"/>
        <family val="2"/>
      </rPr>
      <t>.</t>
    </r>
  </si>
  <si>
    <r>
      <t xml:space="preserve">Construção de Edifícios - </t>
    </r>
    <r>
      <rPr>
        <b/>
        <sz val="10"/>
        <color indexed="12"/>
        <rFont val="Arial"/>
        <family val="2"/>
      </rPr>
      <t>CNAE 2.0 (4120-4)</t>
    </r>
  </si>
  <si>
    <r>
      <t xml:space="preserve">Construção de Rodovias e Ferrovias - </t>
    </r>
    <r>
      <rPr>
        <b/>
        <sz val="10"/>
        <color indexed="12"/>
        <rFont val="Arial"/>
        <family val="2"/>
      </rPr>
      <t>CNAE 2.0 (4211-1)</t>
    </r>
  </si>
  <si>
    <r>
      <t xml:space="preserve">Constr. Redes de Abast. Água, Esg - </t>
    </r>
    <r>
      <rPr>
        <b/>
        <sz val="10"/>
        <color indexed="12"/>
        <rFont val="Arial"/>
        <family val="2"/>
      </rPr>
      <t>CNAE 2.0 (4222-7)</t>
    </r>
  </si>
  <si>
    <r>
      <t xml:space="preserve">Constr. Man. de Est. e Redes de Energ Elétr - </t>
    </r>
    <r>
      <rPr>
        <b/>
        <sz val="10"/>
        <color indexed="12"/>
        <rFont val="Arial"/>
        <family val="2"/>
      </rPr>
      <t>CNAE 2.0 (4221-9)</t>
    </r>
  </si>
  <si>
    <r>
      <t xml:space="preserve">Obras Portuárias, Marítimas e Fluviais - </t>
    </r>
    <r>
      <rPr>
        <b/>
        <sz val="10"/>
        <color indexed="12"/>
        <rFont val="Arial"/>
        <family val="2"/>
      </rPr>
      <t>CNAE 2.0  (4291-0)</t>
    </r>
  </si>
  <si>
    <t xml:space="preserve">Fornecimento de Materiais e Equipamentos </t>
  </si>
  <si>
    <t>OBS.: As alíquotas praticadas nesse cálculo estão menores que os valores mínimos dos parametros das novas determinações do TCU (Acórdão 2622/2013 – TCU – Plenário), pois são alíquotas praticadas na região .</t>
  </si>
  <si>
    <r>
      <rPr>
        <b/>
        <sz val="11"/>
        <rFont val="Arial"/>
        <family val="2"/>
      </rPr>
      <t>B.D.I.</t>
    </r>
    <r>
      <rPr>
        <b/>
        <sz val="10"/>
        <rFont val="Arial"/>
        <family val="2"/>
      </rPr>
      <t xml:space="preserve"> </t>
    </r>
    <r>
      <rPr>
        <b/>
        <u/>
        <sz val="16"/>
        <color rgb="FFFF0000"/>
        <rFont val="Arial"/>
        <family val="2"/>
      </rPr>
      <t>DESONERADO</t>
    </r>
    <r>
      <rPr>
        <b/>
        <sz val="8"/>
        <rFont val="Arial"/>
        <family val="2"/>
      </rPr>
      <t xml:space="preserve"> =</t>
    </r>
  </si>
  <si>
    <r>
      <t xml:space="preserve">B.D.I médio COM Desoneração  </t>
    </r>
    <r>
      <rPr>
        <b/>
        <sz val="8"/>
        <rFont val="Wingdings"/>
        <charset val="2"/>
      </rPr>
      <t>è</t>
    </r>
  </si>
  <si>
    <t xml:space="preserve">
</t>
  </si>
  <si>
    <t>TOTAL DA CONSTRUÇÃO</t>
  </si>
  <si>
    <t>PLANILHA DE COMPOSIÇÃO DE ITENS - ONERADA</t>
  </si>
  <si>
    <t>PLANILHA DE COMPOSIÇÃO DE ITENS - DESONERADA</t>
  </si>
  <si>
    <t>DEMOLIÇÃO, COM EQUIPAMENTO DE AR COMPRIMIDO, DE PISOS OU PAVIMENTOS DE CONCRETO ARMADO, INCLUSIVE EMPILHAMENTO LATERAL DENTRO DO CANTEIRO DE SERVIÇO</t>
  </si>
  <si>
    <t>05.002.0002-0</t>
  </si>
  <si>
    <t>05.002.0002-A</t>
  </si>
  <si>
    <t>PESO ESPECIFICO</t>
  </si>
  <si>
    <t>VOLUME</t>
  </si>
  <si>
    <t>PERIMETRO</t>
  </si>
  <si>
    <t xml:space="preserve">ÁREA </t>
  </si>
  <si>
    <t>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t>
  </si>
  <si>
    <t>SAIBRO, INCLUSIVE TRANSPORTE.FORNECIMENTO</t>
  </si>
  <si>
    <t>ÁREA DO REFEITÓRIO E COZINHA</t>
  </si>
  <si>
    <t>ÁREA DO BLOCO 2 - SALA 1 ATÉ 6</t>
  </si>
  <si>
    <t>ÁREA DO BLOCO 1 - SALA 7 ATÉ 12</t>
  </si>
  <si>
    <t>TELHADO DA RAMPA - BLOCO 1 E 2</t>
  </si>
  <si>
    <t>12.4</t>
  </si>
  <si>
    <t>12.5</t>
  </si>
  <si>
    <t xml:space="preserve">     PREPARO DE MADEIRA NOVA, INCLUSIVE LIXAMENTO, LIMPEZA, UMA DEMAO DE VERNIZ ISOLANTE INCOLOR, DUAS DEMAOS DE MASSA PARA MADEIRA, LIXAMENTO E REMOCAO DE PO, E UMA DEMAO DE FUNDO SINTETICO NIVELADOR</t>
  </si>
  <si>
    <t>REFORMA DA PRAÇA DO VINHATEIRO</t>
  </si>
  <si>
    <t>VINHATEIRO - SÃO PEDRO DA ALDEIA - RJ</t>
  </si>
  <si>
    <t>ÁREA DO PISO DA ACADEMIA POPULAR</t>
  </si>
  <si>
    <t>02.016.0001-A</t>
  </si>
  <si>
    <t>INSTALACAO E LIGACAO PROVISORIA DE ALIMENTACAO DE ENERGIA ELETRICA, EM BAIXA TENSAO, PARA CANTEIRO DE OBRAS, M3-CHAVE 100A, CARGA 3KW,20CV, EXCLUSIVE O FORNECIMENTO DO MEDIDOR</t>
  </si>
  <si>
    <t>BARRACÃO DE OBRA</t>
  </si>
  <si>
    <t>REMOÇÃO DE PAVIMENTAÇÃO DE LAJOTAS DE CONCRETO, ALTAMENTE VIBRADO, INTERTRAVADO, PRÉ-FABRICADO</t>
  </si>
  <si>
    <t>05.001.0070-A</t>
  </si>
  <si>
    <t>05.001.0070-0</t>
  </si>
  <si>
    <t>ARRANCAMENTO DE GRADES, GRADIS, ALAMBRADOS, CERCAS E PORTÕES</t>
  </si>
  <si>
    <t>ÁREA DE INTERTRAVADO A SER REMOVIDO</t>
  </si>
  <si>
    <t>ALAMBRADO ACADEMIA POPULAR</t>
  </si>
  <si>
    <t>ALAMBRADO DO PARQUINHO</t>
  </si>
  <si>
    <t>DEMOLIÇÃO, COM EQUIPAMENTO DE AR COMPRIMIDO, DE PISOS OU PAVIMENTOS DE CONCRETO SIMPLES, INCLUSIVE EMPILHAMENTO LATERAL DENTRO DO CANTEIRO DE SERVIÇO</t>
  </si>
  <si>
    <t>05.002.0001-0</t>
  </si>
  <si>
    <t>05.002.0001-A</t>
  </si>
  <si>
    <t>CANTEIRO 1</t>
  </si>
  <si>
    <t>CANTEIRO 2</t>
  </si>
  <si>
    <t>CANTEIRO 3</t>
  </si>
  <si>
    <t>CANTEIRO 4</t>
  </si>
  <si>
    <t>CANTEIRO 5</t>
  </si>
  <si>
    <t>CANTEIRO 6</t>
  </si>
  <si>
    <t xml:space="preserve">MEMÓRIA DE CÁLCULO </t>
  </si>
  <si>
    <t>PLANILHA DE CUSTO ONERADA</t>
  </si>
  <si>
    <t xml:space="preserve">QUANT. </t>
  </si>
  <si>
    <t>REGULARIZAÇÃO DE TERRENO COM TRATOR EM TORNO DE 80CV, COMPREENDENDO ACERTO, RASPAGEM EVENTUALMENTE ATÉ 0,30M DE PROFUNDIDADE E AFASTAMENTO LATERAL DO MATERIAL EXCEDENTE</t>
  </si>
  <si>
    <t>01.006.0010-A</t>
  </si>
  <si>
    <t>01.006.0010-0</t>
  </si>
  <si>
    <t>ÁREA DE INTERVENÇÃO</t>
  </si>
  <si>
    <t>ÁREA DE INTERVENÇÃO COM DESCONTO DAS VAGAS DO ESTACIONAMENTO</t>
  </si>
  <si>
    <t>Raspagem - Item 3.1</t>
  </si>
  <si>
    <t>CARGA E DESCARGA MECANICA DE AGREGADOS, TERRA, ESCOMBROS, MATERIAL A GRANEL, UTILIZANDO CAMINHAO BASCULANTE A OLEO DIESEL, COM CAPACIDADE UTIL DE 8T, CONSIDERANDO O TEMPO PARA CARGA,DESCARGA E MANOBRA, EXCLUSIVE DESPESAS COM A PA-CARREGADEIRA EMPREGADA NA CARGA, COM A CAPACIDADE DE 1,50M3</t>
  </si>
  <si>
    <t>ACADEMIA POPULAR</t>
  </si>
  <si>
    <t>ÁREA DAS MESAS</t>
  </si>
  <si>
    <t>ESTACIONAMENTO</t>
  </si>
  <si>
    <t>5.2.3</t>
  </si>
  <si>
    <t>5.2.4</t>
  </si>
  <si>
    <t>5.3.1</t>
  </si>
  <si>
    <t>5.3.2</t>
  </si>
  <si>
    <t>5.3.3</t>
  </si>
  <si>
    <t>MEIO-FIO</t>
  </si>
  <si>
    <t>GUIA (MEIO-FIO) CONCRETO, MOLDADA IN LOCO EM TRECHO RETO COM EXTRUSORA, 15 CM BASE X 30 CM ALTURA. AF_06/2016</t>
  </si>
  <si>
    <t>EXECUÇÃO E COMPACTAÇÃO DE BASE E OU SUB BASE PARA PAVIMENTAÇÃO DE BRITA GRADUADA SIMPLES - EXCLUSIVE CARGA E TRANSPORTE. AF_11/2019</t>
  </si>
  <si>
    <t>Brita - Item 5.2.1</t>
  </si>
  <si>
    <t>ESTACIONAMENTO 1</t>
  </si>
  <si>
    <t>ESTACIONAMENTO 2</t>
  </si>
  <si>
    <t>ESTACIONAMENTO 3</t>
  </si>
  <si>
    <t>OBS. 2: Conforme composição do catálogo utilizado, o fornecimento do material já está incluso no item</t>
  </si>
  <si>
    <t>OBS. 1: As áreas foram obtidas atráves do AutoCad</t>
  </si>
  <si>
    <t>EXECUÇÃO DE VIA EM PISO INTERTRAVADO, COM BLOCO RETANGULAR COR NATURAL DE 20 X 10 CM, ESPESSURA 8 CM. AF_12/2015</t>
  </si>
  <si>
    <t>FRESAGEM DE PAVIMENTO ASFÁLTICO (PROFUNDIDADE ATÉ 5,0 CM) - EXCLUSIVE TRANSPORTE</t>
  </si>
  <si>
    <t>RETIRADA DO ASFALTO DA RUA LATERAL</t>
  </si>
  <si>
    <t>Fresagem - Item 2.5</t>
  </si>
  <si>
    <t>DISTÂNCIA</t>
  </si>
  <si>
    <t>TRANSPORTE DE CARGA DE QUALQUER NATUREZA, EXCLUSIVE AS DESPESAS DE CARGA E DESCARGA, TANTO DE ESPERA DO CAMINHÃO COMO DO SERVENTE OU EQUIPAMENTO AUXILIAR, A VELOCIDADE MÉDIA DE 50KM/H, EM CAMINHÃO DE CARROCERIA FIXA A ÓLEO DIESEL, COM CAPACIDADE UTIL DE 7,5T</t>
  </si>
  <si>
    <t>4517</t>
  </si>
  <si>
    <t>7156</t>
  </si>
  <si>
    <t>LONA PLASTICA PESADA PRETA, E = 150 MICRA</t>
  </si>
  <si>
    <t>SARRAFO *2,5 X 7,5* CM EM PINUS, MISTA OU EQUIVALENTE DA REGIAO - BRUTA</t>
  </si>
  <si>
    <t>TELA DE ACO SOLDADA NERVURADA, CA-60, Q-196, (3,11 KG/M2), DIAMETRO DO FIO = 5,0 MM, LARGURA = 2,45 M, ESPACAMENTO DA MALHA = 10 X 10 CM</t>
  </si>
  <si>
    <t>CONCRETO USINADO BOMBEAVEL, CLASSE DE RESISTENCIA C20, COM BRITA 0 E 1, SLUMP = 100 +/- 20 MM, EXCLUI SERVICO DE BOMBEAMENTO (NBR 8953)</t>
  </si>
  <si>
    <t>CARPINTEIRO DE FORMAS COM ENCARGOS COMPLEMENTARES</t>
  </si>
  <si>
    <t>PEDREIRO COM ENCARGOS COMPLEMENTARES</t>
  </si>
  <si>
    <t>1,1280000</t>
  </si>
  <si>
    <t>0,4500000</t>
  </si>
  <si>
    <t>1,1224000</t>
  </si>
  <si>
    <t>0,0728000</t>
  </si>
  <si>
    <t>0,1354000</t>
  </si>
  <si>
    <t>0,1183000</t>
  </si>
  <si>
    <t>0,2537000</t>
  </si>
  <si>
    <t>05350</t>
  </si>
  <si>
    <t>PIGMENTO EM PO A BASE DE OXIDO DE FERRO</t>
  </si>
  <si>
    <t>26,88</t>
  </si>
  <si>
    <t>27,15</t>
  </si>
  <si>
    <t>21,54</t>
  </si>
  <si>
    <t>N° DE PILARES</t>
  </si>
  <si>
    <t>QUANT. DE PEÇAS</t>
  </si>
  <si>
    <t>PILARES DA ACADEMIA POPULAR</t>
  </si>
  <si>
    <t>PILARES ÁREA DAS MESAS</t>
  </si>
  <si>
    <t>VIGAS DO PERGOLADO ACADEMIA POPULAR</t>
  </si>
  <si>
    <t>VIGAS DO PERGOLADO ÁREA DAS MESAS</t>
  </si>
  <si>
    <t>OBS. 1: Na altura do pilar foi acrescido 1,00m para fixação na sapata</t>
  </si>
  <si>
    <t>OBS. 2: Para cada pilar será utlizado 2 peças 3" x 6", formando uma peça de 15 x 15cm</t>
  </si>
  <si>
    <t>03.001.0001-B</t>
  </si>
  <si>
    <t>ESCAVAÇÃO MANUAL DE VALA/CAVA EM MATERIAL DE 1ª CATEGORIA (AREIA,ARGILA OU PICARRA), ATÉ 1,50M DE PROFUNDIDADE, EXCLUSIVE ESCORAMENTO E ESGOTAMENTO</t>
  </si>
  <si>
    <t>OBS.: Para melhor trabalhabilidade foi acrescido 0,25m para cada lado. Caso o método construtivo do contratado não utilizar esse acréscimo, será glosado na medição.</t>
  </si>
  <si>
    <t>Escavação - Item 3.6</t>
  </si>
  <si>
    <t>PISOS DE CONCRETO</t>
  </si>
  <si>
    <t>JUNTA PLASTICA, P/PISO, ALTURA DE 17MM,  E C/ESPES. DE 3MM</t>
  </si>
  <si>
    <t>00316</t>
  </si>
  <si>
    <t>00325</t>
  </si>
  <si>
    <t>ISOPOR EM PLACAS, ESPESSURA DE 1CM, PARA JUNTAS DE DILATACAO, DE (1,00X0,50)M</t>
  </si>
  <si>
    <t>01169</t>
  </si>
  <si>
    <t>DISCO ELETR.COMPACT./DESEMPENAR PISO(CP)</t>
  </si>
  <si>
    <t>01170</t>
  </si>
  <si>
    <t>DISCO ELETR.COMPACT./DESEMPENAR PISO(CI)</t>
  </si>
  <si>
    <t>01175</t>
  </si>
  <si>
    <t>DESEMPENADEIRA ELETR., MOTOR DE 2CV (CP)</t>
  </si>
  <si>
    <t>01176</t>
  </si>
  <si>
    <t>DESEMPENADEIRA ELETR., MOTOR DE 2CV (CI)</t>
  </si>
  <si>
    <t>01273</t>
  </si>
  <si>
    <t>MAQUINA DE JUNTAS 8,25CV GASOLINA (CP)</t>
  </si>
  <si>
    <t>01275</t>
  </si>
  <si>
    <t>MAQUINA DE JUNTAS 8,25CV GASOLINA (CI)</t>
  </si>
  <si>
    <t xml:space="preserve">EXECUÇÃO DE PISO DE CONCRETO PIGMENTADO COM ÓXIDO DE FERRO, CONCRETO MOLDADO IN LOCO, USINADO, ACABAMENTO LISO, ESPESSURA 6 CM, ARMADO. </t>
  </si>
  <si>
    <t>5.4</t>
  </si>
  <si>
    <t>5.4.1</t>
  </si>
  <si>
    <t>5.4.2</t>
  </si>
  <si>
    <t>COBERTURA EM CHAPA DE POLICARBONATO ALVEOLAR, NA COR CRISTAL, COM 10MM DE ESPESSURA, INCLUSIVE MADEIRAMENTO EM PEÇAS DE MADEIRA E PILARES EM TUBO DE AÇO GALVANIZADO. MEDIDO PELA ÁREA REAL DE COBERTURA. FORNECIMENTO E COLOCAÇÃO</t>
  </si>
  <si>
    <t>16.011.0005-A</t>
  </si>
  <si>
    <t>16.011.0005-0</t>
  </si>
  <si>
    <t>INSTALAÇÃO E LIGAÇÃO PROVISÓRIAS PARA ABASTECIMENTO DE ÁGUA E ESGOTAMENTO SANITÁRIO EM CANTEIRO DE OBRAS, INCLUSIVE ESCAVAÇÃO, EXCLUSIVE REPOSIÇÃO DA PAVIMENTAÇÃO DO LOGRADOURO PÚBLICO</t>
  </si>
  <si>
    <t>02.015.0001-A</t>
  </si>
  <si>
    <t>PISO CINZA</t>
  </si>
  <si>
    <t>PISO AZUL</t>
  </si>
  <si>
    <t>PISO VERMELHO</t>
  </si>
  <si>
    <t>PARQUES E JARDINS</t>
  </si>
  <si>
    <t>CANTEIROS</t>
  </si>
  <si>
    <t>PARQUINHO</t>
  </si>
  <si>
    <t>09.015.0314-0</t>
  </si>
  <si>
    <t>09.015.0314-A</t>
  </si>
  <si>
    <t>BALANÇO DE 5/10 ANOS COMPOSTO COM 2 CADEIRAS PRESAS EM CORRENTES GALVANIZADAS, FIXADAS POR MEIO DE ABRAÇADEIRAS, COM TRAVESSÃO DE TUBO DE FERRO GALVANIZADO (EXTERNA E INTERNAMENTE) DE 2.1/2” E ESPESSURA DE PAREDE DE 1/8”, SUSPENSAS EM CAVALETES DE TUBO DE FERRO GALVANIZADO DE 2”, CHUMBADOS EM SAPATAS DE CONCRETO, PINTADOS COM BASE GALVITE E 2 DEMÃOS DE ACABAMENTO. FORNECIMENTO E COLOCAÇÃO</t>
  </si>
  <si>
    <t>09.015.0324-0</t>
  </si>
  <si>
    <t>09.015.0324-A</t>
  </si>
  <si>
    <t>ESCORREGA DE 5/10 ANOS COM ALTURA DE 1,57M EM MADEIRA APARELHADA E TUBOS DE FERRO GALVANIZADO (EXTERNA E INTERNAMENTE) DE 3/4” E 2” E ESPESSURA DE PAREDE DE 1/8”, COM PINTURA DE BASE GALVITE E 2 DEMÃOS DE ACABAMENTO. FORNECIMENTO E COLOCAÇÃO</t>
  </si>
  <si>
    <t>09.015.0330-0</t>
  </si>
  <si>
    <t>09.015.0330-A</t>
  </si>
  <si>
    <t>GANGORRA DE 5/10 ANOS COM 2 PRANCHAS DE MADEIRA APARELHADA, ESTAS FIXADAS EM TUBO DE FERRO GALVANIZADO (EXTERNA E INTERNAMENTE) COM DIÂMETRO DE 2” E 2.1/2” E ESPESSURA DE PAREDE DE 1/8”, COM PINTURA DE BASE GALVITE E 2 DEMÃOS DE ACABAMENTO. FORNECIMENTO E COLOCAÇÃO</t>
  </si>
  <si>
    <t>GAIOLA GINICA (TREPA-TREPA) EM TUBOS DE FERRO GALVANIZADO (EXTERNA E INTERNAMENTE) COM DIÂMETRO DE 1” HORIZONTAIS E VERTICAIS DE 1.1/2” E ESPESSURA DE PAREDE DE 1/8”, CHUMBADOS EM BLOCOS DE CONCRETO E COM PINTURA DE BASE GALVITE E 2 DEMÃOS DE ACABAMENTO. FORNECIMENTO E COLOCAÇÃO</t>
  </si>
  <si>
    <t>09.015.0332-A</t>
  </si>
  <si>
    <t>09.015.0332-0</t>
  </si>
  <si>
    <t>PLANTIO DE GRAMA EM PAVIMENTO CONCREGRAMA. AF_05/2018</t>
  </si>
  <si>
    <t xml:space="preserve"> PLANTIO DE ÁRVORE ORNAMENTAL COM ALTURA DE MUDA MAIOR QUE 2,00 M E MENOR OU IGUAL A 4,00 M.</t>
  </si>
  <si>
    <t xml:space="preserve">MURETA DO CANTEIRO 1 </t>
  </si>
  <si>
    <t>MURETA DO CANTEIRO 2</t>
  </si>
  <si>
    <t>MURETA DO CANTEIRO 3</t>
  </si>
  <si>
    <t>BICICLETÁRIO</t>
  </si>
  <si>
    <t>MURETA DO CANTEIRO 4</t>
  </si>
  <si>
    <t>MURETA DO CANTEIRO 5</t>
  </si>
  <si>
    <t>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t>
  </si>
  <si>
    <t>09.015.0066-A</t>
  </si>
  <si>
    <t>09.015.0066-0</t>
  </si>
  <si>
    <t>PARCÃO</t>
  </si>
  <si>
    <t>PARQUE INFANTIL</t>
  </si>
  <si>
    <t>14.007.0302-0</t>
  </si>
  <si>
    <t>14.007.0302-A</t>
  </si>
  <si>
    <t>FECHO DE HASTE REDONDA, EM FERRO, PARA PINTAR, COM 20CM. FORNECIMENTO</t>
  </si>
  <si>
    <t>Fechadura para portão de entrada da quadra</t>
  </si>
  <si>
    <t>QUADRA DE AREIA</t>
  </si>
  <si>
    <t>14.002.0082-A</t>
  </si>
  <si>
    <t>14.002.0082-0</t>
  </si>
  <si>
    <t>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t>
  </si>
  <si>
    <t>MURETA QUADRA POLIESPORTIVA</t>
  </si>
  <si>
    <t>ALAMBRADO</t>
  </si>
  <si>
    <t>CAMPO DE AREIA</t>
  </si>
  <si>
    <t>RAMPA 1</t>
  </si>
  <si>
    <t>RAMPA 2</t>
  </si>
  <si>
    <t>CORTE, DESGALHAMENTO, DESTOCAMENTO E DESENRAIZAMENTO DE ÁRVORE, COM ALTURA ATÉ 3,00M, DIÂMETRO EM TORNO DE 50CM, COM AUXÍLIO DE EQUIPAMENTO MECÂNICO</t>
  </si>
  <si>
    <t>09.005.0054-0</t>
  </si>
  <si>
    <t>09.005.0054-A</t>
  </si>
  <si>
    <t>MOBILIÁRIOS E ACESSÓRIOS</t>
  </si>
  <si>
    <t>09.013.0002-A</t>
  </si>
  <si>
    <t>09.013.0002-0</t>
  </si>
  <si>
    <t>BANCO PARA JARDINS COM 14 RÉGUAS DE MADEIRA DE LEI, SEÇÃO DE 5,5 X 2,5CM E COMPRIMENTO DE 2,00M, PRESAS COM PARAFUSOS DE PORCA NOS PÉS DE FERRO FUNDIDO, ESTES COM 14KG, BARRA DE FERRO AO CENTRO DO ASSENTAMENTO, INCLUSIVE ESPIGÃO DE FIXAÇÃO, 4 BASES DE CONCRETO DE 15 X 15 X 30CM, E PINTURA NA COR A SER INDICADA</t>
  </si>
  <si>
    <t>CANTEIRO 1, 2 E 3</t>
  </si>
  <si>
    <t>MESA DE JOGOS COM 4 BANCOS, TAMPO DE MESA EM MARMORITE ARMADO, NA COR NATURAL, TENDO NO CENTRO TABULEIRO DE XADREZ EM MARMORITE NAS CORES BRANCA E PRETA, PÉS (MESA E BANCOS) DE CONCRETO ARMADO. FORNECIMENTO E COLOCAÇÃO</t>
  </si>
  <si>
    <t>09.014.0015-A</t>
  </si>
  <si>
    <t>09.014.0015-0</t>
  </si>
  <si>
    <t>MESA DE CONCRETO ARMADO, COM 4 BANCOS, CONFORME PROJETO CEHAB, REVESTIDOS COM ARGAMASSA DE CIMENTO E AREIA, NO TRAÇO 1:4. A MESA MEDINDO 0,80 X 0,80M, COM 0,80M DE ALTURA MAIS A FUNDAÇÃO E OS BANCOS COM 0,35 X 0,35M E 0,50M DE ALTURA MAIS A FUNDAÇÃO</t>
  </si>
  <si>
    <t>09.012.0004-0</t>
  </si>
  <si>
    <t>09.012.0004-A</t>
  </si>
  <si>
    <t>CAMADA DE AREIA ESPALHADA MANUALMENTE, MEDIDA APÓS A COMPACTAÇÃO</t>
  </si>
  <si>
    <t>09.008.0010-A</t>
  </si>
  <si>
    <t>09.008.0010-0</t>
  </si>
  <si>
    <t>CANTEIRO DO PARCÃO</t>
  </si>
  <si>
    <t>CANTEIRO DA QUADRA</t>
  </si>
  <si>
    <t>09.003.0026-A</t>
  </si>
  <si>
    <t>09.003.0026-0</t>
  </si>
  <si>
    <t>ESPÉCIES VEGETAIS COM ALTURA DE (0,30 A 2,00)M, TIPO ARBUSTO DRACAENA MARGINATA (DRACENA DE MADAGASCAR), AGAVE ATTENUATA (AGAVE DRAGÃO), AGAVE ANGUSTIFOLIA (PITEIRA DO CARIBE), ARBUSTO CLUSIA ROSEA (CLUSIA), CORTADORIA SELLOANA (PLUMA, CAPIM DOS PAMPAS), DRACAENA ARBOREA (DRACENA), EUGENIA SPRENGELII (MURTA), EUPHORBIA COTINIFOLIA (CARACASANA),PHILODENDRON GLORIOSUM (FILODENDRO GLORIOSO), PHILODENDRON UNDULATUM (GUAIMBE DA FOLHA ONDULADA),TIBOUCHINA GRANDIFOLIA (ORELHA DE ONÇA), YUCCAELEPHANTIPÊS (IUCA ELEFANTE) OU SIMILAR. FORNECIMENTO</t>
  </si>
  <si>
    <t>CANTEIRO QUADRA</t>
  </si>
  <si>
    <t>PINTURA ACRILICA</t>
  </si>
  <si>
    <t>PINTURA COM TINTA LÁTEX, CLASSIFICAÇÃO STANDARD, CONFORME ABNT NBR 15079, PARA EXTERIOR, INCLUSIVE LIXAMENTOS, LIMPEZA, UMA DEMÃO DE SELADOR ACRÍLICO E DUAS DEMÃOS DE ACABAMENTO</t>
  </si>
  <si>
    <t>17.018.0080-0</t>
  </si>
  <si>
    <t>17.018.0080-A</t>
  </si>
  <si>
    <t>MARCAÇÃO DE VAGAS</t>
  </si>
  <si>
    <t>MARCAÇÃO DE QUADRA DE ESPORTE OU VAGA DE GARAGEM COM TINTA A BASE DE BORRACHA CLORADA, COM UTILIZAÇÃO DE SELADOR E SOLVENTE PRÓPRIO E FITA CREPE COMO LIMITADOR DE LINHAS, MEDIDA PELA ÁREA REAL DE PINTURA</t>
  </si>
  <si>
    <t>17.040.0020-0</t>
  </si>
  <si>
    <t>17.040.0020-A</t>
  </si>
  <si>
    <t>N° DE VAGAS</t>
  </si>
  <si>
    <t>FAIXA DE TRANSFERÊNCIA PARA PcD</t>
  </si>
  <si>
    <t>7.1.1</t>
  </si>
  <si>
    <t>8.1</t>
  </si>
  <si>
    <t>9.1</t>
  </si>
  <si>
    <t>10.1</t>
  </si>
  <si>
    <t>VIGAS DA ACADEMIA POPULAR - FACE COM 7,5CM</t>
  </si>
  <si>
    <t>VIGAS DA ACADEMIA POPULAR - FACE COM 15CM</t>
  </si>
  <si>
    <t>VIGAS DA ÁREA DAS MESAS - FACE COM 7,5CM</t>
  </si>
  <si>
    <t>VIGAS DA ÁREA DAS MESAS - FACE COM 15CM</t>
  </si>
  <si>
    <t xml:space="preserve">                                                                                                                                                                                                                                                                                                                                                                                                                                                                                                                                                                                                                                                                                                                                                                                                                                                                      </t>
  </si>
  <si>
    <t xml:space="preserve">VALOR UNTÁRIO COM BDI </t>
  </si>
  <si>
    <t>01990</t>
  </si>
  <si>
    <t>01999</t>
  </si>
  <si>
    <t>CRONOGRAMA FÍSICO - FINANCEIRO DESONERADO</t>
  </si>
  <si>
    <t>CRONOGRAMA DE DESEMBOLSO MÁXIMO DESONERADO</t>
  </si>
  <si>
    <t>REATERRO DE VALA/CAVA COM MATERIAL DE BOA QUALIDADE, UTILIZANDO VIBRO COMPACTADOR PORTÁTIL, EXCLUSIVE MATERIAL</t>
  </si>
  <si>
    <t>03.011.0015-B</t>
  </si>
  <si>
    <t>03.011.0015-1</t>
  </si>
  <si>
    <t>Enchimento das valas do item 3.6</t>
  </si>
  <si>
    <t>DESCONTO DAS PEÇAS</t>
  </si>
  <si>
    <t>VOLUME ESCAVADO</t>
  </si>
  <si>
    <t>OBS.: O serviço de reaterro será medido de acordo com o item de escavação. Caso o método construtivo do contratado não utilizar o acréscimo para trabalhabilidade, será glosado na medição.</t>
  </si>
  <si>
    <t>PLANILHA DE CUSTO DESONERADA</t>
  </si>
  <si>
    <r>
      <rPr>
        <b/>
        <sz val="16"/>
        <color rgb="FF0070C0"/>
        <rFont val="Arial"/>
        <family val="2"/>
      </rPr>
      <t xml:space="preserve">COMPOSIÇÃO DO B.D.I  - </t>
    </r>
    <r>
      <rPr>
        <b/>
        <u/>
        <sz val="18"/>
        <color indexed="10"/>
        <rFont val="Arial"/>
        <family val="2"/>
      </rPr>
      <t>ONERADO</t>
    </r>
    <r>
      <rPr>
        <b/>
        <sz val="12"/>
        <color rgb="FF0070C0"/>
        <rFont val="Arial"/>
        <family val="2"/>
      </rPr>
      <t xml:space="preserve"> - Lei 12.844/13</t>
    </r>
  </si>
  <si>
    <r>
      <rPr>
        <b/>
        <sz val="11"/>
        <rFont val="Arial"/>
        <family val="2"/>
      </rPr>
      <t>B.D.I.</t>
    </r>
    <r>
      <rPr>
        <b/>
        <sz val="10"/>
        <rFont val="Arial"/>
        <family val="2"/>
      </rPr>
      <t xml:space="preserve"> </t>
    </r>
    <r>
      <rPr>
        <b/>
        <u/>
        <sz val="16"/>
        <color rgb="FFFF0000"/>
        <rFont val="Arial"/>
        <family val="2"/>
      </rPr>
      <t>ONERADO</t>
    </r>
    <r>
      <rPr>
        <b/>
        <sz val="8"/>
        <rFont val="Arial"/>
        <family val="2"/>
      </rPr>
      <t xml:space="preserve"> =</t>
    </r>
  </si>
  <si>
    <t>PLANILHA DE CUSTO DESONERADA - RESUMO</t>
  </si>
  <si>
    <t>ALVENARIA DE BLOCOS DE CONCRETO 20 X 20 X 40CM, ASSENTES COM ARGAMASSA DE CIMENTO E AREIA, NO TRAÇO 1:6, EM PAREDES DE 0,20M DE ESPESSURA, DE SUPERFÍCIE CORRIDA, ATÉ 3,00M DE ALTURA E MEDIDA PELA ÁREA REAL</t>
  </si>
  <si>
    <t>12.005.0080-A</t>
  </si>
  <si>
    <t>12.005.0080-0</t>
  </si>
  <si>
    <t>REVESTIMENTO EXTERNO, DE UMA VEZ, COM ARGAMASSA DE CIMENTO E AREOLA PARA EMBOÇO, NO TRAÇO 1:2, COM 3CM DE ESPESSURA, INCLUSIVE CHAPISCO DE CIMENTO E AREIA, NO TRAÇO 1:3</t>
  </si>
  <si>
    <t>13.001.0050-B</t>
  </si>
  <si>
    <t>13.001.0050-1</t>
  </si>
  <si>
    <t>ELETRICA</t>
  </si>
  <si>
    <t xml:space="preserve">LUMINÁRIA DE LED PARA ILUMINAÇÃO PÚBLICA, DE 98 W ATÉ 137 W - FORNECIMENTO E INSTALAÇÃO. </t>
  </si>
  <si>
    <t>ENTRADA DE ENERGIA ELÉTRICA, SUBTERRÂNEA, BIFÁSICA, COM CAIXA DE EMBUTIR, CABO DE 25 MM2 E DISJUNTOR DIN 50A</t>
  </si>
  <si>
    <t>7.2</t>
  </si>
  <si>
    <t>7.2.1</t>
  </si>
  <si>
    <t>7.2.2</t>
  </si>
  <si>
    <t>7.3</t>
  </si>
  <si>
    <t>7.3.1</t>
  </si>
  <si>
    <t>10.1.1</t>
  </si>
  <si>
    <t>10.2</t>
  </si>
  <si>
    <t>10.2.1</t>
  </si>
  <si>
    <t>10.3</t>
  </si>
  <si>
    <t>10.3.1</t>
  </si>
  <si>
    <t>10.3.2</t>
  </si>
  <si>
    <t>11.1.1</t>
  </si>
  <si>
    <t>11.1.2</t>
  </si>
  <si>
    <t>11.1.3</t>
  </si>
  <si>
    <t>11.1.4</t>
  </si>
  <si>
    <t>11.2</t>
  </si>
  <si>
    <t>11.2.1</t>
  </si>
  <si>
    <t>11.2.2</t>
  </si>
  <si>
    <t>11.2.3</t>
  </si>
  <si>
    <t>11.2.4</t>
  </si>
  <si>
    <t>11.3</t>
  </si>
  <si>
    <t>11.3.1</t>
  </si>
  <si>
    <t>11.3.2</t>
  </si>
  <si>
    <t>11.3.3</t>
  </si>
  <si>
    <t>11.4</t>
  </si>
  <si>
    <t>11.4.1</t>
  </si>
  <si>
    <t>13.1</t>
  </si>
  <si>
    <t>6.4</t>
  </si>
  <si>
    <t>11.3.4</t>
  </si>
  <si>
    <t>PAPELEIRA PLÁSTICA PARA VIAS E PRAÇAS PÚBLICAS EM POLIETILENO (DIN), CAPACIDADE PARA 50, MEDINDO (75,50 X 34,50 X 43,50)CM. FORNECIMENTO E COLOCAÇÃO</t>
  </si>
  <si>
    <t>09.026.0025-0</t>
  </si>
  <si>
    <t>09.026.0025-A</t>
  </si>
  <si>
    <t>11.3.5</t>
  </si>
  <si>
    <t>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t>
  </si>
  <si>
    <t>PJ 25.20.0070 (/)</t>
  </si>
  <si>
    <t>PJ 25.20.0070 (A)</t>
  </si>
  <si>
    <t>ONERADO	 535,94</t>
  </si>
  <si>
    <t>1.5</t>
  </si>
  <si>
    <t>02.002.0012-0</t>
  </si>
  <si>
    <t>02.002.0012-A</t>
  </si>
  <si>
    <t>TAPUME DE VEDAÇÃO OU PROTEÇÃO EXECUTADO COM TELHAS TRAPEZOIDAIS DE AÇO GALVANIZADO, ESPESSURA DE 0,5MM, ESTAS COM 2 VEZES DE UTILIZAÇÃO, INCLUSIVE ENGRADAMENTO DE MADEIRA, UTILIZADO 2 VEZES, EXCLUSIVE PINTURA.</t>
  </si>
  <si>
    <t>TOTAL ITEM 12.0</t>
  </si>
  <si>
    <t>TOTAL ITEM 13.0</t>
  </si>
  <si>
    <t>6.5</t>
  </si>
  <si>
    <t>21.009.0101-0</t>
  </si>
  <si>
    <t>21.009.0101-A</t>
  </si>
  <si>
    <t>10.4</t>
  </si>
  <si>
    <t>10.4.1</t>
  </si>
  <si>
    <t>PINTURA DE POSTE RETO, DE AÇO, DE 7,00 A 9,00M, COM UMA DEMÃO DE TINTA GRAFITE COM PROPRIEDADES DE PRIMER E DE ACABAMENTO, COM ALTO TEOR DE ZARCÃO</t>
  </si>
  <si>
    <t>POSTE DE AÇO, CONTÍNUO, RETO, CÔNICO, SIMPLES, COM FLANGE DE AÇO SOLDADO NA SUA BASE, FIXADO POR PARAFUSOS CHUMBADORES, DE 9,00M. FORNECIMENTO E ASSENTAMENTO</t>
  </si>
  <si>
    <t>21.005.0020-0</t>
  </si>
  <si>
    <t>21.005.0020-A</t>
  </si>
  <si>
    <t>CABO DE COBRE FLEXÍVEL COM ISOLAMENTO TERMOPLÁSTICO, COMPREENDENDO: PREPARO, CORTE E ENFIAÇÃO EM ELETRODUTOS, NA BITOLA DE 4,00MM², 0,6/1KV. FORNECIMENTO E COLOCAÇÃO</t>
  </si>
  <si>
    <t>15.008.0210-A</t>
  </si>
  <si>
    <t>15.008.0210-0</t>
  </si>
  <si>
    <t>FASE, NEUTRO E TERRA</t>
  </si>
  <si>
    <t>6.6</t>
  </si>
  <si>
    <t>QUANT. DE POSTES</t>
  </si>
  <si>
    <t>ELETRODUTO DE PVC RÍGIDO ROSQUEÁVEL DE 3/4”, INCLUSIVE CONEXÕES E EMENDAS, EXCLUSIVE ABERTURA E FECHAMENTO DE RASGO. FORNECIMENTO E ASSENTAMENTO</t>
  </si>
  <si>
    <t>15.036.0070-A</t>
  </si>
  <si>
    <t>15.036.0070-0</t>
  </si>
  <si>
    <t>ATERRAMENTO DE POSTE DE AÇO, INCLUSIVE FORNECIMENTO DOS MATERIAIS</t>
  </si>
  <si>
    <t>21.015.0208-A</t>
  </si>
  <si>
    <t>21.015.0208-0</t>
  </si>
  <si>
    <t>9.2</t>
  </si>
  <si>
    <t>9.3</t>
  </si>
  <si>
    <t>02602</t>
  </si>
  <si>
    <t>ACOMPANHAMENTO TÉCNICO E ADMINISTRATIVO</t>
  </si>
  <si>
    <t>14.1</t>
  </si>
  <si>
    <t>ANALÍTICO DAS COMPOSIÇÕES</t>
  </si>
  <si>
    <t xml:space="preserve">CÓDIGO </t>
  </si>
  <si>
    <t>DESCRIÇÃO DO SERVIÇO OU FORNECIMENTO</t>
  </si>
  <si>
    <t>UNIDADE</t>
  </si>
  <si>
    <t>DATA BASE</t>
  </si>
  <si>
    <t>FONTE</t>
  </si>
  <si>
    <t>PREÇO REFERENCIAL</t>
  </si>
  <si>
    <t>PMSPA-0</t>
  </si>
  <si>
    <t>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t>
  </si>
  <si>
    <t>UAL</t>
  </si>
  <si>
    <t>PMSPA</t>
  </si>
  <si>
    <t>DESCRIÇÃO DO INSUMO</t>
  </si>
  <si>
    <t>QTD</t>
  </si>
  <si>
    <t>CUSTO UNITÁRIO SEM BDI DO ITEM</t>
  </si>
  <si>
    <t>CUSTO TOTAL SEM BDI DO ITEM</t>
  </si>
  <si>
    <t>COMPOSIÇÃO</t>
  </si>
  <si>
    <t>SUBTOTAL DOS ITENS LISTADOS</t>
  </si>
  <si>
    <t xml:space="preserve"> UNIDADE DE ADMINISTRAÇÃO LOCAL</t>
  </si>
  <si>
    <t>- custo total dos itens listados</t>
  </si>
  <si>
    <t>- Unidade de Administração Local (UAL)</t>
  </si>
  <si>
    <t>- determinação do preço unitário correspondente ao UAL</t>
  </si>
  <si>
    <t>SINAPI</t>
  </si>
  <si>
    <t>ENGENHEIRO CIVIL DE OBRA JUNIOR COM ENCARGOS COMPLEMENTARES</t>
  </si>
  <si>
    <t>HORAS</t>
  </si>
  <si>
    <t>MESES</t>
  </si>
  <si>
    <t>OBS: O ACOMPANHAMENTO SERÁ REALIZADO DUAS HORAS DIÁRIAS DE SEGUNDA À SEXTA POR TODO PERÍODO DA OBRA</t>
  </si>
  <si>
    <t>MÃO DE OBRA DE ENCARREGADO DE OBRA, INCLUSIVE ENCARGOS SOCIAIS.</t>
  </si>
  <si>
    <t>MÊS</t>
  </si>
  <si>
    <t>OBS: O ENCARREGADO DEVERÁ PERMANECER A TODO MOMENTO NO CAMPO DE OBRA, SEM EXCEÇÃO, AFIM DE GARANTIR A QUALIDADE DOS SERVIÇOS.</t>
  </si>
  <si>
    <t>APONTADOR OU APROPRIADOR COM ENCARGOS COMPLEMENTARES</t>
  </si>
  <si>
    <t>Observações:</t>
  </si>
  <si>
    <t>Composição de custo com base nos coeficientes apresentados na composição do item de serviço, por não existir composição correspondente ao serviço nas composições SINAPI E EMOP</t>
  </si>
  <si>
    <t xml:space="preserve">CONSIDERANDO ENG., APONT. E ENCARREGADO </t>
  </si>
  <si>
    <t>PAVIMENTAÇÃO ENTRE 150.000,00 E 1.500.000,00</t>
  </si>
  <si>
    <t>PAVIMENTAÇÃO ACIMA DE 1.500.000,00</t>
  </si>
  <si>
    <t>CONSTRUÇÃO ENTRE 150.000,00 E 1.500.000,00</t>
  </si>
  <si>
    <t>CONSTRUÇÃOO ACIMA DE 1.500.000,00</t>
  </si>
  <si>
    <t>CÓDIGO ONERADO</t>
  </si>
  <si>
    <t>SEQUENC.</t>
  </si>
  <si>
    <t>1º</t>
  </si>
  <si>
    <t>COMPOSIÇÃO - SINAPI</t>
  </si>
  <si>
    <t>2º</t>
  </si>
  <si>
    <t>3º</t>
  </si>
  <si>
    <t>CÓDIGO DESONERADO</t>
  </si>
  <si>
    <t>PMSPA-A</t>
  </si>
  <si>
    <t>MEIA PAREDE</t>
  </si>
  <si>
    <t>ENTORNO DA ESCOLA</t>
  </si>
  <si>
    <t>Calculo conforme composição analitica em anexo</t>
  </si>
  <si>
    <t xml:space="preserve">  </t>
  </si>
  <si>
    <t>PINTURA SOBRE FERRO</t>
  </si>
  <si>
    <t>BASE DE CÁLCULO - EMOP/SINAPI MARÇO 2022</t>
  </si>
  <si>
    <r>
      <t xml:space="preserve">	</t>
    </r>
    <r>
      <rPr>
        <b/>
        <sz val="11"/>
        <rFont val="Arial Narrow"/>
        <family val="2"/>
      </rPr>
      <t>DESONERADO 507,10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</si>
</sst>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2">
    <numFmt numFmtId="44" formatCode="_-&quot;R$&quot;\ * #,##0.00_-;\-&quot;R$&quot;\ * #,##0.00_-;_-&quot;R$&quot;\ * &quot;-&quot;??_-;_-@_-"/>
    <numFmt numFmtId="43" formatCode="_-* #,##0.00_-;\-* #,##0.00_-;_-* &quot;-&quot;??_-;_-@_-"/>
    <numFmt numFmtId="164" formatCode="&quot;R$&quot;#,##0.00;[Red]\-&quot;R$&quot;#,##0.00"/>
    <numFmt numFmtId="165" formatCode="_-&quot;R$&quot;* #,##0.00_-;\-&quot;R$&quot;* #,##0.00_-;_-&quot;R$&quot;* &quot;-&quot;??_-;_-@_-"/>
    <numFmt numFmtId="166" formatCode="_(* #,##0.00_);_(* \(#,##0.00\);_(* &quot;-&quot;??_);_(@_)"/>
    <numFmt numFmtId="167" formatCode="_(* #,##0.00_);_(* \(#,##0.00\);_(* \-??_);_(@_)"/>
    <numFmt numFmtId="168" formatCode="_(&quot;R$&quot;* #,##0.00_);_(&quot;R$&quot;* \(#,##0.00\);_(&quot;R$&quot;* \-??_);_(@_)"/>
    <numFmt numFmtId="169" formatCode="dd/mm/yy"/>
    <numFmt numFmtId="170" formatCode="0.0%"/>
    <numFmt numFmtId="171" formatCode="0.0"/>
    <numFmt numFmtId="172" formatCode="#,##0.00&quot; &quot;;&quot; (&quot;#,##0.00&quot;)&quot;;&quot; -&quot;#&quot; &quot;;@&quot; &quot;"/>
    <numFmt numFmtId="173" formatCode="#,##0.00\ &quot;m&quot;"/>
    <numFmt numFmtId="174" formatCode="#,##0.00\ &quot;unid&quot;"/>
    <numFmt numFmtId="175" formatCode="\=\ #,##0.00\ &quot;m&quot;"/>
    <numFmt numFmtId="176" formatCode="#,##0.00\ &quot;m²&quot;"/>
    <numFmt numFmtId="177" formatCode="\x\ #,##0.00\ &quot;m&quot;"/>
    <numFmt numFmtId="178" formatCode="\=\ #,##0.00\ &quot;unid&quot;"/>
    <numFmt numFmtId="179" formatCode="\=\ #,##0.00\ &quot;m³&quot;"/>
    <numFmt numFmtId="180" formatCode="\=\ #,##0.00\ &quot;m²&quot;"/>
    <numFmt numFmtId="181" formatCode="\x\ #,##0.00"/>
    <numFmt numFmtId="182" formatCode="&quot;=&quot;\ #,##0.00\ &quot;m&quot;"/>
    <numFmt numFmtId="183" formatCode="0.00000000"/>
    <numFmt numFmtId="184" formatCode="0.0000"/>
    <numFmt numFmtId="185" formatCode="\+\ #,##0.00\ &quot;m&quot;"/>
    <numFmt numFmtId="186" formatCode="\x\ #,##0.00\ &quot;kg/m²&quot;"/>
    <numFmt numFmtId="187" formatCode="0.0000000"/>
    <numFmt numFmtId="188" formatCode="&quot;R$&quot;\ #,##0.00"/>
    <numFmt numFmtId="189" formatCode="\=\ #,##0.00&quot;m²&quot;"/>
    <numFmt numFmtId="190" formatCode="[$-416]dddd\,\ d&quot; de &quot;mmmm&quot; de &quot;yyyy"/>
    <numFmt numFmtId="191" formatCode="\ 0.00\ &quot;m&quot;"/>
    <numFmt numFmtId="192" formatCode="\ \x\ 0.00\ &quot;m&quot;"/>
    <numFmt numFmtId="193" formatCode="\ \x\ 0.00\ &quot;un&quot;"/>
    <numFmt numFmtId="194" formatCode="\ \=\ 0.00\ &quot;m³&quot;"/>
    <numFmt numFmtId="195" formatCode="\ \=\ 0.00\ &quot;m²&quot;"/>
    <numFmt numFmtId="196" formatCode="\ 0.00\ &quot;m²&quot;"/>
    <numFmt numFmtId="197" formatCode="#,##0.00\ &quot; m&quot;"/>
    <numFmt numFmtId="198" formatCode="&quot;x &quot;#,##0.00\ &quot; m&quot;"/>
    <numFmt numFmtId="199" formatCode="&quot;x &quot;#,##0.00\ &quot;un&quot;"/>
    <numFmt numFmtId="200" formatCode="&quot;= &quot;#,##0.00\ &quot; m³&quot;"/>
    <numFmt numFmtId="201" formatCode="\."/>
    <numFmt numFmtId="202" formatCode="#,##0.00\ &quot; m³&quot;"/>
    <numFmt numFmtId="203" formatCode="&quot;x &quot;#,##0.00"/>
    <numFmt numFmtId="204" formatCode="&quot;x &quot;#,##0.00\ &quot;KM&quot;"/>
    <numFmt numFmtId="205" formatCode="&quot;x &quot;#,##0.00\ &quot;m&quot;"/>
    <numFmt numFmtId="206" formatCode="&quot;x &quot;#,##0.00\ &quot; &quot;"/>
    <numFmt numFmtId="207" formatCode="\ \+\ 0.00\ &quot;m&quot;"/>
    <numFmt numFmtId="208" formatCode="\ \=\ 0.00\ &quot;m&quot;"/>
    <numFmt numFmtId="209" formatCode="&quot;= &quot;#,##0.00\ &quot; m²&quot;"/>
    <numFmt numFmtId="210" formatCode="&quot;= &quot;#,##0.00\ &quot; m&quot;"/>
    <numFmt numFmtId="211" formatCode="&quot;+ &quot;#,##0.00\ &quot; m&quot;"/>
    <numFmt numFmtId="212" formatCode="&quot;= &quot;#,##0.00\ &quot;un&quot;"/>
    <numFmt numFmtId="213" formatCode="#,##0.00\ &quot; m²&quot;"/>
    <numFmt numFmtId="214" formatCode="&quot;x &quot;#,##0.000\ &quot; &quot;"/>
    <numFmt numFmtId="215" formatCode="&quot;x &quot;#,##0.00\ &quot; lados&quot;"/>
    <numFmt numFmtId="216" formatCode="0.000"/>
    <numFmt numFmtId="217" formatCode="\x\ #,##0.00\ &quot;lados&quot;"/>
    <numFmt numFmtId="218" formatCode="\=\ 0.00\ &quot;m²&quot;"/>
    <numFmt numFmtId="219" formatCode="\x\ #,##0.00\ &quot;t/m³&quot;"/>
    <numFmt numFmtId="220" formatCode="\=\ #,##0.00\ &quot;t&quot;"/>
    <numFmt numFmtId="221" formatCode="\ \x\ 0.00\ "/>
    <numFmt numFmtId="222" formatCode="\x\ 0.00\ "/>
    <numFmt numFmtId="223" formatCode="\=\ 0.00\ &quot;m&quot;"/>
    <numFmt numFmtId="224" formatCode="&quot;= &quot;#,##0.00\ &quot;m&quot;"/>
    <numFmt numFmtId="225" formatCode="\=\ 0.00\ &quot;m³&quot;"/>
    <numFmt numFmtId="226" formatCode="&quot;= &quot;#,##0.00\ &quot;m²&quot;"/>
    <numFmt numFmtId="227" formatCode="&quot;= &quot;#,##0.00\ &quot;m³&quot;"/>
    <numFmt numFmtId="228" formatCode="\x\ #,##0.00\ &quot;km&quot;"/>
    <numFmt numFmtId="229" formatCode="&quot; = &quot;#,##0.00\ &quot; t/km&quot;"/>
    <numFmt numFmtId="230" formatCode="#,##0.00\ &quot;t&quot;"/>
    <numFmt numFmtId="231" formatCode="\ \=\ 0.00\ &quot;unid&quot;"/>
    <numFmt numFmtId="232" formatCode="&quot; = &quot;#,##0.00\ &quot; T/KM&quot;"/>
    <numFmt numFmtId="233" formatCode="#,##0.000\ &quot; m&quot;"/>
    <numFmt numFmtId="234" formatCode="\-\ #,##0.00\ &quot; m³&quot;"/>
    <numFmt numFmtId="235" formatCode="\=\ #,##0.00\ &quot; m²&quot;"/>
    <numFmt numFmtId="236" formatCode="&quot;= &quot;#,##0.00\ &quot;unid&quot;"/>
    <numFmt numFmtId="237" formatCode="\x\ #,##0.00\ &quot;unid&quot;"/>
    <numFmt numFmtId="238" formatCode="0.000000"/>
    <numFmt numFmtId="239" formatCode="[$-416]mmmm\-yy;@"/>
    <numFmt numFmtId="240" formatCode="#,##0.00\ &quot; horas&quot;"/>
    <numFmt numFmtId="241" formatCode="#,##0.00\ &quot;horas&quot;"/>
    <numFmt numFmtId="242" formatCode="&quot;x&quot;\ #,##0\ &quot;dias&quot;"/>
    <numFmt numFmtId="243" formatCode="&quot;x&quot;\ #,##0\ &quot;meses&quot;"/>
    <numFmt numFmtId="244" formatCode="#,##0.00\ &quot;meses&quot;"/>
    <numFmt numFmtId="245" formatCode="&quot;x &quot;#,##0.00\ "/>
    <numFmt numFmtId="246" formatCode="&quot;= &quot;#,##0.00\ &quot; h&quot;"/>
    <numFmt numFmtId="247" formatCode="#,##0\ &quot;UAL&quot;"/>
    <numFmt numFmtId="248" formatCode="&quot;=&quot;\ &quot;R$&quot;#,##0.00"/>
    <numFmt numFmtId="249" formatCode="&quot;÷&quot;\ #,##0.00"/>
    <numFmt numFmtId="250" formatCode="\=\ #,##0.00\ &quot;horas&quot;"/>
    <numFmt numFmtId="251" formatCode="&quot;x&quot;\ #,##0.00\ &quot;dias&quot;"/>
    <numFmt numFmtId="252" formatCode="&quot;x&quot;\ #,##0.00\ &quot;semanas&quot;"/>
    <numFmt numFmtId="253" formatCode="\=\ #,##0.00\ &quot;ual&quot;"/>
  </numFmts>
  <fonts count="134">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b/>
      <sz val="9"/>
      <name val="Arial"/>
      <family val="2"/>
    </font>
    <font>
      <b/>
      <sz val="8"/>
      <name val="Arial"/>
      <family val="2"/>
    </font>
    <font>
      <b/>
      <sz val="12"/>
      <color indexed="12"/>
      <name val="Arial"/>
      <family val="2"/>
    </font>
    <font>
      <b/>
      <sz val="10"/>
      <color indexed="12"/>
      <name val="Arial"/>
      <family val="2"/>
    </font>
    <font>
      <sz val="10"/>
      <name val="Wingdings"/>
      <charset val="2"/>
    </font>
    <font>
      <b/>
      <sz val="7"/>
      <name val="Arial"/>
      <family val="2"/>
    </font>
    <font>
      <b/>
      <sz val="8"/>
      <name val="Wingdings"/>
      <charset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0"/>
      <color indexed="17"/>
      <name val="Arial"/>
      <family val="2"/>
    </font>
    <font>
      <sz val="16"/>
      <name val="Arial"/>
      <family val="2"/>
    </font>
    <font>
      <sz val="14"/>
      <color theme="1"/>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b/>
      <i/>
      <sz val="16"/>
      <name val="Arial Narrow"/>
      <family val="2"/>
    </font>
    <font>
      <sz val="11"/>
      <name val="Arial Narrow"/>
      <family val="2"/>
    </font>
    <font>
      <sz val="20"/>
      <name val="Arial Narrow"/>
      <family val="2"/>
    </font>
    <font>
      <sz val="10"/>
      <name val="Arial"/>
      <family val="2"/>
    </font>
    <font>
      <sz val="11"/>
      <color indexed="8"/>
      <name val="Arial"/>
      <family val="2"/>
    </font>
    <font>
      <sz val="11"/>
      <color rgb="FF000000"/>
      <name val="Calibri"/>
      <family val="2"/>
    </font>
    <font>
      <sz val="10"/>
      <color rgb="FF000000"/>
      <name val="Arial1"/>
    </font>
    <font>
      <sz val="11"/>
      <color indexed="8"/>
      <name val="Calibri"/>
      <family val="2"/>
    </font>
    <font>
      <sz val="10"/>
      <color indexed="10"/>
      <name val="Arial"/>
      <family val="2"/>
    </font>
    <font>
      <b/>
      <sz val="13"/>
      <name val="Arial"/>
      <family val="2"/>
    </font>
    <font>
      <sz val="11"/>
      <name val="Calibri"/>
      <family val="2"/>
      <scheme val="minor"/>
    </font>
    <font>
      <sz val="11"/>
      <color indexed="8"/>
      <name val="Calibri"/>
      <family val="2"/>
      <scheme val="minor"/>
    </font>
    <font>
      <sz val="18"/>
      <name val="Arial"/>
      <family val="2"/>
    </font>
    <font>
      <b/>
      <sz val="30"/>
      <name val="Arial Narrow"/>
      <family val="2"/>
    </font>
    <font>
      <sz val="16"/>
      <name val="Calibri"/>
      <family val="2"/>
    </font>
    <font>
      <sz val="5"/>
      <color indexed="12"/>
      <name val="Arial"/>
      <family val="2"/>
    </font>
    <font>
      <b/>
      <sz val="18"/>
      <color rgb="FF0070C0"/>
      <name val="Arial"/>
      <family val="2"/>
    </font>
    <font>
      <sz val="18"/>
      <color rgb="FF0070C0"/>
      <name val="Arial"/>
      <family val="2"/>
    </font>
    <font>
      <b/>
      <sz val="16"/>
      <color rgb="FF0070C0"/>
      <name val="Arial"/>
      <family val="2"/>
    </font>
    <font>
      <b/>
      <u/>
      <sz val="18"/>
      <color indexed="10"/>
      <name val="Arial"/>
      <family val="2"/>
    </font>
    <font>
      <b/>
      <sz val="12"/>
      <color rgb="FF0070C0"/>
      <name val="Arial"/>
      <family val="2"/>
    </font>
    <font>
      <b/>
      <sz val="10"/>
      <color indexed="10"/>
      <name val="Arial"/>
      <family val="2"/>
    </font>
    <font>
      <sz val="10"/>
      <color indexed="12"/>
      <name val="Arial"/>
      <family val="2"/>
    </font>
    <font>
      <b/>
      <sz val="14"/>
      <color indexed="12"/>
      <name val="Arial"/>
      <family val="2"/>
    </font>
    <font>
      <sz val="8"/>
      <color indexed="12"/>
      <name val="Arial"/>
      <family val="2"/>
    </font>
    <font>
      <sz val="7.5"/>
      <color indexed="12"/>
      <name val="Arial"/>
      <family val="2"/>
    </font>
    <font>
      <sz val="10"/>
      <name val="Calibri"/>
      <family val="2"/>
      <scheme val="minor"/>
    </font>
    <font>
      <u/>
      <sz val="9"/>
      <name val="Calibri"/>
      <family val="2"/>
      <scheme val="minor"/>
    </font>
    <font>
      <sz val="9"/>
      <name val="Calibri"/>
      <family val="2"/>
      <scheme val="minor"/>
    </font>
    <font>
      <b/>
      <sz val="9"/>
      <name val="Calibri"/>
      <family val="2"/>
      <scheme val="minor"/>
    </font>
    <font>
      <u/>
      <sz val="10"/>
      <name val="Arial"/>
      <family val="2"/>
    </font>
    <font>
      <u/>
      <sz val="8"/>
      <name val="Arial"/>
      <family val="2"/>
    </font>
    <font>
      <sz val="9"/>
      <color indexed="10"/>
      <name val="Calibri"/>
      <family val="2"/>
      <scheme val="minor"/>
    </font>
    <font>
      <b/>
      <sz val="9"/>
      <color indexed="10"/>
      <name val="Calibri"/>
      <family val="2"/>
      <scheme val="minor"/>
    </font>
    <font>
      <sz val="8"/>
      <color indexed="10"/>
      <name val="Arial"/>
      <family val="2"/>
    </font>
    <font>
      <b/>
      <sz val="8"/>
      <color indexed="10"/>
      <name val="Arial"/>
      <family val="2"/>
    </font>
    <font>
      <b/>
      <u/>
      <sz val="16"/>
      <color rgb="FFFF0000"/>
      <name val="Arial"/>
      <family val="2"/>
    </font>
    <font>
      <sz val="9"/>
      <name val="Cambria"/>
      <family val="1"/>
    </font>
    <font>
      <b/>
      <sz val="9"/>
      <color indexed="81"/>
      <name val="Segoe UI"/>
      <family val="2"/>
    </font>
    <font>
      <sz val="9"/>
      <color indexed="81"/>
      <name val="Segoe UI"/>
      <family val="2"/>
    </font>
    <font>
      <sz val="10"/>
      <name val="Courier New"/>
      <family val="3"/>
    </font>
    <font>
      <sz val="10"/>
      <name val="Courier New"/>
      <family val="3"/>
    </font>
    <font>
      <b/>
      <sz val="22"/>
      <name val="Arial Narrow"/>
      <family val="2"/>
    </font>
    <font>
      <b/>
      <sz val="18"/>
      <name val="Arial Narrow"/>
      <family val="2"/>
    </font>
    <font>
      <b/>
      <sz val="14"/>
      <color indexed="8"/>
      <name val="Arial Narrow"/>
      <family val="2"/>
    </font>
    <font>
      <sz val="14"/>
      <color theme="1"/>
      <name val="Arial Narrow"/>
      <family val="2"/>
    </font>
    <font>
      <sz val="14"/>
      <color theme="9" tint="-0.249977111117893"/>
      <name val="Arial Narrow"/>
      <family val="2"/>
    </font>
    <font>
      <sz val="14"/>
      <color indexed="8"/>
      <name val="Arial Narrow"/>
      <family val="2"/>
    </font>
    <font>
      <sz val="16"/>
      <color indexed="8"/>
      <name val="Arial Narrow"/>
      <family val="2"/>
    </font>
    <font>
      <sz val="11"/>
      <color rgb="FF000000"/>
      <name val="Arial Narrow"/>
      <family val="2"/>
    </font>
  </fonts>
  <fills count="54">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tint="-9.9978637043366805E-2"/>
        <bgColor indexed="64"/>
      </patternFill>
    </fill>
    <fill>
      <patternFill patternType="solid">
        <fgColor indexed="41"/>
        <bgColor indexed="64"/>
      </patternFill>
    </fill>
    <fill>
      <patternFill patternType="solid">
        <fgColor theme="3" tint="0.59999389629810485"/>
        <bgColor indexed="64"/>
      </patternFill>
    </fill>
    <fill>
      <patternFill patternType="solid">
        <fgColor rgb="FFECF2F8"/>
        <bgColor indexed="64"/>
      </patternFill>
    </fill>
    <fill>
      <patternFill patternType="solid">
        <fgColor rgb="FFFFFF00"/>
        <bgColor indexed="64"/>
      </patternFill>
    </fill>
  </fills>
  <borders count="146">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style="thin">
        <color indexed="64"/>
      </right>
      <top/>
      <bottom style="hair">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medium">
        <color indexed="8"/>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thin">
        <color indexed="64"/>
      </left>
      <right style="thin">
        <color indexed="64"/>
      </right>
      <top style="hair">
        <color indexed="64"/>
      </top>
      <bottom style="thin">
        <color indexed="64"/>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style="medium">
        <color indexed="64"/>
      </left>
      <right/>
      <top style="medium">
        <color indexed="64"/>
      </top>
      <bottom style="thin">
        <color indexed="8"/>
      </bottom>
      <diagonal/>
    </border>
    <border>
      <left style="medium">
        <color indexed="64"/>
      </left>
      <right/>
      <top style="thin">
        <color indexed="8"/>
      </top>
      <bottom style="thin">
        <color indexed="8"/>
      </bottom>
      <diagonal/>
    </border>
    <border>
      <left style="medium">
        <color indexed="64"/>
      </left>
      <right/>
      <top style="thin">
        <color indexed="8"/>
      </top>
      <bottom style="medium">
        <color indexed="64"/>
      </bottom>
      <diagonal/>
    </border>
    <border>
      <left style="thin">
        <color indexed="64"/>
      </left>
      <right/>
      <top style="thin">
        <color indexed="64"/>
      </top>
      <bottom style="hair">
        <color indexed="64"/>
      </bottom>
      <diagonal/>
    </border>
  </borders>
  <cellStyleXfs count="88">
    <xf numFmtId="0" fontId="0" fillId="0" borderId="0"/>
    <xf numFmtId="167" fontId="24" fillId="0" borderId="0"/>
    <xf numFmtId="168" fontId="24" fillId="0" borderId="0"/>
    <xf numFmtId="0" fontId="8" fillId="0" borderId="0"/>
    <xf numFmtId="0" fontId="24" fillId="0" borderId="0"/>
    <xf numFmtId="9" fontId="24" fillId="0" borderId="0"/>
    <xf numFmtId="0" fontId="24" fillId="0" borderId="0"/>
    <xf numFmtId="0" fontId="47" fillId="0" borderId="0"/>
    <xf numFmtId="9" fontId="24" fillId="0" borderId="0" applyFont="0" applyFill="0" applyBorder="0" applyAlignment="0" applyProtection="0"/>
    <xf numFmtId="9" fontId="24" fillId="0" borderId="0" applyFont="0" applyFill="0" applyBorder="0" applyAlignment="0" applyProtection="0"/>
    <xf numFmtId="166" fontId="24" fillId="0" borderId="0" applyFont="0" applyFill="0" applyBorder="0" applyAlignment="0" applyProtection="0"/>
    <xf numFmtId="44" fontId="24" fillId="0" borderId="0" applyFont="0" applyFill="0" applyBorder="0" applyAlignment="0" applyProtection="0"/>
    <xf numFmtId="0" fontId="66" fillId="0" borderId="0"/>
    <xf numFmtId="0" fontId="68" fillId="0" borderId="116" applyNumberFormat="0" applyFill="0" applyAlignment="0" applyProtection="0"/>
    <xf numFmtId="0" fontId="69" fillId="0" borderId="117" applyNumberFormat="0" applyFill="0" applyAlignment="0" applyProtection="0"/>
    <xf numFmtId="0" fontId="70" fillId="0" borderId="118" applyNumberFormat="0" applyFill="0" applyAlignment="0" applyProtection="0"/>
    <xf numFmtId="0" fontId="70" fillId="0" borderId="0" applyNumberFormat="0" applyFill="0" applyBorder="0" applyAlignment="0" applyProtection="0"/>
    <xf numFmtId="0" fontId="71" fillId="18" borderId="0" applyNumberFormat="0" applyBorder="0" applyAlignment="0" applyProtection="0"/>
    <xf numFmtId="0" fontId="72" fillId="19" borderId="0" applyNumberFormat="0" applyBorder="0" applyAlignment="0" applyProtection="0"/>
    <xf numFmtId="0" fontId="73" fillId="20" borderId="0" applyNumberFormat="0" applyBorder="0" applyAlignment="0" applyProtection="0"/>
    <xf numFmtId="0" fontId="74" fillId="21" borderId="119" applyNumberFormat="0" applyAlignment="0" applyProtection="0"/>
    <xf numFmtId="0" fontId="75" fillId="22" borderId="120" applyNumberFormat="0" applyAlignment="0" applyProtection="0"/>
    <xf numFmtId="0" fontId="76" fillId="22" borderId="119" applyNumberFormat="0" applyAlignment="0" applyProtection="0"/>
    <xf numFmtId="0" fontId="77" fillId="0" borderId="121" applyNumberFormat="0" applyFill="0" applyAlignment="0" applyProtection="0"/>
    <xf numFmtId="0" fontId="78" fillId="23" borderId="122"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124" applyNumberFormat="0" applyFill="0" applyAlignment="0" applyProtection="0"/>
    <xf numFmtId="0" fontId="82"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82" fillId="28" borderId="0" applyNumberFormat="0" applyBorder="0" applyAlignment="0" applyProtection="0"/>
    <xf numFmtId="0" fontId="82"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82" fillId="32" borderId="0" applyNumberFormat="0" applyBorder="0" applyAlignment="0" applyProtection="0"/>
    <xf numFmtId="0" fontId="82" fillId="33"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82" fillId="36" borderId="0" applyNumberFormat="0" applyBorder="0" applyAlignment="0" applyProtection="0"/>
    <xf numFmtId="0" fontId="82"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82" fillId="40" borderId="0" applyNumberFormat="0" applyBorder="0" applyAlignment="0" applyProtection="0"/>
    <xf numFmtId="0" fontId="82"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82" fillId="44" borderId="0" applyNumberFormat="0" applyBorder="0" applyAlignment="0" applyProtection="0"/>
    <xf numFmtId="0" fontId="82"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82" fillId="48" borderId="0" applyNumberFormat="0" applyBorder="0" applyAlignment="0" applyProtection="0"/>
    <xf numFmtId="0" fontId="7" fillId="0" borderId="0"/>
    <xf numFmtId="0" fontId="7" fillId="24" borderId="123" applyNumberFormat="0" applyFont="0" applyAlignment="0" applyProtection="0"/>
    <xf numFmtId="0" fontId="83" fillId="0" borderId="0" applyNumberFormat="0" applyFill="0" applyBorder="0" applyAlignment="0" applyProtection="0"/>
    <xf numFmtId="0" fontId="6" fillId="0" borderId="0"/>
    <xf numFmtId="0" fontId="6" fillId="0" borderId="0"/>
    <xf numFmtId="0" fontId="24" fillId="0" borderId="0"/>
    <xf numFmtId="0" fontId="87" fillId="0" borderId="0"/>
    <xf numFmtId="166" fontId="88" fillId="0" borderId="0" applyFont="0" applyFill="0" applyBorder="0" applyAlignment="0" applyProtection="0"/>
    <xf numFmtId="166" fontId="24" fillId="0" borderId="0" applyFont="0" applyFill="0" applyBorder="0" applyAlignment="0" applyProtection="0"/>
    <xf numFmtId="0" fontId="24" fillId="0" borderId="0"/>
    <xf numFmtId="0" fontId="89" fillId="0" borderId="0" applyNumberFormat="0" applyBorder="0" applyProtection="0"/>
    <xf numFmtId="172" fontId="90" fillId="0" borderId="0" applyBorder="0" applyProtection="0"/>
    <xf numFmtId="0" fontId="91" fillId="0" borderId="0"/>
    <xf numFmtId="0" fontId="5" fillId="0" borderId="0"/>
    <xf numFmtId="165" fontId="5" fillId="0" borderId="0" applyFont="0" applyFill="0" applyBorder="0" applyAlignment="0" applyProtection="0"/>
    <xf numFmtId="0" fontId="4" fillId="0" borderId="0"/>
    <xf numFmtId="0" fontId="5" fillId="0" borderId="0"/>
    <xf numFmtId="0" fontId="24" fillId="0" borderId="0"/>
    <xf numFmtId="43" fontId="5" fillId="0" borderId="0" applyFont="0" applyFill="0" applyBorder="0" applyAlignment="0" applyProtection="0"/>
    <xf numFmtId="9" fontId="5" fillId="0" borderId="0" applyFont="0" applyFill="0" applyBorder="0" applyAlignment="0" applyProtection="0"/>
    <xf numFmtId="188" fontId="5" fillId="0" borderId="0" applyFont="0" applyFill="0" applyBorder="0" applyAlignment="0" applyProtection="0"/>
    <xf numFmtId="44" fontId="24" fillId="0" borderId="0" applyFont="0" applyFill="0" applyBorder="0" applyAlignment="0" applyProtection="0"/>
    <xf numFmtId="0" fontId="24" fillId="0" borderId="0"/>
    <xf numFmtId="0" fontId="24" fillId="0" borderId="0"/>
    <xf numFmtId="0" fontId="24" fillId="0" borderId="0"/>
    <xf numFmtId="0" fontId="24" fillId="0" borderId="0"/>
    <xf numFmtId="0" fontId="5" fillId="0" borderId="0"/>
    <xf numFmtId="0" fontId="5" fillId="0" borderId="0"/>
    <xf numFmtId="0" fontId="5" fillId="0" borderId="0"/>
    <xf numFmtId="0" fontId="24" fillId="0" borderId="0"/>
    <xf numFmtId="0" fontId="24" fillId="0" borderId="0"/>
    <xf numFmtId="0" fontId="24" fillId="0" borderId="0"/>
    <xf numFmtId="166" fontId="24" fillId="0" borderId="0" applyFont="0" applyFill="0" applyBorder="0" applyAlignment="0" applyProtection="0"/>
    <xf numFmtId="190" fontId="24" fillId="0" borderId="0"/>
    <xf numFmtId="190" fontId="24" fillId="0" borderId="0"/>
    <xf numFmtId="0" fontId="1" fillId="0" borderId="0"/>
  </cellStyleXfs>
  <cellXfs count="1862">
    <xf numFmtId="0" fontId="0" fillId="0" borderId="0" xfId="0"/>
    <xf numFmtId="0" fontId="12" fillId="0" borderId="0" xfId="4" applyFont="1" applyFill="1" applyBorder="1" applyAlignment="1">
      <alignment vertical="center"/>
    </xf>
    <xf numFmtId="167" fontId="9" fillId="0" borderId="0" xfId="1" applyFont="1" applyFill="1" applyBorder="1" applyAlignment="1" applyProtection="1">
      <alignment horizontal="center" vertical="center"/>
    </xf>
    <xf numFmtId="0" fontId="18" fillId="0" borderId="0" xfId="4" applyFont="1" applyFill="1" applyBorder="1" applyAlignment="1">
      <alignment vertical="center"/>
    </xf>
    <xf numFmtId="167" fontId="16" fillId="0" borderId="0" xfId="1" applyFont="1" applyFill="1" applyBorder="1" applyAlignment="1" applyProtection="1">
      <alignment horizontal="center" vertical="center"/>
    </xf>
    <xf numFmtId="167" fontId="18" fillId="0" borderId="0" xfId="1" applyFont="1" applyFill="1" applyBorder="1" applyAlignment="1" applyProtection="1">
      <alignment horizontal="center" vertical="center"/>
    </xf>
    <xf numFmtId="0" fontId="16" fillId="0" borderId="0" xfId="4" applyFont="1" applyFill="1" applyBorder="1" applyAlignment="1">
      <alignment horizontal="center" vertical="center"/>
    </xf>
    <xf numFmtId="0" fontId="24" fillId="0" borderId="0" xfId="4"/>
    <xf numFmtId="0" fontId="24" fillId="0" borderId="0" xfId="4" applyFill="1"/>
    <xf numFmtId="0" fontId="24" fillId="0" borderId="0" xfId="4" applyFill="1" applyBorder="1"/>
    <xf numFmtId="0" fontId="24" fillId="0" borderId="0" xfId="4" applyBorder="1"/>
    <xf numFmtId="0" fontId="19" fillId="0" borderId="0" xfId="4" applyFont="1" applyBorder="1" applyAlignment="1">
      <alignment horizontal="center" vertical="center"/>
    </xf>
    <xf numFmtId="0" fontId="10" fillId="0" borderId="0" xfId="4" applyFont="1" applyBorder="1" applyAlignment="1">
      <alignment horizontal="left" vertical="center"/>
    </xf>
    <xf numFmtId="17" fontId="13" fillId="0" borderId="0" xfId="1" applyNumberFormat="1" applyFont="1" applyFill="1" applyBorder="1" applyAlignment="1" applyProtection="1">
      <alignment horizontal="center" vertical="center"/>
    </xf>
    <xf numFmtId="0" fontId="24" fillId="0" borderId="0" xfId="4" applyAlignment="1"/>
    <xf numFmtId="0" fontId="16" fillId="0" borderId="0" xfId="4" applyNumberFormat="1" applyFont="1" applyFill="1" applyBorder="1" applyAlignment="1">
      <alignment horizontal="center" vertical="center"/>
    </xf>
    <xf numFmtId="0" fontId="18" fillId="0" borderId="0" xfId="4" applyFont="1" applyFill="1" applyBorder="1" applyAlignment="1">
      <alignment horizontal="left" vertical="center" indent="1"/>
    </xf>
    <xf numFmtId="9" fontId="18" fillId="0" borderId="0" xfId="1" applyNumberFormat="1" applyFont="1" applyFill="1" applyBorder="1" applyAlignment="1" applyProtection="1">
      <alignment horizontal="center" vertical="center"/>
    </xf>
    <xf numFmtId="167" fontId="16" fillId="0" borderId="0" xfId="4" applyNumberFormat="1" applyFont="1" applyFill="1" applyBorder="1" applyAlignment="1">
      <alignment horizontal="center" vertical="center"/>
    </xf>
    <xf numFmtId="167" fontId="24" fillId="0" borderId="0" xfId="4" applyNumberFormat="1"/>
    <xf numFmtId="9" fontId="18" fillId="0" borderId="0" xfId="4" applyNumberFormat="1" applyFont="1" applyFill="1" applyBorder="1" applyAlignment="1">
      <alignment horizontal="center" vertical="center"/>
    </xf>
    <xf numFmtId="167" fontId="18" fillId="0" borderId="0" xfId="4" applyNumberFormat="1" applyFont="1" applyFill="1" applyBorder="1" applyAlignment="1">
      <alignment vertical="center"/>
    </xf>
    <xf numFmtId="167" fontId="18" fillId="0" borderId="0" xfId="4" applyNumberFormat="1" applyFont="1" applyFill="1" applyBorder="1" applyAlignment="1">
      <alignment horizontal="center" vertical="center"/>
    </xf>
    <xf numFmtId="167" fontId="18" fillId="0" borderId="0" xfId="4" applyNumberFormat="1" applyFont="1" applyFill="1" applyBorder="1" applyAlignment="1">
      <alignment horizontal="left" vertical="center" indent="1"/>
    </xf>
    <xf numFmtId="9" fontId="24" fillId="0" borderId="0" xfId="4" applyNumberFormat="1"/>
    <xf numFmtId="0" fontId="13" fillId="0" borderId="0" xfId="4" applyFont="1" applyFill="1" applyBorder="1" applyAlignment="1">
      <alignment horizontal="right" vertical="center"/>
    </xf>
    <xf numFmtId="167" fontId="24" fillId="0" borderId="0" xfId="4" applyNumberFormat="1" applyBorder="1"/>
    <xf numFmtId="0" fontId="24" fillId="0" borderId="0" xfId="4" applyAlignment="1">
      <alignment horizontal="center" vertical="center"/>
    </xf>
    <xf numFmtId="0" fontId="20" fillId="0" borderId="0" xfId="4" applyFont="1" applyFill="1" applyAlignment="1">
      <alignment vertical="center"/>
    </xf>
    <xf numFmtId="0" fontId="18" fillId="0" borderId="0" xfId="4" applyFont="1" applyFill="1" applyBorder="1" applyAlignment="1">
      <alignment horizontal="right" vertical="center"/>
    </xf>
    <xf numFmtId="0" fontId="21" fillId="0" borderId="0" xfId="4" applyFont="1" applyFill="1" applyBorder="1" applyAlignment="1">
      <alignment horizontal="center" vertical="center"/>
    </xf>
    <xf numFmtId="9" fontId="18" fillId="0" borderId="0" xfId="5" applyNumberFormat="1" applyFont="1" applyFill="1" applyBorder="1" applyAlignment="1" applyProtection="1">
      <alignment horizontal="center" vertical="center"/>
    </xf>
    <xf numFmtId="167" fontId="22" fillId="0" borderId="0" xfId="4" applyNumberFormat="1" applyFont="1" applyFill="1" applyBorder="1" applyAlignment="1">
      <alignment horizontal="center" vertical="center"/>
    </xf>
    <xf numFmtId="167" fontId="19" fillId="0" borderId="0" xfId="1" applyFont="1" applyFill="1" applyBorder="1" applyAlignment="1" applyProtection="1">
      <alignment horizontal="center" vertical="center"/>
    </xf>
    <xf numFmtId="0" fontId="11" fillId="0" borderId="0" xfId="4" applyFont="1" applyAlignment="1">
      <alignment horizontal="left"/>
    </xf>
    <xf numFmtId="0" fontId="24" fillId="0" borderId="0" xfId="4" applyAlignment="1">
      <alignment horizontal="left"/>
    </xf>
    <xf numFmtId="0" fontId="18" fillId="0" borderId="0" xfId="4" applyFont="1"/>
    <xf numFmtId="168" fontId="18" fillId="0" borderId="0" xfId="2" applyFont="1" applyFill="1" applyBorder="1" applyAlignment="1" applyProtection="1">
      <alignment vertical="center"/>
    </xf>
    <xf numFmtId="9" fontId="18" fillId="0" borderId="0" xfId="5" applyNumberFormat="1" applyFont="1" applyFill="1" applyBorder="1" applyAlignment="1" applyProtection="1">
      <alignment vertical="center"/>
    </xf>
    <xf numFmtId="0" fontId="16" fillId="0" borderId="1" xfId="4" applyFont="1" applyBorder="1" applyAlignment="1">
      <alignment horizontal="center"/>
    </xf>
    <xf numFmtId="0" fontId="16" fillId="0" borderId="2" xfId="4" applyFont="1" applyBorder="1" applyAlignment="1">
      <alignment horizontal="center"/>
    </xf>
    <xf numFmtId="0" fontId="16" fillId="2" borderId="2" xfId="4" applyFont="1" applyFill="1" applyBorder="1" applyAlignment="1">
      <alignment horizontal="center"/>
    </xf>
    <xf numFmtId="0" fontId="16" fillId="0" borderId="3" xfId="4" applyFont="1" applyBorder="1" applyAlignment="1">
      <alignment horizontal="center"/>
    </xf>
    <xf numFmtId="0" fontId="9" fillId="0" borderId="4" xfId="4" applyFont="1" applyBorder="1" applyAlignment="1">
      <alignment horizontal="center"/>
    </xf>
    <xf numFmtId="0" fontId="9" fillId="0" borderId="5" xfId="4" applyFont="1" applyBorder="1" applyAlignment="1">
      <alignment horizontal="center"/>
    </xf>
    <xf numFmtId="0" fontId="16" fillId="0" borderId="0" xfId="4" applyFont="1" applyBorder="1" applyAlignment="1">
      <alignment vertical="center"/>
    </xf>
    <xf numFmtId="0" fontId="9" fillId="0" borderId="6" xfId="4" applyFont="1" applyBorder="1" applyAlignment="1">
      <alignment horizontal="center"/>
    </xf>
    <xf numFmtId="43" fontId="24" fillId="0" borderId="0" xfId="4" applyNumberFormat="1"/>
    <xf numFmtId="49" fontId="24" fillId="0" borderId="7" xfId="0" applyNumberFormat="1" applyFont="1" applyBorder="1" applyAlignment="1">
      <alignment vertical="center" wrapText="1"/>
    </xf>
    <xf numFmtId="0" fontId="24" fillId="11" borderId="7" xfId="4" applyFont="1" applyFill="1" applyBorder="1" applyAlignment="1">
      <alignment horizontal="center" vertical="center"/>
    </xf>
    <xf numFmtId="2" fontId="24" fillId="11" borderId="7" xfId="4" applyNumberFormat="1" applyFont="1" applyFill="1" applyBorder="1" applyAlignment="1">
      <alignment horizontal="center" vertical="center"/>
    </xf>
    <xf numFmtId="0" fontId="26"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6" fillId="0" borderId="10" xfId="0" applyFont="1" applyBorder="1" applyAlignment="1">
      <alignment horizontal="justify" vertical="center"/>
    </xf>
    <xf numFmtId="0" fontId="26" fillId="0" borderId="0" xfId="0" applyFont="1" applyBorder="1" applyAlignment="1">
      <alignment horizontal="justify" vertical="center"/>
    </xf>
    <xf numFmtId="0" fontId="26"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6" fillId="0" borderId="11" xfId="0" applyFont="1" applyBorder="1" applyAlignment="1">
      <alignment horizontal="justify" vertical="center"/>
    </xf>
    <xf numFmtId="0" fontId="26" fillId="0" borderId="12" xfId="0" applyFont="1" applyBorder="1" applyAlignment="1">
      <alignment horizontal="justify" vertical="center"/>
    </xf>
    <xf numFmtId="0" fontId="26" fillId="0" borderId="12" xfId="0" applyFont="1" applyBorder="1" applyAlignment="1">
      <alignment horizontal="center" vertical="center"/>
    </xf>
    <xf numFmtId="0" fontId="27" fillId="0" borderId="0" xfId="0" applyFont="1" applyBorder="1"/>
    <xf numFmtId="0" fontId="27" fillId="0" borderId="0" xfId="0" applyFont="1" applyBorder="1" applyAlignment="1">
      <alignment horizontal="center"/>
    </xf>
    <xf numFmtId="0" fontId="26" fillId="0" borderId="13" xfId="0" applyFont="1" applyBorder="1" applyAlignment="1">
      <alignment horizontal="center" vertical="center"/>
    </xf>
    <xf numFmtId="0" fontId="27" fillId="0" borderId="10" xfId="0" applyFont="1" applyBorder="1" applyAlignment="1">
      <alignment horizontal="left"/>
    </xf>
    <xf numFmtId="0" fontId="27" fillId="0" borderId="11" xfId="0" applyFont="1" applyBorder="1" applyAlignment="1">
      <alignment horizontal="left"/>
    </xf>
    <xf numFmtId="0" fontId="27" fillId="0" borderId="12" xfId="0" applyFont="1" applyBorder="1"/>
    <xf numFmtId="0" fontId="27" fillId="0" borderId="12" xfId="0" applyFont="1" applyBorder="1" applyAlignment="1">
      <alignment horizontal="center"/>
    </xf>
    <xf numFmtId="0" fontId="0" fillId="0" borderId="0" xfId="0" applyFont="1"/>
    <xf numFmtId="0" fontId="24" fillId="0" borderId="0" xfId="0" applyFont="1"/>
    <xf numFmtId="0" fontId="26" fillId="0" borderId="8" xfId="0" applyFont="1" applyBorder="1"/>
    <xf numFmtId="0" fontId="26" fillId="0" borderId="9" xfId="0" applyFont="1" applyBorder="1"/>
    <xf numFmtId="0" fontId="26" fillId="0" borderId="14" xfId="0" applyFont="1" applyBorder="1"/>
    <xf numFmtId="0" fontId="26" fillId="0" borderId="10" xfId="0" applyFont="1" applyBorder="1" applyAlignment="1">
      <alignment horizontal="left"/>
    </xf>
    <xf numFmtId="0" fontId="26" fillId="0" borderId="0" xfId="0" applyFont="1" applyBorder="1"/>
    <xf numFmtId="0" fontId="26" fillId="0" borderId="0" xfId="0" applyFont="1" applyBorder="1" applyAlignment="1">
      <alignment horizontal="center"/>
    </xf>
    <xf numFmtId="0" fontId="26" fillId="0" borderId="13" xfId="0" applyFont="1" applyBorder="1" applyAlignment="1">
      <alignment horizontal="center"/>
    </xf>
    <xf numFmtId="0" fontId="26" fillId="0" borderId="15" xfId="0" applyFont="1" applyBorder="1"/>
    <xf numFmtId="0" fontId="26" fillId="0" borderId="16" xfId="0" applyFont="1" applyBorder="1"/>
    <xf numFmtId="49" fontId="26" fillId="0" borderId="7" xfId="0" applyNumberFormat="1" applyFont="1" applyBorder="1" applyAlignment="1">
      <alignment vertical="center" wrapText="1"/>
    </xf>
    <xf numFmtId="0" fontId="26" fillId="0" borderId="0" xfId="0" applyFont="1" applyAlignment="1">
      <alignment horizontal="left"/>
    </xf>
    <xf numFmtId="0" fontId="26" fillId="0" borderId="0" xfId="0" applyFont="1" applyAlignment="1">
      <alignment horizontal="center"/>
    </xf>
    <xf numFmtId="0" fontId="26" fillId="0" borderId="17" xfId="0" applyFont="1" applyBorder="1"/>
    <xf numFmtId="0" fontId="26" fillId="0" borderId="12" xfId="0" applyFont="1" applyBorder="1"/>
    <xf numFmtId="0" fontId="26" fillId="0" borderId="12" xfId="0" applyFont="1" applyBorder="1" applyAlignment="1">
      <alignment horizontal="center"/>
    </xf>
    <xf numFmtId="2" fontId="26" fillId="0" borderId="7" xfId="0" applyNumberFormat="1" applyFont="1" applyBorder="1" applyAlignment="1">
      <alignment horizontal="center"/>
    </xf>
    <xf numFmtId="2" fontId="0" fillId="0" borderId="0" xfId="0" applyNumberFormat="1"/>
    <xf numFmtId="49" fontId="26" fillId="0" borderId="0" xfId="0" applyNumberFormat="1" applyFont="1" applyBorder="1" applyAlignment="1">
      <alignment vertical="center" wrapText="1"/>
    </xf>
    <xf numFmtId="0" fontId="26" fillId="0" borderId="0" xfId="0" applyFont="1" applyBorder="1" applyAlignment="1">
      <alignment horizontal="left"/>
    </xf>
    <xf numFmtId="0" fontId="27"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7" fillId="0" borderId="0" xfId="0" applyFont="1" applyBorder="1" applyAlignment="1">
      <alignment horizontal="left"/>
    </xf>
    <xf numFmtId="0" fontId="27" fillId="0" borderId="12" xfId="0" applyFont="1" applyBorder="1" applyAlignment="1">
      <alignment horizontal="center" vertical="center"/>
    </xf>
    <xf numFmtId="0" fontId="26" fillId="0" borderId="16" xfId="0" applyFont="1" applyBorder="1" applyAlignment="1">
      <alignment horizontal="center" vertical="center"/>
    </xf>
    <xf numFmtId="0" fontId="26" fillId="11" borderId="7" xfId="0" applyFont="1" applyFill="1" applyBorder="1" applyAlignment="1">
      <alignment horizontal="center" vertical="center" wrapText="1"/>
    </xf>
    <xf numFmtId="0" fontId="26" fillId="11" borderId="17" xfId="0" applyFont="1" applyFill="1" applyBorder="1" applyAlignment="1">
      <alignment horizontal="center" vertical="center" wrapText="1"/>
    </xf>
    <xf numFmtId="49" fontId="26" fillId="0" borderId="17" xfId="0" applyNumberFormat="1" applyFont="1" applyBorder="1" applyAlignment="1">
      <alignment vertical="center" wrapText="1"/>
    </xf>
    <xf numFmtId="0" fontId="26" fillId="11" borderId="19" xfId="0" applyFont="1" applyFill="1" applyBorder="1" applyAlignment="1">
      <alignment horizontal="center" vertical="center" wrapText="1"/>
    </xf>
    <xf numFmtId="0" fontId="26" fillId="0" borderId="20" xfId="0" applyFont="1" applyBorder="1" applyAlignment="1">
      <alignment horizontal="center" vertical="center"/>
    </xf>
    <xf numFmtId="2" fontId="26" fillId="0" borderId="21" xfId="0" applyNumberFormat="1" applyFont="1" applyBorder="1" applyAlignment="1">
      <alignment horizontal="center" vertical="center"/>
    </xf>
    <xf numFmtId="2" fontId="24" fillId="0" borderId="21" xfId="0" applyNumberFormat="1" applyFont="1" applyBorder="1" applyAlignment="1">
      <alignment horizontal="center"/>
    </xf>
    <xf numFmtId="49" fontId="26" fillId="0" borderId="19" xfId="0" applyNumberFormat="1" applyFont="1" applyBorder="1" applyAlignment="1">
      <alignment vertical="center" wrapText="1"/>
    </xf>
    <xf numFmtId="0" fontId="26" fillId="11" borderId="18" xfId="0" applyFont="1" applyFill="1" applyBorder="1" applyAlignment="1">
      <alignment horizontal="center" vertical="center" wrapText="1"/>
    </xf>
    <xf numFmtId="2" fontId="26" fillId="11" borderId="19" xfId="0" applyNumberFormat="1" applyFont="1" applyFill="1" applyBorder="1" applyAlignment="1">
      <alignment horizontal="center" vertical="center" wrapText="1"/>
    </xf>
    <xf numFmtId="2" fontId="26" fillId="11" borderId="7" xfId="0" applyNumberFormat="1" applyFont="1" applyFill="1" applyBorder="1" applyAlignment="1">
      <alignment horizontal="center" vertical="center" wrapText="1"/>
    </xf>
    <xf numFmtId="0" fontId="26" fillId="0" borderId="10" xfId="0" applyFont="1" applyBorder="1" applyAlignment="1">
      <alignment horizontal="left" vertical="center"/>
    </xf>
    <xf numFmtId="0" fontId="26" fillId="0" borderId="0" xfId="0" applyFont="1" applyBorder="1" applyAlignment="1">
      <alignment horizontal="left" vertical="center"/>
    </xf>
    <xf numFmtId="0" fontId="27" fillId="0" borderId="12" xfId="0" applyFont="1" applyBorder="1" applyAlignment="1">
      <alignment horizontal="left"/>
    </xf>
    <xf numFmtId="2" fontId="26" fillId="0" borderId="21" xfId="0" applyNumberFormat="1" applyFont="1" applyBorder="1" applyAlignment="1">
      <alignment horizontal="center"/>
    </xf>
    <xf numFmtId="49" fontId="26" fillId="0" borderId="9" xfId="0" applyNumberFormat="1" applyFont="1" applyBorder="1" applyAlignment="1">
      <alignment vertical="center" wrapText="1"/>
    </xf>
    <xf numFmtId="0" fontId="26" fillId="0" borderId="12" xfId="0" applyFont="1" applyBorder="1" applyAlignment="1">
      <alignment horizontal="left"/>
    </xf>
    <xf numFmtId="0" fontId="26" fillId="0" borderId="0" xfId="0" applyFont="1" applyFill="1" applyBorder="1" applyAlignment="1">
      <alignment horizontal="center" vertical="center"/>
    </xf>
    <xf numFmtId="49" fontId="26" fillId="0" borderId="22" xfId="0" applyNumberFormat="1" applyFont="1" applyBorder="1" applyAlignment="1">
      <alignment vertical="center" wrapText="1"/>
    </xf>
    <xf numFmtId="0" fontId="26" fillId="11" borderId="6" xfId="0" applyFont="1" applyFill="1" applyBorder="1" applyAlignment="1">
      <alignment horizontal="center" vertical="center" wrapText="1"/>
    </xf>
    <xf numFmtId="0" fontId="26" fillId="0" borderId="23" xfId="0" applyFont="1" applyBorder="1" applyAlignment="1">
      <alignment horizontal="center" vertical="center"/>
    </xf>
    <xf numFmtId="0" fontId="26" fillId="0" borderId="24" xfId="0" applyFont="1" applyBorder="1"/>
    <xf numFmtId="0" fontId="26" fillId="0" borderId="25" xfId="0" applyFont="1" applyBorder="1"/>
    <xf numFmtId="0" fontId="26" fillId="0" borderId="26" xfId="0" applyFont="1" applyBorder="1" applyAlignment="1">
      <alignment horizontal="center" vertical="center"/>
    </xf>
    <xf numFmtId="2" fontId="26" fillId="0" borderId="27" xfId="0" applyNumberFormat="1" applyFont="1" applyBorder="1" applyAlignment="1">
      <alignment horizontal="center" vertical="center"/>
    </xf>
    <xf numFmtId="2" fontId="26" fillId="0" borderId="28" xfId="0" applyNumberFormat="1" applyFont="1" applyBorder="1" applyAlignment="1">
      <alignment horizontal="center" vertical="center"/>
    </xf>
    <xf numFmtId="49" fontId="26" fillId="0" borderId="6" xfId="0" applyNumberFormat="1" applyFont="1" applyBorder="1" applyAlignment="1">
      <alignment vertical="center" wrapText="1"/>
    </xf>
    <xf numFmtId="0" fontId="26" fillId="0" borderId="29" xfId="0" applyFont="1" applyBorder="1"/>
    <xf numFmtId="169" fontId="26" fillId="11" borderId="6" xfId="4" applyNumberFormat="1" applyFont="1" applyFill="1" applyBorder="1" applyAlignment="1">
      <alignment horizontal="center" vertical="center"/>
    </xf>
    <xf numFmtId="2" fontId="26" fillId="11" borderId="6" xfId="4" applyNumberFormat="1" applyFont="1" applyFill="1" applyBorder="1" applyAlignment="1">
      <alignment horizontal="center" vertical="center"/>
    </xf>
    <xf numFmtId="0" fontId="26" fillId="0" borderId="25" xfId="0" applyFont="1" applyBorder="1" applyAlignment="1">
      <alignment horizontal="center" vertical="center"/>
    </xf>
    <xf numFmtId="0" fontId="26" fillId="0" borderId="30" xfId="0" applyFont="1" applyBorder="1" applyAlignment="1">
      <alignment horizontal="center" vertical="center"/>
    </xf>
    <xf numFmtId="2" fontId="26" fillId="0" borderId="31" xfId="0" applyNumberFormat="1" applyFont="1" applyBorder="1" applyAlignment="1">
      <alignment horizontal="center" vertical="center"/>
    </xf>
    <xf numFmtId="0" fontId="26" fillId="0" borderId="27" xfId="0" applyFont="1" applyBorder="1" applyAlignment="1">
      <alignment horizontal="center" vertical="center"/>
    </xf>
    <xf numFmtId="0" fontId="26" fillId="0" borderId="28" xfId="0" applyFont="1" applyBorder="1" applyAlignment="1">
      <alignment horizontal="center" vertical="center"/>
    </xf>
    <xf numFmtId="0" fontId="24" fillId="0" borderId="17" xfId="4" applyFont="1" applyFill="1" applyBorder="1" applyAlignment="1">
      <alignment horizontal="center" vertical="center"/>
    </xf>
    <xf numFmtId="169" fontId="26" fillId="0" borderId="22" xfId="4" applyNumberFormat="1" applyFont="1" applyFill="1" applyBorder="1" applyAlignment="1">
      <alignment horizontal="center" vertical="center"/>
    </xf>
    <xf numFmtId="0" fontId="26" fillId="11" borderId="22"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0" fillId="0" borderId="32" xfId="0" applyBorder="1" applyAlignment="1">
      <alignment horizontal="center" vertical="center"/>
    </xf>
    <xf numFmtId="0" fontId="28" fillId="0" borderId="16" xfId="0" applyFont="1" applyBorder="1" applyAlignment="1">
      <alignment horizontal="justify" vertical="center"/>
    </xf>
    <xf numFmtId="0" fontId="26" fillId="0" borderId="21" xfId="0" applyFont="1" applyBorder="1" applyAlignment="1">
      <alignment horizontal="center"/>
    </xf>
    <xf numFmtId="0" fontId="26" fillId="0" borderId="21" xfId="0" applyFont="1" applyBorder="1" applyAlignment="1">
      <alignment horizontal="center" vertical="center"/>
    </xf>
    <xf numFmtId="0" fontId="26" fillId="0" borderId="32" xfId="0" applyFont="1" applyBorder="1" applyAlignment="1">
      <alignment horizontal="center" vertical="center"/>
    </xf>
    <xf numFmtId="0" fontId="26" fillId="0" borderId="33" xfId="0" applyFont="1" applyBorder="1" applyAlignment="1">
      <alignment horizontal="center"/>
    </xf>
    <xf numFmtId="0" fontId="26" fillId="0" borderId="26" xfId="0" applyFont="1" applyBorder="1"/>
    <xf numFmtId="167" fontId="26" fillId="11" borderId="6" xfId="1" applyFont="1" applyFill="1" applyBorder="1" applyAlignment="1" applyProtection="1">
      <alignment horizontal="center" vertical="center"/>
    </xf>
    <xf numFmtId="2" fontId="26" fillId="11" borderId="6" xfId="1" applyNumberFormat="1" applyFont="1" applyFill="1" applyBorder="1" applyAlignment="1" applyProtection="1">
      <alignment horizontal="center" vertical="center"/>
    </xf>
    <xf numFmtId="0" fontId="26" fillId="0" borderId="28" xfId="0" applyFont="1" applyBorder="1" applyAlignment="1">
      <alignment horizontal="center"/>
    </xf>
    <xf numFmtId="0" fontId="26" fillId="0" borderId="27" xfId="0" applyFont="1" applyBorder="1" applyAlignment="1">
      <alignment horizontal="center"/>
    </xf>
    <xf numFmtId="0" fontId="26" fillId="0" borderId="22" xfId="0" applyFont="1" applyFill="1" applyBorder="1" applyAlignment="1">
      <alignment horizontal="center" vertical="center" wrapText="1"/>
    </xf>
    <xf numFmtId="0" fontId="26" fillId="0" borderId="6" xfId="0" applyFont="1" applyFill="1" applyBorder="1" applyAlignment="1">
      <alignment horizontal="justify" vertical="center" wrapText="1"/>
    </xf>
    <xf numFmtId="4" fontId="26" fillId="11" borderId="6" xfId="10" applyNumberFormat="1" applyFont="1" applyFill="1" applyBorder="1" applyAlignment="1">
      <alignment horizontal="center" vertical="center" wrapText="1"/>
    </xf>
    <xf numFmtId="0" fontId="26" fillId="0" borderId="33" xfId="0" applyFont="1" applyBorder="1" applyAlignment="1">
      <alignment horizontal="center" vertical="center"/>
    </xf>
    <xf numFmtId="0" fontId="26" fillId="0" borderId="28" xfId="0" applyFont="1" applyBorder="1"/>
    <xf numFmtId="0" fontId="26" fillId="0" borderId="34" xfId="0" applyFont="1" applyBorder="1" applyAlignment="1">
      <alignment horizontal="center" vertical="center"/>
    </xf>
    <xf numFmtId="171" fontId="26" fillId="0" borderId="28" xfId="0" applyNumberFormat="1" applyFont="1" applyBorder="1" applyAlignment="1">
      <alignment horizontal="center" vertical="center"/>
    </xf>
    <xf numFmtId="171" fontId="26" fillId="0" borderId="28" xfId="0" applyNumberFormat="1" applyFont="1" applyBorder="1" applyAlignment="1">
      <alignment horizontal="center"/>
    </xf>
    <xf numFmtId="0" fontId="26" fillId="0" borderId="25" xfId="0" applyFont="1" applyBorder="1" applyAlignment="1">
      <alignment horizontal="left"/>
    </xf>
    <xf numFmtId="0" fontId="26" fillId="0" borderId="26" xfId="0" applyFont="1" applyBorder="1" applyAlignment="1">
      <alignment horizontal="center"/>
    </xf>
    <xf numFmtId="171" fontId="26" fillId="0" borderId="27" xfId="0" applyNumberFormat="1" applyFont="1" applyBorder="1" applyAlignment="1">
      <alignment horizontal="center"/>
    </xf>
    <xf numFmtId="0" fontId="26" fillId="0" borderId="25" xfId="0" applyFont="1" applyBorder="1" applyAlignment="1">
      <alignment horizontal="left" vertical="center"/>
    </xf>
    <xf numFmtId="2" fontId="26" fillId="0" borderId="35" xfId="0" applyNumberFormat="1" applyFont="1" applyBorder="1" applyAlignment="1">
      <alignment horizontal="center"/>
    </xf>
    <xf numFmtId="2" fontId="26" fillId="0" borderId="36" xfId="0" applyNumberFormat="1" applyFont="1" applyBorder="1" applyAlignment="1">
      <alignment horizontal="center" vertical="center"/>
    </xf>
    <xf numFmtId="0" fontId="24" fillId="0" borderId="0" xfId="0" applyFont="1" applyBorder="1"/>
    <xf numFmtId="0" fontId="24" fillId="0" borderId="28" xfId="0" applyFont="1" applyBorder="1"/>
    <xf numFmtId="0" fontId="24" fillId="0" borderId="25" xfId="0" applyFont="1" applyBorder="1"/>
    <xf numFmtId="0" fontId="0" fillId="0" borderId="25" xfId="0" applyFont="1" applyBorder="1"/>
    <xf numFmtId="2" fontId="24" fillId="0" borderId="25" xfId="0" applyNumberFormat="1" applyFont="1" applyBorder="1" applyAlignment="1">
      <alignment horizontal="center"/>
    </xf>
    <xf numFmtId="49" fontId="26" fillId="0" borderId="6" xfId="0" applyNumberFormat="1" applyFont="1" applyBorder="1" applyAlignment="1">
      <alignment horizontal="center" vertical="center" wrapText="1"/>
    </xf>
    <xf numFmtId="2" fontId="26" fillId="0" borderId="6" xfId="0" applyNumberFormat="1" applyFont="1" applyBorder="1" applyAlignment="1">
      <alignment horizontal="center" vertical="center" wrapText="1"/>
    </xf>
    <xf numFmtId="0" fontId="26" fillId="0" borderId="27" xfId="0" applyFont="1" applyBorder="1"/>
    <xf numFmtId="49" fontId="24" fillId="0" borderId="6" xfId="0" applyNumberFormat="1" applyFont="1" applyBorder="1" applyAlignment="1">
      <alignment horizontal="center" vertical="center" wrapText="1"/>
    </xf>
    <xf numFmtId="49" fontId="24" fillId="0" borderId="6" xfId="0" applyNumberFormat="1" applyFont="1" applyBorder="1" applyAlignment="1">
      <alignment vertical="center" wrapText="1"/>
    </xf>
    <xf numFmtId="2" fontId="24"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4" fillId="0" borderId="38" xfId="0" applyNumberFormat="1" applyFont="1" applyBorder="1" applyAlignment="1">
      <alignment horizontal="center" vertical="center" wrapText="1"/>
    </xf>
    <xf numFmtId="49" fontId="24" fillId="0" borderId="38" xfId="0" applyNumberFormat="1" applyFont="1" applyBorder="1" applyAlignment="1">
      <alignment vertical="center" wrapText="1"/>
    </xf>
    <xf numFmtId="2" fontId="24"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5" fillId="0" borderId="28" xfId="0" applyFont="1" applyBorder="1" applyAlignment="1">
      <alignment horizontal="center" vertical="center"/>
    </xf>
    <xf numFmtId="0" fontId="25"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6" fillId="0" borderId="41" xfId="0" applyFont="1" applyBorder="1"/>
    <xf numFmtId="0" fontId="13" fillId="12" borderId="44" xfId="0" applyFont="1" applyFill="1" applyBorder="1" applyAlignment="1">
      <alignment horizontal="center" vertical="center"/>
    </xf>
    <xf numFmtId="0" fontId="24" fillId="12" borderId="44" xfId="0" applyFont="1" applyFill="1" applyBorder="1"/>
    <xf numFmtId="0" fontId="24" fillId="12" borderId="45" xfId="0" applyFont="1" applyFill="1" applyBorder="1"/>
    <xf numFmtId="0" fontId="0" fillId="12" borderId="44" xfId="0" applyFill="1" applyBorder="1"/>
    <xf numFmtId="0" fontId="0" fillId="12" borderId="45" xfId="0" applyFill="1" applyBorder="1"/>
    <xf numFmtId="0" fontId="26" fillId="11" borderId="7" xfId="4" applyFont="1" applyFill="1" applyBorder="1" applyAlignment="1">
      <alignment horizontal="center" vertical="center" wrapText="1"/>
    </xf>
    <xf numFmtId="2" fontId="26" fillId="11" borderId="7" xfId="4" applyNumberFormat="1" applyFont="1" applyFill="1" applyBorder="1" applyAlignment="1">
      <alignment horizontal="center" vertical="center" wrapText="1"/>
    </xf>
    <xf numFmtId="0" fontId="26" fillId="0" borderId="20" xfId="4" applyFont="1" applyFill="1" applyBorder="1" applyAlignment="1">
      <alignment horizontal="center" vertical="center" wrapText="1"/>
    </xf>
    <xf numFmtId="0" fontId="26" fillId="11" borderId="20" xfId="4" applyFont="1" applyFill="1" applyBorder="1" applyAlignment="1">
      <alignment horizontal="center" vertical="center" wrapText="1"/>
    </xf>
    <xf numFmtId="2" fontId="26" fillId="11" borderId="20" xfId="4" applyNumberFormat="1" applyFont="1" applyFill="1" applyBorder="1" applyAlignment="1">
      <alignment horizontal="center" vertical="center" wrapText="1"/>
    </xf>
    <xf numFmtId="0" fontId="26" fillId="0" borderId="0" xfId="4" applyFont="1" applyFill="1" applyBorder="1" applyAlignment="1">
      <alignment horizontal="center" vertical="center" wrapText="1"/>
    </xf>
    <xf numFmtId="0" fontId="26" fillId="11" borderId="0" xfId="4" applyFont="1" applyFill="1" applyBorder="1" applyAlignment="1">
      <alignment horizontal="center" vertical="center" wrapText="1"/>
    </xf>
    <xf numFmtId="0" fontId="26" fillId="0" borderId="8" xfId="4" applyFont="1" applyFill="1" applyBorder="1" applyAlignment="1">
      <alignment horizontal="center" vertical="center" wrapText="1"/>
    </xf>
    <xf numFmtId="0" fontId="26" fillId="11" borderId="9" xfId="4" applyFont="1" applyFill="1" applyBorder="1" applyAlignment="1">
      <alignment horizontal="center" vertical="center" wrapText="1"/>
    </xf>
    <xf numFmtId="2" fontId="26" fillId="11" borderId="9" xfId="4" applyNumberFormat="1" applyFont="1" applyFill="1" applyBorder="1" applyAlignment="1">
      <alignment horizontal="center" vertical="center" wrapText="1"/>
    </xf>
    <xf numFmtId="0" fontId="26" fillId="0" borderId="15" xfId="4" applyFont="1" applyFill="1" applyBorder="1" applyAlignment="1">
      <alignment horizontal="center" vertical="center" wrapText="1"/>
    </xf>
    <xf numFmtId="0" fontId="26" fillId="0" borderId="17" xfId="4" applyFont="1" applyFill="1" applyBorder="1" applyAlignment="1">
      <alignment horizontal="center" vertical="center" wrapText="1"/>
    </xf>
    <xf numFmtId="0" fontId="26" fillId="0" borderId="9" xfId="4" applyFont="1" applyFill="1" applyBorder="1" applyAlignment="1">
      <alignment horizontal="center" vertical="center" wrapText="1"/>
    </xf>
    <xf numFmtId="0" fontId="26" fillId="0" borderId="6" xfId="4" applyFont="1" applyFill="1" applyBorder="1" applyAlignment="1">
      <alignment horizontal="center" vertical="center" wrapText="1"/>
    </xf>
    <xf numFmtId="0" fontId="26" fillId="11" borderId="6" xfId="4" applyFont="1" applyFill="1" applyBorder="1" applyAlignment="1">
      <alignment horizontal="center" vertical="center" wrapText="1"/>
    </xf>
    <xf numFmtId="2" fontId="26"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6" fillId="0" borderId="27" xfId="4" applyFont="1" applyFill="1" applyBorder="1" applyAlignment="1">
      <alignment horizontal="center" vertical="center" wrapText="1"/>
    </xf>
    <xf numFmtId="49" fontId="26" fillId="0" borderId="26" xfId="0" applyNumberFormat="1" applyFont="1" applyBorder="1" applyAlignment="1">
      <alignment vertical="center" wrapText="1"/>
    </xf>
    <xf numFmtId="0" fontId="26" fillId="11" borderId="46" xfId="4" applyFont="1" applyFill="1" applyBorder="1" applyAlignment="1">
      <alignment horizontal="center" vertical="center" wrapText="1"/>
    </xf>
    <xf numFmtId="0" fontId="26" fillId="0" borderId="25" xfId="4" applyFont="1" applyFill="1" applyBorder="1" applyAlignment="1">
      <alignment horizontal="center" vertical="center" wrapText="1"/>
    </xf>
    <xf numFmtId="0" fontId="26" fillId="11" borderId="30" xfId="4" applyFont="1" applyFill="1" applyBorder="1" applyAlignment="1">
      <alignment horizontal="center" vertical="center" wrapText="1"/>
    </xf>
    <xf numFmtId="2" fontId="26" fillId="11" borderId="27" xfId="4" applyNumberFormat="1" applyFont="1" applyFill="1" applyBorder="1" applyAlignment="1">
      <alignment horizontal="center" vertical="center" wrapText="1"/>
    </xf>
    <xf numFmtId="2" fontId="26" fillId="11" borderId="40" xfId="4" applyNumberFormat="1" applyFont="1" applyFill="1" applyBorder="1" applyAlignment="1">
      <alignment horizontal="center" vertical="center" wrapText="1"/>
    </xf>
    <xf numFmtId="2" fontId="26" fillId="11" borderId="16" xfId="4" applyNumberFormat="1" applyFont="1" applyFill="1" applyBorder="1" applyAlignment="1">
      <alignment horizontal="center" vertical="center" wrapText="1"/>
    </xf>
    <xf numFmtId="0" fontId="26" fillId="0" borderId="22" xfId="4" applyFont="1" applyFill="1" applyBorder="1" applyAlignment="1">
      <alignment horizontal="center" vertical="center" wrapText="1"/>
    </xf>
    <xf numFmtId="0" fontId="26" fillId="0" borderId="47" xfId="0" applyFont="1" applyBorder="1"/>
    <xf numFmtId="0" fontId="26" fillId="0" borderId="38" xfId="4" applyFont="1" applyFill="1" applyBorder="1" applyAlignment="1">
      <alignment horizontal="center" vertical="center"/>
    </xf>
    <xf numFmtId="49" fontId="26" fillId="0" borderId="48" xfId="0" applyNumberFormat="1" applyFont="1" applyBorder="1" applyAlignment="1">
      <alignment vertical="center" wrapText="1"/>
    </xf>
    <xf numFmtId="0" fontId="26" fillId="11" borderId="38" xfId="4" applyFont="1" applyFill="1" applyBorder="1" applyAlignment="1">
      <alignment horizontal="center" vertical="center"/>
    </xf>
    <xf numFmtId="2" fontId="26" fillId="11" borderId="38" xfId="4" applyNumberFormat="1" applyFont="1" applyFill="1" applyBorder="1" applyAlignment="1">
      <alignment horizontal="center" vertical="center"/>
    </xf>
    <xf numFmtId="0" fontId="26" fillId="0" borderId="39" xfId="0" applyFont="1" applyBorder="1" applyAlignment="1">
      <alignment horizontal="center" vertical="center"/>
    </xf>
    <xf numFmtId="0" fontId="0" fillId="0" borderId="28" xfId="0" applyFont="1" applyBorder="1" applyAlignment="1">
      <alignment horizontal="center"/>
    </xf>
    <xf numFmtId="0" fontId="26" fillId="0" borderId="49" xfId="0" applyFont="1" applyBorder="1"/>
    <xf numFmtId="0" fontId="26" fillId="0" borderId="22" xfId="4" applyFont="1" applyFill="1" applyBorder="1" applyAlignment="1">
      <alignment horizontal="center" vertical="center"/>
    </xf>
    <xf numFmtId="0" fontId="26" fillId="11" borderId="6" xfId="4" applyFont="1" applyFill="1" applyBorder="1" applyAlignment="1">
      <alignment horizontal="center" vertical="center"/>
    </xf>
    <xf numFmtId="0" fontId="26" fillId="11" borderId="15" xfId="4" applyFont="1" applyFill="1" applyBorder="1" applyAlignment="1">
      <alignment horizontal="center" vertical="center" wrapText="1"/>
    </xf>
    <xf numFmtId="0" fontId="0" fillId="0" borderId="0" xfId="0" applyAlignment="1">
      <alignment vertical="center"/>
    </xf>
    <xf numFmtId="0" fontId="37" fillId="0" borderId="50" xfId="0" applyFont="1" applyBorder="1" applyAlignment="1">
      <alignment horizontal="left" vertical="center"/>
    </xf>
    <xf numFmtId="0" fontId="38" fillId="0" borderId="0" xfId="0" applyFont="1" applyAlignment="1">
      <alignment horizontal="left" vertical="center"/>
    </xf>
    <xf numFmtId="0" fontId="37" fillId="0" borderId="19" xfId="0" applyFont="1" applyBorder="1" applyAlignment="1">
      <alignment horizontal="left" vertical="center"/>
    </xf>
    <xf numFmtId="0" fontId="39" fillId="0" borderId="0" xfId="0" applyFont="1"/>
    <xf numFmtId="0" fontId="16" fillId="0" borderId="0" xfId="0" applyFont="1" applyAlignment="1">
      <alignment horizontal="center" vertical="center"/>
    </xf>
    <xf numFmtId="0" fontId="37" fillId="0" borderId="0" xfId="0" applyFont="1" applyAlignment="1">
      <alignment vertical="center"/>
    </xf>
    <xf numFmtId="0" fontId="37" fillId="0" borderId="10" xfId="0" applyFont="1" applyBorder="1" applyAlignment="1">
      <alignment vertical="center"/>
    </xf>
    <xf numFmtId="0" fontId="37" fillId="0" borderId="0" xfId="0" applyFont="1" applyBorder="1" applyAlignment="1">
      <alignment vertical="center"/>
    </xf>
    <xf numFmtId="0" fontId="37" fillId="0" borderId="10" xfId="0" applyFont="1" applyBorder="1" applyAlignment="1">
      <alignment horizontal="left" vertical="center"/>
    </xf>
    <xf numFmtId="0" fontId="37" fillId="0" borderId="0" xfId="0" applyFont="1" applyBorder="1" applyAlignment="1">
      <alignment horizontal="left" vertical="center"/>
    </xf>
    <xf numFmtId="0" fontId="30" fillId="0" borderId="0" xfId="0" applyFont="1" applyBorder="1" applyAlignment="1">
      <alignment horizontal="center" vertical="center"/>
    </xf>
    <xf numFmtId="0" fontId="37" fillId="0" borderId="0" xfId="0" applyFont="1" applyFill="1" applyBorder="1" applyAlignment="1">
      <alignment horizontal="left" vertical="center"/>
    </xf>
    <xf numFmtId="0" fontId="0" fillId="0" borderId="13" xfId="0" applyBorder="1" applyAlignment="1">
      <alignment horizontal="center" vertical="center"/>
    </xf>
    <xf numFmtId="0" fontId="30" fillId="5" borderId="12" xfId="0" applyFont="1" applyFill="1" applyBorder="1" applyAlignment="1" applyProtection="1">
      <alignment horizontal="left" vertical="center"/>
    </xf>
    <xf numFmtId="0" fontId="30" fillId="0" borderId="0" xfId="0" applyFont="1" applyFill="1" applyBorder="1" applyAlignment="1" applyProtection="1">
      <alignment horizontal="left" vertical="center"/>
      <protection locked="0"/>
    </xf>
    <xf numFmtId="0" fontId="13" fillId="0" borderId="0" xfId="0" applyFont="1" applyAlignment="1">
      <alignment horizontal="center" vertical="center"/>
    </xf>
    <xf numFmtId="0" fontId="13"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7" fillId="0" borderId="0" xfId="0" applyFont="1" applyFill="1" applyBorder="1" applyAlignment="1">
      <alignment vertical="center"/>
    </xf>
    <xf numFmtId="0" fontId="0" fillId="0" borderId="0" xfId="0" applyFill="1" applyBorder="1" applyAlignment="1">
      <alignment vertical="center"/>
    </xf>
    <xf numFmtId="0" fontId="13" fillId="6" borderId="7" xfId="0" applyFont="1" applyFill="1" applyBorder="1" applyAlignment="1" applyProtection="1">
      <alignment horizontal="center" vertical="center"/>
      <protection locked="0"/>
    </xf>
    <xf numFmtId="0" fontId="24" fillId="0" borderId="0" xfId="0" applyFont="1" applyFill="1" applyBorder="1" applyAlignment="1" applyProtection="1">
      <alignment horizontal="left" vertical="center"/>
    </xf>
    <xf numFmtId="0" fontId="13" fillId="0" borderId="0" xfId="0" applyFont="1" applyFill="1" applyBorder="1" applyAlignment="1" applyProtection="1">
      <alignment horizontal="center" vertical="center"/>
    </xf>
    <xf numFmtId="0" fontId="37"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30" fillId="5" borderId="12" xfId="0" applyFont="1" applyFill="1" applyBorder="1" applyAlignment="1">
      <alignment horizontal="left" vertical="center"/>
    </xf>
    <xf numFmtId="0" fontId="0" fillId="0" borderId="18" xfId="0" applyBorder="1" applyAlignment="1">
      <alignment vertical="center"/>
    </xf>
    <xf numFmtId="0" fontId="37" fillId="0" borderId="0" xfId="0" applyFont="1" applyFill="1" applyBorder="1" applyAlignment="1">
      <alignment horizontal="center" vertical="center"/>
    </xf>
    <xf numFmtId="0" fontId="23" fillId="0" borderId="0" xfId="0" applyFont="1" applyFill="1" applyBorder="1" applyAlignment="1">
      <alignment horizontal="center" vertical="center"/>
    </xf>
    <xf numFmtId="0" fontId="37" fillId="7" borderId="8" xfId="0" applyFont="1" applyFill="1" applyBorder="1" applyAlignment="1">
      <alignment horizontal="center" vertical="center"/>
    </xf>
    <xf numFmtId="0" fontId="37" fillId="7" borderId="9" xfId="0" applyFont="1" applyFill="1" applyBorder="1" applyAlignment="1">
      <alignment horizontal="left" vertical="center"/>
    </xf>
    <xf numFmtId="0" fontId="37" fillId="7" borderId="9" xfId="0" applyFont="1" applyFill="1" applyBorder="1" applyAlignment="1">
      <alignment horizontal="center" vertical="center"/>
    </xf>
    <xf numFmtId="0" fontId="37" fillId="7" borderId="9" xfId="0" applyFont="1" applyFill="1" applyBorder="1" applyAlignment="1">
      <alignment vertical="center"/>
    </xf>
    <xf numFmtId="0" fontId="37" fillId="7" borderId="14" xfId="0" applyFont="1" applyFill="1" applyBorder="1" applyAlignment="1">
      <alignment horizontal="center" vertical="center" wrapText="1"/>
    </xf>
    <xf numFmtId="0" fontId="30" fillId="7" borderId="0" xfId="0" applyFont="1" applyFill="1" applyBorder="1" applyAlignment="1">
      <alignment horizontal="left" vertical="center"/>
    </xf>
    <xf numFmtId="0" fontId="37" fillId="4" borderId="51" xfId="0" applyFont="1" applyFill="1" applyBorder="1" applyAlignment="1">
      <alignment horizontal="center" vertical="center"/>
    </xf>
    <xf numFmtId="0" fontId="37" fillId="4" borderId="0" xfId="0" applyFont="1" applyFill="1" applyBorder="1" applyAlignment="1">
      <alignment horizontal="center" vertical="center"/>
    </xf>
    <xf numFmtId="0" fontId="30" fillId="7" borderId="0" xfId="0" applyFont="1" applyFill="1" applyBorder="1" applyAlignment="1">
      <alignment horizontal="center" vertical="center" wrapText="1"/>
    </xf>
    <xf numFmtId="0" fontId="23" fillId="0" borderId="20" xfId="0" applyFont="1" applyFill="1" applyBorder="1" applyAlignment="1">
      <alignment horizontal="center" vertical="center"/>
    </xf>
    <xf numFmtId="0" fontId="37" fillId="7" borderId="19" xfId="0" applyFont="1" applyFill="1" applyBorder="1" applyAlignment="1">
      <alignment horizontal="center" vertical="center"/>
    </xf>
    <xf numFmtId="0" fontId="37" fillId="7" borderId="11" xfId="0" applyFont="1" applyFill="1" applyBorder="1" applyAlignment="1">
      <alignment horizontal="center" vertical="center"/>
    </xf>
    <xf numFmtId="0" fontId="37" fillId="7" borderId="18" xfId="0" applyFont="1" applyFill="1" applyBorder="1" applyAlignment="1">
      <alignment horizontal="center" vertical="center"/>
    </xf>
    <xf numFmtId="0" fontId="37" fillId="7" borderId="12" xfId="0" applyFont="1" applyFill="1" applyBorder="1" applyAlignment="1">
      <alignment horizontal="right" vertical="center"/>
    </xf>
    <xf numFmtId="0" fontId="37" fillId="4" borderId="52" xfId="0" applyFont="1" applyFill="1" applyBorder="1" applyAlignment="1">
      <alignment horizontal="left" vertical="center"/>
    </xf>
    <xf numFmtId="0" fontId="37" fillId="4" borderId="18" xfId="0" applyFont="1" applyFill="1" applyBorder="1" applyAlignment="1">
      <alignment horizontal="left" vertical="center"/>
    </xf>
    <xf numFmtId="0" fontId="37" fillId="8" borderId="19" xfId="0" applyFont="1" applyFill="1" applyBorder="1" applyAlignment="1">
      <alignment horizontal="center" vertical="center"/>
    </xf>
    <xf numFmtId="0" fontId="37" fillId="3" borderId="11" xfId="0" applyFont="1" applyFill="1" applyBorder="1" applyAlignment="1">
      <alignment horizontal="left" vertical="center"/>
    </xf>
    <xf numFmtId="0" fontId="37" fillId="3" borderId="12" xfId="0" applyFont="1" applyFill="1" applyBorder="1" applyAlignment="1">
      <alignment horizontal="center" vertical="center"/>
    </xf>
    <xf numFmtId="0" fontId="37" fillId="3" borderId="18" xfId="0" applyFont="1" applyFill="1" applyBorder="1" applyAlignment="1">
      <alignment horizontal="center" vertical="center"/>
    </xf>
    <xf numFmtId="0" fontId="37" fillId="3" borderId="19" xfId="0" applyFont="1" applyFill="1" applyBorder="1" applyAlignment="1">
      <alignment horizontal="center" vertical="center"/>
    </xf>
    <xf numFmtId="0" fontId="23" fillId="0" borderId="19" xfId="0" applyFont="1" applyFill="1" applyBorder="1" applyAlignment="1">
      <alignment horizontal="center" vertical="center"/>
    </xf>
    <xf numFmtId="0" fontId="37" fillId="5" borderId="7" xfId="0" applyFont="1" applyFill="1" applyBorder="1" applyAlignment="1" applyProtection="1">
      <alignment horizontal="center" vertical="center"/>
      <protection locked="0"/>
    </xf>
    <xf numFmtId="0" fontId="37" fillId="5" borderId="16" xfId="0" applyFont="1" applyFill="1" applyBorder="1" applyAlignment="1" applyProtection="1">
      <alignment horizontal="center" vertical="center"/>
      <protection locked="0"/>
    </xf>
    <xf numFmtId="0" fontId="37" fillId="5" borderId="53" xfId="0" applyFont="1" applyFill="1" applyBorder="1" applyAlignment="1" applyProtection="1">
      <alignment horizontal="left" vertical="center"/>
      <protection locked="0"/>
    </xf>
    <xf numFmtId="0" fontId="37" fillId="5" borderId="17" xfId="0" applyFont="1" applyFill="1" applyBorder="1" applyAlignment="1" applyProtection="1">
      <alignment horizontal="left" vertical="center"/>
      <protection locked="0"/>
    </xf>
    <xf numFmtId="166" fontId="37" fillId="8" borderId="7" xfId="10" applyFont="1" applyFill="1" applyBorder="1" applyAlignment="1" applyProtection="1">
      <alignment horizontal="right" vertical="center"/>
    </xf>
    <xf numFmtId="166" fontId="40" fillId="8" borderId="7" xfId="10" applyFont="1" applyFill="1" applyBorder="1" applyAlignment="1" applyProtection="1">
      <alignment horizontal="right" vertical="center"/>
      <protection locked="0"/>
    </xf>
    <xf numFmtId="10" fontId="37" fillId="5" borderId="7" xfId="8" applyNumberFormat="1" applyFont="1" applyFill="1" applyBorder="1" applyAlignment="1" applyProtection="1">
      <alignment horizontal="center" vertical="center"/>
      <protection locked="0"/>
    </xf>
    <xf numFmtId="166" fontId="37" fillId="5" borderId="7" xfId="10" applyFont="1" applyFill="1" applyBorder="1" applyAlignment="1" applyProtection="1">
      <alignment horizontal="right" vertical="center"/>
      <protection locked="0"/>
    </xf>
    <xf numFmtId="10" fontId="37" fillId="8" borderId="7" xfId="8" applyNumberFormat="1" applyFont="1" applyFill="1" applyBorder="1" applyAlignment="1" applyProtection="1">
      <alignment horizontal="center" vertical="center"/>
    </xf>
    <xf numFmtId="10" fontId="37" fillId="0" borderId="7" xfId="8" applyNumberFormat="1" applyFont="1" applyFill="1" applyBorder="1" applyAlignment="1" applyProtection="1">
      <alignment horizontal="center" vertical="center"/>
    </xf>
    <xf numFmtId="4" fontId="37" fillId="5" borderId="7" xfId="0" applyNumberFormat="1" applyFont="1" applyFill="1" applyBorder="1" applyAlignment="1" applyProtection="1">
      <alignment horizontal="center" vertical="center"/>
      <protection locked="0"/>
    </xf>
    <xf numFmtId="0" fontId="37" fillId="9" borderId="7" xfId="0" applyFont="1" applyFill="1" applyBorder="1" applyAlignment="1" applyProtection="1">
      <alignment horizontal="center" vertical="center"/>
      <protection locked="0"/>
    </xf>
    <xf numFmtId="0" fontId="41" fillId="0" borderId="0" xfId="0" applyFont="1" applyAlignment="1">
      <alignment vertical="center"/>
    </xf>
    <xf numFmtId="0" fontId="37" fillId="7" borderId="15" xfId="0" applyFont="1" applyFill="1" applyBorder="1" applyAlignment="1" applyProtection="1">
      <alignment horizontal="center" vertical="center"/>
    </xf>
    <xf numFmtId="0" fontId="37" fillId="7" borderId="16" xfId="0" applyFont="1" applyFill="1" applyBorder="1" applyAlignment="1" applyProtection="1">
      <alignment horizontal="center" vertical="center"/>
    </xf>
    <xf numFmtId="0" fontId="30" fillId="7" borderId="16" xfId="0" applyFont="1" applyFill="1" applyBorder="1" applyAlignment="1" applyProtection="1">
      <alignment horizontal="right" vertical="center"/>
    </xf>
    <xf numFmtId="0" fontId="37" fillId="7" borderId="53" xfId="0" applyFont="1" applyFill="1" applyBorder="1" applyAlignment="1" applyProtection="1">
      <alignment horizontal="right" vertical="center"/>
    </xf>
    <xf numFmtId="0" fontId="37" fillId="7" borderId="17" xfId="0" applyFont="1" applyFill="1" applyBorder="1" applyAlignment="1" applyProtection="1">
      <alignment horizontal="right" vertical="center"/>
    </xf>
    <xf numFmtId="166" fontId="40" fillId="8" borderId="7" xfId="10" applyFont="1" applyFill="1" applyBorder="1" applyAlignment="1" applyProtection="1">
      <alignment horizontal="right" vertical="center"/>
    </xf>
    <xf numFmtId="166" fontId="30" fillId="7" borderId="7" xfId="10" applyFont="1" applyFill="1" applyBorder="1" applyAlignment="1" applyProtection="1">
      <alignment horizontal="right" vertical="center"/>
    </xf>
    <xf numFmtId="0" fontId="37" fillId="7" borderId="20" xfId="0" applyFont="1" applyFill="1" applyBorder="1" applyAlignment="1" applyProtection="1">
      <alignment horizontal="center" vertical="center"/>
    </xf>
    <xf numFmtId="166" fontId="37" fillId="0" borderId="0" xfId="0" applyNumberFormat="1" applyFont="1" applyAlignment="1">
      <alignment vertical="center"/>
    </xf>
    <xf numFmtId="0" fontId="37" fillId="0" borderId="9" xfId="0" applyFont="1" applyFill="1" applyBorder="1" applyAlignment="1" applyProtection="1">
      <alignment vertical="center"/>
    </xf>
    <xf numFmtId="0" fontId="37" fillId="0" borderId="9" xfId="0" applyFont="1" applyFill="1" applyBorder="1" applyAlignment="1" applyProtection="1">
      <alignment horizontal="right" vertical="center"/>
    </xf>
    <xf numFmtId="166" fontId="42" fillId="0" borderId="9" xfId="0" applyNumberFormat="1" applyFont="1" applyFill="1" applyBorder="1" applyAlignment="1" applyProtection="1">
      <alignment vertical="center"/>
    </xf>
    <xf numFmtId="166" fontId="41" fillId="0" borderId="9" xfId="10" applyFont="1" applyFill="1" applyBorder="1" applyAlignment="1" applyProtection="1">
      <alignment horizontal="right" vertical="center"/>
    </xf>
    <xf numFmtId="0" fontId="37" fillId="10" borderId="50" xfId="0" applyFont="1" applyFill="1" applyBorder="1" applyAlignment="1" applyProtection="1">
      <alignment horizontal="center" vertical="center"/>
    </xf>
    <xf numFmtId="0" fontId="37" fillId="7" borderId="50" xfId="0" applyFont="1" applyFill="1" applyBorder="1" applyAlignment="1" applyProtection="1">
      <alignment horizontal="center" vertical="center"/>
    </xf>
    <xf numFmtId="0" fontId="37" fillId="0" borderId="0" xfId="0" applyFont="1" applyFill="1" applyAlignment="1">
      <alignment vertical="center"/>
    </xf>
    <xf numFmtId="0" fontId="37" fillId="0" borderId="0" xfId="0" applyFont="1" applyFill="1" applyBorder="1" applyAlignment="1">
      <alignment horizontal="right" vertical="center"/>
    </xf>
    <xf numFmtId="166" fontId="42" fillId="0" borderId="0" xfId="0" applyNumberFormat="1" applyFont="1" applyFill="1" applyBorder="1" applyAlignment="1">
      <alignment vertical="center"/>
    </xf>
    <xf numFmtId="166" fontId="41" fillId="0" borderId="0" xfId="10" applyFont="1" applyFill="1" applyBorder="1" applyAlignment="1">
      <alignment horizontal="right" vertical="center"/>
    </xf>
    <xf numFmtId="166" fontId="42" fillId="10" borderId="8" xfId="0" applyNumberFormat="1" applyFont="1" applyFill="1" applyBorder="1" applyAlignment="1">
      <alignment vertical="center"/>
    </xf>
    <xf numFmtId="166" fontId="42" fillId="10" borderId="9" xfId="0" applyNumberFormat="1" applyFont="1" applyFill="1" applyBorder="1" applyAlignment="1">
      <alignment vertical="center"/>
    </xf>
    <xf numFmtId="0" fontId="37" fillId="10" borderId="9" xfId="0" applyFont="1" applyFill="1" applyBorder="1" applyAlignment="1">
      <alignment horizontal="right" vertical="center"/>
    </xf>
    <xf numFmtId="0" fontId="37" fillId="10" borderId="0" xfId="0" applyFont="1" applyFill="1" applyBorder="1" applyAlignment="1">
      <alignment horizontal="center" vertical="center"/>
    </xf>
    <xf numFmtId="0" fontId="37" fillId="7" borderId="50" xfId="0" applyFont="1" applyFill="1" applyBorder="1" applyAlignment="1">
      <alignment horizontal="center" vertical="center"/>
    </xf>
    <xf numFmtId="0" fontId="37" fillId="0" borderId="0" xfId="0" applyFont="1" applyAlignment="1">
      <alignment horizontal="left" vertical="center"/>
    </xf>
    <xf numFmtId="0" fontId="41" fillId="0" borderId="0" xfId="0" applyFont="1" applyFill="1" applyBorder="1" applyAlignment="1">
      <alignment vertical="center"/>
    </xf>
    <xf numFmtId="0" fontId="37" fillId="10" borderId="11" xfId="0" applyFont="1" applyFill="1" applyBorder="1" applyAlignment="1">
      <alignment vertical="center"/>
    </xf>
    <xf numFmtId="0" fontId="37" fillId="10" borderId="12" xfId="0" applyFont="1" applyFill="1" applyBorder="1" applyAlignment="1">
      <alignment vertical="center"/>
    </xf>
    <xf numFmtId="0" fontId="37" fillId="10" borderId="12" xfId="0" applyFont="1" applyFill="1" applyBorder="1" applyAlignment="1">
      <alignment horizontal="right" vertical="center"/>
    </xf>
    <xf numFmtId="0" fontId="37" fillId="7" borderId="15" xfId="0" applyFont="1" applyFill="1" applyBorder="1" applyAlignment="1">
      <alignment vertical="center"/>
    </xf>
    <xf numFmtId="0" fontId="37" fillId="7" borderId="16" xfId="0" applyFont="1" applyFill="1" applyBorder="1" applyAlignment="1">
      <alignment vertical="center"/>
    </xf>
    <xf numFmtId="0" fontId="37" fillId="7" borderId="16" xfId="0" applyFont="1" applyFill="1" applyBorder="1" applyAlignment="1">
      <alignment horizontal="right" vertical="center"/>
    </xf>
    <xf numFmtId="0" fontId="37"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30" fillId="0" borderId="0" xfId="0" applyFont="1" applyFill="1" applyBorder="1" applyAlignment="1" applyProtection="1">
      <alignment vertical="center"/>
    </xf>
    <xf numFmtId="0" fontId="0" fillId="0" borderId="0" xfId="0" applyBorder="1" applyAlignment="1">
      <alignment horizontal="center" vertical="center"/>
    </xf>
    <xf numFmtId="0" fontId="23" fillId="0" borderId="0" xfId="0" applyFont="1" applyAlignment="1">
      <alignment horizontal="left" vertical="center"/>
    </xf>
    <xf numFmtId="0" fontId="37" fillId="5" borderId="0" xfId="0" applyFont="1" applyFill="1" applyAlignment="1" applyProtection="1">
      <alignment horizontal="left" vertical="center"/>
      <protection locked="0"/>
    </xf>
    <xf numFmtId="0" fontId="23"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23" fillId="5" borderId="0" xfId="0" applyFont="1" applyFill="1" applyAlignment="1">
      <alignment horizontal="right" vertical="center"/>
    </xf>
    <xf numFmtId="166" fontId="37" fillId="5" borderId="7" xfId="10" applyFont="1" applyFill="1" applyBorder="1" applyAlignment="1" applyProtection="1">
      <alignment horizontal="right" vertical="center" wrapText="1"/>
      <protection locked="0"/>
    </xf>
    <xf numFmtId="0" fontId="37" fillId="11" borderId="0" xfId="0" applyFont="1" applyFill="1" applyBorder="1" applyAlignment="1" applyProtection="1">
      <alignment horizontal="center" vertical="center"/>
      <protection locked="0"/>
    </xf>
    <xf numFmtId="0" fontId="37" fillId="11" borderId="0" xfId="0" applyFont="1" applyFill="1" applyBorder="1" applyAlignment="1" applyProtection="1">
      <alignment horizontal="left" vertical="center"/>
      <protection locked="0"/>
    </xf>
    <xf numFmtId="166" fontId="37" fillId="11" borderId="0" xfId="10" applyFont="1" applyFill="1" applyBorder="1" applyAlignment="1" applyProtection="1">
      <alignment horizontal="right" vertical="center"/>
    </xf>
    <xf numFmtId="166" fontId="40" fillId="11" borderId="0" xfId="10" applyFont="1" applyFill="1" applyBorder="1" applyAlignment="1" applyProtection="1">
      <alignment horizontal="right" vertical="center"/>
      <protection locked="0"/>
    </xf>
    <xf numFmtId="10" fontId="37" fillId="11" borderId="0" xfId="8" applyNumberFormat="1" applyFont="1" applyFill="1" applyBorder="1" applyAlignment="1" applyProtection="1">
      <alignment horizontal="center" vertical="center"/>
      <protection locked="0"/>
    </xf>
    <xf numFmtId="166" fontId="37" fillId="11" borderId="0" xfId="10" applyFont="1" applyFill="1" applyBorder="1" applyAlignment="1" applyProtection="1">
      <alignment horizontal="right" vertical="center"/>
      <protection locked="0"/>
    </xf>
    <xf numFmtId="10" fontId="37" fillId="11" borderId="0" xfId="8" applyNumberFormat="1" applyFont="1" applyFill="1" applyBorder="1" applyAlignment="1" applyProtection="1">
      <alignment horizontal="center" vertical="center"/>
    </xf>
    <xf numFmtId="0" fontId="37" fillId="5" borderId="7" xfId="0" applyFont="1" applyFill="1" applyBorder="1" applyAlignment="1" applyProtection="1">
      <alignment horizontal="left" vertical="center"/>
      <protection locked="0"/>
    </xf>
    <xf numFmtId="0" fontId="37" fillId="10" borderId="20" xfId="0" applyFont="1" applyFill="1" applyBorder="1" applyAlignment="1" applyProtection="1">
      <alignment horizontal="center" vertical="center"/>
    </xf>
    <xf numFmtId="0" fontId="16" fillId="0" borderId="0" xfId="4" applyFont="1" applyFill="1" applyBorder="1" applyAlignment="1">
      <alignment horizontal="left" vertical="center"/>
    </xf>
    <xf numFmtId="167" fontId="9" fillId="0" borderId="7" xfId="4" applyNumberFormat="1" applyFont="1" applyBorder="1" applyAlignment="1">
      <alignment horizontal="center" vertical="center"/>
    </xf>
    <xf numFmtId="167" fontId="46" fillId="0" borderId="0" xfId="4" applyNumberFormat="1" applyFont="1" applyBorder="1" applyAlignment="1">
      <alignment horizontal="center" vertical="center"/>
    </xf>
    <xf numFmtId="167" fontId="46" fillId="0" borderId="0" xfId="1" applyFont="1" applyFill="1" applyBorder="1" applyAlignment="1" applyProtection="1">
      <alignment horizontal="left" vertical="center"/>
    </xf>
    <xf numFmtId="0" fontId="46" fillId="0" borderId="0" xfId="4" applyFont="1" applyBorder="1"/>
    <xf numFmtId="166" fontId="46" fillId="0" borderId="0" xfId="4" applyNumberFormat="1" applyFont="1" applyBorder="1"/>
    <xf numFmtId="0" fontId="9" fillId="0" borderId="23" xfId="4" applyFont="1" applyBorder="1" applyAlignment="1">
      <alignment horizontal="center" vertical="center"/>
    </xf>
    <xf numFmtId="167" fontId="9" fillId="0" borderId="59" xfId="4" applyNumberFormat="1" applyFont="1" applyBorder="1" applyAlignment="1">
      <alignment horizontal="center" vertical="center"/>
    </xf>
    <xf numFmtId="167" fontId="9" fillId="0" borderId="60" xfId="4" applyNumberFormat="1" applyFont="1" applyBorder="1" applyAlignment="1">
      <alignment horizontal="center" vertical="center"/>
    </xf>
    <xf numFmtId="167" fontId="9" fillId="0" borderId="34" xfId="4" applyNumberFormat="1" applyFont="1" applyBorder="1" applyAlignment="1">
      <alignment horizontal="center" vertical="center"/>
    </xf>
    <xf numFmtId="167" fontId="9" fillId="0" borderId="61" xfId="4" applyNumberFormat="1" applyFont="1" applyBorder="1" applyAlignment="1">
      <alignment horizontal="center" vertical="center"/>
    </xf>
    <xf numFmtId="167" fontId="9" fillId="0" borderId="62" xfId="4" applyNumberFormat="1" applyFont="1" applyBorder="1" applyAlignment="1">
      <alignment horizontal="center" vertical="center"/>
    </xf>
    <xf numFmtId="166" fontId="9" fillId="0" borderId="30" xfId="4" applyNumberFormat="1" applyFont="1" applyBorder="1" applyAlignment="1">
      <alignment horizontal="center" vertical="center"/>
    </xf>
    <xf numFmtId="166" fontId="9" fillId="0" borderId="27" xfId="4" applyNumberFormat="1" applyFont="1" applyBorder="1" applyAlignment="1">
      <alignment horizontal="center" vertical="center"/>
    </xf>
    <xf numFmtId="167" fontId="9" fillId="0" borderId="37" xfId="4" applyNumberFormat="1" applyFont="1" applyBorder="1" applyAlignment="1">
      <alignment vertical="center"/>
    </xf>
    <xf numFmtId="167" fontId="43" fillId="0" borderId="6" xfId="4" applyNumberFormat="1" applyFont="1" applyBorder="1" applyAlignment="1">
      <alignment horizontal="center" vertical="center"/>
    </xf>
    <xf numFmtId="167" fontId="43" fillId="0" borderId="7" xfId="4" applyNumberFormat="1" applyFont="1" applyFill="1" applyBorder="1" applyAlignment="1">
      <alignment horizontal="center" vertical="center"/>
    </xf>
    <xf numFmtId="167" fontId="43" fillId="0" borderId="64" xfId="4" applyNumberFormat="1" applyFont="1" applyBorder="1" applyAlignment="1">
      <alignment horizontal="center" vertical="center"/>
    </xf>
    <xf numFmtId="167" fontId="43" fillId="0" borderId="30" xfId="4" applyNumberFormat="1" applyFont="1" applyBorder="1" applyAlignment="1">
      <alignment horizontal="center" vertical="center"/>
    </xf>
    <xf numFmtId="167" fontId="43" fillId="0" borderId="27" xfId="4" applyNumberFormat="1" applyFont="1" applyBorder="1" applyAlignment="1">
      <alignment horizontal="center" vertical="center"/>
    </xf>
    <xf numFmtId="43" fontId="43" fillId="0" borderId="30" xfId="4" applyNumberFormat="1" applyFont="1" applyFill="1" applyBorder="1" applyAlignment="1">
      <alignment horizontal="center" vertical="center"/>
    </xf>
    <xf numFmtId="167" fontId="43" fillId="0" borderId="0" xfId="4" applyNumberFormat="1" applyFont="1" applyBorder="1" applyAlignment="1">
      <alignment horizontal="center" vertical="center"/>
    </xf>
    <xf numFmtId="10" fontId="16" fillId="0" borderId="0" xfId="8" applyNumberFormat="1" applyFont="1" applyFill="1" applyBorder="1" applyAlignment="1">
      <alignment horizontal="center" vertical="center"/>
    </xf>
    <xf numFmtId="167" fontId="43" fillId="0" borderId="71" xfId="4" applyNumberFormat="1" applyFont="1" applyBorder="1" applyAlignment="1">
      <alignment horizontal="center" vertical="center"/>
    </xf>
    <xf numFmtId="0" fontId="24" fillId="0" borderId="72" xfId="4" applyBorder="1"/>
    <xf numFmtId="0" fontId="24" fillId="0" borderId="73" xfId="4" applyFill="1" applyBorder="1"/>
    <xf numFmtId="0" fontId="24" fillId="0" borderId="73" xfId="4" applyBorder="1"/>
    <xf numFmtId="0" fontId="24" fillId="0" borderId="74" xfId="4" applyBorder="1"/>
    <xf numFmtId="0" fontId="24" fillId="0" borderId="75" xfId="4" applyBorder="1"/>
    <xf numFmtId="0" fontId="24" fillId="0" borderId="76" xfId="4" applyBorder="1"/>
    <xf numFmtId="0" fontId="19" fillId="0" borderId="76" xfId="4" applyFont="1" applyBorder="1" applyAlignment="1">
      <alignment horizontal="center" vertical="center"/>
    </xf>
    <xf numFmtId="0" fontId="11" fillId="0" borderId="75" xfId="4" applyFont="1" applyBorder="1" applyAlignment="1">
      <alignment horizontal="center" vertical="center"/>
    </xf>
    <xf numFmtId="0" fontId="10" fillId="0" borderId="76" xfId="4" applyFont="1" applyBorder="1" applyAlignment="1">
      <alignment horizontal="left" vertical="center"/>
    </xf>
    <xf numFmtId="0" fontId="13" fillId="0" borderId="75" xfId="4" applyFont="1" applyBorder="1" applyAlignment="1">
      <alignment horizontal="right" vertical="center"/>
    </xf>
    <xf numFmtId="0" fontId="24" fillId="0" borderId="75" xfId="4" applyBorder="1" applyAlignment="1">
      <alignment horizontal="center" vertical="center"/>
    </xf>
    <xf numFmtId="0" fontId="16" fillId="0" borderId="77" xfId="4" applyNumberFormat="1" applyFont="1" applyFill="1" applyBorder="1" applyAlignment="1">
      <alignment horizontal="center" vertical="center"/>
    </xf>
    <xf numFmtId="0" fontId="24" fillId="0" borderId="78" xfId="4" applyBorder="1"/>
    <xf numFmtId="0" fontId="24" fillId="0" borderId="79" xfId="4" applyBorder="1"/>
    <xf numFmtId="0" fontId="43" fillId="0" borderId="56" xfId="4" applyFont="1" applyFill="1" applyBorder="1" applyAlignment="1">
      <alignment horizontal="center" vertical="center"/>
    </xf>
    <xf numFmtId="167" fontId="43" fillId="0" borderId="58" xfId="1" applyFont="1" applyFill="1" applyBorder="1" applyAlignment="1" applyProtection="1">
      <alignment horizontal="center" vertical="center"/>
    </xf>
    <xf numFmtId="0" fontId="43" fillId="0" borderId="75" xfId="4" applyFont="1" applyBorder="1" applyAlignment="1">
      <alignment horizontal="center" vertical="center"/>
    </xf>
    <xf numFmtId="167" fontId="43" fillId="0" borderId="0" xfId="1" applyFont="1" applyFill="1" applyBorder="1" applyAlignment="1" applyProtection="1">
      <alignment horizontal="left" vertical="center"/>
    </xf>
    <xf numFmtId="10" fontId="44" fillId="0" borderId="76" xfId="4" applyNumberFormat="1" applyFont="1" applyBorder="1"/>
    <xf numFmtId="0" fontId="24" fillId="0" borderId="0" xfId="4" applyFont="1" applyFill="1" applyBorder="1"/>
    <xf numFmtId="0" fontId="37" fillId="5" borderId="16" xfId="0" applyFont="1" applyFill="1" applyBorder="1" applyAlignment="1" applyProtection="1">
      <alignment horizontal="center" vertical="center"/>
      <protection locked="0"/>
    </xf>
    <xf numFmtId="0" fontId="37" fillId="5" borderId="7" xfId="0" applyFont="1" applyFill="1" applyBorder="1" applyAlignment="1" applyProtection="1">
      <alignment horizontal="center" vertical="center"/>
      <protection locked="0"/>
    </xf>
    <xf numFmtId="170" fontId="24" fillId="0" borderId="0" xfId="4" applyNumberFormat="1"/>
    <xf numFmtId="0" fontId="16" fillId="0" borderId="0" xfId="4" applyFont="1" applyFill="1" applyBorder="1" applyAlignment="1">
      <alignment vertical="center" wrapText="1"/>
    </xf>
    <xf numFmtId="0" fontId="16" fillId="0" borderId="69" xfId="4" applyFont="1" applyFill="1" applyBorder="1" applyAlignment="1">
      <alignment vertical="center" wrapText="1"/>
    </xf>
    <xf numFmtId="9" fontId="43" fillId="0" borderId="101" xfId="4" applyNumberFormat="1" applyFont="1" applyBorder="1" applyAlignment="1">
      <alignment horizontal="center" vertical="center"/>
    </xf>
    <xf numFmtId="0" fontId="37" fillId="5" borderId="15" xfId="0" applyFont="1" applyFill="1" applyBorder="1" applyAlignment="1" applyProtection="1">
      <alignment horizontal="left" vertical="center"/>
      <protection locked="0"/>
    </xf>
    <xf numFmtId="0" fontId="12" fillId="0" borderId="0" xfId="4" applyFont="1" applyFill="1" applyBorder="1" applyAlignment="1">
      <alignment horizontal="center" vertical="center"/>
    </xf>
    <xf numFmtId="0" fontId="51" fillId="0" borderId="0" xfId="4" applyFont="1" applyFill="1" applyBorder="1" applyAlignment="1">
      <alignment horizontal="center" vertical="center"/>
    </xf>
    <xf numFmtId="0" fontId="10" fillId="0" borderId="0" xfId="4" applyFont="1" applyFill="1" applyBorder="1" applyAlignment="1">
      <alignment vertical="center"/>
    </xf>
    <xf numFmtId="0" fontId="18" fillId="0" borderId="78" xfId="4" applyFont="1" applyFill="1" applyBorder="1" applyAlignment="1">
      <alignment horizontal="left" vertical="center"/>
    </xf>
    <xf numFmtId="0" fontId="24" fillId="0" borderId="0" xfId="4" applyBorder="1" applyAlignment="1">
      <alignment horizontal="center" vertical="center"/>
    </xf>
    <xf numFmtId="0" fontId="0" fillId="0" borderId="0" xfId="4" applyFont="1"/>
    <xf numFmtId="0" fontId="51" fillId="0" borderId="47" xfId="4" applyFont="1" applyFill="1" applyBorder="1" applyAlignment="1">
      <alignment horizontal="center" vertical="center"/>
    </xf>
    <xf numFmtId="0" fontId="12" fillId="0" borderId="48" xfId="4" applyFont="1" applyFill="1" applyBorder="1" applyAlignment="1">
      <alignment horizontal="center" vertical="center"/>
    </xf>
    <xf numFmtId="0" fontId="51" fillId="0" borderId="29" xfId="4" applyFont="1" applyFill="1" applyBorder="1" applyAlignment="1">
      <alignment horizontal="center" vertical="center"/>
    </xf>
    <xf numFmtId="0" fontId="51" fillId="0" borderId="49" xfId="4" applyFont="1" applyFill="1" applyBorder="1" applyAlignment="1">
      <alignment horizontal="center" vertical="center"/>
    </xf>
    <xf numFmtId="0" fontId="12" fillId="0" borderId="41" xfId="4" applyFont="1" applyFill="1" applyBorder="1" applyAlignment="1">
      <alignment horizontal="center" vertical="center"/>
    </xf>
    <xf numFmtId="10" fontId="43" fillId="2" borderId="63" xfId="5" applyNumberFormat="1" applyFont="1" applyFill="1" applyBorder="1" applyAlignment="1" applyProtection="1">
      <alignment horizontal="center" vertical="center"/>
    </xf>
    <xf numFmtId="43" fontId="24" fillId="0" borderId="0" xfId="4" applyNumberFormat="1" applyAlignment="1">
      <alignment horizontal="center" vertical="center"/>
    </xf>
    <xf numFmtId="10" fontId="9" fillId="2" borderId="59" xfId="4" applyNumberFormat="1" applyFont="1" applyFill="1" applyBorder="1" applyAlignment="1">
      <alignment horizontal="center" vertical="center"/>
    </xf>
    <xf numFmtId="2" fontId="14" fillId="0" borderId="0" xfId="4" applyNumberFormat="1" applyFont="1" applyFill="1" applyAlignment="1">
      <alignment vertical="center"/>
    </xf>
    <xf numFmtId="0" fontId="14" fillId="0" borderId="0" xfId="4" applyFont="1" applyFill="1" applyAlignment="1">
      <alignment vertical="center"/>
    </xf>
    <xf numFmtId="2" fontId="24" fillId="0" borderId="48" xfId="4" applyNumberFormat="1" applyFont="1" applyFill="1" applyBorder="1" applyAlignment="1">
      <alignment horizontal="center" vertical="center"/>
    </xf>
    <xf numFmtId="2" fontId="24" fillId="0" borderId="0" xfId="4" applyNumberFormat="1" applyFont="1" applyFill="1" applyBorder="1" applyAlignment="1">
      <alignment horizontal="center" vertical="center"/>
    </xf>
    <xf numFmtId="2" fontId="10" fillId="0" borderId="0" xfId="4" applyNumberFormat="1" applyFont="1" applyFill="1" applyBorder="1" applyAlignment="1">
      <alignment vertical="center"/>
    </xf>
    <xf numFmtId="2" fontId="24" fillId="0" borderId="41" xfId="4" applyNumberFormat="1" applyFont="1" applyFill="1" applyBorder="1" applyAlignment="1">
      <alignment horizontal="center" vertical="center"/>
    </xf>
    <xf numFmtId="2" fontId="51" fillId="0" borderId="0" xfId="4" applyNumberFormat="1" applyFont="1" applyFill="1" applyBorder="1" applyAlignment="1">
      <alignment horizontal="center" vertical="center"/>
    </xf>
    <xf numFmtId="0" fontId="48" fillId="0" borderId="0" xfId="4" applyFont="1"/>
    <xf numFmtId="0" fontId="51" fillId="0" borderId="9" xfId="4" applyFont="1" applyFill="1" applyBorder="1" applyAlignment="1">
      <alignment horizontal="center" vertical="center"/>
    </xf>
    <xf numFmtId="10" fontId="24" fillId="0" borderId="16" xfId="9" applyNumberFormat="1" applyFont="1" applyFill="1" applyBorder="1" applyAlignment="1">
      <alignment horizontal="center" vertical="center"/>
    </xf>
    <xf numFmtId="2" fontId="24" fillId="0" borderId="33" xfId="4" applyNumberFormat="1" applyFont="1" applyFill="1" applyBorder="1" applyAlignment="1">
      <alignment horizontal="center" vertical="center"/>
    </xf>
    <xf numFmtId="2" fontId="24" fillId="0" borderId="28" xfId="4" applyNumberFormat="1" applyFont="1" applyFill="1" applyBorder="1" applyAlignment="1">
      <alignment horizontal="center" vertical="center"/>
    </xf>
    <xf numFmtId="2" fontId="24" fillId="0" borderId="95" xfId="4" applyNumberFormat="1" applyFont="1" applyFill="1" applyBorder="1" applyAlignment="1">
      <alignment horizontal="center" vertical="center"/>
    </xf>
    <xf numFmtId="10" fontId="9" fillId="0" borderId="34" xfId="4" applyNumberFormat="1" applyFont="1" applyBorder="1" applyAlignment="1">
      <alignment vertical="center"/>
    </xf>
    <xf numFmtId="10" fontId="12" fillId="2" borderId="7" xfId="4" applyNumberFormat="1" applyFont="1" applyFill="1" applyBorder="1" applyAlignment="1">
      <alignment horizontal="center"/>
    </xf>
    <xf numFmtId="10" fontId="12" fillId="2" borderId="7" xfId="4" applyNumberFormat="1" applyFont="1" applyFill="1" applyBorder="1" applyAlignment="1">
      <alignment horizontal="center" vertical="center"/>
    </xf>
    <xf numFmtId="0" fontId="10" fillId="0" borderId="9" xfId="4" applyFont="1" applyFill="1" applyBorder="1" applyAlignment="1">
      <alignment horizontal="right" vertical="center"/>
    </xf>
    <xf numFmtId="167" fontId="51" fillId="0" borderId="9" xfId="4" applyNumberFormat="1" applyFont="1" applyBorder="1"/>
    <xf numFmtId="2" fontId="11" fillId="0" borderId="12" xfId="4" applyNumberFormat="1" applyFont="1" applyFill="1" applyBorder="1" applyAlignment="1">
      <alignment vertical="center"/>
    </xf>
    <xf numFmtId="0" fontId="51" fillId="0" borderId="12" xfId="4" applyFont="1" applyBorder="1"/>
    <xf numFmtId="0" fontId="51" fillId="0" borderId="12" xfId="4" applyFont="1" applyBorder="1" applyAlignment="1">
      <alignment horizontal="center" vertical="center"/>
    </xf>
    <xf numFmtId="4" fontId="67" fillId="0" borderId="12" xfId="4" applyNumberFormat="1" applyFont="1" applyFill="1" applyBorder="1" applyAlignment="1">
      <alignment horizontal="center" vertical="center"/>
    </xf>
    <xf numFmtId="4" fontId="67" fillId="0" borderId="12" xfId="0" applyNumberFormat="1" applyFont="1" applyFill="1" applyBorder="1" applyAlignment="1">
      <alignment vertical="center" wrapText="1"/>
    </xf>
    <xf numFmtId="4" fontId="67" fillId="0" borderId="0" xfId="4" applyNumberFormat="1" applyFont="1" applyFill="1" applyBorder="1" applyAlignment="1">
      <alignment horizontal="center" vertical="center"/>
    </xf>
    <xf numFmtId="4" fontId="67" fillId="12" borderId="45" xfId="4" applyNumberFormat="1" applyFont="1" applyFill="1" applyBorder="1" applyAlignment="1">
      <alignment horizontal="center" vertical="center" wrapText="1"/>
    </xf>
    <xf numFmtId="4" fontId="45" fillId="12" borderId="45" xfId="4" applyNumberFormat="1" applyFont="1" applyFill="1" applyBorder="1" applyAlignment="1">
      <alignment vertical="center"/>
    </xf>
    <xf numFmtId="4" fontId="45" fillId="12" borderId="44" xfId="4" applyNumberFormat="1" applyFont="1" applyFill="1" applyBorder="1" applyAlignment="1">
      <alignment horizontal="left" vertical="center"/>
    </xf>
    <xf numFmtId="4" fontId="45" fillId="12" borderId="44" xfId="4" applyNumberFormat="1" applyFont="1" applyFill="1" applyBorder="1" applyAlignment="1">
      <alignment vertical="center"/>
    </xf>
    <xf numFmtId="4" fontId="45" fillId="12" borderId="45" xfId="4" applyNumberFormat="1" applyFont="1" applyFill="1" applyBorder="1" applyAlignment="1">
      <alignment horizontal="center" vertical="center" wrapText="1"/>
    </xf>
    <xf numFmtId="4" fontId="45" fillId="0" borderId="16" xfId="4" applyNumberFormat="1" applyFont="1" applyFill="1" applyBorder="1" applyAlignment="1">
      <alignment horizontal="center" vertical="center"/>
    </xf>
    <xf numFmtId="4" fontId="45" fillId="17" borderId="44" xfId="4" applyNumberFormat="1" applyFont="1" applyFill="1" applyBorder="1" applyAlignment="1">
      <alignment horizontal="left" vertical="center"/>
    </xf>
    <xf numFmtId="4" fontId="45" fillId="17" borderId="44" xfId="4" applyNumberFormat="1" applyFont="1" applyFill="1" applyBorder="1" applyAlignment="1">
      <alignment vertical="center"/>
    </xf>
    <xf numFmtId="4" fontId="45" fillId="11" borderId="0" xfId="4" applyNumberFormat="1" applyFont="1" applyFill="1" applyBorder="1" applyAlignment="1">
      <alignment horizontal="center" vertical="center" wrapText="1"/>
    </xf>
    <xf numFmtId="4" fontId="12" fillId="17" borderId="44" xfId="1" applyNumberFormat="1" applyFont="1" applyFill="1" applyBorder="1" applyAlignment="1" applyProtection="1">
      <alignment horizontal="left" vertical="center"/>
    </xf>
    <xf numFmtId="4" fontId="24" fillId="0" borderId="0" xfId="4" applyNumberFormat="1" applyFont="1" applyFill="1" applyBorder="1"/>
    <xf numFmtId="4" fontId="51" fillId="0" borderId="0" xfId="4" applyNumberFormat="1" applyFont="1" applyFill="1" applyBorder="1" applyAlignment="1">
      <alignment horizontal="center" vertical="center"/>
    </xf>
    <xf numFmtId="4" fontId="12" fillId="0" borderId="0" xfId="4" applyNumberFormat="1" applyFont="1" applyFill="1" applyBorder="1" applyAlignment="1">
      <alignment horizontal="center" vertical="center"/>
    </xf>
    <xf numFmtId="4" fontId="24" fillId="0" borderId="0" xfId="4" applyNumberFormat="1" applyFont="1" applyFill="1" applyBorder="1" applyAlignment="1">
      <alignment horizontal="center" vertical="center"/>
    </xf>
    <xf numFmtId="4" fontId="24" fillId="0" borderId="0" xfId="4" applyNumberFormat="1" applyFont="1" applyFill="1" applyBorder="1" applyAlignment="1">
      <alignment horizontal="center" vertical="center" wrapText="1"/>
    </xf>
    <xf numFmtId="4" fontId="13" fillId="0" borderId="0" xfId="4" applyNumberFormat="1" applyFont="1" applyFill="1" applyBorder="1" applyAlignment="1">
      <alignment horizontal="center" vertical="center"/>
    </xf>
    <xf numFmtId="4" fontId="12" fillId="0" borderId="0" xfId="1" applyNumberFormat="1" applyFont="1" applyFill="1" applyBorder="1" applyAlignment="1" applyProtection="1">
      <alignment horizontal="center" vertical="center"/>
    </xf>
    <xf numFmtId="4" fontId="51" fillId="0" borderId="0" xfId="4" applyNumberFormat="1" applyFont="1" applyFill="1" applyBorder="1"/>
    <xf numFmtId="4" fontId="10" fillId="0" borderId="0" xfId="4" applyNumberFormat="1" applyFont="1" applyFill="1" applyBorder="1" applyAlignment="1">
      <alignment vertical="center"/>
    </xf>
    <xf numFmtId="4" fontId="13" fillId="0" borderId="0" xfId="4" applyNumberFormat="1" applyFont="1" applyFill="1" applyBorder="1" applyAlignment="1">
      <alignment vertical="center"/>
    </xf>
    <xf numFmtId="4" fontId="45" fillId="12" borderId="70" xfId="4" applyNumberFormat="1" applyFont="1" applyFill="1" applyBorder="1" applyAlignment="1">
      <alignment horizontal="center" vertical="center"/>
    </xf>
    <xf numFmtId="4" fontId="45" fillId="0" borderId="12" xfId="4" applyNumberFormat="1" applyFont="1" applyFill="1" applyBorder="1" applyAlignment="1">
      <alignment horizontal="center" vertical="center"/>
    </xf>
    <xf numFmtId="4" fontId="28" fillId="0" borderId="0" xfId="4" applyNumberFormat="1" applyFont="1" applyFill="1" applyBorder="1" applyAlignment="1">
      <alignment vertical="center"/>
    </xf>
    <xf numFmtId="4" fontId="67" fillId="0" borderId="0" xfId="4" applyNumberFormat="1" applyFont="1" applyFill="1" applyBorder="1"/>
    <xf numFmtId="4" fontId="17" fillId="0" borderId="0" xfId="4" applyNumberFormat="1" applyFont="1" applyFill="1" applyBorder="1"/>
    <xf numFmtId="4" fontId="45" fillId="0" borderId="16" xfId="4" applyNumberFormat="1" applyFont="1" applyFill="1" applyBorder="1" applyAlignment="1">
      <alignment horizontal="left" vertical="center"/>
    </xf>
    <xf numFmtId="4" fontId="67" fillId="11" borderId="27" xfId="0" applyNumberFormat="1" applyFont="1" applyFill="1" applyBorder="1" applyAlignment="1">
      <alignment horizontal="center" vertical="center" wrapText="1"/>
    </xf>
    <xf numFmtId="0" fontId="12" fillId="0" borderId="56" xfId="4" applyFont="1" applyFill="1" applyBorder="1" applyAlignment="1">
      <alignment horizontal="center" vertical="center"/>
    </xf>
    <xf numFmtId="167" fontId="12" fillId="0" borderId="57" xfId="1" applyFont="1" applyFill="1" applyBorder="1" applyAlignment="1" applyProtection="1">
      <alignment horizontal="center" vertical="center"/>
    </xf>
    <xf numFmtId="167" fontId="12" fillId="0" borderId="58" xfId="1" applyFont="1" applyFill="1" applyBorder="1" applyAlignment="1" applyProtection="1">
      <alignment horizontal="center" vertical="center"/>
    </xf>
    <xf numFmtId="4" fontId="45" fillId="0" borderId="0" xfId="0" applyNumberFormat="1" applyFont="1" applyBorder="1" applyAlignment="1">
      <alignment horizontal="center" vertical="center"/>
    </xf>
    <xf numFmtId="4" fontId="67" fillId="0" borderId="0" xfId="0" applyNumberFormat="1" applyFont="1" applyBorder="1"/>
    <xf numFmtId="4" fontId="67" fillId="0" borderId="41" xfId="4" applyNumberFormat="1" applyFont="1" applyFill="1" applyBorder="1" applyAlignment="1">
      <alignment horizontal="center" vertical="center"/>
    </xf>
    <xf numFmtId="4" fontId="45" fillId="17" borderId="44" xfId="1" applyNumberFormat="1" applyFont="1" applyFill="1" applyBorder="1" applyAlignment="1" applyProtection="1">
      <alignment horizontal="left" vertical="center"/>
    </xf>
    <xf numFmtId="4" fontId="45" fillId="0" borderId="110" xfId="4" applyNumberFormat="1" applyFont="1" applyFill="1" applyBorder="1" applyAlignment="1">
      <alignment horizontal="center" vertical="center"/>
    </xf>
    <xf numFmtId="4" fontId="45" fillId="0" borderId="109" xfId="4" applyNumberFormat="1" applyFont="1" applyFill="1" applyBorder="1" applyAlignment="1">
      <alignment horizontal="center" vertical="center"/>
    </xf>
    <xf numFmtId="4" fontId="45" fillId="0" borderId="36" xfId="4" applyNumberFormat="1" applyFont="1" applyFill="1" applyBorder="1" applyAlignment="1">
      <alignment horizontal="center" vertical="center"/>
    </xf>
    <xf numFmtId="4" fontId="45" fillId="0" borderId="29" xfId="4" applyNumberFormat="1" applyFont="1" applyFill="1" applyBorder="1" applyAlignment="1">
      <alignment horizontal="center" vertical="center"/>
    </xf>
    <xf numFmtId="4" fontId="18" fillId="0" borderId="0" xfId="4" applyNumberFormat="1" applyFont="1" applyFill="1" applyBorder="1"/>
    <xf numFmtId="4" fontId="11" fillId="0" borderId="0" xfId="4" applyNumberFormat="1" applyFont="1" applyFill="1" applyBorder="1" applyAlignment="1">
      <alignment horizontal="center" vertical="center"/>
    </xf>
    <xf numFmtId="4" fontId="54" fillId="0" borderId="0" xfId="3" applyNumberFormat="1" applyFont="1" applyFill="1" applyBorder="1" applyAlignment="1" applyProtection="1">
      <alignment horizontal="center" vertical="center"/>
    </xf>
    <xf numFmtId="4" fontId="57" fillId="0" borderId="0" xfId="3" applyNumberFormat="1" applyFont="1" applyFill="1" applyBorder="1" applyAlignment="1" applyProtection="1">
      <alignment horizontal="center" vertical="center"/>
    </xf>
    <xf numFmtId="4" fontId="12" fillId="0" borderId="41" xfId="4" applyNumberFormat="1" applyFont="1" applyFill="1" applyBorder="1" applyAlignment="1">
      <alignment horizontal="center" vertical="center"/>
    </xf>
    <xf numFmtId="4" fontId="24" fillId="0" borderId="41" xfId="4" applyNumberFormat="1" applyFont="1" applyFill="1" applyBorder="1" applyAlignment="1">
      <alignment horizontal="center" vertical="center"/>
    </xf>
    <xf numFmtId="4" fontId="24" fillId="0" borderId="41" xfId="4" applyNumberFormat="1" applyFont="1" applyFill="1" applyBorder="1" applyAlignment="1">
      <alignment horizontal="center" vertical="center" wrapText="1"/>
    </xf>
    <xf numFmtId="4" fontId="55" fillId="0" borderId="41" xfId="4" applyNumberFormat="1" applyFont="1" applyFill="1" applyBorder="1" applyAlignment="1">
      <alignment horizontal="center" vertical="center"/>
    </xf>
    <xf numFmtId="4" fontId="56" fillId="0" borderId="41" xfId="4" applyNumberFormat="1" applyFont="1" applyFill="1" applyBorder="1" applyAlignment="1">
      <alignment horizontal="center" vertical="center"/>
    </xf>
    <xf numFmtId="4" fontId="10" fillId="11" borderId="50" xfId="4" applyNumberFormat="1" applyFont="1" applyFill="1" applyBorder="1" applyAlignment="1">
      <alignment horizontal="center" vertical="center"/>
    </xf>
    <xf numFmtId="4" fontId="10" fillId="11" borderId="50" xfId="1" applyNumberFormat="1" applyFont="1" applyFill="1" applyBorder="1" applyAlignment="1" applyProtection="1">
      <alignment horizontal="center" vertical="center"/>
    </xf>
    <xf numFmtId="4" fontId="16" fillId="0" borderId="0" xfId="4" applyNumberFormat="1" applyFont="1" applyFill="1" applyBorder="1" applyAlignment="1">
      <alignment horizontal="center" vertical="center"/>
    </xf>
    <xf numFmtId="4" fontId="12" fillId="17" borderId="44" xfId="4" applyNumberFormat="1" applyFont="1" applyFill="1" applyBorder="1" applyAlignment="1">
      <alignment horizontal="left" vertical="center"/>
    </xf>
    <xf numFmtId="4" fontId="11" fillId="17" borderId="44" xfId="4" applyNumberFormat="1" applyFont="1" applyFill="1" applyBorder="1" applyAlignment="1">
      <alignment horizontal="center" vertical="center" wrapText="1"/>
    </xf>
    <xf numFmtId="4" fontId="12" fillId="17" borderId="44" xfId="4" applyNumberFormat="1" applyFont="1" applyFill="1" applyBorder="1" applyAlignment="1">
      <alignment horizontal="center" vertical="center" wrapText="1"/>
    </xf>
    <xf numFmtId="4" fontId="59" fillId="17" borderId="0" xfId="4" applyNumberFormat="1" applyFont="1" applyFill="1" applyBorder="1" applyAlignment="1">
      <alignment vertical="center"/>
    </xf>
    <xf numFmtId="4" fontId="60" fillId="0" borderId="0" xfId="4" applyNumberFormat="1" applyFont="1" applyFill="1" applyBorder="1" applyAlignment="1">
      <alignment vertical="center"/>
    </xf>
    <xf numFmtId="4" fontId="59" fillId="0" borderId="0" xfId="4" applyNumberFormat="1" applyFont="1" applyFill="1" applyBorder="1" applyAlignment="1">
      <alignment horizontal="center" vertical="center"/>
    </xf>
    <xf numFmtId="4" fontId="60" fillId="0" borderId="0" xfId="4" applyNumberFormat="1" applyFont="1" applyFill="1" applyBorder="1" applyAlignment="1">
      <alignment horizontal="center" vertical="center"/>
    </xf>
    <xf numFmtId="4" fontId="45" fillId="11" borderId="0" xfId="1" applyNumberFormat="1" applyFont="1" applyFill="1" applyBorder="1" applyAlignment="1" applyProtection="1">
      <alignment horizontal="center" vertical="center"/>
    </xf>
    <xf numFmtId="4" fontId="45" fillId="11" borderId="7" xfId="1" applyNumberFormat="1" applyFont="1" applyFill="1" applyBorder="1" applyAlignment="1" applyProtection="1">
      <alignment horizontal="center" vertical="center"/>
    </xf>
    <xf numFmtId="4" fontId="45" fillId="17" borderId="70" xfId="4" applyNumberFormat="1" applyFont="1" applyFill="1" applyBorder="1" applyAlignment="1">
      <alignment horizontal="center" vertical="center"/>
    </xf>
    <xf numFmtId="4" fontId="45" fillId="17" borderId="44" xfId="4" applyNumberFormat="1" applyFont="1" applyFill="1" applyBorder="1" applyAlignment="1">
      <alignment horizontal="center" vertical="center" wrapText="1"/>
    </xf>
    <xf numFmtId="4" fontId="45" fillId="17" borderId="45" xfId="4" applyNumberFormat="1" applyFont="1" applyFill="1" applyBorder="1" applyAlignment="1">
      <alignment horizontal="center" vertical="center" wrapText="1"/>
    </xf>
    <xf numFmtId="4" fontId="59" fillId="0" borderId="0" xfId="4" applyNumberFormat="1" applyFont="1" applyFill="1" applyBorder="1" applyAlignment="1">
      <alignment vertical="center"/>
    </xf>
    <xf numFmtId="4" fontId="45" fillId="0" borderId="0" xfId="4" applyNumberFormat="1" applyFont="1" applyFill="1" applyBorder="1" applyAlignment="1">
      <alignment horizontal="center" vertical="center" wrapText="1"/>
    </xf>
    <xf numFmtId="4" fontId="45" fillId="11" borderId="29" xfId="4" applyNumberFormat="1" applyFont="1" applyFill="1" applyBorder="1" applyAlignment="1">
      <alignment horizontal="center" vertical="center"/>
    </xf>
    <xf numFmtId="4" fontId="61" fillId="0" borderId="0" xfId="4" applyNumberFormat="1" applyFont="1" applyFill="1" applyBorder="1"/>
    <xf numFmtId="4" fontId="62" fillId="0" borderId="0" xfId="4" applyNumberFormat="1" applyFont="1" applyFill="1" applyBorder="1"/>
    <xf numFmtId="4" fontId="45" fillId="17" borderId="45" xfId="4" applyNumberFormat="1" applyFont="1" applyFill="1" applyBorder="1" applyAlignment="1">
      <alignment horizontal="center" vertical="center"/>
    </xf>
    <xf numFmtId="4" fontId="12" fillId="11" borderId="0" xfId="4" applyNumberFormat="1" applyFont="1" applyFill="1" applyBorder="1" applyAlignment="1">
      <alignment horizontal="center" vertical="center" wrapText="1"/>
    </xf>
    <xf numFmtId="4" fontId="12" fillId="0" borderId="0" xfId="4" applyNumberFormat="1" applyFont="1" applyFill="1" applyBorder="1" applyAlignment="1">
      <alignment horizontal="center" vertical="center" wrapText="1"/>
    </xf>
    <xf numFmtId="4" fontId="61" fillId="0" borderId="0" xfId="4" applyNumberFormat="1" applyFont="1" applyFill="1" applyBorder="1" applyAlignment="1">
      <alignment horizontal="center" vertical="center"/>
    </xf>
    <xf numFmtId="4" fontId="64" fillId="0" borderId="0" xfId="4" applyNumberFormat="1" applyFont="1" applyFill="1" applyBorder="1"/>
    <xf numFmtId="4" fontId="17" fillId="0" borderId="0" xfId="4" applyNumberFormat="1" applyFont="1" applyFill="1" applyBorder="1" applyAlignment="1">
      <alignment horizontal="justify" vertical="center" wrapText="1"/>
    </xf>
    <xf numFmtId="4" fontId="17" fillId="0" borderId="0" xfId="4" applyNumberFormat="1" applyFont="1" applyFill="1" applyBorder="1" applyAlignment="1">
      <alignment horizontal="center" vertical="center"/>
    </xf>
    <xf numFmtId="4" fontId="59" fillId="0" borderId="0" xfId="10" applyNumberFormat="1" applyFont="1" applyFill="1" applyBorder="1" applyAlignment="1">
      <alignment vertical="center"/>
    </xf>
    <xf numFmtId="4" fontId="43" fillId="0" borderId="0" xfId="4" applyNumberFormat="1" applyFont="1" applyFill="1" applyBorder="1" applyAlignment="1">
      <alignment horizontal="center" vertical="center"/>
    </xf>
    <xf numFmtId="4" fontId="26" fillId="0" borderId="0" xfId="4" applyNumberFormat="1" applyFont="1" applyFill="1" applyBorder="1" applyAlignment="1">
      <alignment horizontal="center" vertical="center"/>
    </xf>
    <xf numFmtId="4" fontId="28" fillId="0" borderId="0" xfId="4" applyNumberFormat="1" applyFont="1" applyFill="1" applyBorder="1" applyAlignment="1">
      <alignment horizontal="center" vertical="center"/>
    </xf>
    <xf numFmtId="4" fontId="26" fillId="0" borderId="0" xfId="4" applyNumberFormat="1" applyFont="1" applyFill="1" applyBorder="1"/>
    <xf numFmtId="4" fontId="67" fillId="0" borderId="47" xfId="4" applyNumberFormat="1" applyFont="1" applyFill="1" applyBorder="1" applyAlignment="1">
      <alignment horizontal="center" vertical="center"/>
    </xf>
    <xf numFmtId="4" fontId="67" fillId="0" borderId="48" xfId="4" applyNumberFormat="1" applyFont="1" applyFill="1" applyBorder="1" applyAlignment="1">
      <alignment horizontal="center" vertical="center"/>
    </xf>
    <xf numFmtId="4" fontId="43" fillId="0" borderId="48" xfId="4" applyNumberFormat="1" applyFont="1" applyFill="1" applyBorder="1" applyAlignment="1">
      <alignment horizontal="center" vertical="center"/>
    </xf>
    <xf numFmtId="4" fontId="26" fillId="0" borderId="48" xfId="4" applyNumberFormat="1" applyFont="1" applyFill="1" applyBorder="1" applyAlignment="1">
      <alignment horizontal="center" vertical="center"/>
    </xf>
    <xf numFmtId="4" fontId="28" fillId="0" borderId="48" xfId="4" applyNumberFormat="1" applyFont="1" applyFill="1" applyBorder="1" applyAlignment="1">
      <alignment horizontal="center" vertical="center"/>
    </xf>
    <xf numFmtId="4" fontId="26" fillId="0" borderId="95" xfId="4" applyNumberFormat="1" applyFont="1" applyFill="1" applyBorder="1"/>
    <xf numFmtId="4" fontId="67" fillId="0" borderId="29" xfId="4" applyNumberFormat="1" applyFont="1" applyFill="1" applyBorder="1" applyAlignment="1">
      <alignment horizontal="center" vertical="center"/>
    </xf>
    <xf numFmtId="4" fontId="26" fillId="0" borderId="28" xfId="4" applyNumberFormat="1" applyFont="1" applyFill="1" applyBorder="1"/>
    <xf numFmtId="4" fontId="26" fillId="0" borderId="29" xfId="4" applyNumberFormat="1" applyFont="1" applyFill="1" applyBorder="1"/>
    <xf numFmtId="4" fontId="67" fillId="0" borderId="28" xfId="4" applyNumberFormat="1" applyFont="1" applyFill="1" applyBorder="1"/>
    <xf numFmtId="4" fontId="67" fillId="0" borderId="49" xfId="4" applyNumberFormat="1" applyFont="1" applyFill="1" applyBorder="1" applyAlignment="1">
      <alignment horizontal="center" vertical="center"/>
    </xf>
    <xf numFmtId="4" fontId="45" fillId="0" borderId="41" xfId="4" applyNumberFormat="1" applyFont="1" applyFill="1" applyBorder="1" applyAlignment="1">
      <alignment horizontal="center" vertical="center"/>
    </xf>
    <xf numFmtId="4" fontId="67" fillId="0" borderId="41" xfId="4" applyNumberFormat="1" applyFont="1" applyFill="1" applyBorder="1" applyAlignment="1">
      <alignment vertical="center"/>
    </xf>
    <xf numFmtId="4" fontId="84" fillId="11" borderId="41" xfId="4" applyNumberFormat="1" applyFont="1" applyFill="1" applyBorder="1" applyAlignment="1">
      <alignment vertical="center"/>
    </xf>
    <xf numFmtId="4" fontId="45" fillId="0" borderId="21" xfId="4" applyNumberFormat="1" applyFont="1" applyFill="1" applyBorder="1" applyAlignment="1">
      <alignment horizontal="center" vertical="center"/>
    </xf>
    <xf numFmtId="4" fontId="45" fillId="0" borderId="21" xfId="4" applyNumberFormat="1" applyFont="1" applyFill="1" applyBorder="1" applyAlignment="1">
      <alignment horizontal="center" vertical="center" wrapText="1"/>
    </xf>
    <xf numFmtId="4" fontId="45" fillId="11" borderId="21" xfId="4" applyNumberFormat="1" applyFont="1" applyFill="1" applyBorder="1" applyAlignment="1">
      <alignment horizontal="center" vertical="center"/>
    </xf>
    <xf numFmtId="4" fontId="85" fillId="0" borderId="0" xfId="4" applyNumberFormat="1" applyFont="1" applyFill="1" applyBorder="1"/>
    <xf numFmtId="4" fontId="58" fillId="0" borderId="0" xfId="4" applyNumberFormat="1" applyFont="1" applyFill="1" applyBorder="1" applyAlignment="1">
      <alignment vertical="center"/>
    </xf>
    <xf numFmtId="4" fontId="86" fillId="0" borderId="0" xfId="4" applyNumberFormat="1" applyFont="1" applyFill="1" applyBorder="1" applyAlignment="1">
      <alignment horizontal="center" vertical="center"/>
    </xf>
    <xf numFmtId="4" fontId="67" fillId="11" borderId="0" xfId="0" applyNumberFormat="1" applyFont="1" applyFill="1" applyBorder="1" applyAlignment="1">
      <alignment horizontal="center" vertical="center" wrapText="1"/>
    </xf>
    <xf numFmtId="4" fontId="67" fillId="0" borderId="0" xfId="0" applyNumberFormat="1" applyFont="1" applyFill="1" applyBorder="1" applyAlignment="1">
      <alignment vertical="center" wrapText="1"/>
    </xf>
    <xf numFmtId="4" fontId="67" fillId="0" borderId="8" xfId="4" applyNumberFormat="1" applyFont="1" applyFill="1" applyBorder="1" applyAlignment="1">
      <alignment vertical="center"/>
    </xf>
    <xf numFmtId="4" fontId="67" fillId="12" borderId="44" xfId="4" applyNumberFormat="1" applyFont="1" applyFill="1" applyBorder="1" applyAlignment="1">
      <alignment horizontal="center" vertical="center"/>
    </xf>
    <xf numFmtId="4" fontId="67" fillId="12" borderId="44" xfId="4" applyNumberFormat="1" applyFont="1" applyFill="1" applyBorder="1" applyAlignment="1">
      <alignment horizontal="left" vertical="center"/>
    </xf>
    <xf numFmtId="4" fontId="67" fillId="0" borderId="12" xfId="4" applyNumberFormat="1" applyFont="1" applyFill="1" applyBorder="1" applyAlignment="1">
      <alignment horizontal="left" vertical="center"/>
    </xf>
    <xf numFmtId="4" fontId="67" fillId="12" borderId="44" xfId="4" applyNumberFormat="1" applyFont="1" applyFill="1" applyBorder="1" applyAlignment="1">
      <alignment vertical="center"/>
    </xf>
    <xf numFmtId="4" fontId="67" fillId="0" borderId="16" xfId="4" applyNumberFormat="1" applyFont="1" applyFill="1" applyBorder="1" applyAlignment="1">
      <alignment horizontal="left" vertical="center"/>
    </xf>
    <xf numFmtId="175" fontId="45" fillId="11" borderId="0" xfId="0" applyNumberFormat="1" applyFont="1" applyFill="1" applyBorder="1" applyAlignment="1">
      <alignment horizontal="center" vertical="center" wrapText="1"/>
    </xf>
    <xf numFmtId="174" fontId="67" fillId="11" borderId="12" xfId="0" applyNumberFormat="1" applyFont="1" applyFill="1" applyBorder="1" applyAlignment="1">
      <alignment horizontal="center" vertical="center" wrapText="1"/>
    </xf>
    <xf numFmtId="4" fontId="58" fillId="0" borderId="29" xfId="4" applyNumberFormat="1" applyFont="1" applyFill="1" applyBorder="1" applyAlignment="1">
      <alignment vertical="center"/>
    </xf>
    <xf numFmtId="4" fontId="45" fillId="0" borderId="0" xfId="4" applyNumberFormat="1" applyFont="1" applyFill="1" applyBorder="1" applyAlignment="1">
      <alignment horizontal="center" vertical="center"/>
    </xf>
    <xf numFmtId="4" fontId="45" fillId="11" borderId="0" xfId="1" applyNumberFormat="1" applyFont="1" applyFill="1" applyBorder="1" applyAlignment="1" applyProtection="1">
      <alignment horizontal="center" vertical="center" wrapText="1"/>
    </xf>
    <xf numFmtId="4" fontId="67" fillId="0" borderId="7" xfId="0" applyNumberFormat="1" applyFont="1" applyBorder="1" applyAlignment="1">
      <alignment horizontal="center" vertical="center"/>
    </xf>
    <xf numFmtId="0" fontId="10" fillId="0" borderId="29" xfId="4" applyFont="1" applyFill="1" applyBorder="1" applyAlignment="1">
      <alignment horizontal="center" vertical="center"/>
    </xf>
    <xf numFmtId="0" fontId="10" fillId="0" borderId="0" xfId="4" applyFont="1" applyFill="1" applyBorder="1" applyAlignment="1">
      <alignment horizontal="center" vertical="center"/>
    </xf>
    <xf numFmtId="0" fontId="10" fillId="0" borderId="28" xfId="4" applyFont="1" applyFill="1" applyBorder="1" applyAlignment="1">
      <alignment horizontal="center" vertical="center"/>
    </xf>
    <xf numFmtId="4" fontId="51" fillId="0" borderId="47" xfId="4" applyNumberFormat="1" applyFont="1" applyFill="1" applyBorder="1" applyAlignment="1">
      <alignment horizontal="center" vertical="center"/>
    </xf>
    <xf numFmtId="4" fontId="12" fillId="0" borderId="48" xfId="4" applyNumberFormat="1" applyFont="1" applyFill="1" applyBorder="1" applyAlignment="1">
      <alignment horizontal="center" vertical="center"/>
    </xf>
    <xf numFmtId="4" fontId="24" fillId="0" borderId="48" xfId="4" applyNumberFormat="1" applyFont="1" applyFill="1" applyBorder="1" applyAlignment="1">
      <alignment horizontal="center" vertical="center"/>
    </xf>
    <xf numFmtId="4" fontId="24" fillId="0" borderId="48" xfId="4" applyNumberFormat="1" applyFont="1" applyFill="1" applyBorder="1" applyAlignment="1">
      <alignment horizontal="center" vertical="center" wrapText="1"/>
    </xf>
    <xf numFmtId="4" fontId="13" fillId="0" borderId="48" xfId="4" applyNumberFormat="1" applyFont="1" applyFill="1" applyBorder="1" applyAlignment="1">
      <alignment horizontal="center" vertical="center"/>
    </xf>
    <xf numFmtId="4" fontId="12" fillId="0" borderId="48" xfId="1" applyNumberFormat="1" applyFont="1" applyFill="1" applyBorder="1" applyAlignment="1" applyProtection="1">
      <alignment horizontal="center" vertical="center"/>
    </xf>
    <xf numFmtId="4" fontId="11" fillId="0" borderId="48" xfId="4" applyNumberFormat="1" applyFont="1" applyFill="1" applyBorder="1" applyAlignment="1">
      <alignment horizontal="center" vertical="center"/>
    </xf>
    <xf numFmtId="4" fontId="12" fillId="0" borderId="95" xfId="4" applyNumberFormat="1" applyFont="1" applyFill="1" applyBorder="1" applyAlignment="1">
      <alignment horizontal="center" vertical="center"/>
    </xf>
    <xf numFmtId="4" fontId="51" fillId="0" borderId="29" xfId="4" applyNumberFormat="1" applyFont="1" applyFill="1" applyBorder="1" applyAlignment="1">
      <alignment horizontal="center" vertical="center"/>
    </xf>
    <xf numFmtId="4" fontId="12" fillId="0" borderId="28" xfId="4" applyNumberFormat="1" applyFont="1" applyFill="1" applyBorder="1" applyAlignment="1">
      <alignment horizontal="center" vertical="center"/>
    </xf>
    <xf numFmtId="4" fontId="24" fillId="0" borderId="29" xfId="4" applyNumberFormat="1" applyFont="1" applyFill="1" applyBorder="1"/>
    <xf numFmtId="4" fontId="57" fillId="0" borderId="28" xfId="3" applyNumberFormat="1" applyFont="1" applyFill="1" applyBorder="1" applyAlignment="1" applyProtection="1">
      <alignment horizontal="center" vertical="center"/>
    </xf>
    <xf numFmtId="10" fontId="53" fillId="0" borderId="28" xfId="8" applyNumberFormat="1" applyFont="1" applyFill="1" applyBorder="1" applyAlignment="1">
      <alignment horizontal="center" vertical="center"/>
    </xf>
    <xf numFmtId="4" fontId="51" fillId="0" borderId="49" xfId="4" applyNumberFormat="1" applyFont="1" applyFill="1" applyBorder="1" applyAlignment="1">
      <alignment horizontal="center" vertical="center"/>
    </xf>
    <xf numFmtId="4" fontId="56" fillId="0" borderId="33" xfId="4" applyNumberFormat="1" applyFont="1" applyFill="1" applyBorder="1" applyAlignment="1">
      <alignment horizontal="center" vertical="center"/>
    </xf>
    <xf numFmtId="4" fontId="10" fillId="0" borderId="84" xfId="4" applyNumberFormat="1" applyFont="1" applyFill="1" applyBorder="1" applyAlignment="1">
      <alignment horizontal="center" vertical="center"/>
    </xf>
    <xf numFmtId="4" fontId="10" fillId="0" borderId="131" xfId="4" applyNumberFormat="1" applyFont="1" applyFill="1" applyBorder="1" applyAlignment="1">
      <alignment horizontal="center" vertical="center" wrapText="1"/>
    </xf>
    <xf numFmtId="4" fontId="10" fillId="17" borderId="70" xfId="4" applyNumberFormat="1" applyFont="1" applyFill="1" applyBorder="1" applyAlignment="1">
      <alignment horizontal="center" vertical="center"/>
    </xf>
    <xf numFmtId="4" fontId="12" fillId="17" borderId="45" xfId="4" applyNumberFormat="1" applyFont="1" applyFill="1" applyBorder="1" applyAlignment="1">
      <alignment horizontal="center" vertical="center" wrapText="1"/>
    </xf>
    <xf numFmtId="4" fontId="45" fillId="11" borderId="28" xfId="1" applyNumberFormat="1" applyFont="1" applyFill="1" applyBorder="1" applyAlignment="1" applyProtection="1">
      <alignment horizontal="center" vertical="center"/>
    </xf>
    <xf numFmtId="4" fontId="45" fillId="0" borderId="28" xfId="4" applyNumberFormat="1" applyFont="1" applyFill="1" applyBorder="1" applyAlignment="1">
      <alignment horizontal="center" vertical="center" wrapText="1"/>
    </xf>
    <xf numFmtId="4" fontId="45" fillId="11" borderId="29" xfId="0" applyNumberFormat="1" applyFont="1" applyFill="1" applyBorder="1" applyAlignment="1">
      <alignment horizontal="center" vertical="center" wrapText="1"/>
    </xf>
    <xf numFmtId="4" fontId="67" fillId="0" borderId="113" xfId="4" applyNumberFormat="1" applyFont="1" applyFill="1" applyBorder="1" applyAlignment="1">
      <alignment horizontal="center" vertical="center"/>
    </xf>
    <xf numFmtId="4" fontId="67" fillId="0" borderId="111" xfId="4" applyNumberFormat="1" applyFont="1" applyFill="1" applyBorder="1" applyAlignment="1">
      <alignment horizontal="center" vertical="center"/>
    </xf>
    <xf numFmtId="4" fontId="67" fillId="11" borderId="113" xfId="4" applyNumberFormat="1" applyFont="1" applyFill="1" applyBorder="1" applyAlignment="1">
      <alignment horizontal="center" vertical="center"/>
    </xf>
    <xf numFmtId="4" fontId="67" fillId="0" borderId="113" xfId="0" applyNumberFormat="1" applyFont="1" applyFill="1" applyBorder="1" applyAlignment="1">
      <alignment horizontal="center" vertical="center" wrapText="1"/>
    </xf>
    <xf numFmtId="4" fontId="67" fillId="11" borderId="112" xfId="4" applyNumberFormat="1" applyFont="1" applyFill="1" applyBorder="1" applyAlignment="1">
      <alignment horizontal="center" vertical="center"/>
    </xf>
    <xf numFmtId="4" fontId="67" fillId="11" borderId="111" xfId="0" applyNumberFormat="1" applyFont="1" applyFill="1" applyBorder="1" applyAlignment="1">
      <alignment horizontal="center" vertical="center" wrapText="1"/>
    </xf>
    <xf numFmtId="0" fontId="10" fillId="0" borderId="108" xfId="4" applyFont="1" applyBorder="1" applyAlignment="1">
      <alignment horizontal="right" vertical="center"/>
    </xf>
    <xf numFmtId="0" fontId="51" fillId="0" borderId="24" xfId="4" applyFont="1" applyBorder="1"/>
    <xf numFmtId="0" fontId="10" fillId="0" borderId="109" xfId="4" applyNumberFormat="1" applyFont="1" applyFill="1" applyBorder="1" applyAlignment="1">
      <alignment horizontal="center" vertical="center"/>
    </xf>
    <xf numFmtId="0" fontId="51" fillId="0" borderId="35" xfId="4" applyFont="1" applyBorder="1"/>
    <xf numFmtId="0" fontId="10" fillId="0" borderId="41" xfId="4" applyFont="1" applyFill="1" applyBorder="1" applyAlignment="1">
      <alignment horizontal="center" vertical="center"/>
    </xf>
    <xf numFmtId="2" fontId="51" fillId="0" borderId="41" xfId="4" applyNumberFormat="1" applyFont="1" applyFill="1" applyBorder="1" applyAlignment="1">
      <alignment horizontal="center" vertical="center"/>
    </xf>
    <xf numFmtId="2" fontId="51" fillId="0" borderId="33" xfId="4" applyNumberFormat="1" applyFont="1" applyFill="1" applyBorder="1" applyAlignment="1">
      <alignment horizontal="center" vertical="center"/>
    </xf>
    <xf numFmtId="177" fontId="67" fillId="11" borderId="0" xfId="0" applyNumberFormat="1" applyFont="1" applyFill="1" applyBorder="1" applyAlignment="1">
      <alignment horizontal="center" vertical="center" wrapText="1"/>
    </xf>
    <xf numFmtId="180" fontId="45" fillId="11" borderId="0" xfId="0" applyNumberFormat="1" applyFont="1" applyFill="1" applyBorder="1" applyAlignment="1">
      <alignment horizontal="center" vertical="center" wrapText="1"/>
    </xf>
    <xf numFmtId="180" fontId="67" fillId="11" borderId="0" xfId="0" applyNumberFormat="1" applyFont="1" applyFill="1" applyBorder="1" applyAlignment="1">
      <alignment horizontal="center" vertical="center" wrapText="1"/>
    </xf>
    <xf numFmtId="4" fontId="45" fillId="0" borderId="0" xfId="0" applyNumberFormat="1" applyFont="1" applyFill="1" applyBorder="1" applyAlignment="1">
      <alignment vertical="center" wrapText="1"/>
    </xf>
    <xf numFmtId="180" fontId="67" fillId="11" borderId="13" xfId="0" applyNumberFormat="1" applyFont="1" applyFill="1" applyBorder="1" applyAlignment="1">
      <alignment horizontal="center" vertical="center" wrapText="1"/>
    </xf>
    <xf numFmtId="0" fontId="93" fillId="0" borderId="56" xfId="4" applyFont="1" applyFill="1" applyBorder="1" applyAlignment="1">
      <alignment horizontal="center" vertical="center"/>
    </xf>
    <xf numFmtId="4" fontId="45" fillId="0" borderId="0" xfId="4" applyNumberFormat="1" applyFont="1" applyFill="1" applyBorder="1" applyAlignment="1">
      <alignment horizontal="center" vertical="center"/>
    </xf>
    <xf numFmtId="173" fontId="67" fillId="0" borderId="12" xfId="0" applyNumberFormat="1" applyFont="1" applyFill="1" applyBorder="1" applyAlignment="1">
      <alignment horizontal="center" vertical="center" wrapText="1"/>
    </xf>
    <xf numFmtId="177" fontId="67" fillId="0" borderId="12" xfId="0" applyNumberFormat="1" applyFont="1" applyFill="1" applyBorder="1" applyAlignment="1">
      <alignment horizontal="center" vertical="center" wrapText="1"/>
    </xf>
    <xf numFmtId="4" fontId="67" fillId="0" borderId="9" xfId="0" applyNumberFormat="1" applyFont="1" applyFill="1" applyBorder="1" applyAlignment="1">
      <alignment vertical="center" wrapText="1"/>
    </xf>
    <xf numFmtId="4" fontId="67" fillId="0" borderId="0" xfId="4" applyNumberFormat="1" applyFont="1" applyFill="1" applyBorder="1" applyAlignment="1">
      <alignment vertical="center"/>
    </xf>
    <xf numFmtId="0" fontId="95" fillId="0" borderId="30" xfId="0" applyFont="1" applyFill="1" applyBorder="1" applyAlignment="1">
      <alignment horizontal="center" vertical="center"/>
    </xf>
    <xf numFmtId="164" fontId="94" fillId="0" borderId="42" xfId="0" applyNumberFormat="1" applyFont="1" applyBorder="1" applyAlignment="1">
      <alignment horizontal="center" vertical="center" wrapText="1"/>
    </xf>
    <xf numFmtId="4" fontId="0" fillId="0" borderId="0" xfId="0" applyNumberFormat="1" applyAlignment="1">
      <alignment horizontal="center" vertical="center"/>
    </xf>
    <xf numFmtId="0" fontId="95" fillId="0" borderId="19" xfId="0" applyFont="1" applyFill="1" applyBorder="1" applyAlignment="1">
      <alignment horizontal="center" vertical="center"/>
    </xf>
    <xf numFmtId="0" fontId="94" fillId="0" borderId="46" xfId="0" applyFont="1" applyBorder="1" applyAlignment="1">
      <alignment horizontal="center" vertical="center" wrapText="1"/>
    </xf>
    <xf numFmtId="1" fontId="94" fillId="0" borderId="7" xfId="0" applyNumberFormat="1" applyFont="1" applyBorder="1" applyAlignment="1">
      <alignment horizontal="center" vertical="center"/>
    </xf>
    <xf numFmtId="183" fontId="94" fillId="0" borderId="7" xfId="0" applyNumberFormat="1" applyFont="1" applyBorder="1" applyAlignment="1">
      <alignment horizontal="center" vertical="center"/>
    </xf>
    <xf numFmtId="184" fontId="94" fillId="0" borderId="7" xfId="0" applyNumberFormat="1" applyFont="1" applyBorder="1" applyAlignment="1">
      <alignment horizontal="center" vertical="center"/>
    </xf>
    <xf numFmtId="1" fontId="94" fillId="0" borderId="0" xfId="0" applyNumberFormat="1" applyFont="1" applyBorder="1" applyAlignment="1">
      <alignment horizontal="center" vertical="center"/>
    </xf>
    <xf numFmtId="173" fontId="67" fillId="11" borderId="0" xfId="0" applyNumberFormat="1" applyFont="1" applyFill="1" applyBorder="1" applyAlignment="1">
      <alignment horizontal="center" vertical="center" wrapText="1"/>
    </xf>
    <xf numFmtId="181" fontId="67" fillId="0" borderId="0" xfId="0" applyNumberFormat="1" applyFont="1" applyBorder="1" applyAlignment="1">
      <alignment horizontal="center" vertical="center"/>
    </xf>
    <xf numFmtId="4" fontId="45" fillId="0" borderId="36" xfId="4" applyNumberFormat="1" applyFont="1" applyFill="1" applyBorder="1" applyAlignment="1">
      <alignment horizontal="center" vertical="center" wrapText="1"/>
    </xf>
    <xf numFmtId="4" fontId="45" fillId="0" borderId="12" xfId="0" applyNumberFormat="1" applyFont="1" applyBorder="1" applyAlignment="1">
      <alignment horizontal="center" vertical="center"/>
    </xf>
    <xf numFmtId="4" fontId="45" fillId="11" borderId="9" xfId="0" applyNumberFormat="1" applyFont="1" applyFill="1" applyBorder="1" applyAlignment="1">
      <alignment vertical="center" wrapText="1"/>
    </xf>
    <xf numFmtId="186" fontId="67" fillId="11" borderId="0" xfId="0" applyNumberFormat="1" applyFont="1" applyFill="1" applyBorder="1" applyAlignment="1">
      <alignment horizontal="center" vertical="center" wrapText="1"/>
    </xf>
    <xf numFmtId="4" fontId="28" fillId="0" borderId="12" xfId="4" applyNumberFormat="1" applyFont="1" applyFill="1" applyBorder="1" applyAlignment="1">
      <alignment vertical="center"/>
    </xf>
    <xf numFmtId="173" fontId="67" fillId="0" borderId="0" xfId="0" applyNumberFormat="1" applyFont="1" applyBorder="1" applyAlignment="1">
      <alignment horizontal="center" vertical="center"/>
    </xf>
    <xf numFmtId="178" fontId="45" fillId="11" borderId="18" xfId="0" applyNumberFormat="1" applyFont="1" applyFill="1" applyBorder="1" applyAlignment="1">
      <alignment horizontal="center" vertical="center" wrapText="1"/>
    </xf>
    <xf numFmtId="4" fontId="67" fillId="11" borderId="10" xfId="0" applyNumberFormat="1" applyFont="1" applyFill="1" applyBorder="1" applyAlignment="1">
      <alignment horizontal="left" vertical="center"/>
    </xf>
    <xf numFmtId="0" fontId="67" fillId="0" borderId="0" xfId="4" applyNumberFormat="1" applyFont="1" applyFill="1" applyBorder="1" applyAlignment="1">
      <alignment horizontal="center" vertical="center"/>
    </xf>
    <xf numFmtId="4" fontId="67" fillId="0" borderId="12" xfId="0" applyNumberFormat="1" applyFont="1" applyBorder="1"/>
    <xf numFmtId="4" fontId="67" fillId="0" borderId="25" xfId="0" applyNumberFormat="1" applyFont="1" applyFill="1" applyBorder="1" applyAlignment="1">
      <alignment vertical="center" wrapText="1"/>
    </xf>
    <xf numFmtId="176" fontId="67" fillId="11" borderId="0" xfId="0" applyNumberFormat="1" applyFont="1" applyFill="1" applyBorder="1" applyAlignment="1">
      <alignment horizontal="center" vertical="center"/>
    </xf>
    <xf numFmtId="180" fontId="67" fillId="0" borderId="0" xfId="0" applyNumberFormat="1" applyFont="1" applyFill="1" applyBorder="1" applyAlignment="1">
      <alignment horizontal="center" vertical="center" wrapText="1"/>
    </xf>
    <xf numFmtId="0" fontId="94" fillId="49" borderId="7" xfId="0" applyFont="1" applyFill="1" applyBorder="1" applyAlignment="1">
      <alignment horizontal="center" vertical="center" wrapText="1"/>
    </xf>
    <xf numFmtId="4" fontId="45" fillId="0" borderId="12" xfId="4" applyNumberFormat="1" applyFont="1" applyFill="1" applyBorder="1" applyAlignment="1">
      <alignment horizontal="left" vertical="center"/>
    </xf>
    <xf numFmtId="4" fontId="67" fillId="11" borderId="0" xfId="1" applyNumberFormat="1" applyFont="1" applyFill="1" applyBorder="1" applyAlignment="1" applyProtection="1">
      <alignment horizontal="center" vertical="center"/>
    </xf>
    <xf numFmtId="4" fontId="67" fillId="0" borderId="29" xfId="0" applyNumberFormat="1" applyFont="1" applyFill="1" applyBorder="1" applyAlignment="1">
      <alignment horizontal="center" vertical="center" wrapText="1"/>
    </xf>
    <xf numFmtId="188" fontId="67" fillId="11" borderId="19" xfId="11" applyNumberFormat="1" applyFont="1" applyFill="1" applyBorder="1" applyAlignment="1" applyProtection="1">
      <alignment horizontal="center" vertical="center"/>
    </xf>
    <xf numFmtId="188" fontId="45" fillId="11" borderId="32" xfId="11" applyNumberFormat="1" applyFont="1" applyFill="1" applyBorder="1" applyAlignment="1" applyProtection="1">
      <alignment horizontal="center" vertical="center"/>
    </xf>
    <xf numFmtId="188" fontId="67" fillId="11" borderId="7" xfId="11" applyNumberFormat="1" applyFont="1" applyFill="1" applyBorder="1" applyAlignment="1" applyProtection="1">
      <alignment horizontal="center" vertical="center"/>
    </xf>
    <xf numFmtId="188" fontId="45" fillId="11" borderId="34" xfId="11" applyNumberFormat="1" applyFont="1" applyFill="1" applyBorder="1" applyAlignment="1" applyProtection="1">
      <alignment horizontal="center" vertical="center"/>
    </xf>
    <xf numFmtId="1" fontId="94" fillId="0" borderId="7" xfId="0" applyNumberFormat="1" applyFont="1" applyBorder="1" applyAlignment="1">
      <alignment horizontal="center" vertical="center" wrapText="1"/>
    </xf>
    <xf numFmtId="2" fontId="95" fillId="0" borderId="19" xfId="0" applyNumberFormat="1" applyFont="1" applyFill="1" applyBorder="1" applyAlignment="1">
      <alignment horizontal="center" vertical="center" wrapText="1"/>
    </xf>
    <xf numFmtId="2" fontId="95" fillId="0" borderId="30" xfId="0" applyNumberFormat="1" applyFont="1" applyFill="1" applyBorder="1" applyAlignment="1">
      <alignment horizontal="center" vertical="center" wrapText="1"/>
    </xf>
    <xf numFmtId="1" fontId="94" fillId="0" borderId="50" xfId="0" applyNumberFormat="1" applyFont="1" applyBorder="1" applyAlignment="1">
      <alignment horizontal="center" vertical="center" wrapText="1"/>
    </xf>
    <xf numFmtId="1" fontId="94" fillId="0" borderId="50" xfId="0" applyNumberFormat="1" applyFont="1" applyBorder="1" applyAlignment="1">
      <alignment horizontal="center" vertical="center"/>
    </xf>
    <xf numFmtId="183" fontId="94" fillId="0" borderId="10" xfId="0" applyNumberFormat="1" applyFont="1" applyBorder="1" applyAlignment="1">
      <alignment horizontal="center" vertical="center"/>
    </xf>
    <xf numFmtId="187" fontId="94" fillId="0" borderId="30" xfId="0" applyNumberFormat="1" applyFont="1" applyBorder="1" applyAlignment="1">
      <alignment horizontal="center" vertical="center" wrapText="1"/>
    </xf>
    <xf numFmtId="164" fontId="94" fillId="0" borderId="7" xfId="0" applyNumberFormat="1" applyFont="1" applyBorder="1" applyAlignment="1">
      <alignment horizontal="center" vertical="center" wrapText="1"/>
    </xf>
    <xf numFmtId="4" fontId="58" fillId="0" borderId="28" xfId="4" applyNumberFormat="1" applyFont="1" applyFill="1" applyBorder="1" applyAlignment="1">
      <alignment horizontal="left" vertical="center" wrapText="1"/>
    </xf>
    <xf numFmtId="4" fontId="67" fillId="11" borderId="41" xfId="0" applyNumberFormat="1" applyFont="1" applyFill="1" applyBorder="1" applyAlignment="1">
      <alignment horizontal="center" vertical="center" wrapText="1"/>
    </xf>
    <xf numFmtId="4" fontId="45" fillId="12" borderId="33" xfId="4" applyNumberFormat="1" applyFont="1" applyFill="1" applyBorder="1" applyAlignment="1">
      <alignment vertical="center"/>
    </xf>
    <xf numFmtId="4" fontId="45" fillId="0" borderId="0" xfId="4" applyNumberFormat="1" applyFont="1" applyFill="1" applyBorder="1" applyAlignment="1">
      <alignment vertical="center"/>
    </xf>
    <xf numFmtId="4" fontId="67" fillId="0" borderId="0" xfId="0" applyNumberFormat="1" applyFont="1" applyBorder="1" applyAlignment="1">
      <alignment horizontal="center" vertical="center"/>
    </xf>
    <xf numFmtId="178" fontId="45" fillId="11" borderId="46" xfId="0" applyNumberFormat="1" applyFont="1" applyFill="1" applyBorder="1" applyAlignment="1">
      <alignment horizontal="center" vertical="center" wrapText="1"/>
    </xf>
    <xf numFmtId="180" fontId="45" fillId="0" borderId="12" xfId="0" applyNumberFormat="1" applyFont="1" applyFill="1" applyBorder="1" applyAlignment="1">
      <alignment horizontal="center" vertical="center" wrapText="1"/>
    </xf>
    <xf numFmtId="180" fontId="45" fillId="0" borderId="0" xfId="0" applyNumberFormat="1" applyFont="1" applyFill="1" applyBorder="1" applyAlignment="1">
      <alignment horizontal="center" vertical="center" wrapText="1"/>
    </xf>
    <xf numFmtId="178" fontId="45" fillId="0" borderId="0" xfId="0" applyNumberFormat="1" applyFont="1" applyFill="1" applyBorder="1" applyAlignment="1">
      <alignment horizontal="center" vertical="center" wrapText="1"/>
    </xf>
    <xf numFmtId="4" fontId="58" fillId="0" borderId="29" xfId="4" applyNumberFormat="1" applyFont="1" applyFill="1" applyBorder="1" applyAlignment="1">
      <alignment horizontal="center" vertical="center"/>
    </xf>
    <xf numFmtId="4" fontId="58" fillId="0" borderId="0" xfId="4" applyNumberFormat="1" applyFont="1" applyFill="1" applyBorder="1" applyAlignment="1">
      <alignment horizontal="center" vertical="center"/>
    </xf>
    <xf numFmtId="4" fontId="45" fillId="0" borderId="0" xfId="4" applyNumberFormat="1" applyFont="1" applyFill="1" applyBorder="1" applyAlignment="1">
      <alignment horizontal="center" vertical="center" wrapText="1"/>
    </xf>
    <xf numFmtId="4" fontId="45" fillId="11" borderId="45" xfId="1" applyNumberFormat="1" applyFont="1" applyFill="1" applyBorder="1" applyAlignment="1" applyProtection="1">
      <alignment horizontal="center" vertical="center" wrapText="1"/>
    </xf>
    <xf numFmtId="4" fontId="67" fillId="0" borderId="0" xfId="0" applyNumberFormat="1" applyFont="1" applyFill="1" applyBorder="1" applyAlignment="1">
      <alignment vertical="center"/>
    </xf>
    <xf numFmtId="4" fontId="67" fillId="0" borderId="16" xfId="0" applyNumberFormat="1" applyFont="1" applyBorder="1"/>
    <xf numFmtId="4" fontId="67" fillId="0" borderId="10" xfId="0" applyNumberFormat="1" applyFont="1" applyFill="1" applyBorder="1" applyAlignment="1">
      <alignment vertical="center" wrapText="1"/>
    </xf>
    <xf numFmtId="4" fontId="45" fillId="0" borderId="16" xfId="0" applyNumberFormat="1" applyFont="1" applyBorder="1" applyAlignment="1">
      <alignment horizontal="center" vertical="center"/>
    </xf>
    <xf numFmtId="0" fontId="67" fillId="0" borderId="16" xfId="4" applyNumberFormat="1" applyFont="1" applyFill="1" applyBorder="1" applyAlignment="1">
      <alignment horizontal="center" vertical="center"/>
    </xf>
    <xf numFmtId="180" fontId="45" fillId="11" borderId="16" xfId="0" applyNumberFormat="1" applyFont="1" applyFill="1" applyBorder="1" applyAlignment="1">
      <alignment horizontal="center" vertical="center" wrapText="1"/>
    </xf>
    <xf numFmtId="173" fontId="45" fillId="11" borderId="0" xfId="0" applyNumberFormat="1" applyFont="1" applyFill="1" applyBorder="1" applyAlignment="1">
      <alignment horizontal="center" vertical="center" wrapText="1"/>
    </xf>
    <xf numFmtId="0" fontId="12" fillId="0" borderId="0" xfId="4" applyFont="1" applyFill="1" applyBorder="1" applyAlignment="1">
      <alignment horizontal="left" vertical="center"/>
    </xf>
    <xf numFmtId="167" fontId="12" fillId="0" borderId="20" xfId="4" applyNumberFormat="1" applyFont="1" applyBorder="1" applyAlignment="1">
      <alignment horizontal="center" vertical="center"/>
    </xf>
    <xf numFmtId="44" fontId="45" fillId="11" borderId="34" xfId="11" applyFont="1" applyFill="1" applyBorder="1" applyAlignment="1" applyProtection="1">
      <alignment horizontal="center" vertical="center"/>
    </xf>
    <xf numFmtId="173" fontId="67" fillId="0" borderId="0" xfId="0" applyNumberFormat="1" applyFont="1" applyFill="1" applyBorder="1" applyAlignment="1">
      <alignment horizontal="center" vertical="center"/>
    </xf>
    <xf numFmtId="177" fontId="67" fillId="0" borderId="0" xfId="0" applyNumberFormat="1" applyFont="1" applyFill="1" applyBorder="1" applyAlignment="1">
      <alignment horizontal="center" vertical="center"/>
    </xf>
    <xf numFmtId="177" fontId="67" fillId="0" borderId="0" xfId="0" applyNumberFormat="1" applyFont="1" applyFill="1" applyBorder="1" applyAlignment="1">
      <alignment horizontal="center" vertical="center" wrapText="1"/>
    </xf>
    <xf numFmtId="4" fontId="67" fillId="0" borderId="0" xfId="0" applyNumberFormat="1" applyFont="1" applyFill="1" applyBorder="1"/>
    <xf numFmtId="185" fontId="67" fillId="0" borderId="0" xfId="0" applyNumberFormat="1" applyFont="1" applyFill="1" applyBorder="1" applyAlignment="1">
      <alignment horizontal="center" vertical="center" wrapText="1"/>
    </xf>
    <xf numFmtId="4" fontId="96" fillId="0" borderId="0" xfId="4" applyNumberFormat="1" applyFont="1" applyFill="1" applyBorder="1"/>
    <xf numFmtId="4" fontId="65" fillId="0" borderId="0" xfId="4" applyNumberFormat="1" applyFont="1" applyFill="1" applyBorder="1" applyAlignment="1">
      <alignment vertical="center"/>
    </xf>
    <xf numFmtId="4" fontId="65" fillId="0" borderId="0" xfId="4" applyNumberFormat="1" applyFont="1" applyFill="1" applyBorder="1" applyAlignment="1">
      <alignment horizontal="center" vertical="center"/>
    </xf>
    <xf numFmtId="167" fontId="24" fillId="0" borderId="0" xfId="4" applyNumberFormat="1" applyFill="1" applyBorder="1" applyAlignment="1">
      <alignment horizontal="center" vertical="center"/>
    </xf>
    <xf numFmtId="167" fontId="12" fillId="0" borderId="19" xfId="4" applyNumberFormat="1" applyFont="1" applyBorder="1" applyAlignment="1">
      <alignment horizontal="center"/>
    </xf>
    <xf numFmtId="9" fontId="24" fillId="0" borderId="0" xfId="8"/>
    <xf numFmtId="10" fontId="12" fillId="2" borderId="15" xfId="4" applyNumberFormat="1" applyFont="1" applyFill="1" applyBorder="1" applyAlignment="1">
      <alignment horizontal="center"/>
    </xf>
    <xf numFmtId="167" fontId="12" fillId="0" borderId="0" xfId="4" applyNumberFormat="1" applyFont="1" applyFill="1" applyBorder="1" applyAlignment="1">
      <alignment horizontal="center"/>
    </xf>
    <xf numFmtId="167" fontId="12" fillId="0" borderId="11" xfId="4" applyNumberFormat="1" applyFont="1" applyFill="1" applyBorder="1" applyAlignment="1">
      <alignment horizontal="center"/>
    </xf>
    <xf numFmtId="10" fontId="12" fillId="2" borderId="11" xfId="4" applyNumberFormat="1" applyFont="1" applyFill="1" applyBorder="1" applyAlignment="1">
      <alignment horizontal="center"/>
    </xf>
    <xf numFmtId="167" fontId="12" fillId="0" borderId="50" xfId="4" applyNumberFormat="1" applyFont="1" applyFill="1" applyBorder="1" applyAlignment="1">
      <alignment horizontal="center"/>
    </xf>
    <xf numFmtId="9" fontId="12" fillId="13" borderId="8" xfId="4" applyNumberFormat="1" applyFont="1" applyFill="1" applyBorder="1" applyAlignment="1">
      <alignment horizontal="center"/>
    </xf>
    <xf numFmtId="167" fontId="12" fillId="11" borderId="11" xfId="4" applyNumberFormat="1" applyFont="1" applyFill="1" applyBorder="1" applyAlignment="1">
      <alignment horizontal="center"/>
    </xf>
    <xf numFmtId="9" fontId="12" fillId="13" borderId="20" xfId="4" applyNumberFormat="1" applyFont="1" applyFill="1" applyBorder="1" applyAlignment="1">
      <alignment horizontal="center"/>
    </xf>
    <xf numFmtId="167" fontId="12" fillId="0" borderId="50" xfId="4" applyNumberFormat="1" applyFont="1" applyBorder="1" applyAlignment="1">
      <alignment horizontal="center"/>
    </xf>
    <xf numFmtId="10" fontId="12" fillId="2" borderId="17" xfId="4" applyNumberFormat="1" applyFont="1" applyFill="1" applyBorder="1" applyAlignment="1">
      <alignment horizontal="center"/>
    </xf>
    <xf numFmtId="167" fontId="12" fillId="0" borderId="17" xfId="4" applyNumberFormat="1" applyFont="1" applyBorder="1" applyAlignment="1">
      <alignment horizontal="center"/>
    </xf>
    <xf numFmtId="167" fontId="12" fillId="0" borderId="14" xfId="4" applyNumberFormat="1" applyFont="1" applyBorder="1" applyAlignment="1">
      <alignment horizontal="center"/>
    </xf>
    <xf numFmtId="167" fontId="12" fillId="11" borderId="19" xfId="4" applyNumberFormat="1" applyFont="1" applyFill="1" applyBorder="1" applyAlignment="1">
      <alignment horizontal="center"/>
    </xf>
    <xf numFmtId="0" fontId="11" fillId="0" borderId="0" xfId="4" applyFont="1" applyAlignment="1">
      <alignment horizontal="center" vertical="center"/>
    </xf>
    <xf numFmtId="44" fontId="58" fillId="11" borderId="21" xfId="11" applyFont="1" applyFill="1" applyBorder="1" applyAlignment="1" applyProtection="1">
      <alignment horizontal="center" vertical="center"/>
    </xf>
    <xf numFmtId="4" fontId="67" fillId="11" borderId="0" xfId="0" applyNumberFormat="1" applyFont="1" applyFill="1" applyBorder="1" applyAlignment="1">
      <alignment horizontal="center" vertical="center" wrapText="1"/>
    </xf>
    <xf numFmtId="4" fontId="28" fillId="0" borderId="12" xfId="4" applyNumberFormat="1" applyFont="1" applyFill="1" applyBorder="1" applyAlignment="1">
      <alignment horizontal="center" vertical="center"/>
    </xf>
    <xf numFmtId="198" fontId="67" fillId="11" borderId="0" xfId="0" applyNumberFormat="1" applyFont="1" applyFill="1" applyBorder="1" applyAlignment="1">
      <alignment horizontal="center" vertical="center" wrapText="1"/>
    </xf>
    <xf numFmtId="199" fontId="67" fillId="11" borderId="0" xfId="0" applyNumberFormat="1" applyFont="1" applyFill="1" applyBorder="1" applyAlignment="1">
      <alignment horizontal="center" vertical="center" wrapText="1"/>
    </xf>
    <xf numFmtId="200" fontId="67" fillId="11" borderId="0" xfId="4" applyNumberFormat="1" applyFont="1" applyFill="1" applyBorder="1" applyAlignment="1">
      <alignment horizontal="center" vertical="center"/>
    </xf>
    <xf numFmtId="202" fontId="67" fillId="11" borderId="0" xfId="0" applyNumberFormat="1" applyFont="1" applyFill="1" applyBorder="1" applyAlignment="1">
      <alignment horizontal="center" vertical="center"/>
    </xf>
    <xf numFmtId="203" fontId="67" fillId="11" borderId="0" xfId="0" applyNumberFormat="1" applyFont="1" applyFill="1" applyBorder="1" applyAlignment="1">
      <alignment horizontal="center" vertical="center" wrapText="1"/>
    </xf>
    <xf numFmtId="202" fontId="67" fillId="11" borderId="12" xfId="0" applyNumberFormat="1" applyFont="1" applyFill="1" applyBorder="1" applyAlignment="1">
      <alignment horizontal="center" vertical="center"/>
    </xf>
    <xf numFmtId="204" fontId="67" fillId="11" borderId="12" xfId="0" applyNumberFormat="1" applyFont="1" applyFill="1" applyBorder="1" applyAlignment="1">
      <alignment horizontal="center" vertical="center" wrapText="1"/>
    </xf>
    <xf numFmtId="205" fontId="67" fillId="11" borderId="0" xfId="0" applyNumberFormat="1" applyFont="1" applyFill="1" applyBorder="1" applyAlignment="1">
      <alignment horizontal="center" vertical="center" wrapText="1"/>
    </xf>
    <xf numFmtId="206" fontId="67" fillId="11" borderId="0" xfId="0" applyNumberFormat="1" applyFont="1" applyFill="1" applyBorder="1" applyAlignment="1">
      <alignment horizontal="center" vertical="center" wrapText="1"/>
    </xf>
    <xf numFmtId="200" fontId="45" fillId="11" borderId="0" xfId="4" applyNumberFormat="1" applyFont="1" applyFill="1" applyBorder="1" applyAlignment="1">
      <alignment horizontal="center" vertical="center"/>
    </xf>
    <xf numFmtId="4" fontId="45" fillId="11" borderId="8" xfId="0" applyNumberFormat="1" applyFont="1" applyFill="1" applyBorder="1" applyAlignment="1">
      <alignment horizontal="center" vertical="center" wrapText="1"/>
    </xf>
    <xf numFmtId="4" fontId="67" fillId="11" borderId="19" xfId="4" applyNumberFormat="1" applyFont="1" applyFill="1" applyBorder="1" applyAlignment="1">
      <alignment horizontal="center" vertical="center"/>
    </xf>
    <xf numFmtId="209" fontId="67" fillId="11" borderId="0" xfId="4" applyNumberFormat="1" applyFont="1" applyFill="1" applyBorder="1" applyAlignment="1">
      <alignment horizontal="center" vertical="center"/>
    </xf>
    <xf numFmtId="193" fontId="67" fillId="11" borderId="0" xfId="0" applyNumberFormat="1" applyFont="1" applyFill="1" applyBorder="1" applyAlignment="1">
      <alignment horizontal="center" vertical="center" wrapText="1"/>
    </xf>
    <xf numFmtId="210" fontId="67" fillId="11" borderId="0" xfId="4" applyNumberFormat="1" applyFont="1" applyFill="1" applyBorder="1" applyAlignment="1">
      <alignment horizontal="center" vertical="center"/>
    </xf>
    <xf numFmtId="210" fontId="45" fillId="11" borderId="0" xfId="4" applyNumberFormat="1" applyFont="1" applyFill="1" applyBorder="1" applyAlignment="1">
      <alignment horizontal="center" vertical="center"/>
    </xf>
    <xf numFmtId="197" fontId="45" fillId="11" borderId="0" xfId="0" applyNumberFormat="1" applyFont="1" applyFill="1" applyBorder="1" applyAlignment="1">
      <alignment horizontal="center" vertical="center" wrapText="1"/>
    </xf>
    <xf numFmtId="192" fontId="67" fillId="11" borderId="0" xfId="0" applyNumberFormat="1" applyFont="1" applyFill="1" applyBorder="1" applyAlignment="1">
      <alignment horizontal="center" vertical="center" wrapText="1"/>
    </xf>
    <xf numFmtId="197" fontId="67" fillId="11" borderId="12" xfId="0" applyNumberFormat="1" applyFont="1" applyFill="1" applyBorder="1" applyAlignment="1">
      <alignment horizontal="center" vertical="center" wrapText="1"/>
    </xf>
    <xf numFmtId="198" fontId="67" fillId="11" borderId="12" xfId="0" applyNumberFormat="1" applyFont="1" applyFill="1" applyBorder="1" applyAlignment="1">
      <alignment horizontal="center" vertical="center" wrapText="1"/>
    </xf>
    <xf numFmtId="211" fontId="67" fillId="11" borderId="0" xfId="0" applyNumberFormat="1" applyFont="1" applyFill="1" applyBorder="1" applyAlignment="1">
      <alignment horizontal="center" vertical="center" wrapText="1"/>
    </xf>
    <xf numFmtId="209" fontId="67" fillId="11" borderId="13" xfId="0" applyNumberFormat="1" applyFont="1" applyFill="1" applyBorder="1" applyAlignment="1">
      <alignment horizontal="center" vertical="center" wrapText="1"/>
    </xf>
    <xf numFmtId="4" fontId="45" fillId="0" borderId="12" xfId="4" applyNumberFormat="1" applyFont="1" applyFill="1" applyBorder="1" applyAlignment="1">
      <alignment vertical="center"/>
    </xf>
    <xf numFmtId="212" fontId="67" fillId="11" borderId="0" xfId="0" applyNumberFormat="1" applyFont="1" applyFill="1" applyBorder="1" applyAlignment="1">
      <alignment horizontal="center" vertical="center" wrapText="1"/>
    </xf>
    <xf numFmtId="0" fontId="45" fillId="11" borderId="0" xfId="0" applyFont="1" applyFill="1" applyBorder="1" applyAlignment="1">
      <alignment horizontal="center" vertical="center" wrapText="1"/>
    </xf>
    <xf numFmtId="198" fontId="45" fillId="11" borderId="0" xfId="0" applyNumberFormat="1" applyFont="1" applyFill="1" applyBorder="1" applyAlignment="1">
      <alignment horizontal="center" vertical="center" wrapText="1"/>
    </xf>
    <xf numFmtId="213" fontId="67" fillId="11" borderId="12" xfId="0" applyNumberFormat="1" applyFont="1" applyFill="1" applyBorder="1" applyAlignment="1">
      <alignment horizontal="center" vertical="center" wrapText="1"/>
    </xf>
    <xf numFmtId="214" fontId="67" fillId="11" borderId="12" xfId="0" applyNumberFormat="1" applyFont="1" applyFill="1" applyBorder="1" applyAlignment="1">
      <alignment horizontal="center" vertical="center" wrapText="1"/>
    </xf>
    <xf numFmtId="209" fontId="45" fillId="11" borderId="12" xfId="4" applyNumberFormat="1" applyFont="1" applyFill="1" applyBorder="1" applyAlignment="1">
      <alignment horizontal="center" vertical="center"/>
    </xf>
    <xf numFmtId="213" fontId="67" fillId="11" borderId="0" xfId="0" applyNumberFormat="1" applyFont="1" applyFill="1" applyBorder="1" applyAlignment="1">
      <alignment horizontal="center" vertical="center" wrapText="1"/>
    </xf>
    <xf numFmtId="214" fontId="67" fillId="11" borderId="0" xfId="0" applyNumberFormat="1" applyFont="1" applyFill="1" applyBorder="1" applyAlignment="1">
      <alignment horizontal="center" vertical="center" wrapText="1"/>
    </xf>
    <xf numFmtId="215" fontId="67" fillId="11" borderId="0" xfId="0" applyNumberFormat="1" applyFont="1" applyFill="1" applyBorder="1" applyAlignment="1">
      <alignment horizontal="center" vertical="center" wrapText="1"/>
    </xf>
    <xf numFmtId="0" fontId="24" fillId="11" borderId="47" xfId="74" applyFill="1" applyBorder="1"/>
    <xf numFmtId="0" fontId="24" fillId="11" borderId="48" xfId="74" applyFill="1" applyBorder="1"/>
    <xf numFmtId="0" fontId="99" fillId="11" borderId="48" xfId="74" applyFont="1" applyFill="1" applyBorder="1" applyAlignment="1">
      <alignment horizontal="left" vertical="top"/>
    </xf>
    <xf numFmtId="0" fontId="99" fillId="11" borderId="95" xfId="74" applyFont="1" applyFill="1" applyBorder="1" applyAlignment="1">
      <alignment horizontal="left" vertical="top"/>
    </xf>
    <xf numFmtId="0" fontId="99" fillId="11" borderId="0" xfId="74" applyFont="1" applyFill="1" applyBorder="1" applyAlignment="1">
      <alignment horizontal="left" vertical="top"/>
    </xf>
    <xf numFmtId="0" fontId="24" fillId="0" borderId="0" xfId="74"/>
    <xf numFmtId="0" fontId="24" fillId="11" borderId="29" xfId="74" applyFill="1" applyBorder="1"/>
    <xf numFmtId="0" fontId="13" fillId="11" borderId="48" xfId="74" applyFont="1" applyFill="1" applyBorder="1"/>
    <xf numFmtId="49" fontId="31" fillId="11" borderId="95" xfId="74" applyNumberFormat="1" applyFont="1" applyFill="1" applyBorder="1" applyAlignment="1">
      <alignment horizontal="left"/>
    </xf>
    <xf numFmtId="49" fontId="31" fillId="11" borderId="28" xfId="74" applyNumberFormat="1" applyFont="1" applyFill="1" applyBorder="1" applyAlignment="1">
      <alignment horizontal="left"/>
    </xf>
    <xf numFmtId="49" fontId="31" fillId="11" borderId="0" xfId="74" applyNumberFormat="1" applyFont="1" applyFill="1" applyBorder="1" applyAlignment="1">
      <alignment horizontal="left"/>
    </xf>
    <xf numFmtId="0" fontId="24" fillId="0" borderId="0" xfId="74" applyAlignment="1">
      <alignment horizontal="center" vertical="center" wrapText="1"/>
    </xf>
    <xf numFmtId="49" fontId="24" fillId="11" borderId="28" xfId="61" applyNumberFormat="1" applyFill="1" applyBorder="1" applyAlignment="1">
      <alignment vertical="center" wrapText="1"/>
    </xf>
    <xf numFmtId="49" fontId="24" fillId="11" borderId="0" xfId="61" applyNumberFormat="1" applyFill="1" applyBorder="1" applyAlignment="1">
      <alignment vertical="center" wrapText="1"/>
    </xf>
    <xf numFmtId="0" fontId="24" fillId="11" borderId="0" xfId="74" applyFill="1" applyBorder="1"/>
    <xf numFmtId="0" fontId="24" fillId="11" borderId="28" xfId="74" applyFill="1" applyBorder="1"/>
    <xf numFmtId="0" fontId="24" fillId="11" borderId="0" xfId="74" applyFill="1" applyAlignment="1">
      <alignment horizontal="center"/>
    </xf>
    <xf numFmtId="0" fontId="24" fillId="11" borderId="29" xfId="74" applyFill="1" applyBorder="1" applyAlignment="1">
      <alignment vertical="center"/>
    </xf>
    <xf numFmtId="0" fontId="32" fillId="11" borderId="28" xfId="74" applyFont="1" applyFill="1" applyBorder="1" applyAlignment="1">
      <alignment horizontal="center" vertical="center"/>
    </xf>
    <xf numFmtId="2" fontId="32" fillId="11" borderId="0" xfId="74" applyNumberFormat="1" applyFont="1" applyFill="1" applyAlignment="1">
      <alignment horizontal="center" vertical="center"/>
    </xf>
    <xf numFmtId="0" fontId="24" fillId="0" borderId="0" xfId="74" applyAlignment="1">
      <alignment vertical="center"/>
    </xf>
    <xf numFmtId="0" fontId="24" fillId="50" borderId="0" xfId="74" applyFill="1" applyBorder="1" applyAlignment="1">
      <alignment horizontal="center" vertical="center"/>
    </xf>
    <xf numFmtId="0" fontId="49" fillId="11" borderId="0" xfId="74" applyFont="1" applyFill="1" applyBorder="1" applyAlignment="1">
      <alignment horizontal="center" vertical="center"/>
    </xf>
    <xf numFmtId="0" fontId="32" fillId="11" borderId="0" xfId="74" applyFont="1" applyFill="1" applyBorder="1" applyAlignment="1">
      <alignment horizontal="center" vertical="center"/>
    </xf>
    <xf numFmtId="0" fontId="32" fillId="11" borderId="0" xfId="74" applyFont="1" applyFill="1" applyAlignment="1">
      <alignment horizontal="center" vertical="center"/>
    </xf>
    <xf numFmtId="0" fontId="24" fillId="50" borderId="0" xfId="74" applyFill="1" applyBorder="1" applyAlignment="1">
      <alignment horizontal="center" vertical="center" wrapText="1"/>
    </xf>
    <xf numFmtId="0" fontId="24" fillId="11" borderId="28" xfId="74" applyFill="1" applyBorder="1" applyAlignment="1">
      <alignment horizontal="centerContinuous"/>
    </xf>
    <xf numFmtId="0" fontId="24" fillId="11" borderId="0" xfId="74" applyFill="1" applyAlignment="1">
      <alignment horizontal="centerContinuous"/>
    </xf>
    <xf numFmtId="0" fontId="104" fillId="11" borderId="12" xfId="74" applyFont="1" applyFill="1" applyBorder="1" applyAlignment="1">
      <alignment horizontal="center"/>
    </xf>
    <xf numFmtId="0" fontId="106" fillId="11" borderId="29" xfId="74" applyFont="1" applyFill="1" applyBorder="1" applyAlignment="1">
      <alignment vertical="center"/>
    </xf>
    <xf numFmtId="0" fontId="33" fillId="11" borderId="28" xfId="74" applyFont="1" applyFill="1" applyBorder="1" applyAlignment="1">
      <alignment horizontal="left" vertical="center"/>
    </xf>
    <xf numFmtId="0" fontId="33" fillId="11" borderId="0" xfId="74" applyFont="1" applyFill="1" applyBorder="1" applyAlignment="1">
      <alignment horizontal="left" vertical="center"/>
    </xf>
    <xf numFmtId="0" fontId="106" fillId="0" borderId="0" xfId="74" applyFont="1" applyAlignment="1">
      <alignment vertical="center"/>
    </xf>
    <xf numFmtId="0" fontId="33" fillId="0" borderId="7" xfId="74" applyFont="1" applyBorder="1" applyAlignment="1">
      <alignment horizontal="center" vertical="center"/>
    </xf>
    <xf numFmtId="0" fontId="106" fillId="0" borderId="7" xfId="74" applyFont="1" applyBorder="1" applyAlignment="1">
      <alignment horizontal="center" vertical="center"/>
    </xf>
    <xf numFmtId="0" fontId="106" fillId="0" borderId="0" xfId="74" applyFont="1" applyBorder="1" applyAlignment="1">
      <alignment horizontal="center" vertical="center"/>
    </xf>
    <xf numFmtId="0" fontId="24" fillId="0" borderId="7" xfId="74" applyFont="1" applyBorder="1" applyAlignment="1">
      <alignment horizontal="center" vertical="center" wrapText="1"/>
    </xf>
    <xf numFmtId="0" fontId="23" fillId="11" borderId="28" xfId="74" applyFont="1" applyFill="1" applyBorder="1" applyAlignment="1">
      <alignment horizontal="center" vertical="center" wrapText="1"/>
    </xf>
    <xf numFmtId="0" fontId="23" fillId="11" borderId="0" xfId="74" applyFont="1" applyFill="1" applyBorder="1" applyAlignment="1">
      <alignment horizontal="center" vertical="center" wrapText="1"/>
    </xf>
    <xf numFmtId="0" fontId="24" fillId="0" borderId="0" xfId="74" applyAlignment="1">
      <alignment horizontal="center"/>
    </xf>
    <xf numFmtId="2" fontId="50" fillId="15" borderId="7" xfId="9" applyNumberFormat="1" applyFont="1" applyFill="1" applyBorder="1" applyAlignment="1">
      <alignment horizontal="center" vertical="center"/>
    </xf>
    <xf numFmtId="2" fontId="50" fillId="11" borderId="28" xfId="9" applyNumberFormat="1" applyFont="1" applyFill="1" applyBorder="1" applyAlignment="1">
      <alignment horizontal="center" vertical="center"/>
    </xf>
    <xf numFmtId="216" fontId="32" fillId="0" borderId="0" xfId="74" applyNumberFormat="1" applyFont="1" applyAlignment="1">
      <alignment horizontal="center" vertical="center"/>
    </xf>
    <xf numFmtId="4" fontId="24" fillId="0" borderId="7" xfId="74" applyNumberFormat="1" applyBorder="1" applyAlignment="1">
      <alignment horizontal="center" vertical="center"/>
    </xf>
    <xf numFmtId="4" fontId="24" fillId="4" borderId="7" xfId="74" applyNumberFormat="1" applyFill="1" applyBorder="1" applyAlignment="1">
      <alignment horizontal="center" vertical="center"/>
    </xf>
    <xf numFmtId="4" fontId="24" fillId="0" borderId="0" xfId="74" applyNumberFormat="1" applyBorder="1" applyAlignment="1">
      <alignment horizontal="center" vertical="center"/>
    </xf>
    <xf numFmtId="0" fontId="24" fillId="0" borderId="7" xfId="74" applyBorder="1" applyAlignment="1">
      <alignment vertical="center"/>
    </xf>
    <xf numFmtId="0" fontId="24" fillId="0" borderId="15" xfId="74" applyFont="1" applyBorder="1" applyAlignment="1">
      <alignment vertical="center"/>
    </xf>
    <xf numFmtId="0" fontId="24" fillId="0" borderId="16" xfId="74" applyFont="1" applyBorder="1" applyAlignment="1">
      <alignment vertical="center"/>
    </xf>
    <xf numFmtId="4" fontId="24" fillId="0" borderId="16" xfId="74" applyNumberFormat="1" applyFont="1" applyBorder="1" applyAlignment="1">
      <alignment vertical="center"/>
    </xf>
    <xf numFmtId="216" fontId="24" fillId="15" borderId="7" xfId="9" applyNumberFormat="1" applyFont="1" applyFill="1" applyBorder="1" applyAlignment="1">
      <alignment horizontal="center" vertical="center"/>
    </xf>
    <xf numFmtId="2" fontId="24" fillId="11" borderId="28" xfId="9" applyNumberFormat="1" applyFont="1" applyFill="1" applyBorder="1" applyAlignment="1">
      <alignment horizontal="center" vertical="center"/>
    </xf>
    <xf numFmtId="2" fontId="16" fillId="11" borderId="0" xfId="9" applyNumberFormat="1" applyFont="1" applyFill="1" applyBorder="1" applyAlignment="1">
      <alignment horizontal="center" vertical="center"/>
    </xf>
    <xf numFmtId="4" fontId="24" fillId="0" borderId="0" xfId="74" applyNumberFormat="1" applyAlignment="1">
      <alignment horizontal="center" vertical="center"/>
    </xf>
    <xf numFmtId="2" fontId="33" fillId="0" borderId="7" xfId="9" applyNumberFormat="1" applyFont="1" applyFill="1" applyBorder="1" applyAlignment="1">
      <alignment horizontal="center" vertical="center"/>
    </xf>
    <xf numFmtId="2" fontId="33" fillId="11" borderId="28" xfId="9" applyNumberFormat="1" applyFont="1" applyFill="1" applyBorder="1" applyAlignment="1">
      <alignment horizontal="center" vertical="center"/>
    </xf>
    <xf numFmtId="2" fontId="32" fillId="11" borderId="0" xfId="9" applyNumberFormat="1" applyFont="1" applyFill="1" applyBorder="1" applyAlignment="1">
      <alignment horizontal="center" vertical="center"/>
    </xf>
    <xf numFmtId="4" fontId="33" fillId="0" borderId="7" xfId="74" applyNumberFormat="1" applyFont="1" applyBorder="1" applyAlignment="1">
      <alignment horizontal="center" vertical="center"/>
    </xf>
    <xf numFmtId="0" fontId="32" fillId="11" borderId="0" xfId="74" applyFont="1" applyFill="1" applyBorder="1" applyAlignment="1">
      <alignment horizontal="left" vertical="center"/>
    </xf>
    <xf numFmtId="4" fontId="106" fillId="0" borderId="0" xfId="74" applyNumberFormat="1" applyFont="1" applyAlignment="1">
      <alignment horizontal="center" vertical="center"/>
    </xf>
    <xf numFmtId="0" fontId="16" fillId="11" borderId="0" xfId="74" applyFont="1" applyFill="1" applyBorder="1" applyAlignment="1">
      <alignment horizontal="center" vertical="center" wrapText="1"/>
    </xf>
    <xf numFmtId="0" fontId="32" fillId="0" borderId="0" xfId="74" applyFont="1" applyAlignment="1">
      <alignment horizontal="center" vertical="center"/>
    </xf>
    <xf numFmtId="2" fontId="50" fillId="16" borderId="7" xfId="9" applyNumberFormat="1" applyFont="1" applyFill="1" applyBorder="1" applyAlignment="1">
      <alignment horizontal="center" vertical="center"/>
    </xf>
    <xf numFmtId="0" fontId="108" fillId="11" borderId="15" xfId="74" applyFont="1" applyFill="1" applyBorder="1" applyAlignment="1">
      <alignment horizontal="center" vertical="center"/>
    </xf>
    <xf numFmtId="4" fontId="24" fillId="16" borderId="7" xfId="74" applyNumberFormat="1" applyFill="1" applyBorder="1" applyAlignment="1">
      <alignment horizontal="center" vertical="center"/>
    </xf>
    <xf numFmtId="0" fontId="109" fillId="11" borderId="11" xfId="74" applyFont="1" applyFill="1" applyBorder="1" applyAlignment="1">
      <alignment horizontal="center" vertical="center"/>
    </xf>
    <xf numFmtId="4" fontId="13" fillId="4" borderId="7" xfId="74" applyNumberFormat="1" applyFont="1" applyFill="1" applyBorder="1" applyAlignment="1">
      <alignment horizontal="center" vertical="center"/>
    </xf>
    <xf numFmtId="2" fontId="50" fillId="11" borderId="0" xfId="9" applyNumberFormat="1" applyFont="1" applyFill="1" applyBorder="1" applyAlignment="1">
      <alignment horizontal="center" vertical="center"/>
    </xf>
    <xf numFmtId="0" fontId="24" fillId="0" borderId="7" xfId="74" applyBorder="1" applyAlignment="1">
      <alignment vertical="center" wrapText="1"/>
    </xf>
    <xf numFmtId="0" fontId="24" fillId="0" borderId="0" xfId="74" applyBorder="1" applyAlignment="1">
      <alignment horizontal="left" vertical="center" wrapText="1"/>
    </xf>
    <xf numFmtId="0" fontId="24" fillId="0" borderId="0" xfId="74" applyBorder="1" applyAlignment="1">
      <alignment vertical="center" wrapText="1"/>
    </xf>
    <xf numFmtId="2" fontId="33" fillId="11" borderId="0" xfId="9" applyNumberFormat="1" applyFont="1" applyFill="1" applyBorder="1" applyAlignment="1">
      <alignment horizontal="center" vertical="center"/>
    </xf>
    <xf numFmtId="0" fontId="24" fillId="0" borderId="0" xfId="74" applyBorder="1"/>
    <xf numFmtId="0" fontId="24" fillId="0" borderId="48" xfId="74" applyBorder="1"/>
    <xf numFmtId="0" fontId="34" fillId="11" borderId="28" xfId="74" applyFont="1" applyFill="1" applyBorder="1" applyAlignment="1">
      <alignment horizontal="center" vertical="center"/>
    </xf>
    <xf numFmtId="0" fontId="34" fillId="11" borderId="0" xfId="74" applyFont="1" applyFill="1" applyBorder="1" applyAlignment="1">
      <alignment horizontal="center" vertical="center"/>
    </xf>
    <xf numFmtId="0" fontId="34" fillId="11" borderId="0" xfId="74" applyFont="1" applyFill="1" applyBorder="1" applyAlignment="1">
      <alignment vertical="center"/>
    </xf>
    <xf numFmtId="0" fontId="23" fillId="11" borderId="28" xfId="74" applyFont="1" applyFill="1" applyBorder="1" applyAlignment="1">
      <alignment horizontal="center" vertical="center"/>
    </xf>
    <xf numFmtId="0" fontId="23" fillId="11" borderId="0" xfId="74" applyFont="1" applyFill="1" applyBorder="1" applyAlignment="1">
      <alignment horizontal="center" vertical="center"/>
    </xf>
    <xf numFmtId="0" fontId="34" fillId="11" borderId="41" xfId="74" applyFont="1" applyFill="1" applyBorder="1" applyAlignment="1">
      <alignment vertical="center"/>
    </xf>
    <xf numFmtId="0" fontId="13" fillId="11" borderId="0" xfId="74" applyFont="1" applyFill="1" applyBorder="1" applyAlignment="1">
      <alignment horizontal="right" vertical="center"/>
    </xf>
    <xf numFmtId="49" fontId="35" fillId="11" borderId="0" xfId="74" applyNumberFormat="1" applyFont="1" applyFill="1" applyBorder="1" applyAlignment="1">
      <alignment horizontal="center" vertical="center"/>
    </xf>
    <xf numFmtId="0" fontId="24" fillId="11" borderId="0" xfId="74" applyFill="1" applyBorder="1" applyAlignment="1">
      <alignment horizontal="center" vertical="center"/>
    </xf>
    <xf numFmtId="49" fontId="13" fillId="11" borderId="0" xfId="74" applyNumberFormat="1" applyFont="1" applyFill="1" applyBorder="1" applyAlignment="1">
      <alignment horizontal="left" vertical="center"/>
    </xf>
    <xf numFmtId="0" fontId="23" fillId="11" borderId="0" xfId="74" applyFont="1" applyFill="1" applyBorder="1"/>
    <xf numFmtId="0" fontId="23" fillId="11" borderId="28" xfId="74" applyFont="1" applyFill="1" applyBorder="1"/>
    <xf numFmtId="0" fontId="13" fillId="11" borderId="28" xfId="74" applyFont="1" applyFill="1" applyBorder="1" applyAlignment="1">
      <alignment vertical="center"/>
    </xf>
    <xf numFmtId="0" fontId="13" fillId="11" borderId="0" xfId="74" applyFont="1" applyFill="1" applyBorder="1" applyAlignment="1">
      <alignment vertical="center"/>
    </xf>
    <xf numFmtId="10" fontId="24" fillId="8" borderId="0" xfId="74" applyNumberFormat="1" applyFill="1" applyBorder="1" applyAlignment="1">
      <alignment horizontal="center" vertical="center"/>
    </xf>
    <xf numFmtId="0" fontId="23" fillId="8" borderId="20" xfId="74" applyFont="1" applyFill="1" applyBorder="1" applyAlignment="1">
      <alignment wrapText="1"/>
    </xf>
    <xf numFmtId="0" fontId="23" fillId="8" borderId="19" xfId="74" applyFont="1" applyFill="1" applyBorder="1" applyAlignment="1">
      <alignment vertical="top" wrapText="1"/>
    </xf>
    <xf numFmtId="0" fontId="105" fillId="0" borderId="0" xfId="74" applyFont="1" applyAlignment="1">
      <alignment horizontal="center" vertical="center" wrapText="1"/>
    </xf>
    <xf numFmtId="10" fontId="13" fillId="11" borderId="28" xfId="74" applyNumberFormat="1" applyFont="1" applyFill="1" applyBorder="1" applyAlignment="1">
      <alignment horizontal="center" vertical="center"/>
    </xf>
    <xf numFmtId="10" fontId="13" fillId="11" borderId="0" xfId="74" applyNumberFormat="1" applyFont="1" applyFill="1" applyBorder="1" applyAlignment="1">
      <alignment horizontal="center" vertical="center"/>
    </xf>
    <xf numFmtId="0" fontId="24" fillId="11" borderId="49" xfId="74" applyFill="1" applyBorder="1"/>
    <xf numFmtId="0" fontId="24" fillId="11" borderId="33" xfId="61" applyFill="1" applyBorder="1" applyAlignment="1">
      <alignment horizontal="center" vertical="center" wrapText="1"/>
    </xf>
    <xf numFmtId="0" fontId="24" fillId="11" borderId="0" xfId="61" applyFill="1" applyAlignment="1">
      <alignment horizontal="center" vertical="center" wrapText="1"/>
    </xf>
    <xf numFmtId="0" fontId="24" fillId="11" borderId="0" xfId="74" applyFill="1"/>
    <xf numFmtId="0" fontId="31" fillId="11" borderId="0" xfId="74" applyFont="1" applyFill="1" applyBorder="1" applyAlignment="1">
      <alignment horizontal="center" vertical="center"/>
    </xf>
    <xf numFmtId="0" fontId="121" fillId="0" borderId="0" xfId="74" applyFont="1" applyAlignment="1">
      <alignment horizontal="center" vertical="center"/>
    </xf>
    <xf numFmtId="0" fontId="121" fillId="0" borderId="0" xfId="74" applyFont="1" applyAlignment="1">
      <alignment horizontal="center"/>
    </xf>
    <xf numFmtId="4" fontId="67" fillId="0" borderId="10" xfId="0" applyNumberFormat="1" applyFont="1" applyFill="1" applyBorder="1" applyAlignment="1">
      <alignment horizontal="left" vertical="center"/>
    </xf>
    <xf numFmtId="176" fontId="67" fillId="11" borderId="0" xfId="0" applyNumberFormat="1" applyFont="1" applyFill="1" applyBorder="1" applyAlignment="1">
      <alignment horizontal="center" vertical="center" wrapText="1"/>
    </xf>
    <xf numFmtId="217" fontId="45" fillId="11" borderId="0" xfId="0" applyNumberFormat="1" applyFont="1" applyFill="1" applyBorder="1" applyAlignment="1">
      <alignment horizontal="center" vertical="center" wrapText="1"/>
    </xf>
    <xf numFmtId="4" fontId="26" fillId="0" borderId="0" xfId="4" applyNumberFormat="1" applyFont="1" applyFill="1" applyBorder="1" applyAlignment="1">
      <alignment vertical="center"/>
    </xf>
    <xf numFmtId="173" fontId="67" fillId="0" borderId="0" xfId="0" applyNumberFormat="1" applyFont="1" applyBorder="1" applyAlignment="1">
      <alignment vertical="center"/>
    </xf>
    <xf numFmtId="173" fontId="67" fillId="0" borderId="13" xfId="0" applyNumberFormat="1" applyFont="1" applyBorder="1" applyAlignment="1">
      <alignment vertical="center"/>
    </xf>
    <xf numFmtId="180" fontId="45" fillId="11" borderId="18" xfId="0" applyNumberFormat="1" applyFont="1" applyFill="1" applyBorder="1" applyAlignment="1">
      <alignment horizontal="center" vertical="center"/>
    </xf>
    <xf numFmtId="185" fontId="45" fillId="0" borderId="0" xfId="0" applyNumberFormat="1" applyFont="1" applyFill="1" applyBorder="1" applyAlignment="1">
      <alignment horizontal="center" vertical="center" wrapText="1"/>
    </xf>
    <xf numFmtId="173" fontId="67" fillId="0" borderId="0" xfId="0" applyNumberFormat="1" applyFont="1" applyFill="1" applyBorder="1" applyAlignment="1">
      <alignment horizontal="center" vertical="center" wrapText="1"/>
    </xf>
    <xf numFmtId="181" fontId="67" fillId="0" borderId="0" xfId="0" applyNumberFormat="1" applyFont="1" applyFill="1" applyBorder="1" applyAlignment="1">
      <alignment horizontal="center" vertical="center" wrapText="1"/>
    </xf>
    <xf numFmtId="197" fontId="67" fillId="0" borderId="0" xfId="0" applyNumberFormat="1" applyFont="1" applyFill="1" applyBorder="1" applyAlignment="1">
      <alignment horizontal="center" vertical="center" wrapText="1"/>
    </xf>
    <xf numFmtId="212" fontId="45" fillId="11" borderId="0" xfId="0" applyNumberFormat="1" applyFont="1" applyFill="1" applyBorder="1" applyAlignment="1">
      <alignment horizontal="center" vertical="center" wrapText="1"/>
    </xf>
    <xf numFmtId="4" fontId="45" fillId="11" borderId="0" xfId="4" applyNumberFormat="1" applyFont="1" applyFill="1" applyBorder="1" applyAlignment="1">
      <alignment horizontal="center" vertical="center"/>
    </xf>
    <xf numFmtId="180" fontId="45" fillId="11" borderId="18" xfId="0" applyNumberFormat="1" applyFont="1" applyFill="1" applyBorder="1" applyAlignment="1">
      <alignment horizontal="center" vertical="center" wrapText="1"/>
    </xf>
    <xf numFmtId="4" fontId="45" fillId="0" borderId="9" xfId="0" applyNumberFormat="1" applyFont="1" applyFill="1" applyBorder="1" applyAlignment="1">
      <alignment vertical="center" wrapText="1"/>
    </xf>
    <xf numFmtId="4" fontId="67" fillId="11" borderId="9" xfId="0" applyNumberFormat="1" applyFont="1" applyFill="1" applyBorder="1" applyAlignment="1">
      <alignment horizontal="center" vertical="center" wrapText="1"/>
    </xf>
    <xf numFmtId="4" fontId="67" fillId="0" borderId="8" xfId="0" applyNumberFormat="1" applyFont="1" applyFill="1" applyBorder="1" applyAlignment="1">
      <alignment vertical="center" wrapText="1"/>
    </xf>
    <xf numFmtId="179" fontId="67" fillId="11" borderId="0" xfId="4" applyNumberFormat="1" applyFont="1" applyFill="1" applyBorder="1" applyAlignment="1">
      <alignment horizontal="center" vertical="center"/>
    </xf>
    <xf numFmtId="180" fontId="67" fillId="11" borderId="0" xfId="4" applyNumberFormat="1" applyFont="1" applyFill="1" applyBorder="1" applyAlignment="1">
      <alignment horizontal="center" vertical="center"/>
    </xf>
    <xf numFmtId="199" fontId="67" fillId="0" borderId="0" xfId="0" applyNumberFormat="1" applyFont="1" applyFill="1" applyBorder="1" applyAlignment="1">
      <alignment horizontal="center" vertical="center" wrapText="1"/>
    </xf>
    <xf numFmtId="219" fontId="67" fillId="11" borderId="0" xfId="0" applyNumberFormat="1" applyFont="1" applyFill="1" applyBorder="1" applyAlignment="1">
      <alignment horizontal="center" vertical="center" wrapText="1"/>
    </xf>
    <xf numFmtId="220" fontId="67" fillId="11" borderId="0" xfId="0" applyNumberFormat="1" applyFont="1" applyFill="1" applyBorder="1" applyAlignment="1">
      <alignment horizontal="center" vertical="center" wrapText="1"/>
    </xf>
    <xf numFmtId="220" fontId="45" fillId="0" borderId="0" xfId="0" applyNumberFormat="1" applyFont="1" applyFill="1" applyBorder="1" applyAlignment="1">
      <alignment horizontal="center" vertical="center" wrapText="1"/>
    </xf>
    <xf numFmtId="219" fontId="45" fillId="11" borderId="0" xfId="0" applyNumberFormat="1" applyFont="1" applyFill="1" applyBorder="1" applyAlignment="1">
      <alignment horizontal="center" vertical="center" wrapText="1"/>
    </xf>
    <xf numFmtId="4" fontId="67" fillId="11" borderId="12" xfId="0" applyNumberFormat="1" applyFont="1" applyFill="1" applyBorder="1" applyAlignment="1">
      <alignment vertical="center" wrapText="1"/>
    </xf>
    <xf numFmtId="180" fontId="67" fillId="11" borderId="14" xfId="0" applyNumberFormat="1" applyFont="1" applyFill="1" applyBorder="1" applyAlignment="1">
      <alignment horizontal="center" vertical="center" wrapText="1"/>
    </xf>
    <xf numFmtId="4" fontId="28" fillId="0" borderId="11" xfId="4" applyNumberFormat="1" applyFont="1" applyFill="1" applyBorder="1" applyAlignment="1">
      <alignment vertical="center"/>
    </xf>
    <xf numFmtId="4" fontId="28" fillId="0" borderId="10" xfId="4" applyNumberFormat="1" applyFont="1" applyFill="1" applyBorder="1" applyAlignment="1">
      <alignment horizontal="left" vertical="center"/>
    </xf>
    <xf numFmtId="198" fontId="67" fillId="0" borderId="0" xfId="0" applyNumberFormat="1" applyFont="1" applyFill="1" applyBorder="1" applyAlignment="1">
      <alignment horizontal="center" vertical="center" wrapText="1"/>
    </xf>
    <xf numFmtId="4" fontId="67" fillId="11" borderId="9" xfId="0" applyNumberFormat="1" applyFont="1" applyFill="1" applyBorder="1" applyAlignment="1">
      <alignment horizontal="left" vertical="center"/>
    </xf>
    <xf numFmtId="4" fontId="67" fillId="11" borderId="0" xfId="4" applyNumberFormat="1" applyFont="1" applyFill="1" applyBorder="1" applyAlignment="1">
      <alignment horizontal="left" vertical="center"/>
    </xf>
    <xf numFmtId="218" fontId="45" fillId="11" borderId="0" xfId="0" applyNumberFormat="1" applyFont="1" applyFill="1" applyBorder="1" applyAlignment="1">
      <alignment horizontal="center" vertical="center" wrapText="1"/>
    </xf>
    <xf numFmtId="4" fontId="45" fillId="11" borderId="9" xfId="0" applyNumberFormat="1" applyFont="1" applyFill="1" applyBorder="1" applyAlignment="1">
      <alignment horizontal="center" vertical="center" wrapText="1"/>
    </xf>
    <xf numFmtId="200" fontId="67" fillId="0" borderId="0" xfId="4" applyNumberFormat="1" applyFont="1" applyFill="1" applyBorder="1" applyAlignment="1">
      <alignment horizontal="center" vertical="center"/>
    </xf>
    <xf numFmtId="4" fontId="67" fillId="11" borderId="0" xfId="0" applyNumberFormat="1" applyFont="1" applyFill="1" applyBorder="1" applyAlignment="1">
      <alignment horizontal="left" vertical="center"/>
    </xf>
    <xf numFmtId="4" fontId="67" fillId="11" borderId="0" xfId="0" applyNumberFormat="1" applyFont="1" applyFill="1" applyBorder="1" applyAlignment="1">
      <alignment horizontal="center" vertical="center" wrapText="1"/>
    </xf>
    <xf numFmtId="4" fontId="67" fillId="11" borderId="7" xfId="4" applyNumberFormat="1" applyFont="1" applyFill="1" applyBorder="1" applyAlignment="1">
      <alignment horizontal="center" vertical="center"/>
    </xf>
    <xf numFmtId="4" fontId="45" fillId="11" borderId="12" xfId="0" applyNumberFormat="1" applyFont="1" applyFill="1" applyBorder="1" applyAlignment="1">
      <alignment horizontal="center" vertical="center" wrapText="1"/>
    </xf>
    <xf numFmtId="4" fontId="67" fillId="0" borderId="10" xfId="0" applyNumberFormat="1" applyFont="1" applyFill="1" applyBorder="1" applyAlignment="1">
      <alignment horizontal="center" vertical="center"/>
    </xf>
    <xf numFmtId="0" fontId="67" fillId="0" borderId="8" xfId="0" applyFont="1" applyBorder="1" applyAlignment="1">
      <alignment horizontal="left" vertical="center"/>
    </xf>
    <xf numFmtId="0" fontId="67" fillId="0" borderId="10" xfId="0" applyFont="1" applyBorder="1" applyAlignment="1">
      <alignment horizontal="left" vertical="center"/>
    </xf>
    <xf numFmtId="0" fontId="98" fillId="0" borderId="10" xfId="0" applyFont="1" applyBorder="1" applyAlignment="1">
      <alignment horizontal="left" vertical="center"/>
    </xf>
    <xf numFmtId="4" fontId="67" fillId="11" borderId="11" xfId="0" applyNumberFormat="1" applyFont="1" applyFill="1" applyBorder="1" applyAlignment="1">
      <alignment vertical="center" wrapText="1"/>
    </xf>
    <xf numFmtId="193" fontId="67" fillId="0" borderId="0" xfId="0" applyNumberFormat="1" applyFont="1" applyFill="1" applyBorder="1" applyAlignment="1">
      <alignment horizontal="center" vertical="center" wrapText="1"/>
    </xf>
    <xf numFmtId="4" fontId="67" fillId="0" borderId="19" xfId="0" applyNumberFormat="1" applyFont="1" applyFill="1" applyBorder="1" applyAlignment="1">
      <alignment horizontal="center" vertical="center" wrapText="1"/>
    </xf>
    <xf numFmtId="4" fontId="67" fillId="0" borderId="10" xfId="0" applyNumberFormat="1" applyFont="1" applyFill="1" applyBorder="1" applyAlignment="1">
      <alignment vertical="center"/>
    </xf>
    <xf numFmtId="221" fontId="67" fillId="11" borderId="0" xfId="0" applyNumberFormat="1" applyFont="1" applyFill="1" applyBorder="1" applyAlignment="1">
      <alignment horizontal="center" vertical="center" wrapText="1"/>
    </xf>
    <xf numFmtId="222" fontId="67" fillId="11" borderId="0" xfId="0" applyNumberFormat="1" applyFont="1" applyFill="1" applyBorder="1" applyAlignment="1">
      <alignment horizontal="center" vertical="center" wrapText="1"/>
    </xf>
    <xf numFmtId="0" fontId="45" fillId="0" borderId="0" xfId="0" applyNumberFormat="1" applyFont="1" applyBorder="1" applyAlignment="1">
      <alignment horizontal="center" vertical="center" wrapText="1"/>
    </xf>
    <xf numFmtId="176" fontId="67" fillId="0" borderId="0" xfId="0" applyNumberFormat="1" applyFont="1" applyFill="1" applyBorder="1" applyAlignment="1">
      <alignment horizontal="center" vertical="center"/>
    </xf>
    <xf numFmtId="180" fontId="45" fillId="0" borderId="13" xfId="0" applyNumberFormat="1" applyFont="1" applyFill="1" applyBorder="1" applyAlignment="1">
      <alignment horizontal="center" vertical="center" wrapText="1"/>
    </xf>
    <xf numFmtId="209" fontId="67" fillId="0" borderId="13" xfId="4" applyNumberFormat="1" applyFont="1" applyFill="1" applyBorder="1" applyAlignment="1">
      <alignment horizontal="center" vertical="center"/>
    </xf>
    <xf numFmtId="0" fontId="98" fillId="0" borderId="0" xfId="0" applyFont="1" applyFill="1" applyBorder="1" applyAlignment="1">
      <alignment vertical="center" wrapText="1"/>
    </xf>
    <xf numFmtId="0" fontId="98" fillId="0" borderId="0" xfId="0" applyFont="1" applyFill="1" applyBorder="1" applyAlignment="1">
      <alignment vertical="center"/>
    </xf>
    <xf numFmtId="4" fontId="45" fillId="0" borderId="0" xfId="0" applyNumberFormat="1" applyFont="1" applyFill="1" applyBorder="1" applyAlignment="1">
      <alignment horizontal="center" vertical="center" wrapText="1"/>
    </xf>
    <xf numFmtId="4" fontId="67" fillId="11" borderId="0" xfId="0" applyNumberFormat="1" applyFont="1" applyFill="1" applyBorder="1" applyAlignment="1">
      <alignment horizontal="center" vertical="center" wrapText="1"/>
    </xf>
    <xf numFmtId="0" fontId="67" fillId="0" borderId="7" xfId="0" applyNumberFormat="1" applyFont="1" applyFill="1" applyBorder="1" applyAlignment="1">
      <alignment horizontal="center" vertical="center" wrapText="1"/>
    </xf>
    <xf numFmtId="4" fontId="67" fillId="0" borderId="19" xfId="4" applyNumberFormat="1" applyFont="1" applyFill="1" applyBorder="1" applyAlignment="1">
      <alignment horizontal="center" vertical="center" wrapText="1"/>
    </xf>
    <xf numFmtId="4" fontId="45" fillId="0" borderId="0" xfId="0" applyNumberFormat="1" applyFont="1" applyFill="1" applyBorder="1" applyAlignment="1">
      <alignment horizontal="center" vertical="center"/>
    </xf>
    <xf numFmtId="4" fontId="45" fillId="0" borderId="11" xfId="4" applyNumberFormat="1" applyFont="1" applyFill="1" applyBorder="1" applyAlignment="1">
      <alignment horizontal="center" vertical="center"/>
    </xf>
    <xf numFmtId="4" fontId="67" fillId="0" borderId="7" xfId="4" applyNumberFormat="1" applyFont="1" applyFill="1" applyBorder="1" applyAlignment="1">
      <alignment horizontal="center" vertical="center"/>
    </xf>
    <xf numFmtId="4" fontId="67" fillId="0" borderId="20" xfId="4" applyNumberFormat="1" applyFont="1" applyFill="1" applyBorder="1" applyAlignment="1">
      <alignment horizontal="center" vertical="center"/>
    </xf>
    <xf numFmtId="4" fontId="67" fillId="0" borderId="0" xfId="4" applyNumberFormat="1" applyFont="1" applyFill="1" applyBorder="1" applyAlignment="1">
      <alignment horizontal="center" vertical="center"/>
    </xf>
    <xf numFmtId="4" fontId="67" fillId="0" borderId="19" xfId="4" applyNumberFormat="1" applyFont="1" applyFill="1" applyBorder="1" applyAlignment="1">
      <alignment horizontal="center" vertical="center"/>
    </xf>
    <xf numFmtId="4" fontId="45" fillId="0" borderId="35" xfId="4" applyNumberFormat="1" applyFont="1" applyFill="1" applyBorder="1" applyAlignment="1">
      <alignment horizontal="center" vertical="center"/>
    </xf>
    <xf numFmtId="4" fontId="45" fillId="12" borderId="44" xfId="4" applyNumberFormat="1" applyFont="1" applyFill="1" applyBorder="1" applyAlignment="1">
      <alignment horizontal="center" vertical="center"/>
    </xf>
    <xf numFmtId="4" fontId="67" fillId="11" borderId="20" xfId="4" applyNumberFormat="1" applyFont="1" applyFill="1" applyBorder="1" applyAlignment="1">
      <alignment horizontal="center" vertical="center"/>
    </xf>
    <xf numFmtId="4" fontId="67" fillId="11" borderId="50" xfId="4" applyNumberFormat="1" applyFont="1" applyFill="1" applyBorder="1" applyAlignment="1">
      <alignment horizontal="center" vertical="center"/>
    </xf>
    <xf numFmtId="4" fontId="67" fillId="0" borderId="8" xfId="0" applyNumberFormat="1" applyFont="1" applyFill="1" applyBorder="1" applyAlignment="1">
      <alignment horizontal="center" vertical="center" wrapText="1"/>
    </xf>
    <xf numFmtId="4" fontId="67" fillId="0" borderId="9" xfId="0" applyNumberFormat="1" applyFont="1" applyFill="1" applyBorder="1" applyAlignment="1">
      <alignment horizontal="center" vertical="center" wrapText="1"/>
    </xf>
    <xf numFmtId="4" fontId="67" fillId="0" borderId="0" xfId="0" applyNumberFormat="1" applyFont="1" applyFill="1" applyBorder="1" applyAlignment="1">
      <alignment horizontal="center" vertical="center" wrapText="1"/>
    </xf>
    <xf numFmtId="4" fontId="45" fillId="0" borderId="0" xfId="4" applyNumberFormat="1" applyFont="1" applyFill="1" applyBorder="1" applyAlignment="1">
      <alignment horizontal="center" vertical="center"/>
    </xf>
    <xf numFmtId="4" fontId="67" fillId="11" borderId="19" xfId="4" applyNumberFormat="1" applyFont="1" applyFill="1" applyBorder="1" applyAlignment="1">
      <alignment horizontal="center" vertical="center" wrapText="1"/>
    </xf>
    <xf numFmtId="4" fontId="67" fillId="0" borderId="20" xfId="0" applyNumberFormat="1" applyFont="1" applyBorder="1" applyAlignment="1">
      <alignment horizontal="center" vertical="center"/>
    </xf>
    <xf numFmtId="0" fontId="67" fillId="0" borderId="19" xfId="0" applyNumberFormat="1" applyFont="1" applyFill="1" applyBorder="1" applyAlignment="1">
      <alignment horizontal="center" vertical="center" wrapText="1"/>
    </xf>
    <xf numFmtId="4" fontId="67" fillId="0" borderId="12" xfId="0" applyNumberFormat="1" applyFont="1" applyFill="1" applyBorder="1" applyAlignment="1">
      <alignment horizontal="center" vertical="center" wrapText="1"/>
    </xf>
    <xf numFmtId="4" fontId="45" fillId="0" borderId="29" xfId="0" applyNumberFormat="1" applyFont="1" applyFill="1" applyBorder="1" applyAlignment="1">
      <alignment horizontal="center" vertical="center" wrapText="1"/>
    </xf>
    <xf numFmtId="4" fontId="45" fillId="11" borderId="0" xfId="0" applyNumberFormat="1" applyFont="1" applyFill="1" applyBorder="1" applyAlignment="1">
      <alignment horizontal="center" vertical="center" wrapText="1"/>
    </xf>
    <xf numFmtId="0" fontId="67" fillId="11" borderId="7" xfId="0" applyNumberFormat="1" applyFont="1" applyFill="1" applyBorder="1" applyAlignment="1">
      <alignment horizontal="center" vertical="center" wrapText="1"/>
    </xf>
    <xf numFmtId="4" fontId="67" fillId="11" borderId="7" xfId="0" applyNumberFormat="1" applyFont="1" applyFill="1" applyBorder="1" applyAlignment="1">
      <alignment horizontal="center" vertical="center" wrapText="1"/>
    </xf>
    <xf numFmtId="4" fontId="45" fillId="17" borderId="44" xfId="4" applyNumberFormat="1" applyFont="1" applyFill="1" applyBorder="1" applyAlignment="1">
      <alignment horizontal="center" vertical="center"/>
    </xf>
    <xf numFmtId="4" fontId="15" fillId="11" borderId="41" xfId="4" applyNumberFormat="1" applyFont="1" applyFill="1" applyBorder="1" applyAlignment="1">
      <alignment horizontal="center" vertical="center"/>
    </xf>
    <xf numFmtId="4" fontId="10" fillId="0" borderId="50" xfId="4" applyNumberFormat="1" applyFont="1" applyFill="1" applyBorder="1" applyAlignment="1">
      <alignment horizontal="center" vertical="center" wrapText="1"/>
    </xf>
    <xf numFmtId="4" fontId="10" fillId="0" borderId="29" xfId="4" applyNumberFormat="1" applyFont="1" applyFill="1" applyBorder="1" applyAlignment="1">
      <alignment horizontal="center" vertical="center"/>
    </xf>
    <xf numFmtId="4" fontId="10" fillId="0" borderId="0" xfId="4" applyNumberFormat="1" applyFont="1" applyFill="1" applyBorder="1" applyAlignment="1">
      <alignment horizontal="center" vertical="center"/>
    </xf>
    <xf numFmtId="167" fontId="12" fillId="0" borderId="7" xfId="4" applyNumberFormat="1" applyFont="1" applyBorder="1" applyAlignment="1">
      <alignment horizontal="center" vertical="center"/>
    </xf>
    <xf numFmtId="0" fontId="124" fillId="0" borderId="0" xfId="0" applyFont="1" applyAlignment="1">
      <alignment horizontal="right"/>
    </xf>
    <xf numFmtId="9" fontId="12" fillId="13" borderId="50" xfId="4" applyNumberFormat="1" applyFont="1" applyFill="1" applyBorder="1" applyAlignment="1">
      <alignment horizontal="center"/>
    </xf>
    <xf numFmtId="10" fontId="12" fillId="0" borderId="14" xfId="4" applyNumberFormat="1" applyFont="1" applyFill="1" applyBorder="1" applyAlignment="1">
      <alignment horizontal="center"/>
    </xf>
    <xf numFmtId="167" fontId="12" fillId="0" borderId="18" xfId="4" applyNumberFormat="1" applyFont="1" applyFill="1" applyBorder="1" applyAlignment="1">
      <alignment horizontal="center"/>
    </xf>
    <xf numFmtId="10" fontId="12" fillId="0" borderId="20" xfId="4" applyNumberFormat="1" applyFont="1" applyFill="1" applyBorder="1" applyAlignment="1">
      <alignment horizontal="center"/>
    </xf>
    <xf numFmtId="167" fontId="12" fillId="0" borderId="19" xfId="4" applyNumberFormat="1" applyFont="1" applyFill="1" applyBorder="1" applyAlignment="1">
      <alignment horizontal="center"/>
    </xf>
    <xf numFmtId="9" fontId="12" fillId="13" borderId="10" xfId="4" applyNumberFormat="1" applyFont="1" applyFill="1" applyBorder="1" applyAlignment="1">
      <alignment horizontal="center"/>
    </xf>
    <xf numFmtId="10" fontId="12" fillId="0" borderId="50" xfId="4" applyNumberFormat="1" applyFont="1" applyFill="1" applyBorder="1" applyAlignment="1">
      <alignment horizontal="center"/>
    </xf>
    <xf numFmtId="10" fontId="12" fillId="0" borderId="13" xfId="4" applyNumberFormat="1" applyFont="1" applyFill="1" applyBorder="1" applyAlignment="1">
      <alignment horizontal="center"/>
    </xf>
    <xf numFmtId="167" fontId="12" fillId="0" borderId="19" xfId="4" applyNumberFormat="1" applyFont="1" applyFill="1" applyBorder="1" applyAlignment="1">
      <alignment horizontal="center" vertical="center"/>
    </xf>
    <xf numFmtId="167" fontId="12" fillId="0" borderId="14" xfId="4" applyNumberFormat="1" applyFont="1" applyBorder="1" applyAlignment="1">
      <alignment horizontal="center" vertical="center"/>
    </xf>
    <xf numFmtId="167" fontId="12" fillId="0" borderId="50" xfId="4" applyNumberFormat="1" applyFont="1" applyFill="1" applyBorder="1" applyAlignment="1">
      <alignment horizontal="center" vertical="center"/>
    </xf>
    <xf numFmtId="4" fontId="45" fillId="0" borderId="49" xfId="4" applyNumberFormat="1" applyFont="1" applyFill="1" applyBorder="1" applyAlignment="1">
      <alignment horizontal="center" vertical="center"/>
    </xf>
    <xf numFmtId="4" fontId="45" fillId="0" borderId="41" xfId="4" applyNumberFormat="1" applyFont="1" applyFill="1" applyBorder="1" applyAlignment="1">
      <alignment horizontal="center" vertical="center" wrapText="1"/>
    </xf>
    <xf numFmtId="4" fontId="24" fillId="0" borderId="41" xfId="4" applyNumberFormat="1" applyFont="1" applyFill="1" applyBorder="1"/>
    <xf numFmtId="2" fontId="16" fillId="0" borderId="0" xfId="4" applyNumberFormat="1" applyFont="1" applyFill="1" applyBorder="1" applyAlignment="1">
      <alignment vertical="center"/>
    </xf>
    <xf numFmtId="0" fontId="24" fillId="0" borderId="47" xfId="4" applyBorder="1"/>
    <xf numFmtId="0" fontId="24" fillId="0" borderId="48" xfId="4" applyFill="1" applyBorder="1"/>
    <xf numFmtId="0" fontId="24" fillId="0" borderId="48" xfId="4" applyBorder="1"/>
    <xf numFmtId="0" fontId="24" fillId="0" borderId="48" xfId="4" applyBorder="1" applyAlignment="1">
      <alignment horizontal="center" vertical="center"/>
    </xf>
    <xf numFmtId="0" fontId="24" fillId="0" borderId="95" xfId="4" applyBorder="1"/>
    <xf numFmtId="0" fontId="24" fillId="0" borderId="29" xfId="4" applyBorder="1"/>
    <xf numFmtId="0" fontId="24" fillId="0" borderId="28" xfId="4" applyBorder="1"/>
    <xf numFmtId="0" fontId="11" fillId="0" borderId="29" xfId="4" applyFont="1" applyBorder="1" applyAlignment="1">
      <alignment horizontal="center" vertical="center"/>
    </xf>
    <xf numFmtId="2" fontId="16" fillId="0" borderId="28" xfId="4" applyNumberFormat="1" applyFont="1" applyFill="1" applyBorder="1" applyAlignment="1">
      <alignment vertical="center"/>
    </xf>
    <xf numFmtId="0" fontId="46" fillId="0" borderId="29" xfId="4" applyFont="1" applyBorder="1" applyAlignment="1">
      <alignment horizontal="center" vertical="center"/>
    </xf>
    <xf numFmtId="10" fontId="26" fillId="0" borderId="28" xfId="4" applyNumberFormat="1" applyFont="1" applyBorder="1"/>
    <xf numFmtId="10" fontId="43" fillId="0" borderId="23" xfId="4" applyNumberFormat="1" applyFont="1" applyBorder="1" applyAlignment="1">
      <alignment horizontal="center" vertical="center"/>
    </xf>
    <xf numFmtId="10" fontId="43" fillId="0" borderId="34" xfId="4" applyNumberFormat="1" applyFont="1" applyBorder="1" applyAlignment="1">
      <alignment horizontal="center" vertical="center"/>
    </xf>
    <xf numFmtId="9" fontId="43" fillId="0" borderId="37" xfId="4" applyNumberFormat="1" applyFont="1" applyBorder="1" applyAlignment="1">
      <alignment vertical="center"/>
    </xf>
    <xf numFmtId="0" fontId="13" fillId="0" borderId="29" xfId="4" applyFont="1" applyBorder="1" applyAlignment="1">
      <alignment horizontal="right" vertical="center"/>
    </xf>
    <xf numFmtId="0" fontId="24" fillId="0" borderId="29" xfId="4" applyBorder="1" applyAlignment="1">
      <alignment horizontal="center" vertical="center"/>
    </xf>
    <xf numFmtId="0" fontId="16" fillId="0" borderId="49" xfId="4" applyNumberFormat="1" applyFont="1" applyFill="1" applyBorder="1" applyAlignment="1">
      <alignment horizontal="center" vertical="center"/>
    </xf>
    <xf numFmtId="2" fontId="18" fillId="0" borderId="41" xfId="4" applyNumberFormat="1" applyFont="1" applyFill="1" applyBorder="1" applyAlignment="1">
      <alignment vertical="center"/>
    </xf>
    <xf numFmtId="0" fontId="18" fillId="0" borderId="41" xfId="4" applyFont="1" applyFill="1" applyBorder="1" applyAlignment="1">
      <alignment vertical="center"/>
    </xf>
    <xf numFmtId="0" fontId="24" fillId="0" borderId="41" xfId="4" applyBorder="1"/>
    <xf numFmtId="0" fontId="24" fillId="0" borderId="41" xfId="4" applyBorder="1" applyAlignment="1">
      <alignment horizontal="center" vertical="center"/>
    </xf>
    <xf numFmtId="0" fontId="24" fillId="0" borderId="33" xfId="4" applyBorder="1"/>
    <xf numFmtId="4" fontId="45" fillId="0" borderId="10" xfId="4" applyNumberFormat="1" applyFont="1" applyFill="1" applyBorder="1" applyAlignment="1">
      <alignment horizontal="center" vertical="center"/>
    </xf>
    <xf numFmtId="4" fontId="45" fillId="0" borderId="0" xfId="4" applyNumberFormat="1" applyFont="1" applyFill="1" applyBorder="1" applyAlignment="1">
      <alignment horizontal="center" vertical="center"/>
    </xf>
    <xf numFmtId="197" fontId="67" fillId="11" borderId="0" xfId="0" applyNumberFormat="1" applyFont="1" applyFill="1" applyBorder="1" applyAlignment="1">
      <alignment horizontal="center" vertical="center" wrapText="1"/>
    </xf>
    <xf numFmtId="4" fontId="67" fillId="0" borderId="0" xfId="4" applyNumberFormat="1" applyFont="1" applyFill="1" applyBorder="1" applyAlignment="1">
      <alignment horizontal="center" vertical="center"/>
    </xf>
    <xf numFmtId="185" fontId="67" fillId="0" borderId="0" xfId="0" applyNumberFormat="1" applyFont="1" applyFill="1" applyBorder="1" applyAlignment="1">
      <alignment horizontal="center" vertical="center"/>
    </xf>
    <xf numFmtId="4" fontId="67" fillId="0" borderId="10" xfId="4" applyNumberFormat="1" applyFont="1" applyFill="1" applyBorder="1" applyAlignment="1">
      <alignment vertical="center"/>
    </xf>
    <xf numFmtId="226" fontId="45" fillId="0" borderId="0" xfId="4" applyNumberFormat="1" applyFont="1" applyFill="1" applyBorder="1" applyAlignment="1">
      <alignment horizontal="center" vertical="center"/>
    </xf>
    <xf numFmtId="4" fontId="45" fillId="0" borderId="0" xfId="0" applyNumberFormat="1" applyFont="1" applyFill="1" applyBorder="1" applyAlignment="1">
      <alignment vertical="center"/>
    </xf>
    <xf numFmtId="4" fontId="45" fillId="0" borderId="10" xfId="0" applyNumberFormat="1" applyFont="1" applyFill="1" applyBorder="1" applyAlignment="1">
      <alignment vertical="center"/>
    </xf>
    <xf numFmtId="0" fontId="67" fillId="0" borderId="12" xfId="67" applyFont="1" applyFill="1" applyBorder="1" applyAlignment="1">
      <alignment horizontal="center" vertical="center"/>
    </xf>
    <xf numFmtId="185" fontId="67" fillId="0" borderId="12" xfId="0" applyNumberFormat="1" applyFont="1" applyFill="1" applyBorder="1" applyAlignment="1">
      <alignment horizontal="center" vertical="center" wrapText="1"/>
    </xf>
    <xf numFmtId="185" fontId="45" fillId="0" borderId="12" xfId="0" applyNumberFormat="1" applyFont="1" applyFill="1" applyBorder="1" applyAlignment="1">
      <alignment horizontal="center" vertical="center" wrapText="1"/>
    </xf>
    <xf numFmtId="173" fontId="45" fillId="0" borderId="12" xfId="0" applyNumberFormat="1" applyFont="1" applyFill="1" applyBorder="1" applyAlignment="1">
      <alignment horizontal="center" vertical="center"/>
    </xf>
    <xf numFmtId="189" fontId="45" fillId="0" borderId="18" xfId="67" applyNumberFormat="1" applyFont="1" applyFill="1" applyBorder="1" applyAlignment="1">
      <alignment horizontal="center" vertical="center"/>
    </xf>
    <xf numFmtId="4" fontId="45" fillId="0" borderId="8" xfId="0" applyNumberFormat="1" applyFont="1" applyFill="1" applyBorder="1" applyAlignment="1">
      <alignment vertical="center" wrapText="1"/>
    </xf>
    <xf numFmtId="4" fontId="45" fillId="0" borderId="12" xfId="4" applyNumberFormat="1" applyFont="1" applyFill="1" applyBorder="1" applyAlignment="1">
      <alignment horizontal="left" vertical="center"/>
    </xf>
    <xf numFmtId="4" fontId="45" fillId="11" borderId="0" xfId="0" applyNumberFormat="1" applyFont="1" applyFill="1" applyBorder="1" applyAlignment="1">
      <alignment horizontal="center" vertical="center" wrapText="1"/>
    </xf>
    <xf numFmtId="4" fontId="45" fillId="0" borderId="10" xfId="4" applyNumberFormat="1" applyFont="1" applyFill="1" applyBorder="1" applyAlignment="1">
      <alignment horizontal="left" vertical="center"/>
    </xf>
    <xf numFmtId="4" fontId="45" fillId="0" borderId="0" xfId="4" applyNumberFormat="1" applyFont="1" applyFill="1" applyBorder="1" applyAlignment="1">
      <alignment horizontal="left" vertical="center"/>
    </xf>
    <xf numFmtId="193" fontId="45" fillId="11" borderId="12" xfId="0" applyNumberFormat="1" applyFont="1" applyFill="1" applyBorder="1" applyAlignment="1">
      <alignment horizontal="center" vertical="center" wrapText="1"/>
    </xf>
    <xf numFmtId="0" fontId="94" fillId="0" borderId="20" xfId="0" applyFont="1" applyBorder="1" applyAlignment="1">
      <alignment horizontal="center" vertical="center" wrapText="1"/>
    </xf>
    <xf numFmtId="0" fontId="94" fillId="0" borderId="30" xfId="0" applyFont="1" applyBorder="1" applyAlignment="1">
      <alignment horizontal="center" vertical="center" wrapText="1"/>
    </xf>
    <xf numFmtId="227" fontId="67" fillId="11" borderId="0" xfId="4" applyNumberFormat="1" applyFont="1" applyFill="1" applyBorder="1" applyAlignment="1">
      <alignment horizontal="center" vertical="center"/>
    </xf>
    <xf numFmtId="227" fontId="45" fillId="11" borderId="0" xfId="4" applyNumberFormat="1" applyFont="1" applyFill="1" applyBorder="1" applyAlignment="1">
      <alignment horizontal="center" vertical="center"/>
    </xf>
    <xf numFmtId="228" fontId="67" fillId="0" borderId="0" xfId="0" applyNumberFormat="1" applyFont="1" applyFill="1" applyBorder="1" applyAlignment="1">
      <alignment horizontal="center" vertical="center" wrapText="1"/>
    </xf>
    <xf numFmtId="229" fontId="67" fillId="11" borderId="13" xfId="4" applyNumberFormat="1" applyFont="1" applyFill="1" applyBorder="1" applyAlignment="1">
      <alignment horizontal="center" vertical="center"/>
    </xf>
    <xf numFmtId="230" fontId="67" fillId="11" borderId="0" xfId="0" applyNumberFormat="1" applyFont="1" applyFill="1" applyBorder="1" applyAlignment="1">
      <alignment horizontal="center" vertical="center" wrapText="1"/>
    </xf>
    <xf numFmtId="0" fontId="94" fillId="0" borderId="7" xfId="0" applyFont="1" applyBorder="1" applyAlignment="1">
      <alignment horizontal="center" vertical="center"/>
    </xf>
    <xf numFmtId="2" fontId="3" fillId="0" borderId="7" xfId="65" applyNumberFormat="1" applyFont="1" applyBorder="1" applyAlignment="1">
      <alignment horizontal="center" vertical="center"/>
    </xf>
    <xf numFmtId="0" fontId="94" fillId="0" borderId="17" xfId="0" applyFont="1" applyBorder="1" applyAlignment="1">
      <alignment horizontal="center" vertical="center" wrapText="1"/>
    </xf>
    <xf numFmtId="0" fontId="94" fillId="49" borderId="6" xfId="0" applyFont="1" applyFill="1" applyBorder="1" applyAlignment="1">
      <alignment horizontal="center" vertical="center" wrapText="1"/>
    </xf>
    <xf numFmtId="0" fontId="94" fillId="49" borderId="22" xfId="0" applyFont="1" applyFill="1" applyBorder="1" applyAlignment="1">
      <alignment horizontal="center" vertical="center" wrapText="1"/>
    </xf>
    <xf numFmtId="4" fontId="67" fillId="0" borderId="19" xfId="4" applyNumberFormat="1" applyFont="1" applyFill="1" applyBorder="1" applyAlignment="1">
      <alignment horizontal="center" vertical="center"/>
    </xf>
    <xf numFmtId="0" fontId="67" fillId="0" borderId="19" xfId="0" applyNumberFormat="1" applyFont="1" applyFill="1" applyBorder="1" applyAlignment="1">
      <alignment horizontal="center" vertical="center" wrapText="1"/>
    </xf>
    <xf numFmtId="0" fontId="125" fillId="0" borderId="0" xfId="0" applyFont="1" applyAlignment="1">
      <alignment horizontal="center" vertical="center"/>
    </xf>
    <xf numFmtId="183" fontId="2" fillId="0" borderId="19" xfId="0" applyNumberFormat="1" applyFont="1" applyBorder="1" applyAlignment="1">
      <alignment horizontal="center" vertical="center"/>
    </xf>
    <xf numFmtId="183" fontId="2" fillId="0" borderId="30" xfId="0" applyNumberFormat="1" applyFont="1" applyBorder="1" applyAlignment="1">
      <alignment horizontal="center" vertical="center"/>
    </xf>
    <xf numFmtId="183" fontId="2" fillId="0" borderId="42" xfId="0" applyNumberFormat="1" applyFont="1" applyBorder="1" applyAlignment="1">
      <alignment horizontal="center" vertical="center"/>
    </xf>
    <xf numFmtId="184" fontId="94" fillId="0" borderId="50" xfId="0" applyNumberFormat="1" applyFont="1" applyBorder="1" applyAlignment="1">
      <alignment horizontal="center" vertical="center"/>
    </xf>
    <xf numFmtId="4" fontId="0" fillId="0" borderId="0" xfId="0" applyNumberFormat="1" applyAlignment="1">
      <alignment vertical="center"/>
    </xf>
    <xf numFmtId="182" fontId="67" fillId="11" borderId="0" xfId="0" applyNumberFormat="1" applyFont="1" applyFill="1" applyBorder="1" applyAlignment="1">
      <alignment horizontal="center" vertical="center" wrapText="1"/>
    </xf>
    <xf numFmtId="223" fontId="67" fillId="11" borderId="0" xfId="0" applyNumberFormat="1" applyFont="1" applyFill="1" applyBorder="1" applyAlignment="1">
      <alignment horizontal="center" vertical="center" wrapText="1"/>
    </xf>
    <xf numFmtId="181" fontId="45" fillId="0" borderId="0" xfId="0" applyNumberFormat="1" applyFont="1" applyBorder="1" applyAlignment="1">
      <alignment horizontal="center" vertical="center"/>
    </xf>
    <xf numFmtId="0" fontId="94" fillId="0" borderId="14" xfId="0" applyFont="1" applyBorder="1" applyAlignment="1">
      <alignment horizontal="center" vertical="center" wrapText="1"/>
    </xf>
    <xf numFmtId="0" fontId="94" fillId="0" borderId="20" xfId="0" applyFont="1" applyBorder="1" applyAlignment="1">
      <alignment horizontal="center" vertical="center"/>
    </xf>
    <xf numFmtId="183" fontId="94" fillId="0" borderId="20" xfId="0" applyNumberFormat="1" applyFont="1" applyBorder="1" applyAlignment="1">
      <alignment horizontal="center" vertical="center"/>
    </xf>
    <xf numFmtId="187" fontId="94" fillId="0" borderId="7" xfId="0" applyNumberFormat="1" applyFont="1" applyBorder="1" applyAlignment="1">
      <alignment horizontal="center" vertical="center"/>
    </xf>
    <xf numFmtId="2" fontId="125" fillId="0" borderId="0" xfId="0" applyNumberFormat="1" applyFont="1" applyAlignment="1">
      <alignment horizontal="center" vertical="center"/>
    </xf>
    <xf numFmtId="226" fontId="67" fillId="11" borderId="0" xfId="0" applyNumberFormat="1" applyFont="1" applyFill="1" applyBorder="1" applyAlignment="1">
      <alignment horizontal="center" vertical="center" wrapText="1"/>
    </xf>
    <xf numFmtId="180" fontId="67" fillId="0" borderId="13" xfId="0" applyNumberFormat="1" applyFont="1" applyFill="1" applyBorder="1" applyAlignment="1">
      <alignment horizontal="center" vertical="center" wrapText="1"/>
    </xf>
    <xf numFmtId="4" fontId="45" fillId="0" borderId="128" xfId="4" applyNumberFormat="1" applyFont="1" applyFill="1" applyBorder="1" applyAlignment="1">
      <alignment horizontal="center" vertical="center"/>
    </xf>
    <xf numFmtId="4" fontId="67" fillId="0" borderId="105" xfId="4" applyNumberFormat="1" applyFont="1" applyFill="1" applyBorder="1" applyAlignment="1">
      <alignment horizontal="left" vertical="center"/>
    </xf>
    <xf numFmtId="4" fontId="45" fillId="0" borderId="105" xfId="4" applyNumberFormat="1" applyFont="1" applyFill="1" applyBorder="1" applyAlignment="1">
      <alignment horizontal="center" vertical="center"/>
    </xf>
    <xf numFmtId="4" fontId="45" fillId="0" borderId="105" xfId="4" applyNumberFormat="1" applyFont="1" applyFill="1" applyBorder="1" applyAlignment="1">
      <alignment horizontal="left" vertical="center"/>
    </xf>
    <xf numFmtId="4" fontId="45" fillId="0" borderId="129" xfId="4" applyNumberFormat="1" applyFont="1" applyFill="1" applyBorder="1" applyAlignment="1">
      <alignment horizontal="center" vertical="center" wrapText="1"/>
    </xf>
    <xf numFmtId="4" fontId="45" fillId="0" borderId="35" xfId="4" applyNumberFormat="1" applyFont="1" applyFill="1" applyBorder="1" applyAlignment="1">
      <alignment horizontal="center" vertical="center" wrapText="1"/>
    </xf>
    <xf numFmtId="4" fontId="28" fillId="0" borderId="11" xfId="4" applyNumberFormat="1" applyFont="1" applyFill="1" applyBorder="1" applyAlignment="1">
      <alignment horizontal="left" vertical="center"/>
    </xf>
    <xf numFmtId="173" fontId="67" fillId="0" borderId="0" xfId="4" applyNumberFormat="1" applyFont="1" applyFill="1" applyBorder="1" applyAlignment="1">
      <alignment horizontal="center" vertical="center"/>
    </xf>
    <xf numFmtId="0" fontId="67" fillId="0" borderId="19" xfId="0" applyNumberFormat="1" applyFont="1" applyFill="1" applyBorder="1" applyAlignment="1">
      <alignment horizontal="center" vertical="center" wrapText="1"/>
    </xf>
    <xf numFmtId="4" fontId="45" fillId="0" borderId="8" xfId="0" applyNumberFormat="1" applyFont="1" applyFill="1" applyBorder="1" applyAlignment="1">
      <alignment horizontal="center" vertical="center" wrapText="1"/>
    </xf>
    <xf numFmtId="4" fontId="45" fillId="0" borderId="9" xfId="0" applyNumberFormat="1" applyFont="1" applyFill="1" applyBorder="1" applyAlignment="1">
      <alignment horizontal="center" vertical="center" wrapText="1"/>
    </xf>
    <xf numFmtId="4" fontId="67" fillId="0" borderId="10" xfId="0" applyNumberFormat="1" applyFont="1" applyFill="1" applyBorder="1" applyAlignment="1">
      <alignment horizontal="center" vertical="center" wrapText="1"/>
    </xf>
    <xf numFmtId="4" fontId="67" fillId="0" borderId="0" xfId="0" applyNumberFormat="1" applyFont="1" applyFill="1" applyBorder="1" applyAlignment="1">
      <alignment horizontal="center" vertical="center" wrapText="1"/>
    </xf>
    <xf numFmtId="4" fontId="67" fillId="0" borderId="0" xfId="4" applyNumberFormat="1" applyFont="1" applyFill="1" applyBorder="1" applyAlignment="1">
      <alignment horizontal="left" vertical="center"/>
    </xf>
    <xf numFmtId="4" fontId="67" fillId="11" borderId="10" xfId="0" applyNumberFormat="1" applyFont="1" applyFill="1" applyBorder="1" applyAlignment="1">
      <alignment horizontal="center" vertical="center" wrapText="1"/>
    </xf>
    <xf numFmtId="4" fontId="67" fillId="11" borderId="0" xfId="0" applyNumberFormat="1" applyFont="1" applyFill="1" applyBorder="1" applyAlignment="1">
      <alignment horizontal="center" vertical="center" wrapText="1"/>
    </xf>
    <xf numFmtId="4" fontId="67" fillId="0" borderId="0" xfId="0" applyNumberFormat="1" applyFont="1" applyFill="1" applyBorder="1" applyAlignment="1">
      <alignment horizontal="left" vertical="center" wrapText="1"/>
    </xf>
    <xf numFmtId="4" fontId="45" fillId="0" borderId="10" xfId="0" applyNumberFormat="1" applyFont="1" applyFill="1" applyBorder="1" applyAlignment="1">
      <alignment horizontal="center" vertical="center" wrapText="1"/>
    </xf>
    <xf numFmtId="4" fontId="45" fillId="0" borderId="0" xfId="0" applyNumberFormat="1" applyFont="1" applyFill="1" applyBorder="1" applyAlignment="1">
      <alignment horizontal="center" vertical="center" wrapText="1"/>
    </xf>
    <xf numFmtId="4" fontId="45" fillId="0" borderId="13" xfId="0" applyNumberFormat="1" applyFont="1" applyFill="1" applyBorder="1" applyAlignment="1">
      <alignment horizontal="center" vertical="center" wrapText="1"/>
    </xf>
    <xf numFmtId="4" fontId="45" fillId="0" borderId="12" xfId="4" applyNumberFormat="1" applyFont="1" applyFill="1" applyBorder="1" applyAlignment="1">
      <alignment horizontal="left" vertical="center"/>
    </xf>
    <xf numFmtId="4" fontId="67" fillId="0" borderId="20" xfId="4" applyNumberFormat="1" applyFont="1" applyFill="1" applyBorder="1" applyAlignment="1">
      <alignment horizontal="center" vertical="center"/>
    </xf>
    <xf numFmtId="4" fontId="67" fillId="0" borderId="19" xfId="4" applyNumberFormat="1" applyFont="1" applyFill="1" applyBorder="1" applyAlignment="1">
      <alignment horizontal="center" vertical="center"/>
    </xf>
    <xf numFmtId="4" fontId="67" fillId="0" borderId="7" xfId="4" applyNumberFormat="1" applyFont="1" applyFill="1" applyBorder="1" applyAlignment="1">
      <alignment horizontal="center" vertical="center"/>
    </xf>
    <xf numFmtId="0" fontId="67" fillId="0" borderId="7" xfId="4" applyNumberFormat="1" applyFont="1" applyFill="1" applyBorder="1" applyAlignment="1">
      <alignment horizontal="center" vertical="center"/>
    </xf>
    <xf numFmtId="4" fontId="67" fillId="0" borderId="20" xfId="0" applyNumberFormat="1" applyFont="1" applyBorder="1" applyAlignment="1">
      <alignment horizontal="center" vertical="center"/>
    </xf>
    <xf numFmtId="4" fontId="67" fillId="11" borderId="50" xfId="4" applyNumberFormat="1" applyFont="1" applyFill="1" applyBorder="1" applyAlignment="1">
      <alignment horizontal="center" vertical="center"/>
    </xf>
    <xf numFmtId="4" fontId="45" fillId="0" borderId="0" xfId="0" applyNumberFormat="1" applyFont="1" applyFill="1" applyBorder="1" applyAlignment="1">
      <alignment horizontal="center" vertical="center"/>
    </xf>
    <xf numFmtId="4" fontId="67" fillId="11" borderId="20" xfId="4" applyNumberFormat="1" applyFont="1" applyFill="1" applyBorder="1" applyAlignment="1">
      <alignment horizontal="center" vertical="center"/>
    </xf>
    <xf numFmtId="4" fontId="45" fillId="0" borderId="12" xfId="0" applyNumberFormat="1" applyFont="1" applyFill="1" applyBorder="1" applyAlignment="1">
      <alignment horizontal="center" vertical="center" wrapText="1"/>
    </xf>
    <xf numFmtId="4" fontId="67" fillId="11" borderId="0" xfId="0" applyNumberFormat="1" applyFont="1" applyFill="1" applyBorder="1" applyAlignment="1">
      <alignment horizontal="left" vertical="center" wrapText="1"/>
    </xf>
    <xf numFmtId="193" fontId="45" fillId="11" borderId="0" xfId="0" applyNumberFormat="1" applyFont="1" applyFill="1" applyBorder="1" applyAlignment="1">
      <alignment horizontal="center" vertical="center" wrapText="1"/>
    </xf>
    <xf numFmtId="4" fontId="67" fillId="0" borderId="16" xfId="0" applyNumberFormat="1" applyFont="1" applyFill="1" applyBorder="1" applyAlignment="1">
      <alignment horizontal="center" vertical="center" wrapText="1"/>
    </xf>
    <xf numFmtId="4" fontId="67" fillId="11" borderId="7" xfId="0" applyNumberFormat="1" applyFont="1" applyFill="1" applyBorder="1" applyAlignment="1">
      <alignment horizontal="center" vertical="center" wrapText="1"/>
    </xf>
    <xf numFmtId="4" fontId="67" fillId="11" borderId="10" xfId="4" applyNumberFormat="1" applyFont="1" applyFill="1" applyBorder="1" applyAlignment="1">
      <alignment horizontal="center" vertical="center" wrapText="1"/>
    </xf>
    <xf numFmtId="4" fontId="45" fillId="17" borderId="44" xfId="4" applyNumberFormat="1" applyFont="1" applyFill="1" applyBorder="1" applyAlignment="1">
      <alignment horizontal="center" vertical="center"/>
    </xf>
    <xf numFmtId="4" fontId="15" fillId="11" borderId="41" xfId="4" applyNumberFormat="1" applyFont="1" applyFill="1" applyBorder="1" applyAlignment="1">
      <alignment horizontal="center" vertical="center"/>
    </xf>
    <xf numFmtId="4" fontId="10" fillId="0" borderId="50" xfId="4" applyNumberFormat="1" applyFont="1" applyFill="1" applyBorder="1" applyAlignment="1">
      <alignment horizontal="center" vertical="center" wrapText="1"/>
    </xf>
    <xf numFmtId="4" fontId="10" fillId="0" borderId="0" xfId="4" applyNumberFormat="1" applyFont="1" applyFill="1" applyBorder="1" applyAlignment="1">
      <alignment horizontal="center" vertical="center"/>
    </xf>
    <xf numFmtId="167" fontId="12" fillId="0" borderId="7" xfId="4" applyNumberFormat="1" applyFont="1" applyBorder="1" applyAlignment="1">
      <alignment horizontal="center" vertical="center"/>
    </xf>
    <xf numFmtId="0" fontId="12" fillId="0" borderId="55" xfId="4" applyFont="1" applyFill="1" applyBorder="1" applyAlignment="1">
      <alignment horizontal="center" vertical="center"/>
    </xf>
    <xf numFmtId="0" fontId="94" fillId="0" borderId="7" xfId="0" applyFont="1" applyBorder="1" applyAlignment="1">
      <alignment horizontal="center" vertical="center" wrapText="1"/>
    </xf>
    <xf numFmtId="0" fontId="94" fillId="0" borderId="20" xfId="0" applyFont="1" applyBorder="1" applyAlignment="1">
      <alignment horizontal="center" vertical="center" wrapText="1"/>
    </xf>
    <xf numFmtId="0" fontId="94" fillId="0" borderId="30" xfId="0" applyFont="1" applyBorder="1" applyAlignment="1">
      <alignment horizontal="center" vertical="center" wrapText="1"/>
    </xf>
    <xf numFmtId="0" fontId="94" fillId="0" borderId="13" xfId="0" applyFont="1" applyBorder="1" applyAlignment="1">
      <alignment horizontal="center" vertical="center" wrapText="1"/>
    </xf>
    <xf numFmtId="4" fontId="67" fillId="11" borderId="7" xfId="4" applyNumberFormat="1" applyFont="1" applyFill="1" applyBorder="1" applyAlignment="1">
      <alignment horizontal="center" vertical="center"/>
    </xf>
    <xf numFmtId="4" fontId="67" fillId="11" borderId="9" xfId="0" applyNumberFormat="1" applyFont="1" applyFill="1" applyBorder="1" applyAlignment="1">
      <alignment horizontal="right" vertical="center" wrapText="1"/>
    </xf>
    <xf numFmtId="178" fontId="45" fillId="11" borderId="0" xfId="0" applyNumberFormat="1" applyFont="1" applyFill="1" applyBorder="1" applyAlignment="1">
      <alignment horizontal="center" vertical="center" wrapText="1"/>
    </xf>
    <xf numFmtId="0" fontId="26" fillId="0" borderId="11" xfId="0" applyFont="1" applyBorder="1"/>
    <xf numFmtId="4" fontId="85" fillId="0" borderId="12" xfId="4" applyNumberFormat="1" applyFont="1" applyFill="1" applyBorder="1"/>
    <xf numFmtId="4" fontId="67" fillId="11" borderId="0" xfId="0" applyNumberFormat="1" applyFont="1" applyFill="1" applyBorder="1" applyAlignment="1">
      <alignment horizontal="right" vertical="center" wrapText="1"/>
    </xf>
    <xf numFmtId="4" fontId="67" fillId="11" borderId="10" xfId="4" applyNumberFormat="1" applyFont="1" applyFill="1" applyBorder="1" applyAlignment="1">
      <alignment horizontal="left" vertical="center"/>
    </xf>
    <xf numFmtId="174" fontId="67" fillId="11" borderId="0" xfId="0" applyNumberFormat="1" applyFont="1" applyFill="1" applyBorder="1" applyAlignment="1">
      <alignment horizontal="center" vertical="center" wrapText="1"/>
    </xf>
    <xf numFmtId="4" fontId="45" fillId="0" borderId="16" xfId="4" applyNumberFormat="1" applyFont="1" applyFill="1" applyBorder="1" applyAlignment="1">
      <alignment horizontal="left" vertical="center"/>
    </xf>
    <xf numFmtId="178" fontId="67" fillId="11" borderId="13" xfId="0" applyNumberFormat="1" applyFont="1" applyFill="1" applyBorder="1" applyAlignment="1">
      <alignment horizontal="center" vertical="center" wrapText="1"/>
    </xf>
    <xf numFmtId="178" fontId="45" fillId="11" borderId="13" xfId="0" applyNumberFormat="1" applyFont="1" applyFill="1" applyBorder="1" applyAlignment="1">
      <alignment horizontal="center" vertical="center" wrapText="1"/>
    </xf>
    <xf numFmtId="180" fontId="45" fillId="11" borderId="14" xfId="0" applyNumberFormat="1" applyFont="1" applyFill="1" applyBorder="1" applyAlignment="1">
      <alignment horizontal="center" vertical="center" wrapText="1"/>
    </xf>
    <xf numFmtId="4" fontId="67" fillId="11" borderId="7" xfId="4" applyNumberFormat="1" applyFont="1" applyFill="1" applyBorder="1" applyAlignment="1">
      <alignment horizontal="center" vertical="center"/>
    </xf>
    <xf numFmtId="4" fontId="67" fillId="0" borderId="7" xfId="4" applyNumberFormat="1" applyFont="1" applyFill="1" applyBorder="1" applyAlignment="1">
      <alignment horizontal="center" vertical="center"/>
    </xf>
    <xf numFmtId="0" fontId="24" fillId="11" borderId="0" xfId="61" applyFill="1" applyAlignment="1">
      <alignment horizontal="center" vertical="center" wrapText="1"/>
    </xf>
    <xf numFmtId="0" fontId="121" fillId="0" borderId="0" xfId="74" applyFont="1" applyAlignment="1">
      <alignment horizontal="center" vertical="center"/>
    </xf>
    <xf numFmtId="0" fontId="121" fillId="0" borderId="0" xfId="74" applyFont="1" applyAlignment="1">
      <alignment horizontal="center"/>
    </xf>
    <xf numFmtId="0" fontId="105" fillId="0" borderId="0" xfId="74" applyFont="1" applyAlignment="1">
      <alignment horizontal="center" vertical="center" wrapText="1"/>
    </xf>
    <xf numFmtId="0" fontId="34" fillId="11" borderId="28" xfId="74" applyFont="1" applyFill="1" applyBorder="1" applyAlignment="1">
      <alignment horizontal="center" vertical="center"/>
    </xf>
    <xf numFmtId="0" fontId="24" fillId="0" borderId="0" xfId="74" applyAlignment="1">
      <alignment horizontal="center" vertical="center" wrapText="1"/>
    </xf>
    <xf numFmtId="179" fontId="67" fillId="11" borderId="13" xfId="0" applyNumberFormat="1" applyFont="1" applyFill="1" applyBorder="1" applyAlignment="1">
      <alignment horizontal="center" vertical="center" wrapText="1"/>
    </xf>
    <xf numFmtId="4" fontId="67" fillId="11" borderId="10" xfId="0" applyNumberFormat="1" applyFont="1" applyFill="1" applyBorder="1" applyAlignment="1">
      <alignment horizontal="center" vertical="center"/>
    </xf>
    <xf numFmtId="0" fontId="67" fillId="11" borderId="9" xfId="0" applyFont="1" applyFill="1" applyBorder="1" applyAlignment="1">
      <alignment horizontal="center" vertical="center" wrapText="1"/>
    </xf>
    <xf numFmtId="0" fontId="67" fillId="0" borderId="0" xfId="0" applyFont="1" applyBorder="1" applyAlignment="1">
      <alignment horizontal="center" vertical="center"/>
    </xf>
    <xf numFmtId="0" fontId="67" fillId="11" borderId="9" xfId="0" applyFont="1" applyFill="1" applyBorder="1" applyAlignment="1">
      <alignment horizontal="center" vertical="center"/>
    </xf>
    <xf numFmtId="191" fontId="67" fillId="11" borderId="0" xfId="0" applyNumberFormat="1" applyFont="1" applyFill="1" applyBorder="1" applyAlignment="1">
      <alignment horizontal="center" vertical="center"/>
    </xf>
    <xf numFmtId="207" fontId="67" fillId="11" borderId="0" xfId="0" applyNumberFormat="1" applyFont="1" applyFill="1" applyBorder="1" applyAlignment="1">
      <alignment horizontal="center" vertical="center"/>
    </xf>
    <xf numFmtId="192" fontId="67" fillId="11" borderId="0" xfId="0" applyNumberFormat="1" applyFont="1" applyFill="1" applyBorder="1" applyAlignment="1">
      <alignment horizontal="center" vertical="center"/>
    </xf>
    <xf numFmtId="193" fontId="67" fillId="11" borderId="0" xfId="0" applyNumberFormat="1" applyFont="1" applyFill="1" applyBorder="1" applyAlignment="1">
      <alignment horizontal="center" vertical="center"/>
    </xf>
    <xf numFmtId="195" fontId="45" fillId="11" borderId="0" xfId="0" applyNumberFormat="1" applyFont="1" applyFill="1" applyBorder="1" applyAlignment="1">
      <alignment horizontal="center" vertical="center"/>
    </xf>
    <xf numFmtId="0" fontId="67" fillId="11" borderId="0" xfId="0" applyFont="1" applyFill="1" applyBorder="1" applyAlignment="1">
      <alignment vertical="center" wrapText="1"/>
    </xf>
    <xf numFmtId="0" fontId="67" fillId="11" borderId="0" xfId="0" applyFont="1" applyFill="1" applyBorder="1" applyAlignment="1">
      <alignment horizontal="center" vertical="center"/>
    </xf>
    <xf numFmtId="0" fontId="45" fillId="11" borderId="0" xfId="0" applyFont="1" applyFill="1" applyBorder="1" applyAlignment="1">
      <alignment horizontal="center" vertical="center"/>
    </xf>
    <xf numFmtId="195" fontId="67" fillId="11" borderId="0" xfId="0" applyNumberFormat="1" applyFont="1" applyFill="1" applyBorder="1" applyAlignment="1">
      <alignment horizontal="center" vertical="center"/>
    </xf>
    <xf numFmtId="0" fontId="67" fillId="11" borderId="10" xfId="0" applyFont="1" applyFill="1" applyBorder="1" applyAlignment="1">
      <alignment horizontal="left" vertical="center"/>
    </xf>
    <xf numFmtId="0" fontId="45" fillId="11" borderId="0" xfId="0" applyFont="1" applyFill="1" applyBorder="1" applyAlignment="1">
      <alignment vertical="center" wrapText="1"/>
    </xf>
    <xf numFmtId="0" fontId="67" fillId="11" borderId="0" xfId="0" applyFont="1" applyFill="1" applyBorder="1" applyAlignment="1">
      <alignment horizontal="center" vertical="center" wrapText="1"/>
    </xf>
    <xf numFmtId="192" fontId="45" fillId="11" borderId="0" xfId="0" applyNumberFormat="1" applyFont="1" applyFill="1" applyBorder="1" applyAlignment="1">
      <alignment horizontal="center" vertical="center"/>
    </xf>
    <xf numFmtId="0" fontId="45" fillId="11" borderId="9" xfId="0" applyFont="1" applyFill="1" applyBorder="1" applyAlignment="1">
      <alignment vertical="center" wrapText="1"/>
    </xf>
    <xf numFmtId="0" fontId="45" fillId="11" borderId="9" xfId="0" applyFont="1" applyFill="1" applyBorder="1" applyAlignment="1">
      <alignment horizontal="center" vertical="center" wrapText="1"/>
    </xf>
    <xf numFmtId="0" fontId="67" fillId="11" borderId="10" xfId="0" applyFont="1" applyFill="1" applyBorder="1" applyAlignment="1">
      <alignment vertical="center"/>
    </xf>
    <xf numFmtId="225" fontId="67" fillId="11" borderId="0" xfId="0" applyNumberFormat="1" applyFont="1" applyFill="1" applyBorder="1" applyAlignment="1">
      <alignment horizontal="center" vertical="center"/>
    </xf>
    <xf numFmtId="0" fontId="67" fillId="11" borderId="0" xfId="0" applyFont="1" applyFill="1" applyBorder="1" applyAlignment="1">
      <alignment horizontal="left" vertical="center" wrapText="1"/>
    </xf>
    <xf numFmtId="0" fontId="67" fillId="0" borderId="0" xfId="0" applyFont="1" applyFill="1" applyBorder="1" applyAlignment="1">
      <alignment horizontal="left" vertical="center" wrapText="1"/>
    </xf>
    <xf numFmtId="225" fontId="45" fillId="11" borderId="0" xfId="0" applyNumberFormat="1" applyFont="1" applyFill="1" applyBorder="1" applyAlignment="1">
      <alignment horizontal="center" vertical="center"/>
    </xf>
    <xf numFmtId="0" fontId="45" fillId="0" borderId="0" xfId="0" applyFont="1" applyFill="1" applyBorder="1" applyAlignment="1">
      <alignment vertical="center" wrapText="1"/>
    </xf>
    <xf numFmtId="0" fontId="67" fillId="0" borderId="0" xfId="0" applyFont="1" applyFill="1" applyBorder="1" applyAlignment="1">
      <alignment vertical="center" wrapText="1"/>
    </xf>
    <xf numFmtId="0" fontId="45" fillId="0" borderId="0" xfId="0" applyFont="1" applyFill="1" applyBorder="1" applyAlignment="1">
      <alignment horizontal="center" vertical="center" wrapText="1"/>
    </xf>
    <xf numFmtId="0" fontId="67" fillId="0" borderId="10" xfId="0" applyFont="1" applyFill="1" applyBorder="1" applyAlignment="1">
      <alignment horizontal="left" vertical="center"/>
    </xf>
    <xf numFmtId="0" fontId="67" fillId="0" borderId="0" xfId="0" applyFont="1" applyFill="1" applyBorder="1" applyAlignment="1">
      <alignment vertical="center"/>
    </xf>
    <xf numFmtId="0" fontId="67" fillId="0" borderId="12" xfId="0" applyFont="1" applyFill="1" applyBorder="1" applyAlignment="1">
      <alignment vertical="center" wrapText="1"/>
    </xf>
    <xf numFmtId="196" fontId="67" fillId="0" borderId="12" xfId="0" applyNumberFormat="1" applyFont="1" applyFill="1" applyBorder="1" applyAlignment="1">
      <alignment horizontal="center" vertical="center"/>
    </xf>
    <xf numFmtId="192" fontId="67" fillId="0" borderId="12" xfId="0" applyNumberFormat="1" applyFont="1" applyFill="1" applyBorder="1" applyAlignment="1">
      <alignment horizontal="center" vertical="center"/>
    </xf>
    <xf numFmtId="194" fontId="67" fillId="0" borderId="12" xfId="0" applyNumberFormat="1" applyFont="1" applyFill="1" applyBorder="1" applyAlignment="1">
      <alignment horizontal="center" vertical="center"/>
    </xf>
    <xf numFmtId="0" fontId="67" fillId="0" borderId="11" xfId="0" applyFont="1" applyFill="1" applyBorder="1" applyAlignment="1">
      <alignment vertical="center"/>
    </xf>
    <xf numFmtId="0" fontId="67" fillId="0" borderId="12" xfId="0" applyFont="1" applyFill="1" applyBorder="1" applyAlignment="1">
      <alignment vertical="center"/>
    </xf>
    <xf numFmtId="191" fontId="67" fillId="0" borderId="12" xfId="0" applyNumberFormat="1" applyFont="1" applyFill="1" applyBorder="1" applyAlignment="1">
      <alignment horizontal="center" vertical="center"/>
    </xf>
    <xf numFmtId="195" fontId="67" fillId="0" borderId="12" xfId="0" applyNumberFormat="1" applyFont="1" applyFill="1" applyBorder="1" applyAlignment="1">
      <alignment horizontal="center" vertical="center"/>
    </xf>
    <xf numFmtId="0" fontId="67" fillId="0" borderId="10" xfId="0" applyFont="1" applyFill="1" applyBorder="1" applyAlignment="1">
      <alignment vertical="center"/>
    </xf>
    <xf numFmtId="0" fontId="67" fillId="0" borderId="9" xfId="0" applyFont="1" applyFill="1" applyBorder="1" applyAlignment="1">
      <alignment vertical="center"/>
    </xf>
    <xf numFmtId="0" fontId="67" fillId="0" borderId="0" xfId="0" applyFont="1" applyFill="1" applyBorder="1" applyAlignment="1">
      <alignment horizontal="center" vertical="center" wrapText="1"/>
    </xf>
    <xf numFmtId="231" fontId="67" fillId="0" borderId="0" xfId="0" applyNumberFormat="1" applyFont="1" applyFill="1" applyBorder="1" applyAlignment="1">
      <alignment horizontal="center" vertical="center"/>
    </xf>
    <xf numFmtId="195" fontId="45" fillId="0" borderId="12" xfId="0" applyNumberFormat="1" applyFont="1" applyFill="1" applyBorder="1" applyAlignment="1">
      <alignment horizontal="center" vertical="center"/>
    </xf>
    <xf numFmtId="191" fontId="67" fillId="0" borderId="0" xfId="0" applyNumberFormat="1" applyFont="1" applyFill="1" applyBorder="1" applyAlignment="1">
      <alignment horizontal="center" vertical="center"/>
    </xf>
    <xf numFmtId="207" fontId="67" fillId="0" borderId="0" xfId="0" applyNumberFormat="1" applyFont="1" applyFill="1" applyBorder="1" applyAlignment="1">
      <alignment horizontal="center" vertical="center"/>
    </xf>
    <xf numFmtId="208" fontId="67" fillId="0" borderId="0" xfId="0" applyNumberFormat="1" applyFont="1" applyFill="1" applyBorder="1" applyAlignment="1">
      <alignment horizontal="center" vertical="center"/>
    </xf>
    <xf numFmtId="0" fontId="67" fillId="0" borderId="12" xfId="0" applyFont="1" applyFill="1" applyBorder="1" applyAlignment="1">
      <alignment horizontal="center" vertical="center" wrapText="1"/>
    </xf>
    <xf numFmtId="0" fontId="45" fillId="0" borderId="12" xfId="0" applyFont="1" applyFill="1" applyBorder="1" applyAlignment="1">
      <alignment horizontal="center" vertical="center" wrapText="1"/>
    </xf>
    <xf numFmtId="208" fontId="45" fillId="0" borderId="12" xfId="0" applyNumberFormat="1" applyFont="1" applyFill="1" applyBorder="1" applyAlignment="1">
      <alignment horizontal="center" vertical="center"/>
    </xf>
    <xf numFmtId="192" fontId="67" fillId="0" borderId="0" xfId="0" applyNumberFormat="1" applyFont="1" applyFill="1" applyBorder="1" applyAlignment="1">
      <alignment horizontal="center" vertical="center"/>
    </xf>
    <xf numFmtId="195" fontId="67" fillId="0" borderId="0" xfId="0" applyNumberFormat="1" applyFont="1" applyFill="1" applyBorder="1" applyAlignment="1">
      <alignment horizontal="center" vertical="center"/>
    </xf>
    <xf numFmtId="207" fontId="67" fillId="0" borderId="12" xfId="0" applyNumberFormat="1" applyFont="1" applyFill="1" applyBorder="1" applyAlignment="1">
      <alignment horizontal="center" vertical="center"/>
    </xf>
    <xf numFmtId="192" fontId="45" fillId="0" borderId="12" xfId="0" applyNumberFormat="1" applyFont="1" applyFill="1" applyBorder="1" applyAlignment="1">
      <alignment horizontal="center" vertical="center"/>
    </xf>
    <xf numFmtId="0" fontId="67" fillId="0" borderId="10" xfId="0" applyFont="1" applyFill="1" applyBorder="1" applyAlignment="1">
      <alignment vertical="center" wrapText="1"/>
    </xf>
    <xf numFmtId="195" fontId="45" fillId="0" borderId="18" xfId="0" applyNumberFormat="1" applyFont="1" applyFill="1" applyBorder="1" applyAlignment="1">
      <alignment horizontal="center" vertical="center"/>
    </xf>
    <xf numFmtId="0" fontId="45" fillId="0" borderId="0" xfId="0" applyFont="1" applyFill="1" applyBorder="1" applyAlignment="1">
      <alignment vertical="center"/>
    </xf>
    <xf numFmtId="0" fontId="67" fillId="0" borderId="0" xfId="0" applyFont="1" applyFill="1" applyBorder="1" applyAlignment="1">
      <alignment horizontal="center" vertical="center"/>
    </xf>
    <xf numFmtId="0" fontId="45" fillId="0" borderId="0" xfId="0" applyFont="1" applyFill="1" applyBorder="1" applyAlignment="1">
      <alignment horizontal="center" vertical="center"/>
    </xf>
    <xf numFmtId="0" fontId="67" fillId="0" borderId="0" xfId="0" applyFont="1" applyFill="1" applyBorder="1" applyAlignment="1">
      <alignment horizontal="left" vertical="center"/>
    </xf>
    <xf numFmtId="194" fontId="45" fillId="0" borderId="0" xfId="0" applyNumberFormat="1" applyFont="1" applyFill="1" applyBorder="1" applyAlignment="1">
      <alignment horizontal="center" vertical="center"/>
    </xf>
    <xf numFmtId="0" fontId="45" fillId="0" borderId="9" xfId="0" applyFont="1" applyBorder="1" applyAlignment="1">
      <alignment horizontal="center" vertical="center" wrapText="1"/>
    </xf>
    <xf numFmtId="0" fontId="45" fillId="11" borderId="9" xfId="0" applyFont="1" applyFill="1" applyBorder="1" applyAlignment="1">
      <alignment horizontal="center" vertical="center"/>
    </xf>
    <xf numFmtId="201" fontId="67" fillId="11" borderId="0" xfId="0" applyNumberFormat="1" applyFont="1" applyFill="1" applyBorder="1" applyAlignment="1">
      <alignment horizontal="left" vertical="center" wrapText="1"/>
    </xf>
    <xf numFmtId="194" fontId="45" fillId="11" borderId="0" xfId="0" applyNumberFormat="1" applyFont="1" applyFill="1" applyBorder="1" applyAlignment="1">
      <alignment horizontal="center" vertical="center"/>
    </xf>
    <xf numFmtId="2" fontId="67" fillId="11" borderId="0" xfId="0" applyNumberFormat="1" applyFont="1" applyFill="1" applyBorder="1" applyAlignment="1">
      <alignment horizontal="center" vertical="center" wrapText="1"/>
    </xf>
    <xf numFmtId="0" fontId="45" fillId="11" borderId="12" xfId="0" applyFont="1" applyFill="1" applyBorder="1" applyAlignment="1">
      <alignment horizontal="right" vertical="center" wrapText="1"/>
    </xf>
    <xf numFmtId="0" fontId="45" fillId="11" borderId="12" xfId="0" applyFont="1" applyFill="1" applyBorder="1" applyAlignment="1">
      <alignment horizontal="center" vertical="center" wrapText="1"/>
    </xf>
    <xf numFmtId="0" fontId="45" fillId="0" borderId="0" xfId="0" applyFont="1" applyFill="1" applyBorder="1" applyAlignment="1">
      <alignment horizontal="left" vertical="center" wrapText="1"/>
    </xf>
    <xf numFmtId="0" fontId="45" fillId="0" borderId="10" xfId="0" applyFont="1" applyFill="1" applyBorder="1" applyAlignment="1">
      <alignment horizontal="left" vertical="center" wrapText="1"/>
    </xf>
    <xf numFmtId="201" fontId="67" fillId="0" borderId="0" xfId="0" applyNumberFormat="1" applyFont="1" applyFill="1" applyBorder="1" applyAlignment="1">
      <alignment vertical="center" wrapText="1"/>
    </xf>
    <xf numFmtId="201" fontId="67" fillId="11" borderId="0" xfId="0" applyNumberFormat="1" applyFont="1" applyFill="1" applyBorder="1" applyAlignment="1">
      <alignment vertical="center"/>
    </xf>
    <xf numFmtId="0" fontId="45" fillId="11" borderId="9" xfId="0" applyFont="1" applyFill="1" applyBorder="1" applyAlignment="1">
      <alignment horizontal="left" vertical="center"/>
    </xf>
    <xf numFmtId="0" fontId="67" fillId="11" borderId="0" xfId="0" applyFont="1" applyFill="1" applyBorder="1" applyAlignment="1">
      <alignment horizontal="left" vertical="center"/>
    </xf>
    <xf numFmtId="0" fontId="45" fillId="11" borderId="0" xfId="0" applyFont="1" applyFill="1" applyBorder="1" applyAlignment="1">
      <alignment horizontal="left" vertical="center" wrapText="1"/>
    </xf>
    <xf numFmtId="0" fontId="67" fillId="11" borderId="0" xfId="0" applyFont="1" applyFill="1" applyBorder="1" applyAlignment="1">
      <alignment vertical="center"/>
    </xf>
    <xf numFmtId="0" fontId="45" fillId="11" borderId="0" xfId="0" applyFont="1" applyFill="1" applyBorder="1" applyAlignment="1">
      <alignment vertical="center"/>
    </xf>
    <xf numFmtId="0" fontId="67" fillId="0" borderId="0" xfId="0" applyFont="1" applyBorder="1" applyAlignment="1">
      <alignment vertical="center"/>
    </xf>
    <xf numFmtId="4" fontId="45" fillId="0" borderId="0" xfId="0" applyNumberFormat="1" applyFont="1" applyFill="1" applyBorder="1" applyAlignment="1">
      <alignment horizontal="left" vertical="center"/>
    </xf>
    <xf numFmtId="0" fontId="45" fillId="0" borderId="10" xfId="0" applyFont="1" applyFill="1" applyBorder="1" applyAlignment="1">
      <alignment vertical="center" wrapText="1"/>
    </xf>
    <xf numFmtId="0" fontId="67" fillId="0" borderId="10" xfId="0" applyFont="1" applyFill="1" applyBorder="1" applyAlignment="1">
      <alignment horizontal="left" vertical="center" wrapText="1"/>
    </xf>
    <xf numFmtId="0" fontId="45" fillId="0" borderId="12" xfId="0" applyFont="1" applyFill="1" applyBorder="1" applyAlignment="1">
      <alignment horizontal="center" vertical="center"/>
    </xf>
    <xf numFmtId="209" fontId="45" fillId="0" borderId="18" xfId="0" applyNumberFormat="1" applyFont="1" applyFill="1" applyBorder="1" applyAlignment="1">
      <alignment horizontal="center" vertical="center"/>
    </xf>
    <xf numFmtId="0" fontId="45" fillId="0" borderId="10" xfId="0" applyFont="1" applyFill="1" applyBorder="1" applyAlignment="1">
      <alignment vertical="center"/>
    </xf>
    <xf numFmtId="0" fontId="67" fillId="11" borderId="12" xfId="0" applyFont="1" applyFill="1" applyBorder="1" applyAlignment="1">
      <alignment vertical="center"/>
    </xf>
    <xf numFmtId="212" fontId="45" fillId="11" borderId="12" xfId="0" applyNumberFormat="1" applyFont="1" applyFill="1" applyBorder="1" applyAlignment="1">
      <alignment horizontal="center" vertical="center" wrapText="1"/>
    </xf>
    <xf numFmtId="0" fontId="67" fillId="11" borderId="12" xfId="0" applyFont="1" applyFill="1" applyBorder="1" applyAlignment="1">
      <alignment horizontal="left" vertical="center"/>
    </xf>
    <xf numFmtId="0" fontId="67" fillId="11" borderId="12" xfId="0" applyFont="1" applyFill="1" applyBorder="1" applyAlignment="1">
      <alignment horizontal="left" vertical="center" wrapText="1"/>
    </xf>
    <xf numFmtId="209" fontId="45" fillId="11" borderId="13" xfId="0" applyNumberFormat="1" applyFont="1" applyFill="1" applyBorder="1" applyAlignment="1">
      <alignment horizontal="center" vertical="center"/>
    </xf>
    <xf numFmtId="4" fontId="67" fillId="0" borderId="27" xfId="0" applyNumberFormat="1" applyFont="1" applyFill="1" applyBorder="1" applyAlignment="1">
      <alignment horizontal="center" vertical="center" wrapText="1"/>
    </xf>
    <xf numFmtId="176" fontId="67" fillId="11" borderId="13" xfId="0" applyNumberFormat="1" applyFont="1" applyFill="1" applyBorder="1" applyAlignment="1">
      <alignment horizontal="center" vertical="center"/>
    </xf>
    <xf numFmtId="209" fontId="67" fillId="11" borderId="13" xfId="4" applyNumberFormat="1" applyFont="1" applyFill="1" applyBorder="1" applyAlignment="1">
      <alignment horizontal="center" vertical="center"/>
    </xf>
    <xf numFmtId="173" fontId="67" fillId="0" borderId="12" xfId="0" applyNumberFormat="1" applyFont="1" applyBorder="1" applyAlignment="1">
      <alignment horizontal="center" vertical="center"/>
    </xf>
    <xf numFmtId="4" fontId="45" fillId="0" borderId="12" xfId="0" applyNumberFormat="1" applyFont="1" applyFill="1" applyBorder="1" applyAlignment="1">
      <alignment vertical="center" wrapText="1"/>
    </xf>
    <xf numFmtId="232" fontId="45" fillId="11" borderId="18" xfId="4" applyNumberFormat="1" applyFont="1" applyFill="1" applyBorder="1" applyAlignment="1">
      <alignment horizontal="center" vertical="center"/>
    </xf>
    <xf numFmtId="199" fontId="45" fillId="0" borderId="0" xfId="0" applyNumberFormat="1" applyFont="1" applyFill="1" applyBorder="1" applyAlignment="1">
      <alignment horizontal="center" vertical="center" wrapText="1"/>
    </xf>
    <xf numFmtId="200" fontId="45" fillId="0" borderId="13" xfId="4" applyNumberFormat="1" applyFont="1" applyFill="1" applyBorder="1" applyAlignment="1">
      <alignment horizontal="center" vertical="center"/>
    </xf>
    <xf numFmtId="199" fontId="45" fillId="11" borderId="0" xfId="0" applyNumberFormat="1" applyFont="1" applyFill="1" applyBorder="1" applyAlignment="1">
      <alignment horizontal="center" vertical="center" wrapText="1"/>
    </xf>
    <xf numFmtId="224" fontId="45" fillId="11" borderId="0" xfId="4" applyNumberFormat="1" applyFont="1" applyFill="1" applyBorder="1" applyAlignment="1">
      <alignment horizontal="center" vertical="center"/>
    </xf>
    <xf numFmtId="178" fontId="45" fillId="11" borderId="12" xfId="0" applyNumberFormat="1" applyFont="1" applyFill="1" applyBorder="1" applyAlignment="1">
      <alignment horizontal="center" vertical="center" wrapText="1"/>
    </xf>
    <xf numFmtId="233" fontId="67" fillId="11" borderId="0" xfId="0" applyNumberFormat="1" applyFont="1" applyFill="1" applyBorder="1" applyAlignment="1">
      <alignment horizontal="center" vertical="center" wrapText="1"/>
    </xf>
    <xf numFmtId="179" fontId="45" fillId="11" borderId="13" xfId="0" applyNumberFormat="1" applyFont="1" applyFill="1" applyBorder="1" applyAlignment="1">
      <alignment horizontal="center" vertical="center" wrapText="1"/>
    </xf>
    <xf numFmtId="0" fontId="45" fillId="0" borderId="12" xfId="4" applyNumberFormat="1" applyFont="1" applyFill="1" applyBorder="1" applyAlignment="1">
      <alignment horizontal="left" vertical="center"/>
    </xf>
    <xf numFmtId="184" fontId="94" fillId="0" borderId="42" xfId="0" applyNumberFormat="1" applyFont="1" applyBorder="1" applyAlignment="1">
      <alignment horizontal="center" vertical="center"/>
    </xf>
    <xf numFmtId="167" fontId="12" fillId="0" borderId="15" xfId="4" applyNumberFormat="1" applyFont="1" applyBorder="1" applyAlignment="1">
      <alignment horizontal="center" vertical="center"/>
    </xf>
    <xf numFmtId="9" fontId="12" fillId="0" borderId="10" xfId="4" applyNumberFormat="1" applyFont="1" applyFill="1" applyBorder="1" applyAlignment="1">
      <alignment horizontal="center"/>
    </xf>
    <xf numFmtId="9" fontId="12" fillId="0" borderId="50" xfId="4" applyNumberFormat="1" applyFont="1" applyFill="1" applyBorder="1" applyAlignment="1">
      <alignment horizontal="center"/>
    </xf>
    <xf numFmtId="9" fontId="12" fillId="0" borderId="0" xfId="4" applyNumberFormat="1" applyFont="1" applyFill="1" applyBorder="1" applyAlignment="1">
      <alignment horizontal="center"/>
    </xf>
    <xf numFmtId="10" fontId="12" fillId="0" borderId="0" xfId="4" applyNumberFormat="1" applyFont="1" applyFill="1" applyBorder="1" applyAlignment="1">
      <alignment horizontal="center"/>
    </xf>
    <xf numFmtId="10" fontId="12" fillId="0" borderId="8" xfId="4" applyNumberFormat="1" applyFont="1" applyFill="1" applyBorder="1" applyAlignment="1">
      <alignment horizontal="center"/>
    </xf>
    <xf numFmtId="167" fontId="12" fillId="0" borderId="11" xfId="4" applyNumberFormat="1" applyFont="1" applyFill="1" applyBorder="1" applyAlignment="1">
      <alignment horizontal="center" vertical="center"/>
    </xf>
    <xf numFmtId="167" fontId="12" fillId="0" borderId="12" xfId="4" applyNumberFormat="1" applyFont="1" applyFill="1" applyBorder="1" applyAlignment="1">
      <alignment horizontal="center" vertical="center"/>
    </xf>
    <xf numFmtId="167" fontId="12" fillId="0" borderId="18" xfId="4" applyNumberFormat="1" applyFont="1" applyFill="1" applyBorder="1" applyAlignment="1">
      <alignment horizontal="center" vertical="center"/>
    </xf>
    <xf numFmtId="10" fontId="12" fillId="0" borderId="10" xfId="4" applyNumberFormat="1" applyFont="1" applyFill="1" applyBorder="1" applyAlignment="1">
      <alignment horizontal="center"/>
    </xf>
    <xf numFmtId="10" fontId="12" fillId="2" borderId="16" xfId="4" applyNumberFormat="1" applyFont="1" applyFill="1" applyBorder="1" applyAlignment="1">
      <alignment horizontal="center"/>
    </xf>
    <xf numFmtId="4" fontId="45" fillId="0" borderId="0" xfId="0" applyNumberFormat="1" applyFont="1" applyFill="1" applyBorder="1" applyAlignment="1">
      <alignment horizontal="center" vertical="center" wrapText="1"/>
    </xf>
    <xf numFmtId="4" fontId="67" fillId="0" borderId="0" xfId="0" applyNumberFormat="1" applyFont="1" applyFill="1" applyBorder="1" applyAlignment="1">
      <alignment horizontal="center" vertical="center" wrapText="1"/>
    </xf>
    <xf numFmtId="0" fontId="45" fillId="11" borderId="0" xfId="0" applyFont="1" applyFill="1" applyBorder="1" applyAlignment="1">
      <alignment horizontal="left" vertical="center" wrapText="1"/>
    </xf>
    <xf numFmtId="234" fontId="67" fillId="11" borderId="0" xfId="0" applyNumberFormat="1" applyFont="1" applyFill="1" applyBorder="1" applyAlignment="1">
      <alignment horizontal="center" vertical="center"/>
    </xf>
    <xf numFmtId="4" fontId="67" fillId="0" borderId="7" xfId="4" applyNumberFormat="1" applyFont="1" applyFill="1" applyBorder="1" applyAlignment="1">
      <alignment horizontal="center" vertical="center"/>
    </xf>
    <xf numFmtId="4" fontId="45" fillId="0" borderId="0" xfId="0" applyNumberFormat="1" applyFont="1" applyFill="1" applyBorder="1" applyAlignment="1">
      <alignment horizontal="center" vertical="center" wrapText="1"/>
    </xf>
    <xf numFmtId="4" fontId="67" fillId="0" borderId="19" xfId="4" applyNumberFormat="1" applyFont="1" applyFill="1" applyBorder="1" applyAlignment="1">
      <alignment horizontal="center" vertical="center"/>
    </xf>
    <xf numFmtId="4" fontId="45" fillId="0" borderId="9" xfId="0" applyNumberFormat="1" applyFont="1" applyFill="1" applyBorder="1" applyAlignment="1">
      <alignment horizontal="center" vertical="center" wrapText="1"/>
    </xf>
    <xf numFmtId="4" fontId="67" fillId="0" borderId="0" xfId="0" applyNumberFormat="1" applyFont="1" applyFill="1" applyBorder="1" applyAlignment="1">
      <alignment horizontal="center" vertical="center" wrapText="1"/>
    </xf>
    <xf numFmtId="0" fontId="67" fillId="0" borderId="19" xfId="0" applyNumberFormat="1" applyFont="1" applyFill="1" applyBorder="1" applyAlignment="1">
      <alignment horizontal="center" vertical="center" wrapText="1"/>
    </xf>
    <xf numFmtId="180" fontId="67" fillId="11" borderId="0" xfId="0" applyNumberFormat="1" applyFont="1" applyFill="1" applyBorder="1" applyAlignment="1">
      <alignment horizontal="center" vertical="center"/>
    </xf>
    <xf numFmtId="235" fontId="67" fillId="11" borderId="0" xfId="4" applyNumberFormat="1" applyFont="1" applyFill="1" applyBorder="1" applyAlignment="1">
      <alignment horizontal="center" vertical="center"/>
    </xf>
    <xf numFmtId="226" fontId="45" fillId="11" borderId="0" xfId="4" applyNumberFormat="1" applyFont="1" applyFill="1" applyBorder="1" applyAlignment="1">
      <alignment horizontal="center" vertical="center"/>
    </xf>
    <xf numFmtId="198" fontId="45" fillId="11" borderId="12" xfId="0" applyNumberFormat="1" applyFont="1" applyFill="1" applyBorder="1" applyAlignment="1">
      <alignment horizontal="center" vertical="center" wrapText="1"/>
    </xf>
    <xf numFmtId="4" fontId="67" fillId="0" borderId="11" xfId="0" applyNumberFormat="1" applyFont="1" applyFill="1" applyBorder="1" applyAlignment="1">
      <alignment vertical="center" wrapText="1"/>
    </xf>
    <xf numFmtId="173" fontId="67" fillId="11" borderId="12" xfId="0" applyNumberFormat="1" applyFont="1" applyFill="1" applyBorder="1" applyAlignment="1">
      <alignment horizontal="center" vertical="center" wrapText="1"/>
    </xf>
    <xf numFmtId="173" fontId="45" fillId="11" borderId="12" xfId="0" applyNumberFormat="1" applyFont="1" applyFill="1" applyBorder="1" applyAlignment="1">
      <alignment horizontal="center" vertical="center" wrapText="1"/>
    </xf>
    <xf numFmtId="217" fontId="45" fillId="11" borderId="12" xfId="0" applyNumberFormat="1" applyFont="1" applyFill="1" applyBorder="1" applyAlignment="1">
      <alignment horizontal="center" vertical="center" wrapText="1"/>
    </xf>
    <xf numFmtId="0" fontId="45" fillId="11" borderId="12" xfId="0" applyFont="1" applyFill="1" applyBorder="1" applyAlignment="1">
      <alignment horizontal="center" vertical="center"/>
    </xf>
    <xf numFmtId="0" fontId="67" fillId="0" borderId="19" xfId="0" applyNumberFormat="1" applyFont="1" applyFill="1" applyBorder="1" applyAlignment="1">
      <alignment horizontal="center" vertical="center" wrapText="1"/>
    </xf>
    <xf numFmtId="4" fontId="45" fillId="0" borderId="8" xfId="0" applyNumberFormat="1" applyFont="1" applyFill="1" applyBorder="1" applyAlignment="1">
      <alignment horizontal="center" vertical="center" wrapText="1"/>
    </xf>
    <xf numFmtId="4" fontId="45" fillId="0" borderId="9" xfId="0" applyNumberFormat="1" applyFont="1" applyFill="1" applyBorder="1" applyAlignment="1">
      <alignment horizontal="center" vertical="center" wrapText="1"/>
    </xf>
    <xf numFmtId="4" fontId="45" fillId="0" borderId="14" xfId="0" applyNumberFormat="1" applyFont="1" applyFill="1" applyBorder="1" applyAlignment="1">
      <alignment horizontal="center" vertical="center" wrapText="1"/>
    </xf>
    <xf numFmtId="4" fontId="67" fillId="11" borderId="0" xfId="0" applyNumberFormat="1" applyFont="1" applyFill="1" applyBorder="1" applyAlignment="1">
      <alignment horizontal="center" vertical="center" wrapText="1"/>
    </xf>
    <xf numFmtId="0" fontId="67" fillId="0" borderId="7" xfId="4" applyNumberFormat="1" applyFont="1" applyFill="1" applyBorder="1" applyAlignment="1">
      <alignment horizontal="center" vertical="center"/>
    </xf>
    <xf numFmtId="4" fontId="67" fillId="0" borderId="19" xfId="4" applyNumberFormat="1" applyFont="1" applyFill="1" applyBorder="1" applyAlignment="1">
      <alignment horizontal="center" vertical="center"/>
    </xf>
    <xf numFmtId="4" fontId="45" fillId="0" borderId="16" xfId="4" applyNumberFormat="1" applyFont="1" applyFill="1" applyBorder="1" applyAlignment="1">
      <alignment horizontal="left" vertical="center"/>
    </xf>
    <xf numFmtId="178" fontId="45" fillId="0" borderId="13" xfId="0" applyNumberFormat="1" applyFont="1" applyFill="1" applyBorder="1" applyAlignment="1">
      <alignment horizontal="center" vertical="center" wrapText="1"/>
    </xf>
    <xf numFmtId="188" fontId="45" fillId="11" borderId="28" xfId="11" applyNumberFormat="1" applyFont="1" applyFill="1" applyBorder="1" applyAlignment="1" applyProtection="1">
      <alignment horizontal="center" vertical="center"/>
    </xf>
    <xf numFmtId="0" fontId="67" fillId="11" borderId="19" xfId="4" applyNumberFormat="1" applyFont="1" applyFill="1" applyBorder="1" applyAlignment="1">
      <alignment horizontal="center" vertical="center"/>
    </xf>
    <xf numFmtId="4" fontId="45" fillId="0" borderId="0" xfId="4" applyNumberFormat="1" applyFont="1" applyFill="1" applyBorder="1" applyAlignment="1">
      <alignment horizontal="left" vertical="center" wrapText="1"/>
    </xf>
    <xf numFmtId="4" fontId="45" fillId="0" borderId="10" xfId="4" applyNumberFormat="1" applyFont="1" applyFill="1" applyBorder="1" applyAlignment="1">
      <alignment horizontal="left" vertical="center" wrapText="1"/>
    </xf>
    <xf numFmtId="178" fontId="45" fillId="0" borderId="17" xfId="0" applyNumberFormat="1" applyFont="1" applyFill="1" applyBorder="1" applyAlignment="1">
      <alignment horizontal="center" vertical="center" wrapText="1"/>
    </xf>
    <xf numFmtId="236" fontId="45" fillId="11" borderId="13" xfId="0" applyNumberFormat="1" applyFont="1" applyFill="1" applyBorder="1" applyAlignment="1">
      <alignment horizontal="center" vertical="center"/>
    </xf>
    <xf numFmtId="4" fontId="45" fillId="0" borderId="13" xfId="4" applyNumberFormat="1" applyFont="1" applyFill="1" applyBorder="1" applyAlignment="1">
      <alignment horizontal="center" vertical="center" wrapText="1"/>
    </xf>
    <xf numFmtId="175" fontId="45" fillId="0" borderId="18" xfId="0" applyNumberFormat="1" applyFont="1" applyFill="1" applyBorder="1" applyAlignment="1">
      <alignment horizontal="center" vertical="center" wrapText="1"/>
    </xf>
    <xf numFmtId="181" fontId="67" fillId="0" borderId="12" xfId="0" applyNumberFormat="1" applyFont="1" applyFill="1" applyBorder="1" applyAlignment="1">
      <alignment horizontal="center" vertical="center" wrapText="1"/>
    </xf>
    <xf numFmtId="237" fontId="67" fillId="0" borderId="12" xfId="0" applyNumberFormat="1" applyFont="1" applyFill="1" applyBorder="1" applyAlignment="1">
      <alignment horizontal="center" vertical="center" wrapText="1"/>
    </xf>
    <xf numFmtId="1" fontId="94" fillId="0" borderId="42" xfId="0" applyNumberFormat="1" applyFont="1" applyBorder="1" applyAlignment="1">
      <alignment horizontal="center" vertical="center"/>
    </xf>
    <xf numFmtId="2" fontId="3" fillId="0" borderId="30" xfId="65" applyNumberFormat="1" applyFont="1" applyBorder="1" applyAlignment="1">
      <alignment horizontal="center" vertical="center"/>
    </xf>
    <xf numFmtId="10" fontId="12" fillId="2" borderId="19" xfId="4" applyNumberFormat="1" applyFont="1" applyFill="1" applyBorder="1" applyAlignment="1">
      <alignment horizontal="center"/>
    </xf>
    <xf numFmtId="238" fontId="94" fillId="0" borderId="30" xfId="0" applyNumberFormat="1" applyFont="1" applyBorder="1" applyAlignment="1">
      <alignment horizontal="center" vertical="center" wrapText="1"/>
    </xf>
    <xf numFmtId="4" fontId="45" fillId="0" borderId="29" xfId="4" applyNumberFormat="1" applyFont="1" applyFill="1" applyBorder="1" applyAlignment="1">
      <alignment horizontal="center" vertical="center"/>
    </xf>
    <xf numFmtId="4" fontId="45" fillId="0" borderId="7" xfId="4" applyNumberFormat="1" applyFont="1" applyFill="1" applyBorder="1" applyAlignment="1">
      <alignment horizontal="center" vertical="center"/>
    </xf>
    <xf numFmtId="4" fontId="45" fillId="11" borderId="7" xfId="4" applyNumberFormat="1" applyFont="1" applyFill="1" applyBorder="1" applyAlignment="1">
      <alignment horizontal="center" vertical="center"/>
    </xf>
    <xf numFmtId="0" fontId="67" fillId="0" borderId="7" xfId="4" applyNumberFormat="1" applyFont="1" applyFill="1" applyBorder="1" applyAlignment="1">
      <alignment horizontal="center" vertical="center"/>
    </xf>
    <xf numFmtId="4" fontId="45" fillId="17" borderId="44" xfId="4" applyNumberFormat="1" applyFont="1" applyFill="1" applyBorder="1" applyAlignment="1">
      <alignment horizontal="center" vertical="center"/>
    </xf>
    <xf numFmtId="4" fontId="45" fillId="11" borderId="7" xfId="4" applyNumberFormat="1" applyFont="1" applyFill="1" applyBorder="1" applyAlignment="1">
      <alignment horizontal="center" vertical="center"/>
    </xf>
    <xf numFmtId="4" fontId="45" fillId="0" borderId="7" xfId="4" applyNumberFormat="1" applyFont="1" applyFill="1" applyBorder="1" applyAlignment="1">
      <alignment horizontal="center" vertical="center"/>
    </xf>
    <xf numFmtId="0" fontId="67" fillId="0" borderId="7" xfId="4" applyNumberFormat="1" applyFont="1" applyFill="1" applyBorder="1" applyAlignment="1">
      <alignment horizontal="center" vertical="center"/>
    </xf>
    <xf numFmtId="0" fontId="24" fillId="0" borderId="8" xfId="61" applyBorder="1" applyAlignment="1">
      <alignment horizontal="center"/>
    </xf>
    <xf numFmtId="0" fontId="24" fillId="0" borderId="9" xfId="61" applyBorder="1"/>
    <xf numFmtId="0" fontId="24" fillId="0" borderId="14" xfId="61" applyBorder="1" applyAlignment="1">
      <alignment horizontal="center" wrapText="1"/>
    </xf>
    <xf numFmtId="0" fontId="24" fillId="0" borderId="0" xfId="61" applyBorder="1" applyAlignment="1">
      <alignment wrapText="1"/>
    </xf>
    <xf numFmtId="0" fontId="24" fillId="0" borderId="0" xfId="61"/>
    <xf numFmtId="0" fontId="24" fillId="0" borderId="10" xfId="61" applyBorder="1" applyAlignment="1">
      <alignment horizontal="center"/>
    </xf>
    <xf numFmtId="0" fontId="24" fillId="0" borderId="0" xfId="61" applyBorder="1"/>
    <xf numFmtId="0" fontId="24" fillId="0" borderId="13" xfId="61" applyBorder="1" applyAlignment="1">
      <alignment horizontal="center" wrapText="1"/>
    </xf>
    <xf numFmtId="0" fontId="24" fillId="0" borderId="13" xfId="61" applyBorder="1"/>
    <xf numFmtId="4" fontId="126" fillId="51" borderId="16" xfId="4" applyNumberFormat="1" applyFont="1" applyFill="1" applyBorder="1" applyAlignment="1">
      <alignment vertical="center"/>
    </xf>
    <xf numFmtId="0" fontId="24" fillId="0" borderId="0" xfId="61" applyAlignment="1">
      <alignment horizontal="center" vertical="center"/>
    </xf>
    <xf numFmtId="4" fontId="58" fillId="0" borderId="10" xfId="4" applyNumberFormat="1" applyFont="1" applyFill="1" applyBorder="1" applyAlignment="1">
      <alignment horizontal="center" vertical="center"/>
    </xf>
    <xf numFmtId="4" fontId="58" fillId="0" borderId="13" xfId="4" applyNumberFormat="1" applyFont="1" applyFill="1" applyBorder="1" applyAlignment="1">
      <alignment horizontal="center" vertical="center" wrapText="1"/>
    </xf>
    <xf numFmtId="4" fontId="58" fillId="0" borderId="0" xfId="4" applyNumberFormat="1" applyFont="1" applyFill="1" applyBorder="1" applyAlignment="1">
      <alignment horizontal="center" vertical="center" wrapText="1"/>
    </xf>
    <xf numFmtId="4" fontId="43" fillId="0" borderId="10" xfId="4" applyNumberFormat="1" applyFont="1" applyFill="1" applyBorder="1" applyAlignment="1">
      <alignment horizontal="center" vertical="center"/>
    </xf>
    <xf numFmtId="4" fontId="43" fillId="0" borderId="0" xfId="4" applyNumberFormat="1" applyFont="1" applyFill="1" applyBorder="1" applyAlignment="1">
      <alignment vertical="center"/>
    </xf>
    <xf numFmtId="4" fontId="127" fillId="0" borderId="0" xfId="4" applyNumberFormat="1" applyFont="1" applyFill="1" applyBorder="1" applyAlignment="1">
      <alignment vertical="center"/>
    </xf>
    <xf numFmtId="4" fontId="43" fillId="0" borderId="13" xfId="4" applyNumberFormat="1" applyFont="1" applyFill="1" applyBorder="1" applyAlignment="1">
      <alignment horizontal="center" vertical="center" wrapText="1"/>
    </xf>
    <xf numFmtId="4" fontId="43" fillId="0" borderId="0" xfId="4" applyNumberFormat="1" applyFont="1" applyFill="1" applyBorder="1" applyAlignment="1">
      <alignment vertical="center" wrapText="1"/>
    </xf>
    <xf numFmtId="0" fontId="128" fillId="51" borderId="7" xfId="61" applyFont="1" applyFill="1" applyBorder="1" applyAlignment="1">
      <alignment horizontal="center" vertical="center" wrapText="1"/>
    </xf>
    <xf numFmtId="4" fontId="128" fillId="51" borderId="7" xfId="61" applyNumberFormat="1" applyFont="1" applyFill="1" applyBorder="1" applyAlignment="1" applyProtection="1">
      <alignment horizontal="center" vertical="center" wrapText="1"/>
    </xf>
    <xf numFmtId="0" fontId="128" fillId="51" borderId="7" xfId="61" applyFont="1" applyFill="1" applyBorder="1" applyAlignment="1" applyProtection="1">
      <alignment horizontal="center" vertical="center" wrapText="1"/>
    </xf>
    <xf numFmtId="0" fontId="44" fillId="0" borderId="0" xfId="61" applyFont="1"/>
    <xf numFmtId="0" fontId="128" fillId="52" borderId="7" xfId="61" applyFont="1" applyFill="1" applyBorder="1" applyAlignment="1">
      <alignment horizontal="center" vertical="center"/>
    </xf>
    <xf numFmtId="239" fontId="128" fillId="52" borderId="7" xfId="61" applyNumberFormat="1" applyFont="1" applyFill="1" applyBorder="1" applyAlignment="1" applyProtection="1">
      <alignment horizontal="center" vertical="center"/>
    </xf>
    <xf numFmtId="4" fontId="128" fillId="52" borderId="7" xfId="61" applyNumberFormat="1" applyFont="1" applyFill="1" applyBorder="1" applyAlignment="1" applyProtection="1">
      <alignment horizontal="center" vertical="center"/>
    </xf>
    <xf numFmtId="188" fontId="128" fillId="52" borderId="7" xfId="61" applyNumberFormat="1" applyFont="1" applyFill="1" applyBorder="1" applyAlignment="1" applyProtection="1">
      <alignment horizontal="center" vertical="center"/>
    </xf>
    <xf numFmtId="0" fontId="128" fillId="0" borderId="10" xfId="61" applyFont="1" applyFill="1" applyBorder="1" applyAlignment="1">
      <alignment horizontal="center" vertical="center"/>
    </xf>
    <xf numFmtId="2" fontId="128" fillId="0" borderId="0" xfId="61" applyNumberFormat="1" applyFont="1" applyFill="1" applyBorder="1" applyAlignment="1">
      <alignment horizontal="center" vertical="center" wrapText="1"/>
    </xf>
    <xf numFmtId="0" fontId="128" fillId="0" borderId="0" xfId="61" applyFont="1" applyFill="1" applyBorder="1" applyAlignment="1">
      <alignment horizontal="center" vertical="center"/>
    </xf>
    <xf numFmtId="239" fontId="128" fillId="0" borderId="0" xfId="61" applyNumberFormat="1" applyFont="1" applyFill="1" applyBorder="1" applyAlignment="1" applyProtection="1">
      <alignment horizontal="center" vertical="center"/>
    </xf>
    <xf numFmtId="4" fontId="128" fillId="0" borderId="0" xfId="61" applyNumberFormat="1" applyFont="1" applyFill="1" applyBorder="1" applyAlignment="1" applyProtection="1">
      <alignment horizontal="center" vertical="center"/>
    </xf>
    <xf numFmtId="188" fontId="128" fillId="0" borderId="13" xfId="61" applyNumberFormat="1" applyFont="1" applyFill="1" applyBorder="1" applyAlignment="1" applyProtection="1">
      <alignment horizontal="center" vertical="center"/>
    </xf>
    <xf numFmtId="0" fontId="129" fillId="0" borderId="7" xfId="61" applyFont="1" applyBorder="1" applyAlignment="1">
      <alignment horizontal="center" vertical="center"/>
    </xf>
    <xf numFmtId="0" fontId="44" fillId="0" borderId="7" xfId="61" applyFont="1" applyFill="1" applyBorder="1" applyAlignment="1">
      <alignment horizontal="center" vertical="center" wrapText="1"/>
    </xf>
    <xf numFmtId="49" fontId="44" fillId="0" borderId="7" xfId="61" applyNumberFormat="1" applyFont="1" applyFill="1" applyBorder="1" applyAlignment="1">
      <alignment horizontal="center" vertical="center"/>
    </xf>
    <xf numFmtId="4" fontId="129" fillId="0" borderId="7" xfId="61" applyNumberFormat="1" applyFont="1" applyBorder="1" applyAlignment="1">
      <alignment horizontal="center" vertical="center"/>
    </xf>
    <xf numFmtId="0" fontId="44" fillId="0" borderId="7" xfId="61" applyFont="1" applyFill="1" applyBorder="1" applyAlignment="1" applyProtection="1">
      <alignment horizontal="center" vertical="center" wrapText="1"/>
      <protection locked="0"/>
    </xf>
    <xf numFmtId="1" fontId="44" fillId="0" borderId="7" xfId="61" applyNumberFormat="1" applyFont="1" applyFill="1" applyBorder="1" applyAlignment="1" applyProtection="1">
      <alignment horizontal="center" vertical="center" wrapText="1"/>
      <protection locked="0"/>
    </xf>
    <xf numFmtId="4" fontId="44" fillId="0" borderId="7" xfId="61" applyNumberFormat="1" applyFont="1" applyFill="1" applyBorder="1" applyAlignment="1" applyProtection="1">
      <alignment horizontal="center" vertical="center" wrapText="1"/>
      <protection locked="0"/>
    </xf>
    <xf numFmtId="240" fontId="44" fillId="0" borderId="7" xfId="61" applyNumberFormat="1" applyFont="1" applyFill="1" applyBorder="1" applyAlignment="1">
      <alignment horizontal="center" vertical="center"/>
    </xf>
    <xf numFmtId="188" fontId="44" fillId="0" borderId="7" xfId="61" applyNumberFormat="1" applyFont="1" applyFill="1" applyBorder="1" applyAlignment="1" applyProtection="1">
      <alignment horizontal="center" vertical="center" wrapText="1"/>
      <protection locked="0"/>
    </xf>
    <xf numFmtId="0" fontId="129" fillId="0" borderId="7" xfId="61" applyFont="1" applyBorder="1" applyAlignment="1">
      <alignment horizontal="center" vertical="center"/>
    </xf>
    <xf numFmtId="4" fontId="43" fillId="0" borderId="16" xfId="4" applyNumberFormat="1" applyFont="1" applyFill="1" applyBorder="1" applyAlignment="1">
      <alignment horizontal="center" vertical="center"/>
    </xf>
    <xf numFmtId="4" fontId="43" fillId="0" borderId="17" xfId="4" applyNumberFormat="1" applyFont="1" applyFill="1" applyBorder="1" applyAlignment="1">
      <alignment horizontal="center" vertical="center"/>
    </xf>
    <xf numFmtId="0" fontId="44" fillId="0" borderId="10" xfId="61" applyFont="1" applyFill="1" applyBorder="1" applyAlignment="1">
      <alignment horizontal="left" vertical="center"/>
    </xf>
    <xf numFmtId="245" fontId="44" fillId="0" borderId="0" xfId="61" applyNumberFormat="1" applyFont="1" applyFill="1" applyBorder="1" applyAlignment="1">
      <alignment horizontal="center" vertical="center" wrapText="1"/>
    </xf>
    <xf numFmtId="245" fontId="44" fillId="0" borderId="0" xfId="61" applyNumberFormat="1" applyFont="1" applyFill="1" applyBorder="1" applyAlignment="1">
      <alignment horizontal="center" vertical="center"/>
    </xf>
    <xf numFmtId="246" fontId="43" fillId="0" borderId="0" xfId="84" applyNumberFormat="1" applyFont="1" applyFill="1" applyBorder="1" applyAlignment="1">
      <alignment horizontal="center" vertical="center"/>
    </xf>
    <xf numFmtId="0" fontId="44" fillId="0" borderId="0" xfId="61" applyFont="1" applyFill="1" applyBorder="1" applyAlignment="1">
      <alignment horizontal="center"/>
    </xf>
    <xf numFmtId="0" fontId="44" fillId="0" borderId="0" xfId="61" applyFont="1" applyFill="1" applyBorder="1" applyAlignment="1"/>
    <xf numFmtId="0" fontId="130" fillId="0" borderId="0" xfId="61" applyFont="1" applyFill="1" applyBorder="1" applyAlignment="1">
      <alignment horizontal="left" vertical="center"/>
    </xf>
    <xf numFmtId="4" fontId="43" fillId="0" borderId="0" xfId="4" applyNumberFormat="1" applyFont="1" applyFill="1" applyBorder="1" applyAlignment="1">
      <alignment horizontal="right" vertical="center"/>
    </xf>
    <xf numFmtId="188" fontId="43" fillId="0" borderId="7" xfId="61" applyNumberFormat="1" applyFont="1" applyFill="1" applyBorder="1" applyAlignment="1">
      <alignment horizontal="center" vertical="center"/>
    </xf>
    <xf numFmtId="188" fontId="43" fillId="0" borderId="13" xfId="61" applyNumberFormat="1" applyFont="1" applyFill="1" applyBorder="1" applyAlignment="1">
      <alignment horizontal="center" vertical="center"/>
    </xf>
    <xf numFmtId="0" fontId="129" fillId="0" borderId="0" xfId="61" applyFont="1" applyFill="1" applyBorder="1"/>
    <xf numFmtId="0" fontId="44" fillId="0" borderId="0" xfId="61" applyFont="1" applyFill="1" applyBorder="1" applyAlignment="1">
      <alignment vertical="center"/>
    </xf>
    <xf numFmtId="0" fontId="44" fillId="0" borderId="0" xfId="61" applyFont="1" applyBorder="1"/>
    <xf numFmtId="0" fontId="44" fillId="0" borderId="13" xfId="61" applyFont="1" applyBorder="1"/>
    <xf numFmtId="0" fontId="44" fillId="0" borderId="10" xfId="61" applyFont="1" applyFill="1" applyBorder="1" applyAlignment="1">
      <alignment vertical="center"/>
    </xf>
    <xf numFmtId="1" fontId="44" fillId="0" borderId="0" xfId="61" applyNumberFormat="1" applyFont="1" applyBorder="1" applyAlignment="1">
      <alignment horizontal="center" vertical="center"/>
    </xf>
    <xf numFmtId="1" fontId="44" fillId="0" borderId="0" xfId="61" applyNumberFormat="1" applyFont="1" applyBorder="1" applyAlignment="1">
      <alignment horizontal="center" vertical="center" wrapText="1"/>
    </xf>
    <xf numFmtId="0" fontId="44" fillId="0" borderId="0" xfId="61" quotePrefix="1" applyFont="1" applyFill="1" applyBorder="1" applyAlignment="1">
      <alignment horizontal="right" vertical="center"/>
    </xf>
    <xf numFmtId="0" fontId="44" fillId="0" borderId="0" xfId="61" applyFont="1" applyFill="1" applyBorder="1" applyAlignment="1">
      <alignment horizontal="center" vertical="center"/>
    </xf>
    <xf numFmtId="0" fontId="44" fillId="0" borderId="0" xfId="61" quotePrefix="1" applyFont="1" applyFill="1" applyBorder="1" applyAlignment="1">
      <alignment horizontal="right" vertical="top"/>
    </xf>
    <xf numFmtId="247" fontId="44" fillId="0" borderId="0" xfId="61" applyNumberFormat="1" applyFont="1" applyFill="1" applyBorder="1" applyAlignment="1">
      <alignment horizontal="center" vertical="center"/>
    </xf>
    <xf numFmtId="249" fontId="44" fillId="0" borderId="0" xfId="61" applyNumberFormat="1" applyFont="1" applyFill="1" applyBorder="1" applyAlignment="1">
      <alignment horizontal="center" vertical="center"/>
    </xf>
    <xf numFmtId="188" fontId="43" fillId="0" borderId="0" xfId="61" applyNumberFormat="1" applyFont="1" applyFill="1" applyBorder="1" applyAlignment="1">
      <alignment horizontal="center" vertical="center"/>
    </xf>
    <xf numFmtId="0" fontId="67" fillId="0" borderId="10" xfId="61" applyFont="1" applyBorder="1" applyAlignment="1">
      <alignment vertical="center"/>
    </xf>
    <xf numFmtId="4" fontId="67" fillId="0" borderId="0" xfId="61" applyNumberFormat="1" applyFont="1" applyFill="1" applyBorder="1" applyAlignment="1">
      <alignment horizontal="center" vertical="center" wrapText="1"/>
    </xf>
    <xf numFmtId="4" fontId="67" fillId="0" borderId="0" xfId="61" applyNumberFormat="1" applyFont="1" applyFill="1" applyBorder="1" applyAlignment="1">
      <alignment vertical="center" wrapText="1"/>
    </xf>
    <xf numFmtId="4" fontId="67" fillId="0" borderId="0" xfId="61" applyNumberFormat="1" applyFont="1" applyFill="1" applyBorder="1" applyAlignment="1">
      <alignment horizontal="left" vertical="center" wrapText="1"/>
    </xf>
    <xf numFmtId="180" fontId="67" fillId="0" borderId="13" xfId="61" applyNumberFormat="1" applyFont="1" applyFill="1" applyBorder="1" applyAlignment="1">
      <alignment horizontal="center" vertical="center" wrapText="1"/>
    </xf>
    <xf numFmtId="4" fontId="45" fillId="0" borderId="7" xfId="4" applyNumberFormat="1" applyFont="1" applyFill="1" applyBorder="1" applyAlignment="1">
      <alignment horizontal="center" vertical="center" wrapText="1"/>
    </xf>
    <xf numFmtId="4" fontId="67" fillId="0" borderId="10" xfId="61" applyNumberFormat="1" applyFont="1" applyFill="1" applyBorder="1" applyAlignment="1">
      <alignment horizontal="center" vertical="center" wrapText="1"/>
    </xf>
    <xf numFmtId="241" fontId="67" fillId="0" borderId="0" xfId="61" applyNumberFormat="1" applyFont="1" applyFill="1" applyBorder="1" applyAlignment="1">
      <alignment horizontal="center" vertical="center" wrapText="1"/>
    </xf>
    <xf numFmtId="242" fontId="67" fillId="0" borderId="0" xfId="61" applyNumberFormat="1" applyFont="1" applyFill="1" applyBorder="1" applyAlignment="1">
      <alignment horizontal="center" vertical="center" wrapText="1"/>
    </xf>
    <xf numFmtId="243" fontId="67" fillId="0" borderId="0" xfId="61" applyNumberFormat="1" applyFont="1" applyFill="1" applyBorder="1" applyAlignment="1">
      <alignment horizontal="center" vertical="center" wrapText="1"/>
    </xf>
    <xf numFmtId="4" fontId="45" fillId="0" borderId="0" xfId="61" applyNumberFormat="1" applyFont="1" applyFill="1" applyBorder="1" applyAlignment="1">
      <alignment horizontal="center" vertical="center" wrapText="1"/>
    </xf>
    <xf numFmtId="250" fontId="45" fillId="0" borderId="13" xfId="61" applyNumberFormat="1" applyFont="1" applyFill="1" applyBorder="1" applyAlignment="1">
      <alignment horizontal="center" vertical="center" wrapText="1"/>
    </xf>
    <xf numFmtId="251" fontId="67" fillId="0" borderId="0" xfId="61" applyNumberFormat="1" applyFont="1" applyFill="1" applyBorder="1" applyAlignment="1">
      <alignment horizontal="center" vertical="center" wrapText="1"/>
    </xf>
    <xf numFmtId="252" fontId="67" fillId="0" borderId="0" xfId="61" applyNumberFormat="1" applyFont="1" applyFill="1" applyBorder="1" applyAlignment="1">
      <alignment horizontal="center" vertical="center" wrapText="1"/>
    </xf>
    <xf numFmtId="4" fontId="67" fillId="0" borderId="10" xfId="61" applyNumberFormat="1" applyFont="1" applyFill="1" applyBorder="1" applyAlignment="1">
      <alignment horizontal="left" vertical="center"/>
    </xf>
    <xf numFmtId="0" fontId="67" fillId="0" borderId="11" xfId="61" applyFont="1" applyBorder="1" applyAlignment="1">
      <alignment vertical="center"/>
    </xf>
    <xf numFmtId="4" fontId="67" fillId="0" borderId="12" xfId="61" applyNumberFormat="1" applyFont="1" applyFill="1" applyBorder="1" applyAlignment="1">
      <alignment horizontal="center" vertical="center" wrapText="1"/>
    </xf>
    <xf numFmtId="4" fontId="67" fillId="0" borderId="12" xfId="61" applyNumberFormat="1" applyFont="1" applyFill="1" applyBorder="1" applyAlignment="1">
      <alignment vertical="center" wrapText="1"/>
    </xf>
    <xf numFmtId="4" fontId="67" fillId="0" borderId="12" xfId="61" applyNumberFormat="1" applyFont="1" applyFill="1" applyBorder="1" applyAlignment="1">
      <alignment horizontal="left" vertical="center" wrapText="1"/>
    </xf>
    <xf numFmtId="180" fontId="67" fillId="0" borderId="18" xfId="61" applyNumberFormat="1" applyFont="1" applyFill="1" applyBorder="1" applyAlignment="1">
      <alignment horizontal="center" vertical="center" wrapText="1"/>
    </xf>
    <xf numFmtId="4" fontId="45" fillId="0" borderId="10" xfId="4" applyNumberFormat="1" applyFont="1" applyFill="1" applyBorder="1" applyAlignment="1">
      <alignment vertical="center"/>
    </xf>
    <xf numFmtId="4" fontId="45" fillId="0" borderId="13" xfId="4" applyNumberFormat="1" applyFont="1" applyFill="1" applyBorder="1" applyAlignment="1">
      <alignment vertical="center"/>
    </xf>
    <xf numFmtId="0" fontId="131" fillId="51" borderId="7" xfId="61" applyFont="1" applyFill="1" applyBorder="1" applyAlignment="1" applyProtection="1">
      <alignment horizontal="center" vertical="center" wrapText="1"/>
    </xf>
    <xf numFmtId="0" fontId="44" fillId="51" borderId="0" xfId="61" applyFont="1" applyFill="1" applyBorder="1" applyAlignment="1" applyProtection="1">
      <alignment vertical="center" wrapText="1"/>
      <protection locked="0"/>
    </xf>
    <xf numFmtId="1" fontId="44" fillId="0" borderId="0" xfId="61" applyNumberFormat="1" applyFont="1" applyAlignment="1">
      <alignment horizontal="center"/>
    </xf>
    <xf numFmtId="2" fontId="44" fillId="0" borderId="0" xfId="61" applyNumberFormat="1" applyFont="1"/>
    <xf numFmtId="4" fontId="44" fillId="0" borderId="0" xfId="61" applyNumberFormat="1" applyFont="1"/>
    <xf numFmtId="44" fontId="44" fillId="0" borderId="0" xfId="61" applyNumberFormat="1" applyFont="1"/>
    <xf numFmtId="0" fontId="44" fillId="0" borderId="0" xfId="61" applyFont="1" applyAlignment="1">
      <alignment horizontal="center"/>
    </xf>
    <xf numFmtId="0" fontId="44" fillId="0" borderId="0" xfId="61" applyFont="1" applyAlignment="1">
      <alignment horizontal="right"/>
    </xf>
    <xf numFmtId="0" fontId="124" fillId="0" borderId="0" xfId="61" applyFont="1" applyAlignment="1">
      <alignment horizontal="left"/>
    </xf>
    <xf numFmtId="44" fontId="128" fillId="52" borderId="7" xfId="61" applyNumberFormat="1" applyFont="1" applyFill="1" applyBorder="1" applyAlignment="1" applyProtection="1">
      <alignment horizontal="center" vertical="center"/>
    </xf>
    <xf numFmtId="0" fontId="43" fillId="52" borderId="15" xfId="61" applyFont="1" applyFill="1" applyBorder="1" applyAlignment="1">
      <alignment horizontal="center" vertical="center" wrapText="1"/>
    </xf>
    <xf numFmtId="0" fontId="43" fillId="52" borderId="7" xfId="61" applyFont="1" applyFill="1" applyBorder="1" applyAlignment="1">
      <alignment horizontal="center" vertical="center" wrapText="1"/>
    </xf>
    <xf numFmtId="0" fontId="132" fillId="0" borderId="145" xfId="87" applyFont="1" applyFill="1" applyBorder="1" applyAlignment="1" applyProtection="1">
      <alignment horizontal="center" vertical="center"/>
      <protection locked="0"/>
    </xf>
    <xf numFmtId="0" fontId="44" fillId="0" borderId="7" xfId="61" applyFont="1" applyBorder="1" applyAlignment="1">
      <alignment horizontal="center" vertical="center" wrapText="1"/>
    </xf>
    <xf numFmtId="1" fontId="44" fillId="0" borderId="7" xfId="61" applyNumberFormat="1" applyFont="1" applyBorder="1" applyAlignment="1">
      <alignment horizontal="center" vertical="center"/>
    </xf>
    <xf numFmtId="1" fontId="44" fillId="0" borderId="7" xfId="61" applyNumberFormat="1" applyFont="1" applyBorder="1" applyAlignment="1">
      <alignment horizontal="center" vertical="center" wrapText="1"/>
    </xf>
    <xf numFmtId="183" fontId="44" fillId="0" borderId="7" xfId="61" applyNumberFormat="1" applyFont="1" applyBorder="1" applyAlignment="1">
      <alignment horizontal="center" vertical="center"/>
    </xf>
    <xf numFmtId="44" fontId="44" fillId="0" borderId="7" xfId="61" applyNumberFormat="1" applyFont="1" applyBorder="1" applyAlignment="1">
      <alignment horizontal="center" vertical="center"/>
    </xf>
    <xf numFmtId="44" fontId="44" fillId="0" borderId="7" xfId="61" applyNumberFormat="1" applyFont="1" applyBorder="1" applyAlignment="1">
      <alignment horizontal="center" vertical="center" wrapText="1"/>
    </xf>
    <xf numFmtId="0" fontId="24" fillId="0" borderId="11" xfId="61" applyBorder="1" applyAlignment="1">
      <alignment horizontal="center"/>
    </xf>
    <xf numFmtId="0" fontId="24" fillId="0" borderId="12" xfId="61" applyBorder="1"/>
    <xf numFmtId="0" fontId="24" fillId="0" borderId="18" xfId="61" applyBorder="1"/>
    <xf numFmtId="0" fontId="24" fillId="0" borderId="0" xfId="61" applyAlignment="1"/>
    <xf numFmtId="0" fontId="24" fillId="0" borderId="0" xfId="61" applyAlignment="1">
      <alignment horizontal="center"/>
    </xf>
    <xf numFmtId="253" fontId="45" fillId="11" borderId="46" xfId="0" applyNumberFormat="1" applyFont="1" applyFill="1" applyBorder="1" applyAlignment="1">
      <alignment horizontal="center" vertical="center" wrapText="1"/>
    </xf>
    <xf numFmtId="44" fontId="45" fillId="11" borderId="28" xfId="11" applyFont="1" applyFill="1" applyBorder="1" applyAlignment="1" applyProtection="1">
      <alignment horizontal="center" vertical="center"/>
    </xf>
    <xf numFmtId="2" fontId="44" fillId="0" borderId="11" xfId="61" applyNumberFormat="1" applyFont="1" applyFill="1" applyBorder="1" applyAlignment="1" applyProtection="1">
      <alignment vertical="center"/>
      <protection locked="0"/>
    </xf>
    <xf numFmtId="2" fontId="44" fillId="0" borderId="12" xfId="61" applyNumberFormat="1" applyFont="1" applyFill="1" applyBorder="1" applyAlignment="1" applyProtection="1">
      <alignment vertical="center"/>
      <protection locked="0"/>
    </xf>
    <xf numFmtId="4" fontId="43" fillId="0" borderId="12" xfId="4" applyNumberFormat="1" applyFont="1" applyFill="1" applyBorder="1" applyAlignment="1">
      <alignment horizontal="center" vertical="center"/>
    </xf>
    <xf numFmtId="4" fontId="43" fillId="0" borderId="18" xfId="4" applyNumberFormat="1" applyFont="1" applyFill="1" applyBorder="1" applyAlignment="1">
      <alignment horizontal="center" vertical="center"/>
    </xf>
    <xf numFmtId="2" fontId="44" fillId="0" borderId="15" xfId="61" applyNumberFormat="1" applyFont="1" applyFill="1" applyBorder="1" applyAlignment="1" applyProtection="1">
      <alignment vertical="center"/>
      <protection locked="0"/>
    </xf>
    <xf numFmtId="2" fontId="44" fillId="0" borderId="16" xfId="61" applyNumberFormat="1" applyFont="1" applyFill="1" applyBorder="1" applyAlignment="1" applyProtection="1">
      <alignment vertical="center"/>
      <protection locked="0"/>
    </xf>
    <xf numFmtId="244" fontId="44" fillId="0" borderId="7" xfId="4" applyNumberFormat="1" applyFont="1" applyFill="1" applyBorder="1" applyAlignment="1">
      <alignment horizontal="center" vertical="center" wrapText="1"/>
    </xf>
    <xf numFmtId="4" fontId="44" fillId="0" borderId="19" xfId="61" applyNumberFormat="1" applyFont="1" applyFill="1" applyBorder="1" applyAlignment="1" applyProtection="1">
      <alignment horizontal="center" vertical="center" wrapText="1"/>
      <protection locked="0"/>
    </xf>
    <xf numFmtId="0" fontId="24" fillId="0" borderId="10" xfId="61" applyBorder="1"/>
    <xf numFmtId="4" fontId="45" fillId="0" borderId="29" xfId="4" applyNumberFormat="1" applyFont="1" applyFill="1" applyBorder="1" applyAlignment="1">
      <alignment horizontal="center" vertical="center"/>
    </xf>
    <xf numFmtId="4" fontId="45" fillId="0" borderId="0" xfId="0" applyNumberFormat="1" applyFont="1" applyFill="1" applyBorder="1" applyAlignment="1">
      <alignment horizontal="center" vertical="center" wrapText="1"/>
    </xf>
    <xf numFmtId="4" fontId="67" fillId="0" borderId="7" xfId="4" applyNumberFormat="1" applyFont="1" applyFill="1" applyBorder="1" applyAlignment="1">
      <alignment horizontal="center" vertical="center"/>
    </xf>
    <xf numFmtId="4" fontId="67" fillId="0" borderId="7" xfId="0" applyNumberFormat="1" applyFont="1" applyFill="1" applyBorder="1" applyAlignment="1">
      <alignment horizontal="center" vertical="center" wrapText="1"/>
    </xf>
    <xf numFmtId="4" fontId="45" fillId="0" borderId="12" xfId="4" applyNumberFormat="1" applyFont="1" applyFill="1" applyBorder="1" applyAlignment="1">
      <alignment horizontal="left" vertical="center"/>
    </xf>
    <xf numFmtId="4" fontId="45" fillId="0" borderId="0" xfId="0" applyNumberFormat="1" applyFont="1" applyFill="1" applyBorder="1" applyAlignment="1">
      <alignment horizontal="center" vertical="center"/>
    </xf>
    <xf numFmtId="4" fontId="63" fillId="11" borderId="0" xfId="4" applyNumberFormat="1" applyFont="1" applyFill="1" applyBorder="1" applyAlignment="1">
      <alignment vertical="center" wrapText="1"/>
    </xf>
    <xf numFmtId="10" fontId="65" fillId="0" borderId="0" xfId="8" applyNumberFormat="1" applyFont="1" applyFill="1" applyBorder="1" applyAlignment="1">
      <alignment horizontal="center" vertical="center"/>
    </xf>
    <xf numFmtId="4" fontId="67" fillId="0" borderId="7" xfId="4" applyNumberFormat="1" applyFont="1" applyFill="1" applyBorder="1" applyAlignment="1">
      <alignment horizontal="center" vertical="center"/>
    </xf>
    <xf numFmtId="4" fontId="45" fillId="11" borderId="9" xfId="1" applyNumberFormat="1" applyFont="1" applyFill="1" applyBorder="1" applyAlignment="1" applyProtection="1">
      <alignment horizontal="center" vertical="center"/>
    </xf>
    <xf numFmtId="44" fontId="45" fillId="11" borderId="24" xfId="11" applyFont="1" applyFill="1" applyBorder="1" applyAlignment="1" applyProtection="1">
      <alignment horizontal="center" vertical="center"/>
    </xf>
    <xf numFmtId="0" fontId="94" fillId="53" borderId="17" xfId="0" applyFont="1" applyFill="1" applyBorder="1" applyAlignment="1">
      <alignment horizontal="center" vertical="center" wrapText="1"/>
    </xf>
    <xf numFmtId="0" fontId="94" fillId="53" borderId="7" xfId="0" applyFont="1" applyFill="1" applyBorder="1" applyAlignment="1">
      <alignment horizontal="center" vertical="center"/>
    </xf>
    <xf numFmtId="0" fontId="94" fillId="53" borderId="7" xfId="0" applyFont="1" applyFill="1" applyBorder="1" applyAlignment="1">
      <alignment horizontal="center" vertical="center" wrapText="1"/>
    </xf>
    <xf numFmtId="183" fontId="94" fillId="53" borderId="7" xfId="0" applyNumberFormat="1" applyFont="1" applyFill="1" applyBorder="1" applyAlignment="1">
      <alignment horizontal="center" vertical="center"/>
    </xf>
    <xf numFmtId="184" fontId="94" fillId="53" borderId="7" xfId="0" applyNumberFormat="1" applyFont="1" applyFill="1" applyBorder="1" applyAlignment="1">
      <alignment horizontal="center" vertical="center"/>
    </xf>
    <xf numFmtId="2" fontId="3" fillId="53" borderId="7" xfId="65" applyNumberFormat="1" applyFont="1" applyFill="1" applyBorder="1" applyAlignment="1">
      <alignment horizontal="center" vertical="center"/>
    </xf>
    <xf numFmtId="164" fontId="94" fillId="53" borderId="7" xfId="0" applyNumberFormat="1" applyFont="1" applyFill="1" applyBorder="1" applyAlignment="1">
      <alignment horizontal="center" vertical="center" wrapText="1"/>
    </xf>
    <xf numFmtId="0" fontId="94" fillId="0" borderId="17" xfId="0" applyFont="1" applyFill="1" applyBorder="1" applyAlignment="1">
      <alignment horizontal="center" vertical="center" wrapText="1"/>
    </xf>
    <xf numFmtId="0" fontId="94" fillId="0" borderId="7" xfId="0" applyFont="1" applyFill="1" applyBorder="1" applyAlignment="1">
      <alignment horizontal="center" vertical="center"/>
    </xf>
    <xf numFmtId="0" fontId="94" fillId="0" borderId="7" xfId="0" applyFont="1" applyFill="1" applyBorder="1" applyAlignment="1">
      <alignment horizontal="center" vertical="center" wrapText="1"/>
    </xf>
    <xf numFmtId="183" fontId="94" fillId="0" borderId="7" xfId="0" applyNumberFormat="1" applyFont="1" applyFill="1" applyBorder="1" applyAlignment="1">
      <alignment horizontal="center" vertical="center"/>
    </xf>
    <xf numFmtId="184" fontId="94" fillId="0" borderId="7" xfId="0" applyNumberFormat="1" applyFont="1" applyFill="1" applyBorder="1" applyAlignment="1">
      <alignment horizontal="center" vertical="center"/>
    </xf>
    <xf numFmtId="2" fontId="3" fillId="0" borderId="7" xfId="65" applyNumberFormat="1" applyFont="1" applyFill="1" applyBorder="1" applyAlignment="1">
      <alignment horizontal="center" vertical="center"/>
    </xf>
    <xf numFmtId="164" fontId="94" fillId="0" borderId="7" xfId="0" applyNumberFormat="1" applyFont="1" applyFill="1" applyBorder="1" applyAlignment="1">
      <alignment horizontal="center" vertical="center" wrapText="1"/>
    </xf>
    <xf numFmtId="188" fontId="67" fillId="0" borderId="19" xfId="11" applyNumberFormat="1" applyFont="1" applyFill="1" applyBorder="1" applyAlignment="1" applyProtection="1">
      <alignment horizontal="center" vertical="center"/>
    </xf>
    <xf numFmtId="188" fontId="45" fillId="0" borderId="32" xfId="11" applyNumberFormat="1" applyFont="1" applyFill="1" applyBorder="1" applyAlignment="1" applyProtection="1">
      <alignment horizontal="center" vertical="center"/>
    </xf>
    <xf numFmtId="4" fontId="46" fillId="0" borderId="0" xfId="4" applyNumberFormat="1" applyFont="1" applyFill="1" applyBorder="1" applyAlignment="1">
      <alignment vertical="center"/>
    </xf>
    <xf numFmtId="4" fontId="46" fillId="0" borderId="0" xfId="4" applyNumberFormat="1" applyFont="1" applyFill="1" applyBorder="1" applyAlignment="1">
      <alignment horizontal="center" vertical="center"/>
    </xf>
    <xf numFmtId="0" fontId="133" fillId="0" borderId="0" xfId="0" applyFont="1" applyFill="1" applyAlignment="1">
      <alignment vertical="center"/>
    </xf>
    <xf numFmtId="4" fontId="85" fillId="0" borderId="0" xfId="4" applyNumberFormat="1" applyFont="1" applyFill="1" applyBorder="1" applyAlignment="1">
      <alignment horizontal="center" vertical="center"/>
    </xf>
    <xf numFmtId="4" fontId="46" fillId="0" borderId="0" xfId="4" applyNumberFormat="1" applyFont="1" applyFill="1" applyBorder="1"/>
    <xf numFmtId="4" fontId="45" fillId="0" borderId="34" xfId="4" applyNumberFormat="1" applyFont="1" applyFill="1" applyBorder="1" applyAlignment="1">
      <alignment horizontal="center" vertical="center" wrapText="1"/>
    </xf>
    <xf numFmtId="4" fontId="45" fillId="0" borderId="112" xfId="0" applyNumberFormat="1" applyFont="1" applyFill="1" applyBorder="1" applyAlignment="1">
      <alignment horizontal="center" vertical="center" wrapText="1"/>
    </xf>
    <xf numFmtId="4" fontId="45" fillId="0" borderId="84" xfId="0" applyNumberFormat="1" applyFont="1" applyFill="1" applyBorder="1" applyAlignment="1">
      <alignment horizontal="center" vertical="center" wrapText="1"/>
    </xf>
    <xf numFmtId="0" fontId="67" fillId="0" borderId="20" xfId="0" applyNumberFormat="1" applyFont="1" applyFill="1" applyBorder="1" applyAlignment="1">
      <alignment horizontal="center" vertical="center" wrapText="1"/>
    </xf>
    <xf numFmtId="0" fontId="67" fillId="0" borderId="50" xfId="0" applyNumberFormat="1" applyFont="1" applyFill="1" applyBorder="1" applyAlignment="1">
      <alignment horizontal="center" vertical="center" wrapText="1"/>
    </xf>
    <xf numFmtId="0" fontId="67" fillId="0" borderId="10" xfId="0" applyNumberFormat="1" applyFont="1" applyFill="1" applyBorder="1" applyAlignment="1">
      <alignment horizontal="center" vertical="center" wrapText="1"/>
    </xf>
    <xf numFmtId="4" fontId="45" fillId="0" borderId="15" xfId="0" applyNumberFormat="1" applyFont="1" applyFill="1" applyBorder="1" applyAlignment="1">
      <alignment horizontal="center" vertical="center" wrapText="1"/>
    </xf>
    <xf numFmtId="4" fontId="45" fillId="0" borderId="16" xfId="0" applyNumberFormat="1" applyFont="1" applyFill="1" applyBorder="1" applyAlignment="1">
      <alignment horizontal="center" vertical="center" wrapText="1"/>
    </xf>
    <xf numFmtId="4" fontId="45" fillId="0" borderId="17" xfId="0" applyNumberFormat="1" applyFont="1" applyFill="1" applyBorder="1" applyAlignment="1">
      <alignment horizontal="center" vertical="center" wrapText="1"/>
    </xf>
    <xf numFmtId="4" fontId="45" fillId="0" borderId="20" xfId="4" applyNumberFormat="1" applyFont="1" applyFill="1" applyBorder="1" applyAlignment="1">
      <alignment horizontal="center" vertical="center"/>
    </xf>
    <xf numFmtId="4" fontId="45" fillId="0" borderId="13" xfId="4" applyNumberFormat="1" applyFont="1" applyFill="1" applyBorder="1" applyAlignment="1">
      <alignment horizontal="center" vertical="center"/>
    </xf>
    <xf numFmtId="4" fontId="45" fillId="0" borderId="130" xfId="4" applyNumberFormat="1" applyFont="1" applyFill="1" applyBorder="1" applyAlignment="1">
      <alignment horizontal="center" vertical="center"/>
    </xf>
    <xf numFmtId="4" fontId="45" fillId="0" borderId="131" xfId="4" applyNumberFormat="1" applyFont="1" applyFill="1" applyBorder="1" applyAlignment="1">
      <alignment horizontal="center" vertical="center"/>
    </xf>
    <xf numFmtId="4" fontId="45" fillId="0" borderId="111" xfId="4" applyNumberFormat="1" applyFont="1" applyFill="1" applyBorder="1" applyAlignment="1">
      <alignment horizontal="center" vertical="center"/>
    </xf>
    <xf numFmtId="4" fontId="45" fillId="0" borderId="112" xfId="4" applyNumberFormat="1" applyFont="1" applyFill="1" applyBorder="1" applyAlignment="1">
      <alignment horizontal="center" vertical="center"/>
    </xf>
    <xf numFmtId="4" fontId="45" fillId="0" borderId="11" xfId="0" applyNumberFormat="1" applyFont="1" applyFill="1" applyBorder="1" applyAlignment="1">
      <alignment horizontal="left" vertical="center" wrapText="1"/>
    </xf>
    <xf numFmtId="4" fontId="45" fillId="0" borderId="12" xfId="0" applyNumberFormat="1" applyFont="1" applyFill="1" applyBorder="1" applyAlignment="1">
      <alignment horizontal="left" vertical="center" wrapText="1"/>
    </xf>
    <xf numFmtId="4" fontId="45" fillId="0" borderId="50" xfId="4" applyNumberFormat="1" applyFont="1" applyFill="1" applyBorder="1" applyAlignment="1">
      <alignment horizontal="center" vertical="center"/>
    </xf>
    <xf numFmtId="4" fontId="45" fillId="0" borderId="19" xfId="4" applyNumberFormat="1" applyFont="1" applyFill="1" applyBorder="1" applyAlignment="1">
      <alignment horizontal="center" vertical="center"/>
    </xf>
    <xf numFmtId="201" fontId="45" fillId="0" borderId="11" xfId="0" applyNumberFormat="1" applyFont="1" applyFill="1" applyBorder="1" applyAlignment="1">
      <alignment horizontal="left" vertical="center" wrapText="1"/>
    </xf>
    <xf numFmtId="201" fontId="45" fillId="0" borderId="12" xfId="0" applyNumberFormat="1" applyFont="1" applyFill="1" applyBorder="1" applyAlignment="1">
      <alignment horizontal="left" vertical="center" wrapText="1"/>
    </xf>
    <xf numFmtId="4" fontId="45" fillId="0" borderId="34" xfId="4" applyNumberFormat="1" applyFont="1" applyFill="1" applyBorder="1" applyAlignment="1">
      <alignment horizontal="center" vertical="center"/>
    </xf>
    <xf numFmtId="4" fontId="67" fillId="11" borderId="20" xfId="4" applyNumberFormat="1" applyFont="1" applyFill="1" applyBorder="1" applyAlignment="1">
      <alignment horizontal="center" vertical="center"/>
    </xf>
    <xf numFmtId="4" fontId="67" fillId="11" borderId="50" xfId="4" applyNumberFormat="1" applyFont="1" applyFill="1" applyBorder="1" applyAlignment="1">
      <alignment horizontal="center" vertical="center"/>
    </xf>
    <xf numFmtId="2" fontId="45" fillId="0" borderId="34" xfId="4" applyNumberFormat="1" applyFont="1" applyFill="1" applyBorder="1" applyAlignment="1">
      <alignment horizontal="center" vertical="center"/>
    </xf>
    <xf numFmtId="4" fontId="67" fillId="0" borderId="7" xfId="4" applyNumberFormat="1" applyFont="1" applyFill="1" applyBorder="1" applyAlignment="1">
      <alignment horizontal="center" vertical="center"/>
    </xf>
    <xf numFmtId="4" fontId="45" fillId="0" borderId="32" xfId="4" applyNumberFormat="1" applyFont="1" applyFill="1" applyBorder="1" applyAlignment="1">
      <alignment horizontal="center" vertical="center" wrapText="1"/>
    </xf>
    <xf numFmtId="177" fontId="45" fillId="0" borderId="12" xfId="0" applyNumberFormat="1" applyFont="1" applyFill="1" applyBorder="1" applyAlignment="1">
      <alignment horizontal="center" vertical="center" wrapText="1"/>
    </xf>
    <xf numFmtId="0" fontId="67" fillId="0" borderId="20" xfId="4" applyNumberFormat="1" applyFont="1" applyFill="1" applyBorder="1" applyAlignment="1">
      <alignment horizontal="center" vertical="center"/>
    </xf>
    <xf numFmtId="0" fontId="67" fillId="0" borderId="50" xfId="4" applyNumberFormat="1" applyFont="1" applyFill="1" applyBorder="1" applyAlignment="1">
      <alignment horizontal="center" vertical="center"/>
    </xf>
    <xf numFmtId="0" fontId="67" fillId="0" borderId="19" xfId="4" applyNumberFormat="1" applyFont="1" applyFill="1" applyBorder="1" applyAlignment="1">
      <alignment horizontal="center" vertical="center"/>
    </xf>
    <xf numFmtId="4" fontId="45" fillId="0" borderId="7" xfId="4" applyNumberFormat="1" applyFont="1" applyFill="1" applyBorder="1" applyAlignment="1">
      <alignment horizontal="center" vertical="center"/>
    </xf>
    <xf numFmtId="4" fontId="45" fillId="0" borderId="16" xfId="4" applyNumberFormat="1" applyFont="1" applyFill="1" applyBorder="1" applyAlignment="1">
      <alignment horizontal="left" vertical="center" wrapText="1"/>
    </xf>
    <xf numFmtId="4" fontId="45" fillId="0" borderId="15" xfId="4" applyNumberFormat="1" applyFont="1" applyFill="1" applyBorder="1" applyAlignment="1">
      <alignment horizontal="center" vertical="center" wrapText="1"/>
    </xf>
    <xf numFmtId="4" fontId="45" fillId="0" borderId="16" xfId="4" applyNumberFormat="1" applyFont="1" applyFill="1" applyBorder="1" applyAlignment="1">
      <alignment horizontal="center" vertical="center" wrapText="1"/>
    </xf>
    <xf numFmtId="4" fontId="45" fillId="0" borderId="17" xfId="4" applyNumberFormat="1" applyFont="1" applyFill="1" applyBorder="1" applyAlignment="1">
      <alignment horizontal="center" vertical="center" wrapText="1"/>
    </xf>
    <xf numFmtId="0" fontId="67" fillId="0" borderId="7" xfId="4" applyNumberFormat="1" applyFont="1" applyFill="1" applyBorder="1" applyAlignment="1">
      <alignment horizontal="center" vertical="center"/>
    </xf>
    <xf numFmtId="0" fontId="45" fillId="11" borderId="0" xfId="0" applyFont="1" applyFill="1" applyBorder="1" applyAlignment="1">
      <alignment horizontal="left" vertical="center" wrapText="1"/>
    </xf>
    <xf numFmtId="4" fontId="45" fillId="0" borderId="39" xfId="4" applyNumberFormat="1" applyFont="1" applyFill="1" applyBorder="1" applyAlignment="1">
      <alignment horizontal="center" vertical="center"/>
    </xf>
    <xf numFmtId="4" fontId="45" fillId="0" borderId="43" xfId="4" applyNumberFormat="1" applyFont="1" applyFill="1" applyBorder="1" applyAlignment="1">
      <alignment horizontal="center" vertical="center"/>
    </xf>
    <xf numFmtId="4" fontId="45" fillId="0" borderId="32" xfId="4" applyNumberFormat="1" applyFont="1" applyFill="1" applyBorder="1" applyAlignment="1">
      <alignment horizontal="center" vertical="center"/>
    </xf>
    <xf numFmtId="0" fontId="67" fillId="11" borderId="10" xfId="0" applyFont="1" applyFill="1" applyBorder="1" applyAlignment="1">
      <alignment horizontal="center" vertical="center"/>
    </xf>
    <xf numFmtId="0" fontId="67" fillId="11" borderId="0" xfId="0" applyFont="1" applyFill="1" applyBorder="1" applyAlignment="1">
      <alignment horizontal="center" vertical="center"/>
    </xf>
    <xf numFmtId="4" fontId="45" fillId="0" borderId="10" xfId="0" applyNumberFormat="1" applyFont="1" applyFill="1" applyBorder="1" applyAlignment="1">
      <alignment horizontal="left" vertical="center" wrapText="1"/>
    </xf>
    <xf numFmtId="4" fontId="45" fillId="0" borderId="0" xfId="0" applyNumberFormat="1" applyFont="1" applyFill="1" applyBorder="1" applyAlignment="1">
      <alignment horizontal="left" vertical="center" wrapText="1"/>
    </xf>
    <xf numFmtId="4" fontId="45" fillId="0" borderId="10" xfId="0" applyNumberFormat="1" applyFont="1" applyFill="1" applyBorder="1" applyAlignment="1">
      <alignment horizontal="center" vertical="center"/>
    </xf>
    <xf numFmtId="4" fontId="45" fillId="0" borderId="0" xfId="0" applyNumberFormat="1" applyFont="1" applyFill="1" applyBorder="1" applyAlignment="1">
      <alignment horizontal="center" vertical="center"/>
    </xf>
    <xf numFmtId="4" fontId="67" fillId="0" borderId="50" xfId="4" applyNumberFormat="1" applyFont="1" applyFill="1" applyBorder="1" applyAlignment="1">
      <alignment horizontal="center" vertical="center"/>
    </xf>
    <xf numFmtId="4" fontId="45" fillId="0" borderId="9" xfId="0" applyNumberFormat="1" applyFont="1" applyFill="1" applyBorder="1" applyAlignment="1">
      <alignment horizontal="center" vertical="center" wrapText="1"/>
    </xf>
    <xf numFmtId="4" fontId="45" fillId="0" borderId="11" xfId="0" applyNumberFormat="1" applyFont="1" applyFill="1" applyBorder="1" applyAlignment="1">
      <alignment horizontal="center" vertical="center" wrapText="1"/>
    </xf>
    <xf numFmtId="4" fontId="45" fillId="0" borderId="12" xfId="0" applyNumberFormat="1" applyFont="1" applyFill="1" applyBorder="1" applyAlignment="1">
      <alignment horizontal="center" vertical="center" wrapText="1"/>
    </xf>
    <xf numFmtId="4" fontId="67" fillId="0" borderId="20" xfId="4" applyNumberFormat="1" applyFont="1" applyFill="1" applyBorder="1" applyAlignment="1">
      <alignment horizontal="center" vertical="center"/>
    </xf>
    <xf numFmtId="4" fontId="67" fillId="0" borderId="19" xfId="4" applyNumberFormat="1" applyFont="1" applyFill="1" applyBorder="1" applyAlignment="1">
      <alignment horizontal="center" vertical="center"/>
    </xf>
    <xf numFmtId="0" fontId="67" fillId="0" borderId="10" xfId="0" applyFont="1" applyFill="1" applyBorder="1" applyAlignment="1">
      <alignment vertical="center" wrapText="1"/>
    </xf>
    <xf numFmtId="0" fontId="67" fillId="0" borderId="0" xfId="0" applyFont="1" applyFill="1" applyBorder="1" applyAlignment="1">
      <alignment vertical="center" wrapText="1"/>
    </xf>
    <xf numFmtId="4" fontId="45" fillId="12" borderId="44" xfId="0" applyNumberFormat="1" applyFont="1" applyFill="1" applyBorder="1" applyAlignment="1">
      <alignment horizontal="center" vertical="center" wrapText="1"/>
    </xf>
    <xf numFmtId="4" fontId="45" fillId="0" borderId="130" xfId="4" applyNumberFormat="1" applyFont="1" applyFill="1" applyBorder="1" applyAlignment="1">
      <alignment horizontal="center" vertical="center" wrapText="1"/>
    </xf>
    <xf numFmtId="4" fontId="45" fillId="0" borderId="131" xfId="4" applyNumberFormat="1" applyFont="1" applyFill="1" applyBorder="1" applyAlignment="1">
      <alignment horizontal="center" vertical="center" wrapText="1"/>
    </xf>
    <xf numFmtId="4" fontId="45" fillId="12" borderId="44" xfId="4" applyNumberFormat="1" applyFont="1" applyFill="1" applyBorder="1" applyAlignment="1">
      <alignment horizontal="center" vertical="center"/>
    </xf>
    <xf numFmtId="0" fontId="67" fillId="0" borderId="10" xfId="4" applyNumberFormat="1" applyFont="1" applyFill="1" applyBorder="1" applyAlignment="1">
      <alignment horizontal="center" vertical="center"/>
    </xf>
    <xf numFmtId="0" fontId="67" fillId="0" borderId="11" xfId="4" applyNumberFormat="1" applyFont="1" applyFill="1" applyBorder="1" applyAlignment="1">
      <alignment horizontal="center" vertical="center"/>
    </xf>
    <xf numFmtId="4" fontId="67" fillId="0" borderId="10" xfId="4" applyNumberFormat="1" applyFont="1" applyFill="1" applyBorder="1" applyAlignment="1">
      <alignment horizontal="left" vertical="center"/>
    </xf>
    <xf numFmtId="4" fontId="67" fillId="0" borderId="0" xfId="4" applyNumberFormat="1" applyFont="1" applyFill="1" applyBorder="1" applyAlignment="1">
      <alignment horizontal="left" vertical="center"/>
    </xf>
    <xf numFmtId="4" fontId="67" fillId="11" borderId="10" xfId="0" applyNumberFormat="1" applyFont="1" applyFill="1" applyBorder="1" applyAlignment="1">
      <alignment horizontal="center" vertical="center" wrapText="1"/>
    </xf>
    <xf numFmtId="4" fontId="67" fillId="11" borderId="0" xfId="0" applyNumberFormat="1" applyFont="1" applyFill="1" applyBorder="1" applyAlignment="1">
      <alignment horizontal="center" vertical="center" wrapText="1"/>
    </xf>
    <xf numFmtId="4" fontId="67" fillId="0" borderId="10" xfId="0" applyNumberFormat="1" applyFont="1" applyFill="1" applyBorder="1" applyAlignment="1">
      <alignment horizontal="center" vertical="center" wrapText="1"/>
    </xf>
    <xf numFmtId="4" fontId="67" fillId="0" borderId="0" xfId="0" applyNumberFormat="1" applyFont="1" applyFill="1" applyBorder="1" applyAlignment="1">
      <alignment horizontal="center" vertical="center" wrapText="1"/>
    </xf>
    <xf numFmtId="4" fontId="45" fillId="11" borderId="38" xfId="4" applyNumberFormat="1" applyFont="1" applyFill="1" applyBorder="1" applyAlignment="1">
      <alignment horizontal="center" vertical="center"/>
    </xf>
    <xf numFmtId="4" fontId="45" fillId="11" borderId="50" xfId="4" applyNumberFormat="1" applyFont="1" applyFill="1" applyBorder="1" applyAlignment="1">
      <alignment horizontal="center" vertical="center"/>
    </xf>
    <xf numFmtId="4" fontId="45" fillId="11" borderId="13" xfId="4" applyNumberFormat="1" applyFont="1" applyFill="1" applyBorder="1" applyAlignment="1">
      <alignment horizontal="center" vertical="center"/>
    </xf>
    <xf numFmtId="4" fontId="45" fillId="0" borderId="105" xfId="0" applyNumberFormat="1" applyFont="1" applyFill="1" applyBorder="1" applyAlignment="1">
      <alignment horizontal="center" vertical="center" wrapText="1"/>
    </xf>
    <xf numFmtId="4" fontId="67" fillId="0" borderId="10" xfId="0" applyNumberFormat="1" applyFont="1" applyFill="1" applyBorder="1" applyAlignment="1">
      <alignment horizontal="left" vertical="center" wrapText="1"/>
    </xf>
    <xf numFmtId="4" fontId="67" fillId="0" borderId="0" xfId="0" applyNumberFormat="1" applyFont="1" applyFill="1" applyBorder="1" applyAlignment="1">
      <alignment horizontal="left" vertical="center" wrapText="1"/>
    </xf>
    <xf numFmtId="4" fontId="67" fillId="11" borderId="38" xfId="4" applyNumberFormat="1" applyFont="1" applyFill="1" applyBorder="1" applyAlignment="1">
      <alignment horizontal="center" vertical="center"/>
    </xf>
    <xf numFmtId="4" fontId="45" fillId="11" borderId="20" xfId="4" applyNumberFormat="1" applyFont="1" applyFill="1" applyBorder="1" applyAlignment="1">
      <alignment horizontal="center" vertical="center"/>
    </xf>
    <xf numFmtId="4" fontId="45" fillId="11" borderId="7" xfId="4" applyNumberFormat="1" applyFont="1" applyFill="1" applyBorder="1" applyAlignment="1">
      <alignment horizontal="center" vertical="center"/>
    </xf>
    <xf numFmtId="4" fontId="45" fillId="11" borderId="17" xfId="4" applyNumberFormat="1" applyFont="1" applyFill="1" applyBorder="1" applyAlignment="1">
      <alignment horizontal="center" vertical="center"/>
    </xf>
    <xf numFmtId="4" fontId="45" fillId="0" borderId="84" xfId="4" applyNumberFormat="1" applyFont="1" applyFill="1" applyBorder="1" applyAlignment="1">
      <alignment horizontal="center" vertical="center"/>
    </xf>
    <xf numFmtId="4" fontId="67" fillId="0" borderId="15" xfId="4" applyNumberFormat="1" applyFont="1" applyFill="1" applyBorder="1" applyAlignment="1">
      <alignment horizontal="center" vertical="center"/>
    </xf>
    <xf numFmtId="4" fontId="67" fillId="0" borderId="8" xfId="4" applyNumberFormat="1" applyFont="1" applyFill="1" applyBorder="1" applyAlignment="1">
      <alignment horizontal="center" vertical="center"/>
    </xf>
    <xf numFmtId="4" fontId="45" fillId="0" borderId="113" xfId="4" applyNumberFormat="1" applyFont="1" applyFill="1" applyBorder="1" applyAlignment="1">
      <alignment horizontal="center" vertical="center"/>
    </xf>
    <xf numFmtId="4" fontId="45" fillId="0" borderId="0" xfId="0" applyNumberFormat="1" applyFont="1" applyFill="1" applyBorder="1" applyAlignment="1">
      <alignment horizontal="center" vertical="center" wrapText="1"/>
    </xf>
    <xf numFmtId="4" fontId="45" fillId="11" borderId="19" xfId="4" applyNumberFormat="1" applyFont="1" applyFill="1" applyBorder="1" applyAlignment="1">
      <alignment horizontal="center" vertical="center"/>
    </xf>
    <xf numFmtId="4" fontId="45" fillId="11" borderId="80" xfId="4" applyNumberFormat="1" applyFont="1" applyFill="1" applyBorder="1" applyAlignment="1">
      <alignment horizontal="center" vertical="center"/>
    </xf>
    <xf numFmtId="4" fontId="45" fillId="11" borderId="84" xfId="4" applyNumberFormat="1" applyFont="1" applyFill="1" applyBorder="1" applyAlignment="1">
      <alignment horizontal="center" vertical="center"/>
    </xf>
    <xf numFmtId="4" fontId="45" fillId="11" borderId="14" xfId="4" applyNumberFormat="1" applyFont="1" applyFill="1" applyBorder="1" applyAlignment="1">
      <alignment horizontal="center" vertical="center"/>
    </xf>
    <xf numFmtId="4" fontId="45" fillId="0" borderId="113" xfId="0" applyNumberFormat="1" applyFont="1" applyFill="1" applyBorder="1" applyAlignment="1">
      <alignment horizontal="center" vertical="center" wrapText="1"/>
    </xf>
    <xf numFmtId="4" fontId="45" fillId="11" borderId="112" xfId="0" applyNumberFormat="1" applyFont="1" applyFill="1" applyBorder="1" applyAlignment="1">
      <alignment horizontal="center" vertical="center" wrapText="1"/>
    </xf>
    <xf numFmtId="4" fontId="45" fillId="11" borderId="84" xfId="0" applyNumberFormat="1" applyFont="1" applyFill="1" applyBorder="1" applyAlignment="1">
      <alignment horizontal="center" vertical="center" wrapText="1"/>
    </xf>
    <xf numFmtId="4" fontId="67" fillId="11" borderId="10" xfId="4" applyNumberFormat="1" applyFont="1" applyFill="1" applyBorder="1" applyAlignment="1">
      <alignment horizontal="center" vertical="center"/>
    </xf>
    <xf numFmtId="4" fontId="45" fillId="11" borderId="112" xfId="4" applyNumberFormat="1" applyFont="1" applyFill="1" applyBorder="1" applyAlignment="1">
      <alignment horizontal="center" vertical="center"/>
    </xf>
    <xf numFmtId="4" fontId="67" fillId="11" borderId="20" xfId="0" applyNumberFormat="1" applyFont="1" applyFill="1" applyBorder="1" applyAlignment="1">
      <alignment horizontal="center" vertical="center" wrapText="1"/>
    </xf>
    <xf numFmtId="4" fontId="67" fillId="11" borderId="50" xfId="0" applyNumberFormat="1" applyFont="1" applyFill="1" applyBorder="1" applyAlignment="1">
      <alignment horizontal="center" vertical="center" wrapText="1"/>
    </xf>
    <xf numFmtId="4" fontId="45" fillId="11" borderId="20" xfId="0" applyNumberFormat="1" applyFont="1" applyFill="1" applyBorder="1" applyAlignment="1">
      <alignment horizontal="center" vertical="center" wrapText="1"/>
    </xf>
    <xf numFmtId="4" fontId="45" fillId="11" borderId="50" xfId="0" applyNumberFormat="1" applyFont="1" applyFill="1" applyBorder="1" applyAlignment="1">
      <alignment horizontal="center" vertical="center" wrapText="1"/>
    </xf>
    <xf numFmtId="4" fontId="67" fillId="11" borderId="7" xfId="4" applyNumberFormat="1" applyFont="1" applyFill="1" applyBorder="1" applyAlignment="1">
      <alignment horizontal="center" vertical="center"/>
    </xf>
    <xf numFmtId="4" fontId="67" fillId="11" borderId="8" xfId="4" applyNumberFormat="1" applyFont="1" applyFill="1" applyBorder="1" applyAlignment="1">
      <alignment horizontal="center" vertical="center"/>
    </xf>
    <xf numFmtId="2" fontId="45" fillId="0" borderId="130" xfId="4" applyNumberFormat="1" applyFont="1" applyFill="1" applyBorder="1" applyAlignment="1">
      <alignment horizontal="center" vertical="center"/>
    </xf>
    <xf numFmtId="2" fontId="45" fillId="0" borderId="131" xfId="4" applyNumberFormat="1" applyFont="1" applyFill="1" applyBorder="1" applyAlignment="1">
      <alignment horizontal="center" vertical="center"/>
    </xf>
    <xf numFmtId="2" fontId="45" fillId="0" borderId="32" xfId="4" applyNumberFormat="1" applyFont="1" applyFill="1" applyBorder="1" applyAlignment="1">
      <alignment horizontal="center" vertical="center"/>
    </xf>
    <xf numFmtId="0" fontId="67" fillId="11" borderId="7" xfId="0" applyNumberFormat="1" applyFont="1" applyFill="1" applyBorder="1" applyAlignment="1">
      <alignment horizontal="center" vertical="center" wrapText="1"/>
    </xf>
    <xf numFmtId="4" fontId="45" fillId="0" borderId="80" xfId="4" applyNumberFormat="1" applyFont="1" applyFill="1" applyBorder="1" applyAlignment="1">
      <alignment horizontal="center" vertical="center"/>
    </xf>
    <xf numFmtId="4" fontId="45" fillId="0" borderId="85" xfId="4" applyNumberFormat="1" applyFont="1" applyFill="1" applyBorder="1" applyAlignment="1">
      <alignment horizontal="center" vertical="center"/>
    </xf>
    <xf numFmtId="4" fontId="67" fillId="0" borderId="38" xfId="4" applyNumberFormat="1" applyFont="1" applyFill="1" applyBorder="1" applyAlignment="1">
      <alignment horizontal="center" vertical="center" wrapText="1"/>
    </xf>
    <xf numFmtId="4" fontId="67" fillId="0" borderId="42" xfId="4" applyNumberFormat="1" applyFont="1" applyFill="1" applyBorder="1" applyAlignment="1">
      <alignment horizontal="center" vertical="center" wrapText="1"/>
    </xf>
    <xf numFmtId="4" fontId="67" fillId="0" borderId="50" xfId="0" applyNumberFormat="1" applyFont="1" applyFill="1" applyBorder="1" applyAlignment="1">
      <alignment horizontal="center" vertical="center" wrapText="1"/>
    </xf>
    <xf numFmtId="0" fontId="67" fillId="0" borderId="11" xfId="0" applyNumberFormat="1" applyFont="1" applyFill="1" applyBorder="1" applyAlignment="1">
      <alignment horizontal="center" vertical="center" wrapText="1"/>
    </xf>
    <xf numFmtId="0" fontId="67" fillId="0" borderId="19" xfId="0" applyNumberFormat="1" applyFont="1" applyFill="1" applyBorder="1" applyAlignment="1">
      <alignment horizontal="center" vertical="center" wrapText="1"/>
    </xf>
    <xf numFmtId="4" fontId="45" fillId="11" borderId="111" xfId="4" applyNumberFormat="1" applyFont="1" applyFill="1" applyBorder="1" applyAlignment="1">
      <alignment horizontal="center" vertical="center"/>
    </xf>
    <xf numFmtId="4" fontId="45" fillId="11" borderId="111" xfId="0" applyNumberFormat="1" applyFont="1" applyFill="1" applyBorder="1" applyAlignment="1">
      <alignment horizontal="center" vertical="center" wrapText="1"/>
    </xf>
    <xf numFmtId="4" fontId="45" fillId="11" borderId="7" xfId="0" applyNumberFormat="1" applyFont="1" applyFill="1" applyBorder="1" applyAlignment="1">
      <alignment horizontal="center" vertical="center" wrapText="1"/>
    </xf>
    <xf numFmtId="0" fontId="45" fillId="11" borderId="10" xfId="0" applyFont="1" applyFill="1" applyBorder="1" applyAlignment="1">
      <alignment horizontal="center" vertical="center" wrapText="1"/>
    </xf>
    <xf numFmtId="0" fontId="67" fillId="11" borderId="9" xfId="0" applyFont="1" applyFill="1" applyBorder="1" applyAlignment="1">
      <alignment horizontal="left" vertical="center" wrapText="1"/>
    </xf>
    <xf numFmtId="1" fontId="67" fillId="0" borderId="7" xfId="4" applyNumberFormat="1" applyFont="1" applyFill="1" applyBorder="1" applyAlignment="1">
      <alignment horizontal="center" vertical="center"/>
    </xf>
    <xf numFmtId="4" fontId="67" fillId="0" borderId="10" xfId="4" applyNumberFormat="1" applyFont="1" applyFill="1" applyBorder="1" applyAlignment="1">
      <alignment horizontal="center" vertical="center"/>
    </xf>
    <xf numFmtId="4" fontId="45" fillId="11" borderId="133" xfId="4" applyNumberFormat="1" applyFont="1" applyFill="1" applyBorder="1" applyAlignment="1">
      <alignment horizontal="center" vertical="center"/>
    </xf>
    <xf numFmtId="4" fontId="45" fillId="11" borderId="106" xfId="4" applyNumberFormat="1" applyFont="1" applyFill="1" applyBorder="1" applyAlignment="1">
      <alignment horizontal="center" vertical="center"/>
    </xf>
    <xf numFmtId="4" fontId="45" fillId="11" borderId="103" xfId="4" applyNumberFormat="1" applyFont="1" applyFill="1" applyBorder="1" applyAlignment="1">
      <alignment horizontal="center" vertical="center"/>
    </xf>
    <xf numFmtId="4" fontId="45" fillId="0" borderId="8" xfId="0" applyNumberFormat="1" applyFont="1" applyFill="1" applyBorder="1" applyAlignment="1">
      <alignment horizontal="center" vertical="center" wrapText="1"/>
    </xf>
    <xf numFmtId="4" fontId="45" fillId="0" borderId="107" xfId="0" applyNumberFormat="1" applyFont="1" applyFill="1" applyBorder="1" applyAlignment="1">
      <alignment horizontal="center" vertical="center" wrapText="1"/>
    </xf>
    <xf numFmtId="4" fontId="45" fillId="0" borderId="22" xfId="0" applyNumberFormat="1" applyFont="1" applyFill="1" applyBorder="1" applyAlignment="1">
      <alignment horizontal="center" vertical="center" wrapText="1"/>
    </xf>
    <xf numFmtId="4" fontId="45" fillId="11" borderId="38" xfId="4" applyNumberFormat="1" applyFont="1" applyFill="1" applyBorder="1" applyAlignment="1">
      <alignment horizontal="center" vertical="center" wrapText="1"/>
    </xf>
    <xf numFmtId="4" fontId="45" fillId="11" borderId="42" xfId="4" applyNumberFormat="1" applyFont="1" applyFill="1" applyBorder="1" applyAlignment="1">
      <alignment horizontal="center" vertical="center" wrapText="1"/>
    </xf>
    <xf numFmtId="4" fontId="45" fillId="0" borderId="10" xfId="0" applyNumberFormat="1" applyFont="1" applyFill="1" applyBorder="1" applyAlignment="1">
      <alignment horizontal="center" vertical="center" wrapText="1"/>
    </xf>
    <xf numFmtId="4" fontId="45" fillId="0" borderId="13" xfId="0" applyNumberFormat="1" applyFont="1" applyFill="1" applyBorder="1" applyAlignment="1">
      <alignment horizontal="center" vertical="center" wrapText="1"/>
    </xf>
    <xf numFmtId="4" fontId="45" fillId="0" borderId="14" xfId="0" applyNumberFormat="1" applyFont="1" applyFill="1" applyBorder="1" applyAlignment="1">
      <alignment horizontal="center" vertical="center" wrapText="1"/>
    </xf>
    <xf numFmtId="4" fontId="45" fillId="0" borderId="16" xfId="4" applyNumberFormat="1" applyFont="1" applyFill="1" applyBorder="1" applyAlignment="1">
      <alignment horizontal="left" vertical="center"/>
    </xf>
    <xf numFmtId="4" fontId="45" fillId="0" borderId="18" xfId="4" applyNumberFormat="1" applyFont="1" applyFill="1" applyBorder="1" applyAlignment="1">
      <alignment horizontal="center" vertical="center"/>
    </xf>
    <xf numFmtId="4" fontId="97" fillId="0" borderId="29" xfId="4" applyNumberFormat="1" applyFont="1" applyFill="1" applyBorder="1" applyAlignment="1">
      <alignment horizontal="center" vertical="center"/>
    </xf>
    <xf numFmtId="4" fontId="97" fillId="0" borderId="0" xfId="4" applyNumberFormat="1" applyFont="1" applyFill="1" applyBorder="1" applyAlignment="1">
      <alignment horizontal="center" vertical="center"/>
    </xf>
    <xf numFmtId="4" fontId="97" fillId="0" borderId="28" xfId="4" applyNumberFormat="1" applyFont="1" applyFill="1" applyBorder="1" applyAlignment="1">
      <alignment horizontal="center" vertical="center"/>
    </xf>
    <xf numFmtId="4" fontId="58" fillId="0" borderId="0" xfId="4" applyNumberFormat="1" applyFont="1" applyFill="1" applyBorder="1" applyAlignment="1">
      <alignment horizontal="left" vertical="center" wrapText="1"/>
    </xf>
    <xf numFmtId="4" fontId="45" fillId="0" borderId="70" xfId="4" applyNumberFormat="1" applyFont="1" applyFill="1" applyBorder="1" applyAlignment="1">
      <alignment horizontal="center" vertical="center" wrapText="1"/>
    </xf>
    <xf numFmtId="4" fontId="45" fillId="0" borderId="44" xfId="4" applyNumberFormat="1" applyFont="1" applyFill="1" applyBorder="1" applyAlignment="1">
      <alignment horizontal="center" vertical="center" wrapText="1"/>
    </xf>
    <xf numFmtId="4" fontId="45" fillId="0" borderId="38" xfId="4" applyNumberFormat="1" applyFont="1" applyFill="1" applyBorder="1" applyAlignment="1">
      <alignment horizontal="center" vertical="center"/>
    </xf>
    <xf numFmtId="4" fontId="45" fillId="0" borderId="111" xfId="0" applyNumberFormat="1" applyFont="1" applyFill="1" applyBorder="1" applyAlignment="1">
      <alignment horizontal="center" vertical="center" wrapText="1"/>
    </xf>
    <xf numFmtId="4" fontId="67" fillId="0" borderId="20" xfId="0" applyNumberFormat="1" applyFont="1" applyBorder="1" applyAlignment="1">
      <alignment horizontal="center" vertical="center"/>
    </xf>
    <xf numFmtId="4" fontId="67" fillId="0" borderId="50" xfId="0" applyNumberFormat="1" applyFont="1" applyBorder="1" applyAlignment="1">
      <alignment horizontal="center" vertical="center"/>
    </xf>
    <xf numFmtId="4" fontId="45" fillId="0" borderId="11" xfId="4" applyNumberFormat="1" applyFont="1" applyFill="1" applyBorder="1" applyAlignment="1">
      <alignment horizontal="left" vertical="center"/>
    </xf>
    <xf numFmtId="4" fontId="45" fillId="0" borderId="12" xfId="4" applyNumberFormat="1" applyFont="1" applyFill="1" applyBorder="1" applyAlignment="1">
      <alignment horizontal="left" vertical="center"/>
    </xf>
    <xf numFmtId="4" fontId="67" fillId="0" borderId="7" xfId="0" applyNumberFormat="1" applyFont="1" applyFill="1" applyBorder="1" applyAlignment="1">
      <alignment horizontal="center" vertical="center" wrapText="1"/>
    </xf>
    <xf numFmtId="4" fontId="45" fillId="0" borderId="20" xfId="0" applyNumberFormat="1" applyFont="1" applyFill="1" applyBorder="1" applyAlignment="1">
      <alignment horizontal="center" vertical="center" wrapText="1"/>
    </xf>
    <xf numFmtId="4" fontId="45" fillId="0" borderId="50" xfId="0" applyNumberFormat="1" applyFont="1" applyFill="1" applyBorder="1" applyAlignment="1">
      <alignment horizontal="center" vertical="center" wrapText="1"/>
    </xf>
    <xf numFmtId="4" fontId="45" fillId="0" borderId="19" xfId="0" applyNumberFormat="1" applyFont="1" applyFill="1" applyBorder="1" applyAlignment="1">
      <alignment horizontal="center" vertical="center" wrapText="1"/>
    </xf>
    <xf numFmtId="4" fontId="45" fillId="11" borderId="19" xfId="0" applyNumberFormat="1" applyFont="1" applyFill="1" applyBorder="1" applyAlignment="1">
      <alignment horizontal="center" vertical="center" wrapText="1"/>
    </xf>
    <xf numFmtId="4" fontId="45" fillId="0" borderId="18" xfId="0" applyNumberFormat="1" applyFont="1" applyFill="1" applyBorder="1" applyAlignment="1">
      <alignment horizontal="center" vertical="center" wrapText="1"/>
    </xf>
    <xf numFmtId="0" fontId="67" fillId="0" borderId="7" xfId="0" applyNumberFormat="1" applyFont="1" applyBorder="1" applyAlignment="1">
      <alignment horizontal="center" vertical="center"/>
    </xf>
    <xf numFmtId="4" fontId="67" fillId="0" borderId="10" xfId="0" applyNumberFormat="1" applyFont="1" applyBorder="1" applyAlignment="1">
      <alignment horizontal="center" vertical="center"/>
    </xf>
    <xf numFmtId="0" fontId="45" fillId="0" borderId="10" xfId="0" applyFont="1" applyFill="1" applyBorder="1" applyAlignment="1">
      <alignment horizontal="left" vertical="center" wrapText="1"/>
    </xf>
    <xf numFmtId="0" fontId="45" fillId="0" borderId="0" xfId="0" applyFont="1" applyFill="1" applyBorder="1" applyAlignment="1">
      <alignment horizontal="left" vertical="center" wrapText="1"/>
    </xf>
    <xf numFmtId="4" fontId="67" fillId="11" borderId="27" xfId="0" applyNumberFormat="1" applyFont="1" applyFill="1" applyBorder="1" applyAlignment="1">
      <alignment horizontal="center" vertical="center" wrapText="1"/>
    </xf>
    <xf numFmtId="4" fontId="67" fillId="11" borderId="25" xfId="0" applyNumberFormat="1" applyFont="1" applyFill="1" applyBorder="1" applyAlignment="1">
      <alignment horizontal="center" vertical="center" wrapText="1"/>
    </xf>
    <xf numFmtId="4" fontId="45" fillId="0" borderId="108" xfId="4" applyNumberFormat="1" applyFont="1" applyFill="1" applyBorder="1" applyAlignment="1">
      <alignment horizontal="center" vertical="center"/>
    </xf>
    <xf numFmtId="4" fontId="45" fillId="0" borderId="29" xfId="4" applyNumberFormat="1" applyFont="1" applyFill="1" applyBorder="1" applyAlignment="1">
      <alignment horizontal="center" vertical="center"/>
    </xf>
    <xf numFmtId="4" fontId="45" fillId="0" borderId="8" xfId="4" applyNumberFormat="1" applyFont="1" applyFill="1" applyBorder="1" applyAlignment="1">
      <alignment horizontal="center" vertical="center"/>
    </xf>
    <xf numFmtId="4" fontId="45" fillId="0" borderId="10" xfId="4" applyNumberFormat="1" applyFont="1" applyFill="1" applyBorder="1" applyAlignment="1">
      <alignment horizontal="center" vertical="center"/>
    </xf>
    <xf numFmtId="4" fontId="67" fillId="11" borderId="19" xfId="0" applyNumberFormat="1" applyFont="1" applyFill="1" applyBorder="1" applyAlignment="1">
      <alignment horizontal="center" vertical="center" wrapText="1"/>
    </xf>
    <xf numFmtId="4" fontId="67" fillId="0" borderId="15" xfId="0" applyNumberFormat="1" applyFont="1" applyFill="1" applyBorder="1" applyAlignment="1">
      <alignment horizontal="center" vertical="center" wrapText="1"/>
    </xf>
    <xf numFmtId="4" fontId="67" fillId="0" borderId="16" xfId="0" applyNumberFormat="1" applyFont="1" applyFill="1" applyBorder="1" applyAlignment="1">
      <alignment horizontal="center" vertical="center" wrapText="1"/>
    </xf>
    <xf numFmtId="4" fontId="67" fillId="0" borderId="17" xfId="0" applyNumberFormat="1" applyFont="1" applyFill="1" applyBorder="1" applyAlignment="1">
      <alignment horizontal="center" vertical="center" wrapText="1"/>
    </xf>
    <xf numFmtId="4" fontId="11" fillId="11" borderId="0" xfId="4" applyNumberFormat="1" applyFont="1" applyFill="1" applyBorder="1" applyAlignment="1">
      <alignment horizontal="left" vertical="center" wrapText="1"/>
    </xf>
    <xf numFmtId="4" fontId="10" fillId="0" borderId="0" xfId="4" applyNumberFormat="1" applyFont="1" applyFill="1" applyBorder="1" applyAlignment="1">
      <alignment horizontal="center" vertical="center"/>
    </xf>
    <xf numFmtId="4" fontId="67" fillId="11" borderId="7" xfId="0" applyNumberFormat="1" applyFont="1" applyFill="1" applyBorder="1" applyAlignment="1">
      <alignment horizontal="center" vertical="center" wrapText="1"/>
    </xf>
    <xf numFmtId="4" fontId="45" fillId="17" borderId="44" xfId="4" applyNumberFormat="1" applyFont="1" applyFill="1" applyBorder="1" applyAlignment="1">
      <alignment horizontal="center" vertical="center"/>
    </xf>
    <xf numFmtId="4" fontId="45" fillId="0" borderId="12" xfId="4" applyNumberFormat="1" applyFont="1" applyFill="1" applyBorder="1" applyAlignment="1">
      <alignment horizontal="left" vertical="center" wrapText="1"/>
    </xf>
    <xf numFmtId="4" fontId="67" fillId="11" borderId="10" xfId="4" applyNumberFormat="1" applyFont="1" applyFill="1" applyBorder="1" applyAlignment="1">
      <alignment horizontal="center" vertical="center" wrapText="1"/>
    </xf>
    <xf numFmtId="4" fontId="67" fillId="11" borderId="0" xfId="4" applyNumberFormat="1" applyFont="1" applyFill="1" applyBorder="1" applyAlignment="1">
      <alignment horizontal="center" vertical="center" wrapText="1"/>
    </xf>
    <xf numFmtId="4" fontId="67" fillId="11" borderId="13" xfId="4" applyNumberFormat="1" applyFont="1" applyFill="1" applyBorder="1" applyAlignment="1">
      <alignment horizontal="center" vertical="center" wrapText="1"/>
    </xf>
    <xf numFmtId="4" fontId="58" fillId="11" borderId="70" xfId="1" applyNumberFormat="1" applyFont="1" applyFill="1" applyBorder="1" applyAlignment="1" applyProtection="1">
      <alignment horizontal="center" vertical="center" wrapText="1"/>
    </xf>
    <xf numFmtId="4" fontId="58" fillId="11" borderId="45" xfId="1" applyNumberFormat="1" applyFont="1" applyFill="1" applyBorder="1" applyAlignment="1" applyProtection="1">
      <alignment horizontal="center" vertical="center" wrapText="1"/>
    </xf>
    <xf numFmtId="4" fontId="67" fillId="0" borderId="15" xfId="4" applyNumberFormat="1" applyFont="1" applyFill="1" applyBorder="1" applyAlignment="1">
      <alignment horizontal="center" vertical="center" wrapText="1"/>
    </xf>
    <xf numFmtId="4" fontId="67" fillId="0" borderId="16" xfId="4" applyNumberFormat="1" applyFont="1" applyFill="1" applyBorder="1" applyAlignment="1">
      <alignment horizontal="center" vertical="center" wrapText="1"/>
    </xf>
    <xf numFmtId="4" fontId="67" fillId="0" borderId="17" xfId="4" applyNumberFormat="1" applyFont="1" applyFill="1" applyBorder="1" applyAlignment="1">
      <alignment horizontal="center" vertical="center" wrapText="1"/>
    </xf>
    <xf numFmtId="4" fontId="67" fillId="0" borderId="7" xfId="0" applyNumberFormat="1" applyFont="1" applyBorder="1" applyAlignment="1">
      <alignment horizontal="center" vertical="center" wrapText="1"/>
    </xf>
    <xf numFmtId="4" fontId="63" fillId="11" borderId="0" xfId="4" applyNumberFormat="1" applyFont="1" applyFill="1" applyBorder="1" applyAlignment="1">
      <alignment horizontal="left" vertical="center" wrapText="1"/>
    </xf>
    <xf numFmtId="4" fontId="52" fillId="0" borderId="0" xfId="4" applyNumberFormat="1" applyFont="1" applyFill="1" applyBorder="1" applyAlignment="1">
      <alignment horizontal="right" vertical="center"/>
    </xf>
    <xf numFmtId="4" fontId="15" fillId="11" borderId="41" xfId="4" applyNumberFormat="1" applyFont="1" applyFill="1" applyBorder="1" applyAlignment="1">
      <alignment horizontal="center" vertical="center"/>
    </xf>
    <xf numFmtId="4" fontId="10" fillId="0" borderId="50" xfId="4" applyNumberFormat="1" applyFont="1" applyFill="1" applyBorder="1" applyAlignment="1">
      <alignment horizontal="center" vertical="center" wrapText="1"/>
    </xf>
    <xf numFmtId="4" fontId="67" fillId="11" borderId="107" xfId="0" applyNumberFormat="1" applyFont="1" applyFill="1" applyBorder="1" applyAlignment="1">
      <alignment horizontal="center" vertical="center" wrapText="1"/>
    </xf>
    <xf numFmtId="4" fontId="67" fillId="11" borderId="105" xfId="0" applyNumberFormat="1" applyFont="1" applyFill="1" applyBorder="1" applyAlignment="1">
      <alignment horizontal="center" vertical="center" wrapText="1"/>
    </xf>
    <xf numFmtId="4" fontId="67" fillId="11" borderId="22" xfId="0" applyNumberFormat="1" applyFont="1" applyFill="1" applyBorder="1" applyAlignment="1">
      <alignment horizontal="center" vertical="center" wrapText="1"/>
    </xf>
    <xf numFmtId="4" fontId="45" fillId="17" borderId="44" xfId="0" applyNumberFormat="1" applyFont="1" applyFill="1" applyBorder="1" applyAlignment="1">
      <alignment horizontal="center" vertical="center" wrapText="1"/>
    </xf>
    <xf numFmtId="4" fontId="19" fillId="0" borderId="29" xfId="4" applyNumberFormat="1" applyFont="1" applyFill="1" applyBorder="1" applyAlignment="1">
      <alignment horizontal="center" vertical="center"/>
    </xf>
    <xf numFmtId="4" fontId="19" fillId="0" borderId="0" xfId="4" applyNumberFormat="1" applyFont="1" applyFill="1" applyBorder="1" applyAlignment="1">
      <alignment horizontal="center" vertical="center"/>
    </xf>
    <xf numFmtId="4" fontId="19" fillId="0" borderId="28" xfId="4" applyNumberFormat="1" applyFont="1" applyFill="1" applyBorder="1" applyAlignment="1">
      <alignment horizontal="center" vertical="center"/>
    </xf>
    <xf numFmtId="4" fontId="10" fillId="0" borderId="0" xfId="4" applyNumberFormat="1" applyFont="1" applyFill="1" applyBorder="1" applyAlignment="1">
      <alignment horizontal="left" vertical="center" wrapText="1"/>
    </xf>
    <xf numFmtId="4" fontId="67" fillId="11" borderId="15" xfId="0" applyNumberFormat="1" applyFont="1" applyFill="1" applyBorder="1" applyAlignment="1">
      <alignment horizontal="center" vertical="center" wrapText="1"/>
    </xf>
    <xf numFmtId="4" fontId="67" fillId="11" borderId="16" xfId="0" applyNumberFormat="1" applyFont="1" applyFill="1" applyBorder="1" applyAlignment="1">
      <alignment horizontal="center" vertical="center" wrapText="1"/>
    </xf>
    <xf numFmtId="4" fontId="67" fillId="11" borderId="17" xfId="0" applyNumberFormat="1" applyFont="1" applyFill="1" applyBorder="1" applyAlignment="1">
      <alignment horizontal="center" vertical="center" wrapText="1"/>
    </xf>
    <xf numFmtId="0" fontId="44" fillId="51" borderId="15" xfId="61" applyFont="1" applyFill="1" applyBorder="1" applyAlignment="1" applyProtection="1">
      <alignment horizontal="left" vertical="center" wrapText="1"/>
      <protection locked="0"/>
    </xf>
    <xf numFmtId="0" fontId="44" fillId="51" borderId="16" xfId="61" applyFont="1" applyFill="1" applyBorder="1" applyAlignment="1" applyProtection="1">
      <alignment horizontal="left" vertical="center" wrapText="1"/>
      <protection locked="0"/>
    </xf>
    <xf numFmtId="0" fontId="44" fillId="51" borderId="17" xfId="61" applyFont="1" applyFill="1" applyBorder="1" applyAlignment="1" applyProtection="1">
      <alignment horizontal="left" vertical="center" wrapText="1"/>
      <protection locked="0"/>
    </xf>
    <xf numFmtId="4" fontId="126" fillId="51" borderId="15" xfId="4" applyNumberFormat="1" applyFont="1" applyFill="1" applyBorder="1" applyAlignment="1">
      <alignment horizontal="center" vertical="center"/>
    </xf>
    <xf numFmtId="4" fontId="126" fillId="51" borderId="16" xfId="4" applyNumberFormat="1" applyFont="1" applyFill="1" applyBorder="1" applyAlignment="1">
      <alignment horizontal="center" vertical="center"/>
    </xf>
    <xf numFmtId="4" fontId="126" fillId="51" borderId="17" xfId="4" applyNumberFormat="1" applyFont="1" applyFill="1" applyBorder="1" applyAlignment="1">
      <alignment horizontal="center" vertical="center"/>
    </xf>
    <xf numFmtId="2" fontId="128" fillId="51" borderId="15" xfId="61" applyNumberFormat="1" applyFont="1" applyFill="1" applyBorder="1" applyAlignment="1">
      <alignment horizontal="center" vertical="center" wrapText="1"/>
    </xf>
    <xf numFmtId="2" fontId="128" fillId="51" borderId="16" xfId="61" applyNumberFormat="1" applyFont="1" applyFill="1" applyBorder="1" applyAlignment="1">
      <alignment horizontal="center" vertical="center" wrapText="1"/>
    </xf>
    <xf numFmtId="2" fontId="128" fillId="51" borderId="17" xfId="61" applyNumberFormat="1" applyFont="1" applyFill="1" applyBorder="1" applyAlignment="1">
      <alignment horizontal="center" vertical="center" wrapText="1"/>
    </xf>
    <xf numFmtId="2" fontId="128" fillId="52" borderId="15" xfId="61" applyNumberFormat="1" applyFont="1" applyFill="1" applyBorder="1" applyAlignment="1">
      <alignment horizontal="center" vertical="center" wrapText="1"/>
    </xf>
    <xf numFmtId="2" fontId="128" fillId="52" borderId="16" xfId="61" applyNumberFormat="1" applyFont="1" applyFill="1" applyBorder="1" applyAlignment="1">
      <alignment horizontal="center" vertical="center" wrapText="1"/>
    </xf>
    <xf numFmtId="2" fontId="128" fillId="52" borderId="17" xfId="61" applyNumberFormat="1" applyFont="1" applyFill="1" applyBorder="1" applyAlignment="1">
      <alignment horizontal="center" vertical="center" wrapText="1"/>
    </xf>
    <xf numFmtId="4" fontId="45" fillId="0" borderId="15" xfId="61" applyNumberFormat="1" applyFont="1" applyFill="1" applyBorder="1" applyAlignment="1">
      <alignment horizontal="center" vertical="center" wrapText="1"/>
    </xf>
    <xf numFmtId="4" fontId="45" fillId="0" borderId="16" xfId="61" applyNumberFormat="1" applyFont="1" applyFill="1" applyBorder="1" applyAlignment="1">
      <alignment horizontal="center" vertical="center" wrapText="1"/>
    </xf>
    <xf numFmtId="4" fontId="45" fillId="0" borderId="17" xfId="61" applyNumberFormat="1" applyFont="1" applyFill="1" applyBorder="1" applyAlignment="1">
      <alignment horizontal="center" vertical="center" wrapText="1"/>
    </xf>
    <xf numFmtId="2" fontId="44" fillId="0" borderId="7" xfId="61" applyNumberFormat="1" applyFont="1" applyFill="1" applyBorder="1" applyAlignment="1">
      <alignment horizontal="center" vertical="center"/>
    </xf>
    <xf numFmtId="0" fontId="44" fillId="0" borderId="15" xfId="61" applyFont="1" applyFill="1" applyBorder="1" applyAlignment="1">
      <alignment horizontal="center" vertical="center"/>
    </xf>
    <xf numFmtId="0" fontId="44" fillId="0" borderId="16" xfId="61" applyFont="1" applyFill="1" applyBorder="1" applyAlignment="1">
      <alignment horizontal="center" vertical="center"/>
    </xf>
    <xf numFmtId="0" fontId="44" fillId="0" borderId="17" xfId="61" applyFont="1" applyFill="1" applyBorder="1" applyAlignment="1">
      <alignment horizontal="center" vertical="center"/>
    </xf>
    <xf numFmtId="188" fontId="44" fillId="0" borderId="9" xfId="61" applyNumberFormat="1" applyFont="1" applyBorder="1" applyAlignment="1">
      <alignment horizontal="center"/>
    </xf>
    <xf numFmtId="248" fontId="44" fillId="0" borderId="0" xfId="61" applyNumberFormat="1" applyFont="1" applyFill="1" applyBorder="1" applyAlignment="1">
      <alignment horizontal="center" vertical="center"/>
    </xf>
    <xf numFmtId="2" fontId="128" fillId="52" borderId="7" xfId="61" applyNumberFormat="1" applyFont="1" applyFill="1" applyBorder="1" applyAlignment="1">
      <alignment horizontal="center" vertical="center" wrapText="1"/>
    </xf>
    <xf numFmtId="0" fontId="24" fillId="0" borderId="0" xfId="61" applyFont="1" applyAlignment="1">
      <alignment horizontal="center"/>
    </xf>
    <xf numFmtId="0" fontId="24" fillId="0" borderId="0" xfId="61" applyFont="1" applyBorder="1" applyAlignment="1">
      <alignment horizontal="center"/>
    </xf>
    <xf numFmtId="2" fontId="128" fillId="51" borderId="7" xfId="61" applyNumberFormat="1" applyFont="1" applyFill="1" applyBorder="1" applyAlignment="1">
      <alignment horizontal="center" vertical="center" wrapText="1"/>
    </xf>
    <xf numFmtId="0" fontId="44" fillId="51" borderId="7" xfId="61" applyFont="1" applyFill="1" applyBorder="1" applyAlignment="1" applyProtection="1">
      <alignment horizontal="left" vertical="center" wrapText="1"/>
      <protection locked="0"/>
    </xf>
    <xf numFmtId="0" fontId="10" fillId="0" borderId="29" xfId="4" applyFont="1" applyBorder="1" applyAlignment="1">
      <alignment horizontal="center" vertical="center"/>
    </xf>
    <xf numFmtId="0" fontId="10" fillId="0" borderId="0" xfId="4" applyFont="1" applyBorder="1" applyAlignment="1">
      <alignment horizontal="center" vertical="center"/>
    </xf>
    <xf numFmtId="0" fontId="10" fillId="0" borderId="28" xfId="4" applyFont="1" applyBorder="1" applyAlignment="1">
      <alignment horizontal="center" vertical="center"/>
    </xf>
    <xf numFmtId="4" fontId="16" fillId="0" borderId="111" xfId="4" applyNumberFormat="1" applyFont="1" applyBorder="1" applyAlignment="1">
      <alignment horizontal="center" vertical="center"/>
    </xf>
    <xf numFmtId="0" fontId="16" fillId="0" borderId="111" xfId="4" applyFont="1" applyBorder="1" applyAlignment="1">
      <alignment horizontal="center" vertical="center"/>
    </xf>
    <xf numFmtId="4" fontId="12" fillId="0" borderId="7" xfId="4" applyNumberFormat="1" applyFont="1" applyBorder="1" applyAlignment="1">
      <alignment vertical="center" wrapText="1"/>
    </xf>
    <xf numFmtId="0" fontId="12" fillId="0" borderId="7" xfId="4" applyFont="1" applyBorder="1" applyAlignment="1">
      <alignment vertical="center" wrapText="1"/>
    </xf>
    <xf numFmtId="166" fontId="12" fillId="0" borderId="20" xfId="4" applyNumberFormat="1" applyFont="1" applyBorder="1" applyAlignment="1">
      <alignment horizontal="center" vertical="center"/>
    </xf>
    <xf numFmtId="166" fontId="12" fillId="0" borderId="19" xfId="4" applyNumberFormat="1" applyFont="1" applyBorder="1" applyAlignment="1">
      <alignment horizontal="center" vertical="center"/>
    </xf>
    <xf numFmtId="10" fontId="12" fillId="0" borderId="140" xfId="4" applyNumberFormat="1" applyFont="1" applyBorder="1" applyAlignment="1">
      <alignment horizontal="center" vertical="center"/>
    </xf>
    <xf numFmtId="167" fontId="12" fillId="11" borderId="17" xfId="4" applyNumberFormat="1" applyFont="1" applyFill="1" applyBorder="1" applyAlignment="1">
      <alignment horizontal="center" vertical="center"/>
    </xf>
    <xf numFmtId="167" fontId="12" fillId="0" borderId="15" xfId="1" applyFont="1" applyFill="1" applyBorder="1" applyAlignment="1" applyProtection="1">
      <alignment vertical="center"/>
    </xf>
    <xf numFmtId="167" fontId="12" fillId="11" borderId="18" xfId="4" applyNumberFormat="1" applyFont="1" applyFill="1" applyBorder="1" applyAlignment="1">
      <alignment horizontal="center" vertical="center"/>
    </xf>
    <xf numFmtId="0" fontId="12" fillId="0" borderId="0" xfId="4" applyFont="1" applyFill="1" applyBorder="1" applyAlignment="1">
      <alignment horizontal="left" vertical="center"/>
    </xf>
    <xf numFmtId="0" fontId="12" fillId="0" borderId="0" xfId="4" applyFont="1" applyFill="1" applyBorder="1" applyAlignment="1">
      <alignment horizontal="left" vertical="center" wrapText="1"/>
    </xf>
    <xf numFmtId="0" fontId="12" fillId="0" borderId="28" xfId="4" applyFont="1" applyFill="1" applyBorder="1" applyAlignment="1">
      <alignment horizontal="left" vertical="center" wrapText="1"/>
    </xf>
    <xf numFmtId="0" fontId="12" fillId="0" borderId="39" xfId="4" applyFont="1" applyBorder="1" applyAlignment="1">
      <alignment horizontal="center" vertical="center"/>
    </xf>
    <xf numFmtId="0" fontId="12" fillId="0" borderId="43" xfId="4" applyFont="1" applyBorder="1" applyAlignment="1">
      <alignment horizontal="center" vertical="center"/>
    </xf>
    <xf numFmtId="10" fontId="12" fillId="0" borderId="138" xfId="4" applyNumberFormat="1" applyFont="1" applyBorder="1" applyAlignment="1">
      <alignment horizontal="center" vertical="center"/>
    </xf>
    <xf numFmtId="167" fontId="12" fillId="0" borderId="7" xfId="1" applyFont="1" applyFill="1" applyBorder="1" applyAlignment="1" applyProtection="1">
      <alignment vertical="center"/>
    </xf>
    <xf numFmtId="167" fontId="12" fillId="0" borderId="7" xfId="1" applyFont="1" applyFill="1" applyBorder="1" applyAlignment="1" applyProtection="1">
      <alignment vertical="center" wrapText="1"/>
    </xf>
    <xf numFmtId="0" fontId="12" fillId="0" borderId="126" xfId="4" applyNumberFormat="1" applyFont="1" applyFill="1" applyBorder="1" applyAlignment="1">
      <alignment horizontal="center" vertical="center"/>
    </xf>
    <xf numFmtId="0" fontId="12" fillId="0" borderId="127" xfId="4" applyNumberFormat="1" applyFont="1" applyFill="1" applyBorder="1" applyAlignment="1">
      <alignment horizontal="center" vertical="center"/>
    </xf>
    <xf numFmtId="0" fontId="12" fillId="0" borderId="55" xfId="4" applyFont="1" applyFill="1" applyBorder="1" applyAlignment="1">
      <alignment horizontal="center" vertical="center"/>
    </xf>
    <xf numFmtId="0" fontId="12" fillId="0" borderId="57" xfId="4" applyFont="1" applyFill="1" applyBorder="1" applyAlignment="1">
      <alignment horizontal="center" vertical="center"/>
    </xf>
    <xf numFmtId="4" fontId="16" fillId="0" borderId="137" xfId="4" applyNumberFormat="1" applyFont="1" applyBorder="1" applyAlignment="1">
      <alignment horizontal="center" vertical="center"/>
    </xf>
    <xf numFmtId="0" fontId="16" fillId="0" borderId="139" xfId="4" applyFont="1" applyBorder="1" applyAlignment="1">
      <alignment horizontal="center" vertical="center"/>
    </xf>
    <xf numFmtId="167" fontId="12" fillId="0" borderId="106" xfId="1" applyFont="1" applyFill="1" applyBorder="1" applyAlignment="1" applyProtection="1">
      <alignment vertical="center"/>
    </xf>
    <xf numFmtId="167" fontId="12" fillId="0" borderId="136" xfId="1" applyFont="1" applyFill="1" applyBorder="1" applyAlignment="1" applyProtection="1">
      <alignment vertical="center"/>
    </xf>
    <xf numFmtId="0" fontId="43" fillId="0" borderId="144" xfId="4" applyFont="1" applyBorder="1" applyAlignment="1">
      <alignment horizontal="center" vertical="center"/>
    </xf>
    <xf numFmtId="0" fontId="43" fillId="0" borderId="82" xfId="4" applyFont="1" applyBorder="1" applyAlignment="1">
      <alignment horizontal="center" vertical="center"/>
    </xf>
    <xf numFmtId="0" fontId="43" fillId="0" borderId="142" xfId="4" applyFont="1" applyBorder="1" applyAlignment="1">
      <alignment horizontal="center" vertical="center"/>
    </xf>
    <xf numFmtId="0" fontId="43" fillId="0" borderId="83" xfId="4" applyFont="1" applyBorder="1" applyAlignment="1">
      <alignment horizontal="center" vertical="center"/>
    </xf>
    <xf numFmtId="0" fontId="43" fillId="0" borderId="143" xfId="4" applyFont="1" applyBorder="1" applyAlignment="1">
      <alignment horizontal="center" vertical="center"/>
    </xf>
    <xf numFmtId="0" fontId="43" fillId="0" borderId="81" xfId="4" applyFont="1" applyBorder="1" applyAlignment="1">
      <alignment horizontal="center" vertical="center"/>
    </xf>
    <xf numFmtId="4" fontId="12" fillId="0" borderId="7" xfId="4" applyNumberFormat="1" applyFont="1" applyBorder="1" applyAlignment="1">
      <alignment vertical="center"/>
    </xf>
    <xf numFmtId="0" fontId="12" fillId="0" borderId="7" xfId="4" applyFont="1" applyBorder="1" applyAlignment="1">
      <alignment vertical="center"/>
    </xf>
    <xf numFmtId="10" fontId="12" fillId="0" borderId="141" xfId="4" applyNumberFormat="1" applyFont="1" applyBorder="1" applyAlignment="1">
      <alignment horizontal="center" vertical="center"/>
    </xf>
    <xf numFmtId="167" fontId="12" fillId="0" borderId="7" xfId="4" applyNumberFormat="1" applyFont="1" applyBorder="1" applyAlignment="1">
      <alignment horizontal="center" vertical="center"/>
    </xf>
    <xf numFmtId="167" fontId="12" fillId="11" borderId="7" xfId="4" applyNumberFormat="1" applyFont="1" applyFill="1" applyBorder="1" applyAlignment="1">
      <alignment horizontal="center" vertical="center"/>
    </xf>
    <xf numFmtId="167" fontId="10" fillId="0" borderId="0" xfId="1" applyFont="1" applyFill="1" applyBorder="1" applyAlignment="1" applyProtection="1">
      <alignment horizontal="center" vertical="center"/>
    </xf>
    <xf numFmtId="0" fontId="16" fillId="0" borderId="0" xfId="4" applyFont="1" applyBorder="1" applyAlignment="1">
      <alignment horizontal="left" vertical="center"/>
    </xf>
    <xf numFmtId="0" fontId="16" fillId="0" borderId="0" xfId="4" applyFont="1" applyFill="1" applyBorder="1" applyAlignment="1">
      <alignment horizontal="left" vertical="center" wrapText="1"/>
    </xf>
    <xf numFmtId="4" fontId="12" fillId="0" borderId="111" xfId="4" applyNumberFormat="1" applyFont="1" applyBorder="1" applyAlignment="1">
      <alignment horizontal="center" vertical="center"/>
    </xf>
    <xf numFmtId="0" fontId="12" fillId="0" borderId="111" xfId="4" applyFont="1" applyBorder="1" applyAlignment="1">
      <alignment horizontal="center" vertical="center"/>
    </xf>
    <xf numFmtId="10" fontId="12" fillId="0" borderId="34" xfId="4" applyNumberFormat="1" applyFont="1" applyBorder="1" applyAlignment="1">
      <alignment horizontal="center" vertical="center"/>
    </xf>
    <xf numFmtId="167" fontId="12" fillId="11" borderId="8" xfId="4" applyNumberFormat="1" applyFont="1" applyFill="1" applyBorder="1" applyAlignment="1">
      <alignment horizontal="center" vertical="center"/>
    </xf>
    <xf numFmtId="167" fontId="12" fillId="11" borderId="14" xfId="4" applyNumberFormat="1" applyFont="1" applyFill="1" applyBorder="1" applyAlignment="1">
      <alignment horizontal="center" vertical="center"/>
    </xf>
    <xf numFmtId="167" fontId="12" fillId="11" borderId="11" xfId="4" applyNumberFormat="1" applyFont="1" applyFill="1" applyBorder="1" applyAlignment="1">
      <alignment horizontal="center" vertical="center"/>
    </xf>
    <xf numFmtId="167" fontId="12" fillId="0" borderId="8" xfId="1" applyFont="1" applyFill="1" applyBorder="1" applyAlignment="1" applyProtection="1">
      <alignment horizontal="left" vertical="center"/>
    </xf>
    <xf numFmtId="167" fontId="12" fillId="0" borderId="14" xfId="1" applyFont="1" applyFill="1" applyBorder="1" applyAlignment="1" applyProtection="1">
      <alignment horizontal="left" vertical="center"/>
    </xf>
    <xf numFmtId="167" fontId="12" fillId="0" borderId="11" xfId="1" applyFont="1" applyFill="1" applyBorder="1" applyAlignment="1" applyProtection="1">
      <alignment horizontal="left" vertical="center"/>
    </xf>
    <xf numFmtId="167" fontId="12" fillId="0" borderId="18" xfId="1" applyFont="1" applyFill="1" applyBorder="1" applyAlignment="1" applyProtection="1">
      <alignment horizontal="left" vertical="center"/>
    </xf>
    <xf numFmtId="4" fontId="12" fillId="0" borderId="112" xfId="4" applyNumberFormat="1" applyFont="1" applyBorder="1" applyAlignment="1">
      <alignment horizontal="center" vertical="center"/>
    </xf>
    <xf numFmtId="0" fontId="12" fillId="0" borderId="113" xfId="4" applyFont="1" applyBorder="1" applyAlignment="1">
      <alignment horizontal="center" vertical="center"/>
    </xf>
    <xf numFmtId="0" fontId="65" fillId="0" borderId="110" xfId="4" applyFont="1" applyBorder="1" applyAlignment="1">
      <alignment horizontal="center" vertical="center"/>
    </xf>
    <xf numFmtId="0" fontId="65" fillId="0" borderId="115" xfId="4" applyFont="1" applyBorder="1" applyAlignment="1">
      <alignment horizontal="center" vertical="center"/>
    </xf>
    <xf numFmtId="44" fontId="65" fillId="0" borderId="16" xfId="11" applyFont="1" applyBorder="1" applyAlignment="1">
      <alignment horizontal="center" vertical="center"/>
    </xf>
    <xf numFmtId="44" fontId="65" fillId="0" borderId="36" xfId="11" applyFont="1" applyBorder="1" applyAlignment="1">
      <alignment horizontal="center" vertical="center"/>
    </xf>
    <xf numFmtId="0" fontId="12" fillId="0" borderId="8" xfId="4" applyFont="1" applyBorder="1" applyAlignment="1">
      <alignment horizontal="left" vertical="center"/>
    </xf>
    <xf numFmtId="0" fontId="12" fillId="0" borderId="14" xfId="4" applyFont="1" applyBorder="1" applyAlignment="1">
      <alignment horizontal="left" vertical="center"/>
    </xf>
    <xf numFmtId="0" fontId="12" fillId="0" borderId="11" xfId="4" applyFont="1" applyBorder="1" applyAlignment="1">
      <alignment horizontal="left" vertical="center"/>
    </xf>
    <xf numFmtId="0" fontId="12" fillId="0" borderId="18" xfId="4" applyFont="1" applyBorder="1" applyAlignment="1">
      <alignment horizontal="left" vertical="center"/>
    </xf>
    <xf numFmtId="0" fontId="10" fillId="0" borderId="29" xfId="4" applyFont="1" applyFill="1" applyBorder="1" applyAlignment="1">
      <alignment horizontal="center" vertical="center"/>
    </xf>
    <xf numFmtId="0" fontId="10" fillId="0" borderId="0" xfId="4" applyFont="1" applyFill="1" applyBorder="1" applyAlignment="1">
      <alignment horizontal="center" vertical="center"/>
    </xf>
    <xf numFmtId="0" fontId="10" fillId="0" borderId="28" xfId="4" applyFont="1" applyFill="1" applyBorder="1" applyAlignment="1">
      <alignment horizontal="center" vertical="center"/>
    </xf>
    <xf numFmtId="0" fontId="43" fillId="0" borderId="8" xfId="4" applyFont="1" applyFill="1" applyBorder="1" applyAlignment="1">
      <alignment horizontal="center" vertical="center"/>
    </xf>
    <xf numFmtId="0" fontId="43" fillId="0" borderId="14" xfId="4" applyFont="1" applyFill="1" applyBorder="1" applyAlignment="1">
      <alignment horizontal="center" vertical="center"/>
    </xf>
    <xf numFmtId="0" fontId="43" fillId="0" borderId="11" xfId="4" applyFont="1" applyFill="1" applyBorder="1" applyAlignment="1">
      <alignment horizontal="center" vertical="center"/>
    </xf>
    <xf numFmtId="0" fontId="43" fillId="0" borderId="18" xfId="4" applyFont="1" applyFill="1" applyBorder="1" applyAlignment="1">
      <alignment horizontal="center" vertical="center"/>
    </xf>
    <xf numFmtId="0" fontId="12" fillId="0" borderId="8" xfId="4" applyFont="1" applyFill="1" applyBorder="1" applyAlignment="1">
      <alignment horizontal="left" vertical="center"/>
    </xf>
    <xf numFmtId="0" fontId="12" fillId="0" borderId="14" xfId="4" applyFont="1" applyFill="1" applyBorder="1" applyAlignment="1">
      <alignment horizontal="left" vertical="center"/>
    </xf>
    <xf numFmtId="0" fontId="12" fillId="0" borderId="11" xfId="4" applyFont="1" applyFill="1" applyBorder="1" applyAlignment="1">
      <alignment horizontal="left" vertical="center"/>
    </xf>
    <xf numFmtId="0" fontId="12" fillId="0" borderId="18" xfId="4" applyFont="1" applyFill="1" applyBorder="1" applyAlignment="1">
      <alignment horizontal="left" vertical="center"/>
    </xf>
    <xf numFmtId="0" fontId="43" fillId="0" borderId="7" xfId="4" applyFont="1" applyFill="1" applyBorder="1" applyAlignment="1">
      <alignment horizontal="center" vertical="center"/>
    </xf>
    <xf numFmtId="167" fontId="12" fillId="0" borderId="8" xfId="1" applyFont="1" applyFill="1" applyBorder="1" applyAlignment="1" applyProtection="1">
      <alignment horizontal="center" vertical="center"/>
    </xf>
    <xf numFmtId="167" fontId="12" fillId="0" borderId="14" xfId="1" applyFont="1" applyFill="1" applyBorder="1" applyAlignment="1" applyProtection="1">
      <alignment horizontal="center" vertical="center"/>
    </xf>
    <xf numFmtId="167" fontId="12" fillId="0" borderId="11" xfId="1" applyFont="1" applyFill="1" applyBorder="1" applyAlignment="1" applyProtection="1">
      <alignment horizontal="center" vertical="center"/>
    </xf>
    <xf numFmtId="167" fontId="12" fillId="0" borderId="18" xfId="1" applyFont="1" applyFill="1" applyBorder="1" applyAlignment="1" applyProtection="1">
      <alignment horizontal="center" vertical="center"/>
    </xf>
    <xf numFmtId="0" fontId="12" fillId="0" borderId="112" xfId="4" applyFont="1" applyBorder="1" applyAlignment="1">
      <alignment horizontal="center" vertical="center"/>
    </xf>
    <xf numFmtId="0" fontId="12" fillId="0" borderId="28" xfId="4" applyFont="1" applyFill="1" applyBorder="1" applyAlignment="1">
      <alignment horizontal="left" vertical="center"/>
    </xf>
    <xf numFmtId="0" fontId="43" fillId="0" borderId="111" xfId="4" applyNumberFormat="1" applyFont="1" applyFill="1" applyBorder="1" applyAlignment="1">
      <alignment horizontal="center" vertical="center"/>
    </xf>
    <xf numFmtId="0" fontId="43" fillId="0" borderId="34" xfId="4" applyFont="1" applyBorder="1" applyAlignment="1">
      <alignment horizontal="center" vertical="center"/>
    </xf>
    <xf numFmtId="0" fontId="10" fillId="0" borderId="0" xfId="0" applyFont="1" applyAlignment="1">
      <alignment horizontal="center"/>
    </xf>
    <xf numFmtId="4" fontId="94" fillId="0" borderId="132" xfId="0" applyNumberFormat="1" applyFont="1" applyBorder="1" applyAlignment="1">
      <alignment horizontal="center" vertical="center" wrapText="1"/>
    </xf>
    <xf numFmtId="0" fontId="94" fillId="0" borderId="111" xfId="0" applyFont="1" applyBorder="1" applyAlignment="1">
      <alignment horizontal="center" vertical="center" wrapText="1"/>
    </xf>
    <xf numFmtId="0" fontId="94" fillId="0" borderId="114" xfId="0" applyFont="1" applyBorder="1" applyAlignment="1">
      <alignment horizontal="center" vertical="center" wrapText="1"/>
    </xf>
    <xf numFmtId="0" fontId="94" fillId="0" borderId="6" xfId="0" applyFont="1" applyBorder="1" applyAlignment="1">
      <alignment horizontal="center" vertical="center" wrapText="1"/>
    </xf>
    <xf numFmtId="0" fontId="94" fillId="0" borderId="7" xfId="0" applyFont="1" applyBorder="1" applyAlignment="1">
      <alignment horizontal="center" vertical="center" wrapText="1"/>
    </xf>
    <xf numFmtId="0" fontId="94" fillId="0" borderId="30" xfId="0" applyFont="1" applyBorder="1" applyAlignment="1">
      <alignment horizontal="center" vertical="center" wrapText="1"/>
    </xf>
    <xf numFmtId="2" fontId="94" fillId="0" borderId="23" xfId="0" applyNumberFormat="1" applyFont="1" applyBorder="1" applyAlignment="1">
      <alignment horizontal="center" vertical="center" wrapText="1"/>
    </xf>
    <xf numFmtId="2" fontId="94" fillId="0" borderId="34" xfId="0" applyNumberFormat="1" applyFont="1" applyBorder="1" applyAlignment="1">
      <alignment horizontal="center" vertical="center" wrapText="1"/>
    </xf>
    <xf numFmtId="2" fontId="94" fillId="0" borderId="37" xfId="0" applyNumberFormat="1" applyFont="1" applyBorder="1" applyAlignment="1">
      <alignment horizontal="center" vertical="center" wrapText="1"/>
    </xf>
    <xf numFmtId="4" fontId="0" fillId="0" borderId="0" xfId="0" applyNumberFormat="1" applyAlignment="1">
      <alignment horizontal="left" vertical="center" wrapText="1"/>
    </xf>
    <xf numFmtId="0" fontId="94" fillId="0" borderId="70" xfId="0" applyFont="1" applyBorder="1" applyAlignment="1">
      <alignment horizontal="center" vertical="center" wrapText="1"/>
    </xf>
    <xf numFmtId="0" fontId="94" fillId="0" borderId="44" xfId="0" applyFont="1" applyBorder="1" applyAlignment="1">
      <alignment horizontal="center" vertical="center" wrapText="1"/>
    </xf>
    <xf numFmtId="0" fontId="94" fillId="0" borderId="45" xfId="0" applyFont="1" applyBorder="1" applyAlignment="1">
      <alignment horizontal="center" vertical="center" wrapText="1"/>
    </xf>
    <xf numFmtId="4" fontId="94" fillId="0" borderId="80" xfId="0" applyNumberFormat="1" applyFont="1" applyBorder="1" applyAlignment="1">
      <alignment horizontal="center" vertical="center" wrapText="1"/>
    </xf>
    <xf numFmtId="0" fontId="94" fillId="0" borderId="84" xfId="0" applyFont="1" applyBorder="1" applyAlignment="1">
      <alignment horizontal="center" vertical="center" wrapText="1"/>
    </xf>
    <xf numFmtId="0" fontId="94" fillId="0" borderId="85" xfId="0" applyFont="1" applyBorder="1" applyAlignment="1">
      <alignment horizontal="center" vertical="center" wrapText="1"/>
    </xf>
    <xf numFmtId="0" fontId="94" fillId="0" borderId="104" xfId="0" applyFont="1" applyBorder="1" applyAlignment="1">
      <alignment horizontal="center" vertical="center" wrapText="1"/>
    </xf>
    <xf numFmtId="0" fontId="94" fillId="0" borderId="50" xfId="0" applyFont="1" applyBorder="1" applyAlignment="1">
      <alignment horizontal="center" vertical="center" wrapText="1"/>
    </xf>
    <xf numFmtId="0" fontId="94" fillId="0" borderId="42" xfId="0" applyFont="1" applyBorder="1" applyAlignment="1">
      <alignment horizontal="center" vertical="center" wrapText="1"/>
    </xf>
    <xf numFmtId="164" fontId="94" fillId="0" borderId="23" xfId="0" applyNumberFormat="1" applyFont="1" applyBorder="1" applyAlignment="1">
      <alignment horizontal="center" vertical="center" wrapText="1"/>
    </xf>
    <xf numFmtId="164" fontId="94" fillId="0" borderId="34" xfId="0" applyNumberFormat="1" applyFont="1" applyBorder="1" applyAlignment="1">
      <alignment horizontal="center" vertical="center" wrapText="1"/>
    </xf>
    <xf numFmtId="164" fontId="94" fillId="0" borderId="130" xfId="0" applyNumberFormat="1" applyFont="1" applyBorder="1" applyAlignment="1">
      <alignment horizontal="center" vertical="center" wrapText="1"/>
    </xf>
    <xf numFmtId="164" fontId="94" fillId="0" borderId="37" xfId="0" applyNumberFormat="1" applyFont="1" applyBorder="1" applyAlignment="1">
      <alignment horizontal="center" vertical="center" wrapText="1"/>
    </xf>
    <xf numFmtId="0" fontId="94" fillId="0" borderId="125" xfId="0" applyFont="1" applyBorder="1" applyAlignment="1">
      <alignment horizontal="center" vertical="center" wrapText="1"/>
    </xf>
    <xf numFmtId="0" fontId="94" fillId="0" borderId="13" xfId="0" applyFont="1" applyBorder="1" applyAlignment="1">
      <alignment horizontal="center" vertical="center" wrapText="1"/>
    </xf>
    <xf numFmtId="0" fontId="24" fillId="11" borderId="41" xfId="61" applyFill="1" applyBorder="1" applyAlignment="1">
      <alignment horizontal="center" vertical="center" wrapText="1"/>
    </xf>
    <xf numFmtId="0" fontId="24" fillId="11" borderId="0" xfId="61" applyFill="1" applyAlignment="1">
      <alignment horizontal="center" vertical="center" wrapText="1"/>
    </xf>
    <xf numFmtId="0" fontId="121" fillId="0" borderId="0" xfId="74" applyFont="1" applyAlignment="1">
      <alignment horizontal="center" vertical="center"/>
    </xf>
    <xf numFmtId="0" fontId="121" fillId="0" borderId="0" xfId="74" applyFont="1" applyAlignment="1">
      <alignment horizontal="center"/>
    </xf>
    <xf numFmtId="10" fontId="13" fillId="15" borderId="134" xfId="74" applyNumberFormat="1" applyFont="1" applyFill="1" applyBorder="1" applyAlignment="1">
      <alignment horizontal="center" vertical="center"/>
    </xf>
    <xf numFmtId="10" fontId="13" fillId="15" borderId="135" xfId="74" applyNumberFormat="1" applyFont="1" applyFill="1" applyBorder="1" applyAlignment="1">
      <alignment horizontal="center" vertical="center"/>
    </xf>
    <xf numFmtId="0" fontId="31" fillId="50" borderId="96" xfId="74" applyFont="1" applyFill="1" applyBorder="1" applyAlignment="1">
      <alignment horizontal="center" vertical="center"/>
    </xf>
    <xf numFmtId="0" fontId="31" fillId="50" borderId="97" xfId="74" applyFont="1" applyFill="1" applyBorder="1" applyAlignment="1">
      <alignment horizontal="center" vertical="center"/>
    </xf>
    <xf numFmtId="0" fontId="31" fillId="50" borderId="98" xfId="74" applyFont="1" applyFill="1" applyBorder="1" applyAlignment="1">
      <alignment horizontal="center" vertical="center"/>
    </xf>
    <xf numFmtId="0" fontId="31" fillId="50" borderId="54" xfId="74" applyFont="1" applyFill="1" applyBorder="1" applyAlignment="1">
      <alignment horizontal="center" vertical="center"/>
    </xf>
    <xf numFmtId="0" fontId="105" fillId="0" borderId="0" xfId="74" applyFont="1" applyAlignment="1">
      <alignment horizontal="center" vertical="center" wrapText="1"/>
    </xf>
    <xf numFmtId="0" fontId="24" fillId="0" borderId="0" xfId="61" applyFill="1" applyBorder="1" applyAlignment="1">
      <alignment horizontal="left" vertical="center" wrapText="1"/>
    </xf>
    <xf numFmtId="0" fontId="24" fillId="0" borderId="102" xfId="61" applyFill="1" applyBorder="1" applyAlignment="1">
      <alignment horizontal="left" vertical="center" wrapText="1"/>
    </xf>
    <xf numFmtId="0" fontId="13" fillId="15" borderId="96" xfId="74" applyFont="1" applyFill="1" applyBorder="1" applyAlignment="1">
      <alignment horizontal="right" vertical="center"/>
    </xf>
    <xf numFmtId="0" fontId="13" fillId="15" borderId="97" xfId="74" applyFont="1" applyFill="1" applyBorder="1" applyAlignment="1">
      <alignment horizontal="right" vertical="center"/>
    </xf>
    <xf numFmtId="0" fontId="13" fillId="15" borderId="98" xfId="74" applyFont="1" applyFill="1" applyBorder="1" applyAlignment="1">
      <alignment horizontal="right" vertical="center"/>
    </xf>
    <xf numFmtId="0" fontId="13" fillId="15" borderId="54" xfId="74" applyFont="1" applyFill="1" applyBorder="1" applyAlignment="1">
      <alignment horizontal="right" vertical="center"/>
    </xf>
    <xf numFmtId="10" fontId="10" fillId="15" borderId="99" xfId="74" applyNumberFormat="1" applyFont="1" applyFill="1" applyBorder="1" applyAlignment="1">
      <alignment horizontal="center" vertical="center"/>
    </xf>
    <xf numFmtId="10" fontId="10" fillId="15" borderId="100" xfId="74" applyNumberFormat="1" applyFont="1" applyFill="1" applyBorder="1" applyAlignment="1">
      <alignment horizontal="center" vertical="center"/>
    </xf>
    <xf numFmtId="0" fontId="9" fillId="11" borderId="0" xfId="74" applyFont="1" applyFill="1" applyBorder="1" applyAlignment="1">
      <alignment vertical="center"/>
    </xf>
    <xf numFmtId="10" fontId="24" fillId="8" borderId="20" xfId="74" applyNumberFormat="1" applyFill="1" applyBorder="1" applyAlignment="1">
      <alignment horizontal="center" vertical="center"/>
    </xf>
    <xf numFmtId="10" fontId="24" fillId="8" borderId="19" xfId="74" applyNumberFormat="1" applyFill="1" applyBorder="1" applyAlignment="1">
      <alignment horizontal="center" vertical="center"/>
    </xf>
    <xf numFmtId="10" fontId="13" fillId="8" borderId="20" xfId="74" applyNumberFormat="1" applyFont="1" applyFill="1" applyBorder="1" applyAlignment="1">
      <alignment horizontal="center" vertical="center"/>
    </xf>
    <xf numFmtId="10" fontId="13" fillId="8" borderId="19" xfId="74" applyNumberFormat="1" applyFont="1" applyFill="1" applyBorder="1" applyAlignment="1">
      <alignment horizontal="center" vertical="center"/>
    </xf>
    <xf numFmtId="0" fontId="24" fillId="8" borderId="15" xfId="74" applyFont="1" applyFill="1" applyBorder="1" applyAlignment="1">
      <alignment horizontal="left" vertical="top" wrapText="1"/>
    </xf>
    <xf numFmtId="0" fontId="24" fillId="8" borderId="17" xfId="74" applyFont="1" applyFill="1" applyBorder="1" applyAlignment="1">
      <alignment horizontal="left" vertical="top" wrapText="1"/>
    </xf>
    <xf numFmtId="0" fontId="24" fillId="8" borderId="15" xfId="74" applyFont="1" applyFill="1" applyBorder="1" applyAlignment="1">
      <alignment horizontal="left" wrapText="1"/>
    </xf>
    <xf numFmtId="0" fontId="24" fillId="8" borderId="17" xfId="74" applyFont="1" applyFill="1" applyBorder="1" applyAlignment="1">
      <alignment horizontal="left" wrapText="1"/>
    </xf>
    <xf numFmtId="0" fontId="24" fillId="0" borderId="15" xfId="74" applyFont="1" applyBorder="1" applyAlignment="1">
      <alignment horizontal="left" vertical="top" wrapText="1"/>
    </xf>
    <xf numFmtId="0" fontId="24" fillId="0" borderId="16" xfId="74" applyFont="1" applyBorder="1" applyAlignment="1">
      <alignment horizontal="left" vertical="top" wrapText="1"/>
    </xf>
    <xf numFmtId="0" fontId="24" fillId="0" borderId="17" xfId="74" applyFont="1" applyBorder="1" applyAlignment="1">
      <alignment horizontal="left" vertical="top" wrapText="1"/>
    </xf>
    <xf numFmtId="0" fontId="24" fillId="0" borderId="7" xfId="74" applyBorder="1" applyAlignment="1">
      <alignment horizontal="left" vertical="center" wrapText="1"/>
    </xf>
    <xf numFmtId="0" fontId="107" fillId="3" borderId="15" xfId="74" applyFont="1" applyFill="1" applyBorder="1" applyAlignment="1">
      <alignment horizontal="right" vertical="center"/>
    </xf>
    <xf numFmtId="0" fontId="107" fillId="3" borderId="16" xfId="74" applyFont="1" applyFill="1" applyBorder="1" applyAlignment="1">
      <alignment horizontal="right" vertical="center"/>
    </xf>
    <xf numFmtId="0" fontId="107" fillId="3" borderId="17" xfId="74" applyFont="1" applyFill="1" applyBorder="1" applyAlignment="1">
      <alignment horizontal="right" vertical="center"/>
    </xf>
    <xf numFmtId="0" fontId="13" fillId="11" borderId="47" xfId="74" applyFont="1" applyFill="1" applyBorder="1" applyAlignment="1">
      <alignment horizontal="left" vertical="center" wrapText="1"/>
    </xf>
    <xf numFmtId="0" fontId="13" fillId="11" borderId="48" xfId="74" applyFont="1" applyFill="1" applyBorder="1" applyAlignment="1">
      <alignment horizontal="left" vertical="center" wrapText="1"/>
    </xf>
    <xf numFmtId="0" fontId="13" fillId="11" borderId="29" xfId="74" applyFont="1" applyFill="1" applyBorder="1" applyAlignment="1">
      <alignment horizontal="left" vertical="center" wrapText="1"/>
    </xf>
    <xf numFmtId="0" fontId="13" fillId="11" borderId="0" xfId="74" applyFont="1" applyFill="1" applyBorder="1" applyAlignment="1">
      <alignment horizontal="left" vertical="center" wrapText="1"/>
    </xf>
    <xf numFmtId="0" fontId="13" fillId="11" borderId="49" xfId="74" applyFont="1" applyFill="1" applyBorder="1" applyAlignment="1">
      <alignment horizontal="left" vertical="center" wrapText="1"/>
    </xf>
    <xf numFmtId="0" fontId="13" fillId="11" borderId="41" xfId="74" applyFont="1" applyFill="1" applyBorder="1" applyAlignment="1">
      <alignment horizontal="left" vertical="center" wrapText="1"/>
    </xf>
    <xf numFmtId="0" fontId="13" fillId="11" borderId="48" xfId="74" applyFont="1" applyFill="1" applyBorder="1" applyAlignment="1">
      <alignment horizontal="center" vertical="center"/>
    </xf>
    <xf numFmtId="0" fontId="13" fillId="11" borderId="0" xfId="74" applyFont="1" applyFill="1" applyBorder="1" applyAlignment="1">
      <alignment horizontal="center" vertical="center"/>
    </xf>
    <xf numFmtId="0" fontId="13" fillId="11" borderId="41" xfId="74" applyFont="1" applyFill="1" applyBorder="1" applyAlignment="1">
      <alignment horizontal="center" vertical="center"/>
    </xf>
    <xf numFmtId="0" fontId="34" fillId="11" borderId="95" xfId="74" applyFont="1" applyFill="1" applyBorder="1" applyAlignment="1">
      <alignment horizontal="center" vertical="center"/>
    </xf>
    <xf numFmtId="0" fontId="34" fillId="11" borderId="28" xfId="74" applyFont="1" applyFill="1" applyBorder="1" applyAlignment="1">
      <alignment horizontal="center" vertical="center"/>
    </xf>
    <xf numFmtId="0" fontId="34" fillId="11" borderId="33" xfId="74" applyFont="1" applyFill="1" applyBorder="1" applyAlignment="1">
      <alignment horizontal="center" vertical="center"/>
    </xf>
    <xf numFmtId="0" fontId="24" fillId="0" borderId="7" xfId="74" applyBorder="1" applyAlignment="1">
      <alignment horizontal="left" vertical="center"/>
    </xf>
    <xf numFmtId="0" fontId="33" fillId="14" borderId="15" xfId="74" applyFont="1" applyFill="1" applyBorder="1" applyAlignment="1">
      <alignment horizontal="left" vertical="center"/>
    </xf>
    <xf numFmtId="0" fontId="33" fillId="14" borderId="16" xfId="74" applyFont="1" applyFill="1" applyBorder="1" applyAlignment="1">
      <alignment horizontal="left" vertical="center"/>
    </xf>
    <xf numFmtId="0" fontId="33" fillId="14" borderId="17" xfId="74" applyFont="1" applyFill="1" applyBorder="1" applyAlignment="1">
      <alignment horizontal="left" vertical="center"/>
    </xf>
    <xf numFmtId="0" fontId="24" fillId="0" borderId="15" xfId="74" applyFont="1" applyBorder="1" applyAlignment="1">
      <alignment horizontal="center" vertical="center" wrapText="1"/>
    </xf>
    <xf numFmtId="0" fontId="24" fillId="0" borderId="16" xfId="74" applyFont="1" applyBorder="1" applyAlignment="1">
      <alignment horizontal="center" vertical="center" wrapText="1"/>
    </xf>
    <xf numFmtId="0" fontId="24" fillId="0" borderId="17" xfId="74" applyFont="1" applyBorder="1" applyAlignment="1">
      <alignment horizontal="center" vertical="center" wrapText="1"/>
    </xf>
    <xf numFmtId="0" fontId="24" fillId="0" borderId="15" xfId="74" applyFont="1" applyBorder="1" applyAlignment="1">
      <alignment horizontal="left" vertical="center"/>
    </xf>
    <xf numFmtId="0" fontId="24" fillId="0" borderId="16" xfId="74" applyFont="1" applyBorder="1" applyAlignment="1">
      <alignment horizontal="left" vertical="center"/>
    </xf>
    <xf numFmtId="0" fontId="24" fillId="0" borderId="17" xfId="74" applyFont="1" applyBorder="1" applyAlignment="1">
      <alignment horizontal="left" vertical="center"/>
    </xf>
    <xf numFmtId="0" fontId="24" fillId="0" borderId="15" xfId="74" applyFont="1" applyBorder="1" applyAlignment="1">
      <alignment horizontal="left" vertical="center" wrapText="1"/>
    </xf>
    <xf numFmtId="0" fontId="24" fillId="0" borderId="16" xfId="74" applyFont="1" applyBorder="1" applyAlignment="1">
      <alignment horizontal="left" vertical="center" wrapText="1"/>
    </xf>
    <xf numFmtId="0" fontId="24" fillId="0" borderId="17" xfId="74" applyFont="1" applyBorder="1" applyAlignment="1">
      <alignment horizontal="left" vertical="center" wrapText="1"/>
    </xf>
    <xf numFmtId="0" fontId="24" fillId="50" borderId="70" xfId="74" applyFill="1" applyBorder="1" applyAlignment="1">
      <alignment horizontal="center" vertical="center" wrapText="1"/>
    </xf>
    <xf numFmtId="0" fontId="24" fillId="50" borderId="44" xfId="74" applyFill="1" applyBorder="1" applyAlignment="1">
      <alignment horizontal="center" vertical="center" wrapText="1"/>
    </xf>
    <xf numFmtId="0" fontId="24" fillId="50" borderId="45" xfId="74" applyFill="1" applyBorder="1" applyAlignment="1">
      <alignment horizontal="center" vertical="center" wrapText="1"/>
    </xf>
    <xf numFmtId="0" fontId="104" fillId="11" borderId="70" xfId="74" applyFont="1" applyFill="1" applyBorder="1" applyAlignment="1">
      <alignment horizontal="center"/>
    </xf>
    <xf numFmtId="0" fontId="104" fillId="11" borderId="44" xfId="74" applyFont="1" applyFill="1" applyBorder="1" applyAlignment="1">
      <alignment horizontal="center"/>
    </xf>
    <xf numFmtId="0" fontId="104" fillId="11" borderId="45" xfId="74" applyFont="1" applyFill="1" applyBorder="1" applyAlignment="1">
      <alignment horizontal="center"/>
    </xf>
    <xf numFmtId="0" fontId="24" fillId="0" borderId="0" xfId="74" applyAlignment="1">
      <alignment horizontal="center" vertical="center" wrapText="1"/>
    </xf>
    <xf numFmtId="49" fontId="100" fillId="11" borderId="49" xfId="61" applyNumberFormat="1" applyFont="1" applyFill="1" applyBorder="1" applyAlignment="1">
      <alignment horizontal="center" vertical="center" wrapText="1"/>
    </xf>
    <xf numFmtId="49" fontId="101" fillId="11" borderId="41" xfId="61" applyNumberFormat="1" applyFont="1" applyFill="1" applyBorder="1" applyAlignment="1">
      <alignment horizontal="center" vertical="center" wrapText="1"/>
    </xf>
    <xf numFmtId="49" fontId="101" fillId="11" borderId="33" xfId="61" applyNumberFormat="1" applyFont="1" applyFill="1" applyBorder="1" applyAlignment="1">
      <alignment horizontal="center" vertical="center" wrapText="1"/>
    </xf>
    <xf numFmtId="0" fontId="49" fillId="11" borderId="70" xfId="74" applyFont="1" applyFill="1" applyBorder="1" applyAlignment="1">
      <alignment horizontal="center" vertical="center"/>
    </xf>
    <xf numFmtId="0" fontId="32" fillId="11" borderId="44" xfId="74" applyFont="1" applyFill="1" applyBorder="1" applyAlignment="1">
      <alignment horizontal="center" vertical="center"/>
    </xf>
    <xf numFmtId="0" fontId="32" fillId="11" borderId="45" xfId="74" applyFont="1" applyFill="1" applyBorder="1" applyAlignment="1">
      <alignment horizontal="center" vertical="center"/>
    </xf>
    <xf numFmtId="0" fontId="24" fillId="50" borderId="70" xfId="74" applyFill="1" applyBorder="1" applyAlignment="1">
      <alignment horizontal="center" vertical="center"/>
    </xf>
    <xf numFmtId="0" fontId="24" fillId="50" borderId="44" xfId="74" applyFill="1" applyBorder="1" applyAlignment="1">
      <alignment horizontal="center" vertical="center"/>
    </xf>
    <xf numFmtId="0" fontId="24" fillId="50" borderId="45" xfId="74" applyFill="1" applyBorder="1" applyAlignment="1">
      <alignment horizontal="center" vertical="center"/>
    </xf>
    <xf numFmtId="0" fontId="0" fillId="0" borderId="80" xfId="0" applyBorder="1" applyAlignment="1">
      <alignment horizontal="center" vertical="center"/>
    </xf>
    <xf numFmtId="0" fontId="0" fillId="0" borderId="84" xfId="0" applyBorder="1" applyAlignment="1">
      <alignment horizontal="center" vertical="center"/>
    </xf>
    <xf numFmtId="0" fontId="0" fillId="0" borderId="85" xfId="0" applyBorder="1" applyAlignment="1">
      <alignment horizontal="center" vertical="center"/>
    </xf>
    <xf numFmtId="0" fontId="26" fillId="0" borderId="80" xfId="0" applyFont="1" applyBorder="1" applyAlignment="1">
      <alignment horizontal="center" vertical="center"/>
    </xf>
    <xf numFmtId="0" fontId="26" fillId="0" borderId="84" xfId="0" applyFont="1" applyBorder="1" applyAlignment="1">
      <alignment horizontal="center" vertical="center"/>
    </xf>
    <xf numFmtId="0" fontId="26" fillId="0" borderId="85" xfId="0" applyFont="1" applyBorder="1" applyAlignment="1">
      <alignment horizontal="center" vertical="center"/>
    </xf>
    <xf numFmtId="0" fontId="26" fillId="0" borderId="80" xfId="0" applyFont="1" applyBorder="1" applyAlignment="1">
      <alignment horizontal="center"/>
    </xf>
    <xf numFmtId="0" fontId="26" fillId="0" borderId="84" xfId="0" applyFont="1" applyBorder="1" applyAlignment="1">
      <alignment horizontal="center"/>
    </xf>
    <xf numFmtId="0" fontId="26" fillId="0" borderId="85" xfId="0" applyFont="1" applyBorder="1" applyAlignment="1">
      <alignment horizontal="center"/>
    </xf>
    <xf numFmtId="0" fontId="26" fillId="0" borderId="20" xfId="0" applyFont="1" applyBorder="1" applyAlignment="1">
      <alignment horizontal="center"/>
    </xf>
    <xf numFmtId="0" fontId="26" fillId="0" borderId="50" xfId="0" applyFont="1" applyBorder="1" applyAlignment="1">
      <alignment horizontal="center"/>
    </xf>
    <xf numFmtId="0" fontId="26" fillId="0" borderId="19" xfId="0" applyFont="1" applyBorder="1" applyAlignment="1">
      <alignment horizontal="center"/>
    </xf>
    <xf numFmtId="167" fontId="43" fillId="0" borderId="67" xfId="4" applyNumberFormat="1" applyFont="1" applyBorder="1" applyAlignment="1">
      <alignment horizontal="center" vertical="center"/>
    </xf>
    <xf numFmtId="10" fontId="43" fillId="0" borderId="87" xfId="4" applyNumberFormat="1" applyFont="1" applyBorder="1" applyAlignment="1">
      <alignment horizontal="center" vertical="center"/>
    </xf>
    <xf numFmtId="0" fontId="43" fillId="0" borderId="70" xfId="4" applyFont="1" applyBorder="1" applyAlignment="1">
      <alignment horizontal="center" vertical="center"/>
    </xf>
    <xf numFmtId="0" fontId="43" fillId="0" borderId="86" xfId="4" applyFont="1" applyBorder="1" applyAlignment="1">
      <alignment horizontal="center" vertical="center"/>
    </xf>
    <xf numFmtId="0" fontId="43" fillId="0" borderId="88" xfId="4" applyFont="1" applyBorder="1" applyAlignment="1">
      <alignment horizontal="center" vertical="center"/>
    </xf>
    <xf numFmtId="167" fontId="43" fillId="0" borderId="67" xfId="1" applyFont="1" applyFill="1" applyBorder="1" applyAlignment="1" applyProtection="1">
      <alignment horizontal="left" vertical="center"/>
    </xf>
    <xf numFmtId="166" fontId="43" fillId="0" borderId="67" xfId="4" applyNumberFormat="1" applyFont="1" applyBorder="1" applyAlignment="1">
      <alignment horizontal="center" vertical="center"/>
    </xf>
    <xf numFmtId="167" fontId="43" fillId="11" borderId="67" xfId="4" applyNumberFormat="1" applyFont="1" applyFill="1" applyBorder="1" applyAlignment="1">
      <alignment horizontal="center" vertical="center"/>
    </xf>
    <xf numFmtId="10" fontId="43" fillId="0" borderId="67" xfId="4" applyNumberFormat="1" applyFont="1" applyBorder="1" applyAlignment="1">
      <alignment horizontal="center" vertical="center"/>
    </xf>
    <xf numFmtId="10" fontId="43" fillId="0" borderId="89" xfId="4" applyNumberFormat="1" applyFont="1" applyBorder="1" applyAlignment="1">
      <alignment horizontal="center" vertical="center"/>
    </xf>
    <xf numFmtId="0" fontId="43" fillId="0" borderId="92" xfId="4" applyNumberFormat="1" applyFont="1" applyFill="1" applyBorder="1" applyAlignment="1">
      <alignment horizontal="center" vertical="center"/>
    </xf>
    <xf numFmtId="0" fontId="43" fillId="0" borderId="93" xfId="4" applyNumberFormat="1" applyFont="1" applyFill="1" applyBorder="1" applyAlignment="1">
      <alignment horizontal="center" vertical="center"/>
    </xf>
    <xf numFmtId="0" fontId="43" fillId="0" borderId="55" xfId="4" applyFont="1" applyFill="1" applyBorder="1" applyAlignment="1">
      <alignment horizontal="center" vertical="center"/>
    </xf>
    <xf numFmtId="0" fontId="43" fillId="0" borderId="57" xfId="4" applyFont="1" applyFill="1" applyBorder="1" applyAlignment="1">
      <alignment horizontal="center" vertical="center"/>
    </xf>
    <xf numFmtId="0" fontId="43" fillId="0" borderId="94" xfId="4" applyFont="1" applyBorder="1" applyAlignment="1">
      <alignment horizontal="center" vertical="center"/>
    </xf>
    <xf numFmtId="167" fontId="43" fillId="0" borderId="68" xfId="1" applyFont="1" applyFill="1" applyBorder="1" applyAlignment="1" applyProtection="1">
      <alignment horizontal="left" vertical="center"/>
    </xf>
    <xf numFmtId="0" fontId="10" fillId="0" borderId="75" xfId="4" applyFont="1" applyBorder="1" applyAlignment="1">
      <alignment horizontal="center" vertical="center"/>
    </xf>
    <xf numFmtId="0" fontId="43" fillId="0" borderId="90" xfId="4" applyFont="1" applyBorder="1" applyAlignment="1">
      <alignment horizontal="center" vertical="center"/>
    </xf>
    <xf numFmtId="0" fontId="43" fillId="0" borderId="91" xfId="4" applyFont="1" applyBorder="1" applyAlignment="1">
      <alignment horizontal="center" vertical="center"/>
    </xf>
    <xf numFmtId="167" fontId="43" fillId="11" borderId="66" xfId="4" applyNumberFormat="1" applyFont="1" applyFill="1" applyBorder="1" applyAlignment="1">
      <alignment horizontal="center" vertical="center"/>
    </xf>
    <xf numFmtId="167" fontId="43" fillId="0" borderId="65" xfId="1" applyFont="1" applyFill="1" applyBorder="1" applyAlignment="1" applyProtection="1">
      <alignment horizontal="left" vertical="center"/>
    </xf>
    <xf numFmtId="0" fontId="43" fillId="0" borderId="67" xfId="4" applyFont="1" applyBorder="1" applyAlignment="1">
      <alignment horizontal="left" vertical="center"/>
    </xf>
    <xf numFmtId="0" fontId="37" fillId="0" borderId="12" xfId="0" applyFont="1" applyBorder="1" applyAlignment="1">
      <alignment horizontal="left" vertical="center"/>
    </xf>
    <xf numFmtId="0" fontId="0" fillId="0" borderId="12" xfId="0" applyBorder="1" applyAlignment="1">
      <alignment horizontal="center" vertical="center"/>
    </xf>
    <xf numFmtId="0" fontId="30" fillId="8" borderId="9" xfId="0" applyFont="1" applyFill="1" applyBorder="1" applyAlignment="1">
      <alignment horizontal="left" vertical="center"/>
    </xf>
    <xf numFmtId="166" fontId="37" fillId="5" borderId="15" xfId="0" applyNumberFormat="1" applyFont="1" applyFill="1" applyBorder="1" applyAlignment="1" applyProtection="1">
      <alignment horizontal="center" vertical="center"/>
      <protection locked="0"/>
    </xf>
    <xf numFmtId="166" fontId="37" fillId="5" borderId="16" xfId="0" applyNumberFormat="1" applyFont="1" applyFill="1" applyBorder="1" applyAlignment="1" applyProtection="1">
      <alignment horizontal="center" vertical="center"/>
      <protection locked="0"/>
    </xf>
    <xf numFmtId="166" fontId="37" fillId="5" borderId="17" xfId="0" applyNumberFormat="1" applyFont="1" applyFill="1" applyBorder="1" applyAlignment="1" applyProtection="1">
      <alignment horizontal="center" vertical="center"/>
      <protection locked="0"/>
    </xf>
    <xf numFmtId="0" fontId="37" fillId="5" borderId="16" xfId="0" applyFont="1" applyFill="1" applyBorder="1" applyAlignment="1" applyProtection="1">
      <alignment horizontal="center" vertical="center"/>
      <protection locked="0"/>
    </xf>
    <xf numFmtId="0" fontId="37" fillId="5" borderId="17" xfId="0" applyFont="1" applyFill="1" applyBorder="1" applyAlignment="1" applyProtection="1">
      <alignment horizontal="center" vertical="center"/>
      <protection locked="0"/>
    </xf>
    <xf numFmtId="0" fontId="30" fillId="7" borderId="17" xfId="0" applyFont="1" applyFill="1" applyBorder="1" applyAlignment="1" applyProtection="1">
      <alignment horizontal="right" vertical="center"/>
    </xf>
    <xf numFmtId="0" fontId="30" fillId="7" borderId="7" xfId="0" applyFont="1" applyFill="1" applyBorder="1" applyAlignment="1" applyProtection="1">
      <alignment horizontal="right" vertical="center"/>
    </xf>
    <xf numFmtId="0" fontId="30" fillId="7" borderId="15" xfId="0" applyFont="1" applyFill="1" applyBorder="1" applyAlignment="1" applyProtection="1">
      <alignment horizontal="right" vertical="center"/>
    </xf>
    <xf numFmtId="0" fontId="37" fillId="0" borderId="9" xfId="0" applyFont="1" applyFill="1" applyBorder="1" applyAlignment="1" applyProtection="1">
      <alignment horizontal="right" vertical="center"/>
    </xf>
    <xf numFmtId="0" fontId="37" fillId="5" borderId="7" xfId="0" applyFont="1" applyFill="1" applyBorder="1" applyAlignment="1" applyProtection="1">
      <alignment horizontal="center" vertical="center"/>
      <protection locked="0"/>
    </xf>
    <xf numFmtId="0" fontId="37" fillId="7" borderId="9" xfId="0" applyFont="1" applyFill="1" applyBorder="1" applyAlignment="1">
      <alignment horizontal="center" vertical="center"/>
    </xf>
    <xf numFmtId="0" fontId="30" fillId="7" borderId="10" xfId="0" applyFont="1" applyFill="1" applyBorder="1" applyAlignment="1">
      <alignment horizontal="center" vertical="center"/>
    </xf>
    <xf numFmtId="0" fontId="30" fillId="7" borderId="0" xfId="0" applyFont="1" applyFill="1" applyBorder="1" applyAlignment="1">
      <alignment horizontal="center" vertical="center"/>
    </xf>
    <xf numFmtId="0" fontId="30" fillId="8" borderId="10" xfId="0" applyFont="1" applyFill="1" applyBorder="1" applyAlignment="1">
      <alignment horizontal="center" vertical="center"/>
    </xf>
    <xf numFmtId="0" fontId="30" fillId="8" borderId="0" xfId="0" applyFont="1" applyFill="1" applyBorder="1" applyAlignment="1">
      <alignment horizontal="center" vertical="center"/>
    </xf>
    <xf numFmtId="0" fontId="30" fillId="8" borderId="13" xfId="0" applyFont="1" applyFill="1" applyBorder="1" applyAlignment="1">
      <alignment horizontal="center" vertical="center"/>
    </xf>
    <xf numFmtId="0" fontId="30" fillId="3" borderId="10" xfId="0" applyFont="1" applyFill="1" applyBorder="1" applyAlignment="1">
      <alignment horizontal="center" vertical="center"/>
    </xf>
    <xf numFmtId="0" fontId="30" fillId="3" borderId="0" xfId="0" applyFont="1" applyFill="1" applyBorder="1" applyAlignment="1">
      <alignment horizontal="center" vertical="center"/>
    </xf>
    <xf numFmtId="0" fontId="30" fillId="3" borderId="13" xfId="0" applyFont="1" applyFill="1" applyBorder="1" applyAlignment="1">
      <alignment horizontal="center" vertical="center"/>
    </xf>
    <xf numFmtId="0" fontId="37" fillId="7" borderId="11" xfId="0" applyFont="1" applyFill="1" applyBorder="1" applyAlignment="1">
      <alignment horizontal="center" vertical="center"/>
    </xf>
    <xf numFmtId="0" fontId="37" fillId="7" borderId="12" xfId="0" applyFont="1" applyFill="1" applyBorder="1" applyAlignment="1">
      <alignment horizontal="center" vertical="center"/>
    </xf>
    <xf numFmtId="0" fontId="30" fillId="5" borderId="10" xfId="0" applyFont="1" applyFill="1" applyBorder="1" applyAlignment="1" applyProtection="1">
      <alignment horizontal="left" vertical="center"/>
      <protection locked="0"/>
    </xf>
    <xf numFmtId="0" fontId="30" fillId="5" borderId="0" xfId="0" applyFont="1" applyFill="1" applyBorder="1" applyAlignment="1" applyProtection="1">
      <alignment horizontal="left" vertical="center"/>
      <protection locked="0"/>
    </xf>
    <xf numFmtId="0" fontId="30" fillId="5" borderId="13" xfId="0" applyFont="1" applyFill="1" applyBorder="1" applyAlignment="1" applyProtection="1">
      <alignment horizontal="left" vertical="center"/>
      <protection locked="0"/>
    </xf>
    <xf numFmtId="0" fontId="30" fillId="5" borderId="11" xfId="0" applyFont="1" applyFill="1" applyBorder="1" applyAlignment="1" applyProtection="1">
      <alignment horizontal="left" vertical="center" wrapText="1"/>
      <protection locked="0"/>
    </xf>
    <xf numFmtId="0" fontId="30" fillId="5" borderId="12" xfId="0" applyFont="1" applyFill="1" applyBorder="1" applyAlignment="1" applyProtection="1">
      <alignment horizontal="left" vertical="center" wrapText="1"/>
      <protection locked="0"/>
    </xf>
    <xf numFmtId="0" fontId="30" fillId="5" borderId="18" xfId="0" applyFont="1" applyFill="1" applyBorder="1" applyAlignment="1" applyProtection="1">
      <alignment horizontal="left" vertical="center" wrapText="1"/>
      <protection locked="0"/>
    </xf>
    <xf numFmtId="0" fontId="30" fillId="5" borderId="11" xfId="0" applyFont="1" applyFill="1" applyBorder="1" applyAlignment="1" applyProtection="1">
      <alignment horizontal="left" vertical="center"/>
      <protection locked="0"/>
    </xf>
    <xf numFmtId="0" fontId="30" fillId="5" borderId="12" xfId="0" applyFont="1" applyFill="1" applyBorder="1" applyAlignment="1" applyProtection="1">
      <alignment horizontal="left" vertical="center"/>
      <protection locked="0"/>
    </xf>
    <xf numFmtId="14" fontId="13" fillId="5" borderId="11" xfId="0" applyNumberFormat="1" applyFont="1" applyFill="1" applyBorder="1" applyAlignment="1" applyProtection="1">
      <alignment horizontal="center" vertical="center"/>
      <protection locked="0"/>
    </xf>
    <xf numFmtId="14" fontId="13" fillId="5" borderId="18" xfId="0" applyNumberFormat="1" applyFont="1" applyFill="1" applyBorder="1" applyAlignment="1" applyProtection="1">
      <alignment horizontal="center" vertical="center"/>
      <protection locked="0"/>
    </xf>
  </cellXfs>
  <cellStyles count="88">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xr:uid="{00000000-0005-0000-0000-00001D000000}"/>
    <cellStyle name="Excel Built-in Comma 2" xfId="85" xr:uid="{00000000-0005-0000-0000-00001E000000}"/>
    <cellStyle name="Excel Built-in Comma 3" xfId="86" xr:uid="{00000000-0005-0000-0000-00001F000000}"/>
    <cellStyle name="Excel Built-in Comma 4" xfId="69" xr:uid="{00000000-0005-0000-0000-000020000000}"/>
    <cellStyle name="Excel Built-in Currency" xfId="2" xr:uid="{00000000-0005-0000-0000-000021000000}"/>
    <cellStyle name="Excel Built-in Excel Built-in Excel Built-in Excel Built-in Excel Built-in Excel Built-in Excel Built-in Separador de milhares 4" xfId="63" xr:uid="{00000000-0005-0000-0000-000022000000}"/>
    <cellStyle name="Excel Built-in Hyperlink" xfId="3" xr:uid="{00000000-0005-0000-0000-000023000000}"/>
    <cellStyle name="Excel Built-in Normal" xfId="4" xr:uid="{00000000-0005-0000-0000-000024000000}"/>
    <cellStyle name="Excel Built-in Normal 2" xfId="62" xr:uid="{00000000-0005-0000-0000-000025000000}"/>
    <cellStyle name="Excel Built-in Normal 3" xfId="64" xr:uid="{00000000-0005-0000-0000-000026000000}"/>
    <cellStyle name="Excel Built-in Percent" xfId="5" xr:uid="{00000000-0005-0000-0000-000027000000}"/>
    <cellStyle name="Moeda" xfId="11" builtinId="4"/>
    <cellStyle name="Moeda 2" xfId="73" xr:uid="{00000000-0005-0000-0000-00002A000000}"/>
    <cellStyle name="Moeda 3" xfId="66" xr:uid="{00000000-0005-0000-0000-00002B000000}"/>
    <cellStyle name="Neutro" xfId="19" builtinId="28" customBuiltin="1"/>
    <cellStyle name="Normal" xfId="0" builtinId="0"/>
    <cellStyle name="Normal 12" xfId="74" xr:uid="{00000000-0005-0000-0000-00002E000000}"/>
    <cellStyle name="Normal 13" xfId="75" xr:uid="{00000000-0005-0000-0000-00002F000000}"/>
    <cellStyle name="Normal 14" xfId="76" xr:uid="{00000000-0005-0000-0000-000030000000}"/>
    <cellStyle name="Normal 15" xfId="77" xr:uid="{00000000-0005-0000-0000-000031000000}"/>
    <cellStyle name="Normal 2" xfId="52" xr:uid="{00000000-0005-0000-0000-000032000000}"/>
    <cellStyle name="Normal 2 2" xfId="6" xr:uid="{00000000-0005-0000-0000-000033000000}"/>
    <cellStyle name="Normal 2 2 2" xfId="61" xr:uid="{00000000-0005-0000-0000-000034000000}"/>
    <cellStyle name="Normal 2 2 3" xfId="79" xr:uid="{00000000-0005-0000-0000-000035000000}"/>
    <cellStyle name="Normal 2 2 3 2" xfId="87" xr:uid="{BDEF5C44-4329-41AA-972F-04DA0B29B054}"/>
    <cellStyle name="Normal 2 3" xfId="55" xr:uid="{00000000-0005-0000-0000-000036000000}"/>
    <cellStyle name="Normal 2 4" xfId="78" xr:uid="{00000000-0005-0000-0000-000037000000}"/>
    <cellStyle name="Normal 3" xfId="56" xr:uid="{00000000-0005-0000-0000-000038000000}"/>
    <cellStyle name="Normal 3 2" xfId="7" xr:uid="{00000000-0005-0000-0000-000039000000}"/>
    <cellStyle name="Normal 3 3" xfId="80" xr:uid="{00000000-0005-0000-0000-00003A000000}"/>
    <cellStyle name="Normal 4" xfId="57" xr:uid="{00000000-0005-0000-0000-00003B000000}"/>
    <cellStyle name="Normal 5" xfId="58" xr:uid="{00000000-0005-0000-0000-00003C000000}"/>
    <cellStyle name="Normal 5 2" xfId="81" xr:uid="{00000000-0005-0000-0000-00003D000000}"/>
    <cellStyle name="Normal 6" xfId="65" xr:uid="{00000000-0005-0000-0000-00003E000000}"/>
    <cellStyle name="Normal 6 2" xfId="82" xr:uid="{00000000-0005-0000-0000-00003F000000}"/>
    <cellStyle name="Normal 7" xfId="68" xr:uid="{00000000-0005-0000-0000-000040000000}"/>
    <cellStyle name="Normal 8" xfId="12" xr:uid="{00000000-0005-0000-0000-000041000000}"/>
    <cellStyle name="Normal 8 2" xfId="83" xr:uid="{00000000-0005-0000-0000-000042000000}"/>
    <cellStyle name="Normal 9" xfId="67" xr:uid="{00000000-0005-0000-0000-000043000000}"/>
    <cellStyle name="Nota 2" xfId="53" xr:uid="{00000000-0005-0000-0000-000044000000}"/>
    <cellStyle name="Porcentagem" xfId="8" builtinId="5"/>
    <cellStyle name="Porcentagem 2" xfId="9" xr:uid="{00000000-0005-0000-0000-000046000000}"/>
    <cellStyle name="Porcentagem 3" xfId="71" xr:uid="{00000000-0005-0000-0000-000047000000}"/>
    <cellStyle name="Ruim" xfId="18" builtinId="27" customBuiltin="1"/>
    <cellStyle name="Saída" xfId="21" builtinId="21" customBuiltin="1"/>
    <cellStyle name="Separador de milhares 2" xfId="72" xr:uid="{00000000-0005-0000-0000-000049000000}"/>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xr:uid="{00000000-0005-0000-0000-000050000000}"/>
    <cellStyle name="Total" xfId="27" builtinId="25" customBuiltin="1"/>
    <cellStyle name="Vírgula" xfId="10" builtinId="3"/>
    <cellStyle name="Vírgula 2" xfId="84" xr:uid="{00000000-0005-0000-0000-000053000000}"/>
    <cellStyle name="Vírgula 3" xfId="70" xr:uid="{00000000-0005-0000-0000-000054000000}"/>
    <cellStyle name="Vírgula 4" xfId="59" xr:uid="{00000000-0005-0000-0000-000055000000}"/>
    <cellStyle name="Vírgula 5" xfId="60" xr:uid="{00000000-0005-0000-0000-000056000000}"/>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598"/>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0AA-42D9-8D94-3D7013F32996}"/>
                </c:ext>
              </c:extLst>
            </c:dLbl>
            <c:dLbl>
              <c:idx val="1"/>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0AA-42D9-8D94-3D7013F32996}"/>
                </c:ext>
              </c:extLst>
            </c:dLbl>
            <c:dLbl>
              <c:idx val="2"/>
              <c:layout>
                <c:manualLayout>
                  <c:x val="-5.0872345605408865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0AA-42D9-8D94-3D7013F32996}"/>
                </c:ext>
              </c:extLst>
            </c:dLbl>
            <c:dLbl>
              <c:idx val="4"/>
              <c:layout>
                <c:manualLayout>
                  <c:x val="0"/>
                  <c:y val="-2.7944111776447202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0AA-42D9-8D94-3D7013F32996}"/>
                </c:ext>
              </c:extLst>
            </c:dLbl>
            <c:dLbl>
              <c:idx val="5"/>
              <c:layout>
                <c:manualLayout>
                  <c:x val="2.7748872702045677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val>
            <c:numRef>
              <c:f>'CDM ONERADO'!$C$14:$H$14</c:f>
              <c:numCache>
                <c:formatCode>_(* #,##0.00_);_(* \(#,##0.00\);_(* \-??_);_(@_)</c:formatCode>
                <c:ptCount val="6"/>
                <c:pt idx="0">
                  <c:v>70157.84</c:v>
                </c:pt>
                <c:pt idx="1">
                  <c:v>84935.87</c:v>
                </c:pt>
                <c:pt idx="2">
                  <c:v>99158.720000000001</c:v>
                </c:pt>
                <c:pt idx="3">
                  <c:v>213051.82</c:v>
                </c:pt>
                <c:pt idx="4">
                  <c:v>315593.5</c:v>
                </c:pt>
                <c:pt idx="5">
                  <c:v>207542.43</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174871296"/>
        <c:axId val="174872832"/>
      </c:barChart>
      <c:catAx>
        <c:axId val="174871296"/>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74872832"/>
        <c:crosses val="autoZero"/>
        <c:auto val="1"/>
        <c:lblAlgn val="ctr"/>
        <c:lblOffset val="100"/>
        <c:tickLblSkip val="1"/>
        <c:tickMarkSkip val="1"/>
        <c:noMultiLvlLbl val="0"/>
      </c:catAx>
      <c:valAx>
        <c:axId val="174872832"/>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74871296"/>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659" l="0.78740157480314954" r="0.78740157480314954" t="0.98425196850393659"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jpg"/><Relationship Id="rId2" Type="http://schemas.openxmlformats.org/officeDocument/2006/relationships/image" Target="../media/image1.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g"/></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g"/></Relationships>
</file>

<file path=xl/drawings/_rels/drawing12.xml.rels><?xml version="1.0" encoding="UTF-8" standalone="yes"?>
<Relationships xmlns="http://schemas.openxmlformats.org/package/2006/relationships"><Relationship Id="rId1" Type="http://schemas.openxmlformats.org/officeDocument/2006/relationships/image" Target="../media/image5.png"/></Relationships>
</file>

<file path=xl/drawings/_rels/drawing13.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9</xdr:col>
      <xdr:colOff>1409700</xdr:colOff>
      <xdr:row>0</xdr:row>
      <xdr:rowOff>171450</xdr:rowOff>
    </xdr:from>
    <xdr:to>
      <xdr:col>13</xdr:col>
      <xdr:colOff>448108</xdr:colOff>
      <xdr:row>9</xdr:row>
      <xdr:rowOff>152400</xdr:rowOff>
    </xdr:to>
    <xdr:pic>
      <xdr:nvPicPr>
        <xdr:cNvPr id="4" name="Imagem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982700" y="171450"/>
          <a:ext cx="4829608" cy="1847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571500</xdr:colOff>
      <xdr:row>1</xdr:row>
      <xdr:rowOff>76200</xdr:rowOff>
    </xdr:from>
    <xdr:to>
      <xdr:col>9</xdr:col>
      <xdr:colOff>838200</xdr:colOff>
      <xdr:row>9</xdr:row>
      <xdr:rowOff>152400</xdr:rowOff>
    </xdr:to>
    <xdr:grpSp>
      <xdr:nvGrpSpPr>
        <xdr:cNvPr id="6" name="Agrupar 5">
          <a:extLst>
            <a:ext uri="{FF2B5EF4-FFF2-40B4-BE49-F238E27FC236}">
              <a16:creationId xmlns:a16="http://schemas.microsoft.com/office/drawing/2014/main" id="{00000000-0008-0000-0000-000006000000}"/>
            </a:ext>
          </a:extLst>
        </xdr:cNvPr>
        <xdr:cNvGrpSpPr/>
      </xdr:nvGrpSpPr>
      <xdr:grpSpPr>
        <a:xfrm>
          <a:off x="571500" y="266700"/>
          <a:ext cx="13068300" cy="1752600"/>
          <a:chOff x="-111151" y="-33346"/>
          <a:chExt cx="6724650" cy="975360"/>
        </a:xfrm>
      </xdr:grpSpPr>
      <xdr:pic>
        <xdr:nvPicPr>
          <xdr:cNvPr id="7" name="Imagem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id="{00000000-0008-0000-0000-000008000000}"/>
              </a:ext>
            </a:extLst>
          </xdr:cNvPr>
          <xdr:cNvSpPr txBox="1">
            <a:spLocks noChangeArrowheads="1"/>
          </xdr:cNvSpPr>
        </xdr:nvSpPr>
        <xdr:spPr bwMode="auto">
          <a:xfrm>
            <a:off x="893741"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682625</xdr:colOff>
      <xdr:row>1</xdr:row>
      <xdr:rowOff>47625</xdr:rowOff>
    </xdr:from>
    <xdr:to>
      <xdr:col>17</xdr:col>
      <xdr:colOff>1552575</xdr:colOff>
      <xdr:row>9</xdr:row>
      <xdr:rowOff>200025</xdr:rowOff>
    </xdr:to>
    <xdr:pic>
      <xdr:nvPicPr>
        <xdr:cNvPr id="4" name="Imagem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93875" y="238125"/>
          <a:ext cx="4838700"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1016000</xdr:colOff>
      <xdr:row>1</xdr:row>
      <xdr:rowOff>0</xdr:rowOff>
    </xdr:from>
    <xdr:to>
      <xdr:col>14</xdr:col>
      <xdr:colOff>428625</xdr:colOff>
      <xdr:row>9</xdr:row>
      <xdr:rowOff>174625</xdr:rowOff>
    </xdr:to>
    <xdr:grpSp>
      <xdr:nvGrpSpPr>
        <xdr:cNvPr id="6" name="Agrupar 5">
          <a:extLst>
            <a:ext uri="{FF2B5EF4-FFF2-40B4-BE49-F238E27FC236}">
              <a16:creationId xmlns:a16="http://schemas.microsoft.com/office/drawing/2014/main" id="{00000000-0008-0000-0100-000006000000}"/>
            </a:ext>
          </a:extLst>
        </xdr:cNvPr>
        <xdr:cNvGrpSpPr/>
      </xdr:nvGrpSpPr>
      <xdr:grpSpPr>
        <a:xfrm>
          <a:off x="1016000" y="190500"/>
          <a:ext cx="11776075" cy="1698625"/>
          <a:chOff x="-111151" y="-33346"/>
          <a:chExt cx="6724650" cy="975360"/>
        </a:xfrm>
      </xdr:grpSpPr>
      <xdr:pic>
        <xdr:nvPicPr>
          <xdr:cNvPr id="7" name="Imagem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id="{00000000-0008-0000-0100-000008000000}"/>
              </a:ext>
            </a:extLst>
          </xdr:cNvPr>
          <xdr:cNvSpPr txBox="1">
            <a:spLocks noChangeArrowheads="1"/>
          </xdr:cNvSpPr>
        </xdr:nvSpPr>
        <xdr:spPr bwMode="auto">
          <a:xfrm>
            <a:off x="893741"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682625</xdr:colOff>
      <xdr:row>1</xdr:row>
      <xdr:rowOff>47625</xdr:rowOff>
    </xdr:from>
    <xdr:to>
      <xdr:col>17</xdr:col>
      <xdr:colOff>1552575</xdr:colOff>
      <xdr:row>9</xdr:row>
      <xdr:rowOff>200025</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65300" y="238125"/>
          <a:ext cx="4841875"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1016000</xdr:colOff>
      <xdr:row>1</xdr:row>
      <xdr:rowOff>0</xdr:rowOff>
    </xdr:from>
    <xdr:to>
      <xdr:col>14</xdr:col>
      <xdr:colOff>428625</xdr:colOff>
      <xdr:row>9</xdr:row>
      <xdr:rowOff>174625</xdr:rowOff>
    </xdr:to>
    <xdr:grpSp>
      <xdr:nvGrpSpPr>
        <xdr:cNvPr id="3" name="Agrupar 2">
          <a:extLst>
            <a:ext uri="{FF2B5EF4-FFF2-40B4-BE49-F238E27FC236}">
              <a16:creationId xmlns:a16="http://schemas.microsoft.com/office/drawing/2014/main" id="{00000000-0008-0000-0200-000003000000}"/>
            </a:ext>
          </a:extLst>
        </xdr:cNvPr>
        <xdr:cNvGrpSpPr/>
      </xdr:nvGrpSpPr>
      <xdr:grpSpPr>
        <a:xfrm>
          <a:off x="1016000" y="190500"/>
          <a:ext cx="11776075" cy="1698625"/>
          <a:chOff x="-111151" y="-33346"/>
          <a:chExt cx="6724650" cy="975360"/>
        </a:xfrm>
      </xdr:grpSpPr>
      <xdr:pic>
        <xdr:nvPicPr>
          <xdr:cNvPr id="4" name="Imagem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id="{00000000-0008-0000-0200-000005000000}"/>
              </a:ext>
            </a:extLst>
          </xdr:cNvPr>
          <xdr:cNvSpPr txBox="1">
            <a:spLocks noChangeArrowheads="1"/>
          </xdr:cNvSpPr>
        </xdr:nvSpPr>
        <xdr:spPr bwMode="auto">
          <a:xfrm>
            <a:off x="893741"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20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20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158750</xdr:colOff>
      <xdr:row>0</xdr:row>
      <xdr:rowOff>63501</xdr:rowOff>
    </xdr:from>
    <xdr:to>
      <xdr:col>11</xdr:col>
      <xdr:colOff>1399539</xdr:colOff>
      <xdr:row>6</xdr:row>
      <xdr:rowOff>130056</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98500" y="63501"/>
          <a:ext cx="2355214" cy="1209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412747</xdr:colOff>
      <xdr:row>1</xdr:row>
      <xdr:rowOff>0</xdr:rowOff>
    </xdr:from>
    <xdr:to>
      <xdr:col>9</xdr:col>
      <xdr:colOff>174625</xdr:colOff>
      <xdr:row>7</xdr:row>
      <xdr:rowOff>63500</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736847" y="190500"/>
          <a:ext cx="9401178" cy="1206500"/>
        </a:xfrm>
        <a:prstGeom prst="rect">
          <a:avLst/>
        </a:prstGeom>
      </xdr:spPr>
    </xdr:pic>
    <xdr:clientData/>
  </xdr:twoCellAnchor>
  <xdr:oneCellAnchor>
    <xdr:from>
      <xdr:col>22</xdr:col>
      <xdr:colOff>603250</xdr:colOff>
      <xdr:row>0</xdr:row>
      <xdr:rowOff>63501</xdr:rowOff>
    </xdr:from>
    <xdr:ext cx="2828289" cy="1209555"/>
    <xdr:pic>
      <xdr:nvPicPr>
        <xdr:cNvPr id="4" name="Imagem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495500" y="63501"/>
          <a:ext cx="2828289" cy="12095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13</xdr:col>
      <xdr:colOff>793747</xdr:colOff>
      <xdr:row>0</xdr:row>
      <xdr:rowOff>63500</xdr:rowOff>
    </xdr:from>
    <xdr:ext cx="9398003" cy="1206500"/>
    <xdr:pic>
      <xdr:nvPicPr>
        <xdr:cNvPr id="5" name="Imagem 4">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732372" y="63500"/>
          <a:ext cx="9398003" cy="1206500"/>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7</xdr:col>
      <xdr:colOff>535781</xdr:colOff>
      <xdr:row>1</xdr:row>
      <xdr:rowOff>40875</xdr:rowOff>
    </xdr:from>
    <xdr:to>
      <xdr:col>9</xdr:col>
      <xdr:colOff>885825</xdr:colOff>
      <xdr:row>7</xdr:row>
      <xdr:rowOff>57150</xdr:rowOff>
    </xdr:to>
    <xdr:pic>
      <xdr:nvPicPr>
        <xdr:cNvPr id="4" name="Imagem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13281" y="207563"/>
          <a:ext cx="2933700" cy="101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273844</xdr:colOff>
      <xdr:row>0</xdr:row>
      <xdr:rowOff>107155</xdr:rowOff>
    </xdr:from>
    <xdr:to>
      <xdr:col>6</xdr:col>
      <xdr:colOff>119063</xdr:colOff>
      <xdr:row>6</xdr:row>
      <xdr:rowOff>157161</xdr:rowOff>
    </xdr:to>
    <xdr:grpSp>
      <xdr:nvGrpSpPr>
        <xdr:cNvPr id="6" name="Agrupar 5">
          <a:extLst>
            <a:ext uri="{FF2B5EF4-FFF2-40B4-BE49-F238E27FC236}">
              <a16:creationId xmlns:a16="http://schemas.microsoft.com/office/drawing/2014/main" id="{00000000-0008-0000-0400-000006000000}"/>
            </a:ext>
          </a:extLst>
        </xdr:cNvPr>
        <xdr:cNvGrpSpPr/>
      </xdr:nvGrpSpPr>
      <xdr:grpSpPr>
        <a:xfrm>
          <a:off x="1239951" y="107155"/>
          <a:ext cx="9424648" cy="1029720"/>
          <a:chOff x="-111151" y="-33346"/>
          <a:chExt cx="6724650" cy="975360"/>
        </a:xfrm>
      </xdr:grpSpPr>
      <xdr:pic>
        <xdr:nvPicPr>
          <xdr:cNvPr id="7" name="Imagem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8" name="Caixa de Texto 2">
            <a:extLst>
              <a:ext uri="{FF2B5EF4-FFF2-40B4-BE49-F238E27FC236}">
                <a16:creationId xmlns:a16="http://schemas.microsoft.com/office/drawing/2014/main" id="{00000000-0008-0000-0400-000008000000}"/>
              </a:ext>
            </a:extLst>
          </xdr:cNvPr>
          <xdr:cNvSpPr txBox="1">
            <a:spLocks noChangeArrowheads="1"/>
          </xdr:cNvSpPr>
        </xdr:nvSpPr>
        <xdr:spPr bwMode="auto">
          <a:xfrm>
            <a:off x="893741"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4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4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371475</xdr:colOff>
      <xdr:row>18</xdr:row>
      <xdr:rowOff>85725</xdr:rowOff>
    </xdr:from>
    <xdr:to>
      <xdr:col>8</xdr:col>
      <xdr:colOff>552450</xdr:colOff>
      <xdr:row>37</xdr:row>
      <xdr:rowOff>38100</xdr:rowOff>
    </xdr:to>
    <xdr:graphicFrame macro="">
      <xdr:nvGraphicFramePr>
        <xdr:cNvPr id="1145208" name="Chart 1">
          <a:extLst>
            <a:ext uri="{FF2B5EF4-FFF2-40B4-BE49-F238E27FC236}">
              <a16:creationId xmlns:a16="http://schemas.microsoft.com/office/drawing/2014/main" id="{00000000-0008-0000-0500-000078791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26627</xdr:colOff>
      <xdr:row>1</xdr:row>
      <xdr:rowOff>6970</xdr:rowOff>
    </xdr:from>
    <xdr:to>
      <xdr:col>9</xdr:col>
      <xdr:colOff>200025</xdr:colOff>
      <xdr:row>6</xdr:row>
      <xdr:rowOff>28574</xdr:rowOff>
    </xdr:to>
    <xdr:pic>
      <xdr:nvPicPr>
        <xdr:cNvPr id="7" name="Imagem 6">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037027" y="168895"/>
          <a:ext cx="2211748" cy="8312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238126</xdr:colOff>
      <xdr:row>0</xdr:row>
      <xdr:rowOff>114300</xdr:rowOff>
    </xdr:from>
    <xdr:to>
      <xdr:col>6</xdr:col>
      <xdr:colOff>866775</xdr:colOff>
      <xdr:row>5</xdr:row>
      <xdr:rowOff>142874</xdr:rowOff>
    </xdr:to>
    <xdr:grpSp>
      <xdr:nvGrpSpPr>
        <xdr:cNvPr id="4" name="Agrupar 3">
          <a:extLst>
            <a:ext uri="{FF2B5EF4-FFF2-40B4-BE49-F238E27FC236}">
              <a16:creationId xmlns:a16="http://schemas.microsoft.com/office/drawing/2014/main" id="{00000000-0008-0000-0500-000004000000}"/>
            </a:ext>
          </a:extLst>
        </xdr:cNvPr>
        <xdr:cNvGrpSpPr/>
      </xdr:nvGrpSpPr>
      <xdr:grpSpPr>
        <a:xfrm>
          <a:off x="238126" y="114300"/>
          <a:ext cx="6657974" cy="838199"/>
          <a:chOff x="-111151" y="-33346"/>
          <a:chExt cx="6724650" cy="975360"/>
        </a:xfrm>
      </xdr:grpSpPr>
      <xdr:pic>
        <xdr:nvPicPr>
          <xdr:cNvPr id="5" name="Imagem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id="{00000000-0008-0000-0500-000006000000}"/>
              </a:ext>
            </a:extLst>
          </xdr:cNvPr>
          <xdr:cNvSpPr txBox="1">
            <a:spLocks noChangeArrowheads="1"/>
          </xdr:cNvSpPr>
        </xdr:nvSpPr>
        <xdr:spPr bwMode="auto">
          <a:xfrm>
            <a:off x="893741"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05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05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148164</xdr:colOff>
      <xdr:row>1</xdr:row>
      <xdr:rowOff>27214</xdr:rowOff>
    </xdr:from>
    <xdr:to>
      <xdr:col>6</xdr:col>
      <xdr:colOff>8380</xdr:colOff>
      <xdr:row>5</xdr:row>
      <xdr:rowOff>136071</xdr:rowOff>
    </xdr:to>
    <xdr:pic>
      <xdr:nvPicPr>
        <xdr:cNvPr id="4" name="Imagem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87807" y="217714"/>
          <a:ext cx="2513609" cy="8708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136072</xdr:colOff>
      <xdr:row>1</xdr:row>
      <xdr:rowOff>27216</xdr:rowOff>
    </xdr:from>
    <xdr:to>
      <xdr:col>2</xdr:col>
      <xdr:colOff>544286</xdr:colOff>
      <xdr:row>5</xdr:row>
      <xdr:rowOff>95252</xdr:rowOff>
    </xdr:to>
    <xdr:grpSp>
      <xdr:nvGrpSpPr>
        <xdr:cNvPr id="3" name="Agrupar 2">
          <a:extLst>
            <a:ext uri="{FF2B5EF4-FFF2-40B4-BE49-F238E27FC236}">
              <a16:creationId xmlns:a16="http://schemas.microsoft.com/office/drawing/2014/main" id="{00000000-0008-0000-0600-000003000000}"/>
            </a:ext>
          </a:extLst>
        </xdr:cNvPr>
        <xdr:cNvGrpSpPr/>
      </xdr:nvGrpSpPr>
      <xdr:grpSpPr>
        <a:xfrm>
          <a:off x="136072" y="217716"/>
          <a:ext cx="6613071" cy="830036"/>
          <a:chOff x="-111151" y="-33346"/>
          <a:chExt cx="6724650" cy="975360"/>
        </a:xfrm>
      </xdr:grpSpPr>
      <xdr:pic>
        <xdr:nvPicPr>
          <xdr:cNvPr id="5" name="Imagem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id="{00000000-0008-0000-0600-000006000000}"/>
              </a:ext>
            </a:extLst>
          </xdr:cNvPr>
          <xdr:cNvSpPr txBox="1">
            <a:spLocks noChangeArrowheads="1"/>
          </xdr:cNvSpPr>
        </xdr:nvSpPr>
        <xdr:spPr bwMode="auto">
          <a:xfrm>
            <a:off x="907577" y="612131"/>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1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824198</xdr:colOff>
      <xdr:row>0</xdr:row>
      <xdr:rowOff>127000</xdr:rowOff>
    </xdr:from>
    <xdr:to>
      <xdr:col>11</xdr:col>
      <xdr:colOff>688976</xdr:colOff>
      <xdr:row>7</xdr:row>
      <xdr:rowOff>15875</xdr:rowOff>
    </xdr:to>
    <xdr:pic>
      <xdr:nvPicPr>
        <xdr:cNvPr id="5" name="Imagem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3198" y="127000"/>
          <a:ext cx="2992153" cy="1000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215901</xdr:colOff>
      <xdr:row>0</xdr:row>
      <xdr:rowOff>101600</xdr:rowOff>
    </xdr:from>
    <xdr:to>
      <xdr:col>7</xdr:col>
      <xdr:colOff>520700</xdr:colOff>
      <xdr:row>7</xdr:row>
      <xdr:rowOff>152400</xdr:rowOff>
    </xdr:to>
    <xdr:grpSp>
      <xdr:nvGrpSpPr>
        <xdr:cNvPr id="3" name="Agrupar 2">
          <a:extLst>
            <a:ext uri="{FF2B5EF4-FFF2-40B4-BE49-F238E27FC236}">
              <a16:creationId xmlns:a16="http://schemas.microsoft.com/office/drawing/2014/main" id="{00000000-0008-0000-0700-000003000000}"/>
            </a:ext>
          </a:extLst>
        </xdr:cNvPr>
        <xdr:cNvGrpSpPr/>
      </xdr:nvGrpSpPr>
      <xdr:grpSpPr>
        <a:xfrm>
          <a:off x="215901" y="101600"/>
          <a:ext cx="7873999" cy="1206500"/>
          <a:chOff x="-111151" y="-33346"/>
          <a:chExt cx="6724650" cy="975360"/>
        </a:xfrm>
      </xdr:grpSpPr>
      <xdr:pic>
        <xdr:nvPicPr>
          <xdr:cNvPr id="4" name="Imagem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6" name="Caixa de Texto 2">
            <a:extLst>
              <a:ext uri="{FF2B5EF4-FFF2-40B4-BE49-F238E27FC236}">
                <a16:creationId xmlns:a16="http://schemas.microsoft.com/office/drawing/2014/main" id="{00000000-0008-0000-0700-000006000000}"/>
              </a:ext>
            </a:extLst>
          </xdr:cNvPr>
          <xdr:cNvSpPr txBox="1">
            <a:spLocks noChangeArrowheads="1"/>
          </xdr:cNvSpPr>
        </xdr:nvSpPr>
        <xdr:spPr bwMode="auto">
          <a:xfrm>
            <a:off x="905216"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824198</xdr:colOff>
      <xdr:row>0</xdr:row>
      <xdr:rowOff>127000</xdr:rowOff>
    </xdr:from>
    <xdr:to>
      <xdr:col>11</xdr:col>
      <xdr:colOff>688976</xdr:colOff>
      <xdr:row>7</xdr:row>
      <xdr:rowOff>15875</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44173" y="127000"/>
          <a:ext cx="2979453" cy="1022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215901</xdr:colOff>
      <xdr:row>0</xdr:row>
      <xdr:rowOff>101600</xdr:rowOff>
    </xdr:from>
    <xdr:to>
      <xdr:col>7</xdr:col>
      <xdr:colOff>520700</xdr:colOff>
      <xdr:row>7</xdr:row>
      <xdr:rowOff>152400</xdr:rowOff>
    </xdr:to>
    <xdr:grpSp>
      <xdr:nvGrpSpPr>
        <xdr:cNvPr id="3" name="Agrupar 2">
          <a:extLst>
            <a:ext uri="{FF2B5EF4-FFF2-40B4-BE49-F238E27FC236}">
              <a16:creationId xmlns:a16="http://schemas.microsoft.com/office/drawing/2014/main" id="{00000000-0008-0000-0800-000003000000}"/>
            </a:ext>
          </a:extLst>
        </xdr:cNvPr>
        <xdr:cNvGrpSpPr/>
      </xdr:nvGrpSpPr>
      <xdr:grpSpPr>
        <a:xfrm>
          <a:off x="215901" y="101600"/>
          <a:ext cx="7785099" cy="1206500"/>
          <a:chOff x="-111151" y="-33346"/>
          <a:chExt cx="6724650" cy="975360"/>
        </a:xfrm>
      </xdr:grpSpPr>
      <xdr:pic>
        <xdr:nvPicPr>
          <xdr:cNvPr id="4" name="Imagem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151" y="-33346"/>
            <a:ext cx="6724650" cy="975360"/>
          </a:xfrm>
          <a:prstGeom prst="rect">
            <a:avLst/>
          </a:prstGeom>
        </xdr:spPr>
      </xdr:pic>
      <xdr:sp macro="" textlink="">
        <xdr:nvSpPr>
          <xdr:cNvPr id="5" name="Caixa de Texto 2">
            <a:extLst>
              <a:ext uri="{FF2B5EF4-FFF2-40B4-BE49-F238E27FC236}">
                <a16:creationId xmlns:a16="http://schemas.microsoft.com/office/drawing/2014/main" id="{00000000-0008-0000-0800-000005000000}"/>
              </a:ext>
            </a:extLst>
          </xdr:cNvPr>
          <xdr:cNvSpPr txBox="1">
            <a:spLocks noChangeArrowheads="1"/>
          </xdr:cNvSpPr>
        </xdr:nvSpPr>
        <xdr:spPr bwMode="auto">
          <a:xfrm>
            <a:off x="905216" y="628120"/>
            <a:ext cx="3619500"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20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20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wsDr>
</file>

<file path=xl/drawings/drawing10.xml><?xml version="1.0" encoding="utf-8"?>
<xdr:wsDr xmlns:xdr="http://schemas.openxmlformats.org/drawingml/2006/spreadsheetDrawing" xmlns:a="http://schemas.openxmlformats.org/drawingml/2006/main">
  <xdr:oneCellAnchor>
    <xdr:from>
      <xdr:col>4</xdr:col>
      <xdr:colOff>190500</xdr:colOff>
      <xdr:row>32</xdr:row>
      <xdr:rowOff>35719</xdr:rowOff>
    </xdr:from>
    <xdr:ext cx="4719637" cy="38504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00000000-0008-0000-0900-000002000000}"/>
                </a:ext>
              </a:extLst>
            </xdr:cNvPr>
            <xdr:cNvSpPr txBox="1"/>
          </xdr:nvSpPr>
          <xdr:spPr>
            <a:xfrm>
              <a:off x="2076450" y="889396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2" name="CaixaDeTexto 1">
              <a:extLst>
                <a:ext uri="{FF2B5EF4-FFF2-40B4-BE49-F238E27FC236}">
                  <a16:creationId xmlns:a16="http://schemas.microsoft.com/office/drawing/2014/main" id="{EF124CF9-6C18-4330-8163-9B6EBF3C6CA8}"/>
                </a:ext>
              </a:extLst>
            </xdr:cNvPr>
            <xdr:cNvSpPr txBox="1"/>
          </xdr:nvSpPr>
          <xdr:spPr>
            <a:xfrm>
              <a:off x="2076450" y="889396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xdr:from>
      <xdr:col>1</xdr:col>
      <xdr:colOff>166689</xdr:colOff>
      <xdr:row>1</xdr:row>
      <xdr:rowOff>178592</xdr:rowOff>
    </xdr:from>
    <xdr:to>
      <xdr:col>8</xdr:col>
      <xdr:colOff>1047751</xdr:colOff>
      <xdr:row>2</xdr:row>
      <xdr:rowOff>385554</xdr:rowOff>
    </xdr:to>
    <xdr:grpSp>
      <xdr:nvGrpSpPr>
        <xdr:cNvPr id="3" name="Agrupar 2">
          <a:extLst>
            <a:ext uri="{FF2B5EF4-FFF2-40B4-BE49-F238E27FC236}">
              <a16:creationId xmlns:a16="http://schemas.microsoft.com/office/drawing/2014/main" id="{00000000-0008-0000-0900-000003000000}"/>
            </a:ext>
          </a:extLst>
        </xdr:cNvPr>
        <xdr:cNvGrpSpPr/>
      </xdr:nvGrpSpPr>
      <xdr:grpSpPr>
        <a:xfrm>
          <a:off x="476252" y="428623"/>
          <a:ext cx="6179343" cy="1183275"/>
          <a:chOff x="-72279" y="65009"/>
          <a:chExt cx="6724650" cy="814571"/>
        </a:xfrm>
      </xdr:grpSpPr>
      <xdr:pic>
        <xdr:nvPicPr>
          <xdr:cNvPr id="4" name="Imagem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279" y="65009"/>
            <a:ext cx="6724650" cy="811435"/>
          </a:xfrm>
          <a:prstGeom prst="rect">
            <a:avLst/>
          </a:prstGeom>
        </xdr:spPr>
      </xdr:pic>
      <xdr:sp macro="" textlink="">
        <xdr:nvSpPr>
          <xdr:cNvPr id="5" name="Caixa de Texto 2">
            <a:extLst>
              <a:ext uri="{FF2B5EF4-FFF2-40B4-BE49-F238E27FC236}">
                <a16:creationId xmlns:a16="http://schemas.microsoft.com/office/drawing/2014/main" id="{00000000-0008-0000-0900-000005000000}"/>
              </a:ext>
            </a:extLst>
          </xdr:cNvPr>
          <xdr:cNvSpPr txBox="1">
            <a:spLocks noChangeArrowheads="1"/>
          </xdr:cNvSpPr>
        </xdr:nvSpPr>
        <xdr:spPr bwMode="auto">
          <a:xfrm>
            <a:off x="905215" y="628120"/>
            <a:ext cx="3842485"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15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5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twoCellAnchor editAs="oneCell">
    <xdr:from>
      <xdr:col>7</xdr:col>
      <xdr:colOff>1666875</xdr:colOff>
      <xdr:row>0</xdr:row>
      <xdr:rowOff>35719</xdr:rowOff>
    </xdr:from>
    <xdr:to>
      <xdr:col>9</xdr:col>
      <xdr:colOff>273843</xdr:colOff>
      <xdr:row>1</xdr:row>
      <xdr:rowOff>571500</xdr:rowOff>
    </xdr:to>
    <xdr:pic>
      <xdr:nvPicPr>
        <xdr:cNvPr id="6" name="Imagem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29200" y="35719"/>
          <a:ext cx="2369343" cy="783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oneCellAnchor>
    <xdr:from>
      <xdr:col>4</xdr:col>
      <xdr:colOff>190500</xdr:colOff>
      <xdr:row>32</xdr:row>
      <xdr:rowOff>35719</xdr:rowOff>
    </xdr:from>
    <xdr:ext cx="4719637" cy="385042"/>
    <mc:AlternateContent xmlns:mc="http://schemas.openxmlformats.org/markup-compatibility/2006" xmlns:a14="http://schemas.microsoft.com/office/drawing/2010/main">
      <mc:Choice Requires="a14">
        <xdr:sp macro="" textlink="">
          <xdr:nvSpPr>
            <xdr:cNvPr id="2" name="CaixaDeTexto 1">
              <a:extLst>
                <a:ext uri="{FF2B5EF4-FFF2-40B4-BE49-F238E27FC236}">
                  <a16:creationId xmlns:a16="http://schemas.microsoft.com/office/drawing/2014/main" id="{00000000-0008-0000-0A00-000002000000}"/>
                </a:ext>
              </a:extLst>
            </xdr:cNvPr>
            <xdr:cNvSpPr txBox="1"/>
          </xdr:nvSpPr>
          <xdr:spPr>
            <a:xfrm>
              <a:off x="2076450" y="937021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14:m>
                <m:oMathPara xmlns:m="http://schemas.openxmlformats.org/officeDocument/2006/math">
                  <m:oMathParaPr>
                    <m:jc m:val="centerGroup"/>
                  </m:oMathParaPr>
                  <m:oMath xmlns:m="http://schemas.openxmlformats.org/officeDocument/2006/math">
                    <m:box>
                      <m:boxPr>
                        <m:ctrlPr>
                          <a:rPr lang="pt-BR" sz="2000" i="1">
                            <a:latin typeface="Cambria Math" panose="02040503050406030204" pitchFamily="18" charset="0"/>
                          </a:rPr>
                        </m:ctrlPr>
                      </m:boxPr>
                      <m:e>
                        <m:argPr>
                          <m:argSz m:val="-1"/>
                        </m:argPr>
                        <m:r>
                          <m:rPr>
                            <m:brk m:alnAt="63"/>
                          </m:rPr>
                          <a:rPr lang="pt-BR" sz="2000" b="0" i="1">
                            <a:latin typeface="Cambria Math" panose="02040503050406030204" pitchFamily="18" charset="0"/>
                          </a:rPr>
                          <m:t>(</m:t>
                        </m:r>
                        <m:f>
                          <m:fPr>
                            <m:ctrlPr>
                              <a:rPr lang="pt-BR" sz="2000" i="1">
                                <a:latin typeface="Cambria Math" panose="02040503050406030204" pitchFamily="18" charset="0"/>
                              </a:rPr>
                            </m:ctrlPr>
                          </m:fPr>
                          <m:num>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𝑋</m:t>
                                </m:r>
                              </m:e>
                            </m:d>
                            <m:r>
                              <a:rPr lang="pt-BR" sz="2000" b="0" i="1">
                                <a:latin typeface="Cambria Math" panose="02040503050406030204" pitchFamily="18" charset="0"/>
                              </a:rPr>
                              <m:t>∗</m:t>
                            </m:r>
                            <m:d>
                              <m:dPr>
                                <m:ctrlPr>
                                  <a:rPr lang="pt-BR" sz="2000" b="0" i="1">
                                    <a:latin typeface="Cambria Math" panose="02040503050406030204" pitchFamily="18" charset="0"/>
                                  </a:rPr>
                                </m:ctrlPr>
                              </m:dPr>
                              <m:e>
                                <m:r>
                                  <a:rPr lang="pt-BR" sz="2000" b="0" i="1">
                                    <a:latin typeface="Cambria Math" panose="02040503050406030204" pitchFamily="18" charset="0"/>
                                  </a:rPr>
                                  <m:t>1+</m:t>
                                </m:r>
                                <m:r>
                                  <a:rPr lang="pt-BR" sz="2000" b="0" i="1">
                                    <a:latin typeface="Cambria Math" panose="02040503050406030204" pitchFamily="18" charset="0"/>
                                  </a:rPr>
                                  <m:t>𝑌</m:t>
                                </m:r>
                              </m:e>
                            </m:d>
                            <m:r>
                              <a:rPr lang="pt-BR" sz="2000" b="0" i="1">
                                <a:latin typeface="Cambria Math" panose="02040503050406030204" pitchFamily="18" charset="0"/>
                              </a:rPr>
                              <m:t>∗(1+</m:t>
                            </m:r>
                            <m:r>
                              <a:rPr lang="pt-BR" sz="2000" b="0" i="1">
                                <a:latin typeface="Cambria Math" panose="02040503050406030204" pitchFamily="18" charset="0"/>
                              </a:rPr>
                              <m:t>𝑍</m:t>
                            </m:r>
                            <m:r>
                              <a:rPr lang="pt-BR" sz="2000" b="0" i="1">
                                <a:latin typeface="Cambria Math" panose="02040503050406030204" pitchFamily="18" charset="0"/>
                              </a:rPr>
                              <m:t>)</m:t>
                            </m:r>
                          </m:num>
                          <m:den>
                            <m:r>
                              <a:rPr lang="pt-BR" sz="2000" b="0" i="1">
                                <a:latin typeface="Cambria Math" panose="02040503050406030204" pitchFamily="18" charset="0"/>
                              </a:rPr>
                              <m:t>1−</m:t>
                            </m:r>
                            <m:r>
                              <a:rPr lang="pt-BR" sz="2000" b="0" i="1">
                                <a:latin typeface="Cambria Math" panose="02040503050406030204" pitchFamily="18" charset="0"/>
                              </a:rPr>
                              <m:t>𝐼</m:t>
                            </m:r>
                          </m:den>
                        </m:f>
                      </m:e>
                    </m:box>
                    <m:r>
                      <a:rPr lang="pt-BR" sz="2000" b="0" i="1">
                        <a:latin typeface="Cambria Math" panose="02040503050406030204" pitchFamily="18" charset="0"/>
                      </a:rPr>
                      <m:t>)−1</m:t>
                    </m:r>
                  </m:oMath>
                </m:oMathPara>
              </a14:m>
              <a:endParaRPr lang="pt-BR" sz="2000"/>
            </a:p>
          </xdr:txBody>
        </xdr:sp>
      </mc:Choice>
      <mc:Fallback xmlns="">
        <xdr:sp macro="" textlink="">
          <xdr:nvSpPr>
            <xdr:cNvPr id="2" name="CaixaDeTexto 1"/>
            <xdr:cNvSpPr txBox="1"/>
          </xdr:nvSpPr>
          <xdr:spPr>
            <a:xfrm>
              <a:off x="2076450" y="9370219"/>
              <a:ext cx="4719637" cy="3850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pPr/>
              <a:r>
                <a:rPr lang="pt-BR" sz="2000" i="0">
                  <a:latin typeface="Cambria Math" panose="02040503050406030204" pitchFamily="18" charset="0"/>
                </a:rPr>
                <a:t>□(64&amp;</a:t>
              </a:r>
              <a:r>
                <a:rPr lang="pt-BR" sz="2000" b="0" i="0">
                  <a:latin typeface="Cambria Math" panose="02040503050406030204" pitchFamily="18" charset="0"/>
                </a:rPr>
                <a:t>(((1+𝑋)∗(1+𝑌)∗(1+𝑍))/(1−𝐼)))−1</a:t>
              </a:r>
              <a:endParaRPr lang="pt-BR" sz="2000"/>
            </a:p>
          </xdr:txBody>
        </xdr:sp>
      </mc:Fallback>
    </mc:AlternateContent>
    <xdr:clientData/>
  </xdr:oneCellAnchor>
  <xdr:twoCellAnchor>
    <xdr:from>
      <xdr:col>1</xdr:col>
      <xdr:colOff>166689</xdr:colOff>
      <xdr:row>1</xdr:row>
      <xdr:rowOff>178592</xdr:rowOff>
    </xdr:from>
    <xdr:to>
      <xdr:col>8</xdr:col>
      <xdr:colOff>1047751</xdr:colOff>
      <xdr:row>2</xdr:row>
      <xdr:rowOff>385554</xdr:rowOff>
    </xdr:to>
    <xdr:grpSp>
      <xdr:nvGrpSpPr>
        <xdr:cNvPr id="5" name="Agrupar 4">
          <a:extLst>
            <a:ext uri="{FF2B5EF4-FFF2-40B4-BE49-F238E27FC236}">
              <a16:creationId xmlns:a16="http://schemas.microsoft.com/office/drawing/2014/main" id="{00000000-0008-0000-0A00-000005000000}"/>
            </a:ext>
          </a:extLst>
        </xdr:cNvPr>
        <xdr:cNvGrpSpPr/>
      </xdr:nvGrpSpPr>
      <xdr:grpSpPr>
        <a:xfrm>
          <a:off x="476252" y="428623"/>
          <a:ext cx="6179343" cy="1183275"/>
          <a:chOff x="-72279" y="65009"/>
          <a:chExt cx="6724650" cy="814571"/>
        </a:xfrm>
      </xdr:grpSpPr>
      <xdr:pic>
        <xdr:nvPicPr>
          <xdr:cNvPr id="6" name="Imagem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279" y="65009"/>
            <a:ext cx="6724650" cy="811435"/>
          </a:xfrm>
          <a:prstGeom prst="rect">
            <a:avLst/>
          </a:prstGeom>
        </xdr:spPr>
      </xdr:pic>
      <xdr:sp macro="" textlink="">
        <xdr:nvSpPr>
          <xdr:cNvPr id="7" name="Caixa de Texto 2">
            <a:extLst>
              <a:ext uri="{FF2B5EF4-FFF2-40B4-BE49-F238E27FC236}">
                <a16:creationId xmlns:a16="http://schemas.microsoft.com/office/drawing/2014/main" id="{00000000-0008-0000-0A00-000007000000}"/>
              </a:ext>
            </a:extLst>
          </xdr:cNvPr>
          <xdr:cNvSpPr txBox="1">
            <a:spLocks noChangeArrowheads="1"/>
          </xdr:cNvSpPr>
        </xdr:nvSpPr>
        <xdr:spPr bwMode="auto">
          <a:xfrm>
            <a:off x="905215" y="628120"/>
            <a:ext cx="3842485" cy="251460"/>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ctr">
              <a:lnSpc>
                <a:spcPct val="107000"/>
              </a:lnSpc>
              <a:spcAft>
                <a:spcPts val="800"/>
              </a:spcAft>
            </a:pPr>
            <a:r>
              <a:rPr lang="pt-BR" sz="1150" b="1">
                <a:effectLst/>
                <a:latin typeface="Calibri" panose="020F0502020204030204" pitchFamily="34" charset="0"/>
                <a:ea typeface="Calibri" panose="020F0502020204030204" pitchFamily="34" charset="0"/>
                <a:cs typeface="Times New Roman" panose="02020603050405020304" pitchFamily="18" charset="0"/>
              </a:rPr>
              <a:t>SECRETARIA DE OBRAS E DESENVOLVIMENTO URBANO</a:t>
            </a:r>
            <a:endParaRPr lang="pt-BR" sz="1150">
              <a:effectLst/>
              <a:latin typeface="Calibri" panose="020F0502020204030204" pitchFamily="34" charset="0"/>
              <a:ea typeface="Calibri" panose="020F0502020204030204" pitchFamily="34" charset="0"/>
              <a:cs typeface="Times New Roman" panose="02020603050405020304" pitchFamily="18" charset="0"/>
            </a:endParaRPr>
          </a:p>
        </xdr:txBody>
      </xdr:sp>
    </xdr:grpSp>
    <xdr:clientData/>
  </xdr:twoCellAnchor>
  <xdr:twoCellAnchor editAs="oneCell">
    <xdr:from>
      <xdr:col>7</xdr:col>
      <xdr:colOff>1666875</xdr:colOff>
      <xdr:row>0</xdr:row>
      <xdr:rowOff>35719</xdr:rowOff>
    </xdr:from>
    <xdr:to>
      <xdr:col>9</xdr:col>
      <xdr:colOff>273843</xdr:colOff>
      <xdr:row>1</xdr:row>
      <xdr:rowOff>571500</xdr:rowOff>
    </xdr:to>
    <xdr:pic>
      <xdr:nvPicPr>
        <xdr:cNvPr id="4" name="Imagem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24438" y="35719"/>
          <a:ext cx="2369343" cy="7858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a:extLst>
            <a:ext uri="{FF2B5EF4-FFF2-40B4-BE49-F238E27FC236}">
              <a16:creationId xmlns:a16="http://schemas.microsoft.com/office/drawing/2014/main" id="{00000000-0008-0000-0C00-0000950E0A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 uri="{FF2B5EF4-FFF2-40B4-BE49-F238E27FC236}">
                  <a16:creationId xmlns:a16="http://schemas.microsoft.com/office/drawing/2014/main" id="{00000000-0008-0000-0C00-0000460E0A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 uri="{FF2B5EF4-FFF2-40B4-BE49-F238E27FC236}">
                  <a16:creationId xmlns:a16="http://schemas.microsoft.com/office/drawing/2014/main" id="{00000000-0008-0000-0D00-000001701000}"/>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hamires/Desktop/EMOP%20-%20SINAPI%20-%20SCO/2022/EMOP%20E%20SINAPI%2003.2022/SINOP/SINOP.ONERAD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hamires/Desktop/EMOP%20-%20SINAPI%20-%20SCO/2022/EMOP%20E%20SINAPI%2003.2022/SINOP/SINOP.DESONERAD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ESCOLA%20D.%20JOTTA%20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hamires/Desktop/EMOP%20-%20SINAPI%20-%20SCO/2022/EMOP%20E%20SINAPI%2003.2022/EMOP/ELEM032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amires/Desktop/EMOP%20-%20SINAPI%20-%20SCO/2021/EMOP%20E%20SINAPI%2012.2021/EMOP/ELEM12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Usuario/Desktop/PMSPA%202013/Convenios/MODELOS%20DE%20DECLARA&#199;&#195;O%20E%20OUTROS/MODELO%20QC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Usuario/Desktop/Users/Public/Documents/Reforma%20praca%20das%20aguas%202013%20rev%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OP.ONER"/>
    </sheetNames>
    <sheetDataSet>
      <sheetData sheetId="0">
        <row r="2">
          <cell r="A2" t="str">
            <v>01.001.0001-0</v>
          </cell>
          <cell r="B2">
            <v>175.46</v>
          </cell>
        </row>
        <row r="3">
          <cell r="A3" t="str">
            <v>01.001.0001-A</v>
          </cell>
          <cell r="B3">
            <v>161.63999999999999</v>
          </cell>
        </row>
        <row r="4">
          <cell r="A4" t="str">
            <v>01.001.0002-0</v>
          </cell>
          <cell r="B4">
            <v>175.46</v>
          </cell>
        </row>
        <row r="5">
          <cell r="A5" t="str">
            <v>01.001.0002-A</v>
          </cell>
          <cell r="B5">
            <v>161.63999999999999</v>
          </cell>
        </row>
        <row r="6">
          <cell r="A6" t="str">
            <v>01.001.0003-0</v>
          </cell>
          <cell r="B6">
            <v>102.43</v>
          </cell>
        </row>
        <row r="7">
          <cell r="A7" t="str">
            <v>01.001.0003-A</v>
          </cell>
          <cell r="B7">
            <v>94.36</v>
          </cell>
        </row>
        <row r="8">
          <cell r="A8" t="str">
            <v>01.001.0004-0</v>
          </cell>
          <cell r="B8">
            <v>197.86</v>
          </cell>
        </row>
        <row r="9">
          <cell r="A9" t="str">
            <v>01.001.0004-A</v>
          </cell>
          <cell r="B9">
            <v>182.28</v>
          </cell>
        </row>
        <row r="10">
          <cell r="A10" t="str">
            <v>01.001.0005-0</v>
          </cell>
          <cell r="B10">
            <v>459.31</v>
          </cell>
        </row>
        <row r="11">
          <cell r="A11" t="str">
            <v>01.001.0005-A</v>
          </cell>
          <cell r="B11">
            <v>423.13</v>
          </cell>
        </row>
        <row r="12">
          <cell r="A12" t="str">
            <v>01.001.0006-0</v>
          </cell>
          <cell r="B12">
            <v>242.3</v>
          </cell>
        </row>
        <row r="13">
          <cell r="A13" t="str">
            <v>01.001.0006-A</v>
          </cell>
          <cell r="B13">
            <v>223.21</v>
          </cell>
        </row>
        <row r="14">
          <cell r="A14" t="str">
            <v>01.001.0007-0</v>
          </cell>
          <cell r="B14">
            <v>97.54</v>
          </cell>
        </row>
        <row r="15">
          <cell r="A15" t="str">
            <v>01.001.0007-A</v>
          </cell>
          <cell r="B15">
            <v>89.86</v>
          </cell>
        </row>
        <row r="16">
          <cell r="A16" t="str">
            <v>01.001.0008-0</v>
          </cell>
          <cell r="B16">
            <v>91.25</v>
          </cell>
        </row>
        <row r="17">
          <cell r="A17" t="str">
            <v>01.001.0008-A</v>
          </cell>
          <cell r="B17">
            <v>84.07</v>
          </cell>
        </row>
        <row r="18">
          <cell r="A18" t="str">
            <v>01.001.0009-0</v>
          </cell>
          <cell r="B18">
            <v>217.12</v>
          </cell>
        </row>
        <row r="19">
          <cell r="A19" t="str">
            <v>01.001.0009-A</v>
          </cell>
          <cell r="B19">
            <v>200.02</v>
          </cell>
        </row>
        <row r="20">
          <cell r="A20" t="str">
            <v>01.001.0010-0</v>
          </cell>
          <cell r="B20">
            <v>61.35</v>
          </cell>
        </row>
        <row r="21">
          <cell r="A21" t="str">
            <v>01.001.0010-A</v>
          </cell>
          <cell r="B21">
            <v>56.52</v>
          </cell>
        </row>
        <row r="22">
          <cell r="A22" t="str">
            <v>01.001.0011-0</v>
          </cell>
          <cell r="B22">
            <v>382.86</v>
          </cell>
        </row>
        <row r="23">
          <cell r="A23" t="str">
            <v>01.001.0011-A</v>
          </cell>
          <cell r="B23">
            <v>352.7</v>
          </cell>
        </row>
        <row r="24">
          <cell r="A24" t="str">
            <v>01.001.0012-0</v>
          </cell>
          <cell r="B24">
            <v>459.31</v>
          </cell>
        </row>
        <row r="25">
          <cell r="A25" t="str">
            <v>01.001.0012-A</v>
          </cell>
          <cell r="B25">
            <v>423.13</v>
          </cell>
        </row>
        <row r="26">
          <cell r="A26" t="str">
            <v>01.001.0013-0</v>
          </cell>
          <cell r="B26">
            <v>739.21</v>
          </cell>
        </row>
        <row r="27">
          <cell r="A27" t="str">
            <v>01.001.0013-A</v>
          </cell>
          <cell r="B27">
            <v>680.99</v>
          </cell>
        </row>
        <row r="28">
          <cell r="A28" t="str">
            <v>01.001.0014-0</v>
          </cell>
          <cell r="B28">
            <v>843.81</v>
          </cell>
        </row>
        <row r="29">
          <cell r="A29" t="str">
            <v>01.001.0014-A</v>
          </cell>
          <cell r="B29">
            <v>777.35</v>
          </cell>
        </row>
        <row r="30">
          <cell r="A30" t="str">
            <v>01.001.0015-0</v>
          </cell>
          <cell r="B30">
            <v>1105.31</v>
          </cell>
        </row>
        <row r="31">
          <cell r="A31" t="str">
            <v>01.001.0015-A</v>
          </cell>
          <cell r="B31">
            <v>1018.26</v>
          </cell>
        </row>
        <row r="32">
          <cell r="A32" t="str">
            <v>01.001.0016-0</v>
          </cell>
          <cell r="B32">
            <v>1105.31</v>
          </cell>
        </row>
        <row r="33">
          <cell r="A33" t="str">
            <v>01.001.0016-A</v>
          </cell>
          <cell r="B33">
            <v>1018.26</v>
          </cell>
        </row>
        <row r="34">
          <cell r="A34" t="str">
            <v>01.001.0017-0</v>
          </cell>
          <cell r="B34">
            <v>1768.72</v>
          </cell>
        </row>
        <row r="35">
          <cell r="A35" t="str">
            <v>01.001.0017-A</v>
          </cell>
          <cell r="B35">
            <v>1629.42</v>
          </cell>
        </row>
        <row r="36">
          <cell r="A36" t="str">
            <v>01.001.0018-0</v>
          </cell>
          <cell r="B36">
            <v>1916.26</v>
          </cell>
        </row>
        <row r="37">
          <cell r="A37" t="str">
            <v>01.001.0018-A</v>
          </cell>
          <cell r="B37">
            <v>1765.34</v>
          </cell>
        </row>
        <row r="38">
          <cell r="A38" t="str">
            <v>01.001.0019-0</v>
          </cell>
          <cell r="B38">
            <v>2063.8200000000002</v>
          </cell>
        </row>
        <row r="39">
          <cell r="A39" t="str">
            <v>01.001.0019-A</v>
          </cell>
          <cell r="B39">
            <v>1901.27</v>
          </cell>
        </row>
        <row r="40">
          <cell r="A40" t="str">
            <v>01.001.0020-0</v>
          </cell>
          <cell r="B40">
            <v>2801.6</v>
          </cell>
        </row>
        <row r="41">
          <cell r="A41" t="str">
            <v>01.001.0020-A</v>
          </cell>
          <cell r="B41">
            <v>2580.94</v>
          </cell>
        </row>
        <row r="42">
          <cell r="A42" t="str">
            <v>01.001.0021-0</v>
          </cell>
          <cell r="B42">
            <v>3094.78</v>
          </cell>
        </row>
        <row r="43">
          <cell r="A43" t="str">
            <v>01.001.0021-A</v>
          </cell>
          <cell r="B43">
            <v>2851.04</v>
          </cell>
        </row>
        <row r="44">
          <cell r="A44" t="str">
            <v>01.001.0022-0</v>
          </cell>
          <cell r="B44">
            <v>3242.34</v>
          </cell>
        </row>
        <row r="45">
          <cell r="A45" t="str">
            <v>01.001.0022-A</v>
          </cell>
          <cell r="B45">
            <v>2986.97</v>
          </cell>
        </row>
        <row r="46">
          <cell r="A46" t="str">
            <v>01.001.0023-0</v>
          </cell>
          <cell r="B46">
            <v>1067.21</v>
          </cell>
        </row>
        <row r="47">
          <cell r="A47" t="str">
            <v>01.001.0023-A</v>
          </cell>
          <cell r="B47">
            <v>983.16</v>
          </cell>
        </row>
        <row r="48">
          <cell r="A48" t="str">
            <v>01.001.0024-0</v>
          </cell>
          <cell r="B48">
            <v>1067.21</v>
          </cell>
        </row>
        <row r="49">
          <cell r="A49" t="str">
            <v>01.001.0024-A</v>
          </cell>
          <cell r="B49">
            <v>983.16</v>
          </cell>
        </row>
        <row r="50">
          <cell r="A50" t="str">
            <v>01.001.0025-0</v>
          </cell>
          <cell r="B50">
            <v>1032.97</v>
          </cell>
        </row>
        <row r="51">
          <cell r="A51" t="str">
            <v>01.001.0025-A</v>
          </cell>
          <cell r="B51">
            <v>951.61</v>
          </cell>
        </row>
        <row r="52">
          <cell r="A52" t="str">
            <v>01.001.0026-0</v>
          </cell>
          <cell r="B52">
            <v>688.65</v>
          </cell>
        </row>
        <row r="53">
          <cell r="A53" t="str">
            <v>01.001.0026-A</v>
          </cell>
          <cell r="B53">
            <v>634.41</v>
          </cell>
        </row>
        <row r="54">
          <cell r="A54" t="str">
            <v>01.001.0027-0</v>
          </cell>
          <cell r="B54">
            <v>688.65</v>
          </cell>
        </row>
        <row r="55">
          <cell r="A55" t="str">
            <v>01.001.0027-A</v>
          </cell>
          <cell r="B55">
            <v>634.41</v>
          </cell>
        </row>
        <row r="56">
          <cell r="A56" t="str">
            <v>01.001.0028-0</v>
          </cell>
          <cell r="B56">
            <v>2172.69</v>
          </cell>
        </row>
        <row r="57">
          <cell r="A57" t="str">
            <v>01.001.0028-A</v>
          </cell>
          <cell r="B57">
            <v>2001.57</v>
          </cell>
        </row>
        <row r="58">
          <cell r="A58" t="str">
            <v>01.001.0029-0</v>
          </cell>
          <cell r="B58">
            <v>2172.69</v>
          </cell>
        </row>
        <row r="59">
          <cell r="A59" t="str">
            <v>01.001.0029-A</v>
          </cell>
          <cell r="B59">
            <v>2001.57</v>
          </cell>
        </row>
        <row r="60">
          <cell r="A60" t="str">
            <v>01.001.0030-0</v>
          </cell>
          <cell r="B60">
            <v>2517.0100000000002</v>
          </cell>
        </row>
        <row r="61">
          <cell r="A61" t="str">
            <v>01.001.0030-A</v>
          </cell>
          <cell r="B61">
            <v>2318.77</v>
          </cell>
        </row>
        <row r="62">
          <cell r="A62" t="str">
            <v>01.001.0031-0</v>
          </cell>
          <cell r="B62">
            <v>1986.08</v>
          </cell>
        </row>
        <row r="63">
          <cell r="A63" t="str">
            <v>01.001.0031-A</v>
          </cell>
          <cell r="B63">
            <v>1829.66</v>
          </cell>
        </row>
        <row r="64">
          <cell r="A64" t="str">
            <v>01.001.0032-0</v>
          </cell>
          <cell r="B64">
            <v>1986.08</v>
          </cell>
        </row>
        <row r="65">
          <cell r="A65" t="str">
            <v>01.001.0032-A</v>
          </cell>
          <cell r="B65">
            <v>1829.66</v>
          </cell>
        </row>
        <row r="66">
          <cell r="A66" t="str">
            <v>01.001.0033-0</v>
          </cell>
          <cell r="B66">
            <v>6405.97</v>
          </cell>
        </row>
        <row r="67">
          <cell r="A67" t="str">
            <v>01.001.0033-A</v>
          </cell>
          <cell r="B67">
            <v>5901.43</v>
          </cell>
        </row>
        <row r="68">
          <cell r="A68" t="str">
            <v>01.001.0034-0</v>
          </cell>
          <cell r="B68">
            <v>6889.12</v>
          </cell>
        </row>
        <row r="69">
          <cell r="A69" t="str">
            <v>01.001.0034-A</v>
          </cell>
          <cell r="B69">
            <v>6346.53</v>
          </cell>
        </row>
        <row r="70">
          <cell r="A70" t="str">
            <v>01.001.0035-0</v>
          </cell>
          <cell r="B70">
            <v>2403.2800000000002</v>
          </cell>
        </row>
        <row r="71">
          <cell r="A71" t="str">
            <v>01.001.0035-A</v>
          </cell>
          <cell r="B71">
            <v>2213.9899999999998</v>
          </cell>
        </row>
        <row r="72">
          <cell r="A72" t="str">
            <v>01.001.0036-0</v>
          </cell>
          <cell r="B72">
            <v>2723.99</v>
          </cell>
        </row>
        <row r="73">
          <cell r="A73" t="str">
            <v>01.001.0036-A</v>
          </cell>
          <cell r="B73">
            <v>2509.4499999999998</v>
          </cell>
        </row>
        <row r="74">
          <cell r="A74" t="str">
            <v>01.001.0037-0</v>
          </cell>
          <cell r="B74">
            <v>3523.7</v>
          </cell>
        </row>
        <row r="75">
          <cell r="A75" t="str">
            <v>01.001.0037-A</v>
          </cell>
          <cell r="B75">
            <v>3246.17</v>
          </cell>
        </row>
        <row r="76">
          <cell r="A76" t="str">
            <v>01.001.0038-0</v>
          </cell>
          <cell r="B76">
            <v>3748.61</v>
          </cell>
        </row>
        <row r="77">
          <cell r="A77" t="str">
            <v>01.001.0038-A</v>
          </cell>
          <cell r="B77">
            <v>3453.36</v>
          </cell>
        </row>
        <row r="78">
          <cell r="A78" t="str">
            <v>01.001.0039-0</v>
          </cell>
          <cell r="B78">
            <v>1349.49</v>
          </cell>
        </row>
        <row r="79">
          <cell r="A79" t="str">
            <v>01.001.0039-A</v>
          </cell>
          <cell r="B79">
            <v>1243.2</v>
          </cell>
        </row>
        <row r="80">
          <cell r="A80" t="str">
            <v>01.001.0040-0</v>
          </cell>
          <cell r="B80">
            <v>185.17</v>
          </cell>
        </row>
        <row r="81">
          <cell r="A81" t="str">
            <v>01.001.0040-A</v>
          </cell>
          <cell r="B81">
            <v>169.28</v>
          </cell>
        </row>
        <row r="82">
          <cell r="A82" t="str">
            <v>01.001.0042-0</v>
          </cell>
          <cell r="B82">
            <v>191.99</v>
          </cell>
        </row>
        <row r="83">
          <cell r="A83" t="str">
            <v>01.001.0042-A</v>
          </cell>
          <cell r="B83">
            <v>175.19</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195.77</v>
          </cell>
        </row>
        <row r="89">
          <cell r="A89" t="str">
            <v>01.001.0046-A</v>
          </cell>
          <cell r="B89">
            <v>180.35</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343.56</v>
          </cell>
        </row>
        <row r="95">
          <cell r="A95" t="str">
            <v>01.001.0049-A</v>
          </cell>
          <cell r="B95">
            <v>316.5</v>
          </cell>
        </row>
        <row r="96">
          <cell r="A96" t="str">
            <v>01.001.0050-0</v>
          </cell>
          <cell r="B96">
            <v>3202.98</v>
          </cell>
        </row>
        <row r="97">
          <cell r="A97" t="str">
            <v>01.001.0050-A</v>
          </cell>
          <cell r="B97">
            <v>2950.71</v>
          </cell>
        </row>
        <row r="98">
          <cell r="A98" t="str">
            <v>01.001.0051-0</v>
          </cell>
          <cell r="B98">
            <v>320.7</v>
          </cell>
        </row>
        <row r="99">
          <cell r="A99" t="str">
            <v>01.001.0051-A</v>
          </cell>
          <cell r="B99">
            <v>295.44</v>
          </cell>
        </row>
        <row r="100">
          <cell r="A100" t="str">
            <v>01.001.0052-0</v>
          </cell>
          <cell r="B100">
            <v>105.93</v>
          </cell>
        </row>
        <row r="101">
          <cell r="A101" t="str">
            <v>01.001.0052-A</v>
          </cell>
          <cell r="B101">
            <v>97.59</v>
          </cell>
        </row>
        <row r="102">
          <cell r="A102" t="str">
            <v>01.001.0053-0</v>
          </cell>
          <cell r="B102">
            <v>105.93</v>
          </cell>
        </row>
        <row r="103">
          <cell r="A103" t="str">
            <v>01.001.0053-A</v>
          </cell>
          <cell r="B103">
            <v>97.59</v>
          </cell>
        </row>
        <row r="104">
          <cell r="A104" t="str">
            <v>01.001.0054-0</v>
          </cell>
          <cell r="B104">
            <v>105.93</v>
          </cell>
        </row>
        <row r="105">
          <cell r="A105" t="str">
            <v>01.001.0054-A</v>
          </cell>
          <cell r="B105">
            <v>97.59</v>
          </cell>
        </row>
        <row r="106">
          <cell r="A106" t="str">
            <v>01.001.0055-0</v>
          </cell>
          <cell r="B106">
            <v>829.97</v>
          </cell>
        </row>
        <row r="107">
          <cell r="A107" t="str">
            <v>01.001.0055-A</v>
          </cell>
          <cell r="B107">
            <v>764.6</v>
          </cell>
        </row>
        <row r="108">
          <cell r="A108" t="str">
            <v>01.001.0056-0</v>
          </cell>
          <cell r="B108">
            <v>106.66</v>
          </cell>
        </row>
        <row r="109">
          <cell r="A109" t="str">
            <v>01.001.0056-A</v>
          </cell>
          <cell r="B109">
            <v>98.26</v>
          </cell>
        </row>
        <row r="110">
          <cell r="A110" t="str">
            <v>01.001.0057-0</v>
          </cell>
          <cell r="B110">
            <v>458.15</v>
          </cell>
        </row>
        <row r="111">
          <cell r="A111" t="str">
            <v>01.001.0057-A</v>
          </cell>
          <cell r="B111">
            <v>422.06</v>
          </cell>
        </row>
        <row r="112">
          <cell r="A112" t="str">
            <v>01.001.0059-0</v>
          </cell>
          <cell r="B112">
            <v>185.52</v>
          </cell>
        </row>
        <row r="113">
          <cell r="A113" t="str">
            <v>01.001.0059-A</v>
          </cell>
          <cell r="B113">
            <v>170.04</v>
          </cell>
        </row>
        <row r="114">
          <cell r="A114" t="str">
            <v>01.001.0060-0</v>
          </cell>
          <cell r="B114">
            <v>529.66</v>
          </cell>
        </row>
        <row r="115">
          <cell r="A115" t="str">
            <v>01.001.0060-A</v>
          </cell>
          <cell r="B115">
            <v>487.95</v>
          </cell>
        </row>
        <row r="116">
          <cell r="A116" t="str">
            <v>01.001.0061-0</v>
          </cell>
          <cell r="B116">
            <v>106.66</v>
          </cell>
        </row>
        <row r="117">
          <cell r="A117" t="str">
            <v>01.001.0061-A</v>
          </cell>
          <cell r="B117">
            <v>98.26</v>
          </cell>
        </row>
        <row r="118">
          <cell r="A118" t="str">
            <v>01.001.0062-0</v>
          </cell>
          <cell r="B118">
            <v>106.66</v>
          </cell>
        </row>
        <row r="119">
          <cell r="A119" t="str">
            <v>01.001.0062-A</v>
          </cell>
          <cell r="B119">
            <v>98.26</v>
          </cell>
        </row>
        <row r="120">
          <cell r="A120" t="str">
            <v>01.001.0063-0</v>
          </cell>
          <cell r="B120">
            <v>106.66</v>
          </cell>
        </row>
        <row r="121">
          <cell r="A121" t="str">
            <v>01.001.0063-A</v>
          </cell>
          <cell r="B121">
            <v>98.26</v>
          </cell>
        </row>
        <row r="122">
          <cell r="A122" t="str">
            <v>01.001.0064-0</v>
          </cell>
          <cell r="B122">
            <v>106.66</v>
          </cell>
        </row>
        <row r="123">
          <cell r="A123" t="str">
            <v>01.001.0064-A</v>
          </cell>
          <cell r="B123">
            <v>98.26</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548.61</v>
          </cell>
        </row>
        <row r="129">
          <cell r="A129" t="str">
            <v>01.001.0068-A</v>
          </cell>
          <cell r="B129">
            <v>502.83</v>
          </cell>
        </row>
        <row r="130">
          <cell r="A130" t="str">
            <v>01.001.0069-0</v>
          </cell>
          <cell r="B130">
            <v>450.16</v>
          </cell>
        </row>
        <row r="131">
          <cell r="A131" t="str">
            <v>01.001.0069-A</v>
          </cell>
          <cell r="B131">
            <v>414.77</v>
          </cell>
        </row>
        <row r="132">
          <cell r="A132" t="str">
            <v>01.001.0071-0</v>
          </cell>
          <cell r="B132">
            <v>565.16999999999996</v>
          </cell>
        </row>
        <row r="133">
          <cell r="A133" t="str">
            <v>01.001.0071-A</v>
          </cell>
          <cell r="B133">
            <v>520.66</v>
          </cell>
        </row>
        <row r="134">
          <cell r="A134" t="str">
            <v>01.001.0073-0</v>
          </cell>
          <cell r="B134">
            <v>131.19</v>
          </cell>
        </row>
        <row r="135">
          <cell r="A135" t="str">
            <v>01.001.0073-A</v>
          </cell>
          <cell r="B135">
            <v>120.24</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175.41</v>
          </cell>
        </row>
        <row r="145">
          <cell r="A145" t="str">
            <v>01.001.0081-A</v>
          </cell>
          <cell r="B145">
            <v>161.6</v>
          </cell>
        </row>
        <row r="146">
          <cell r="A146" t="str">
            <v>01.001.0082-0</v>
          </cell>
          <cell r="B146">
            <v>138.77000000000001</v>
          </cell>
        </row>
        <row r="147">
          <cell r="A147" t="str">
            <v>01.001.0082-A</v>
          </cell>
          <cell r="B147">
            <v>127.84</v>
          </cell>
        </row>
        <row r="148">
          <cell r="A148" t="str">
            <v>01.001.0083-0</v>
          </cell>
          <cell r="B148">
            <v>175.41</v>
          </cell>
        </row>
        <row r="149">
          <cell r="A149" t="str">
            <v>01.001.0083-A</v>
          </cell>
          <cell r="B149">
            <v>161.6</v>
          </cell>
        </row>
        <row r="150">
          <cell r="A150" t="str">
            <v>01.001.0084-0</v>
          </cell>
          <cell r="B150">
            <v>3850.88</v>
          </cell>
        </row>
        <row r="151">
          <cell r="A151" t="str">
            <v>01.001.0084-A</v>
          </cell>
          <cell r="B151">
            <v>3547.58</v>
          </cell>
        </row>
        <row r="152">
          <cell r="A152" t="str">
            <v>01.001.0085-0</v>
          </cell>
          <cell r="B152">
            <v>175.41</v>
          </cell>
        </row>
        <row r="153">
          <cell r="A153" t="str">
            <v>01.001.0085-A</v>
          </cell>
          <cell r="B153">
            <v>161.6</v>
          </cell>
        </row>
        <row r="154">
          <cell r="A154" t="str">
            <v>01.001.0086-0</v>
          </cell>
          <cell r="B154">
            <v>175.41</v>
          </cell>
        </row>
        <row r="155">
          <cell r="A155" t="str">
            <v>01.001.0086-A</v>
          </cell>
          <cell r="B155">
            <v>161.6</v>
          </cell>
        </row>
        <row r="156">
          <cell r="A156" t="str">
            <v>01.001.0087-0</v>
          </cell>
          <cell r="B156">
            <v>138.91</v>
          </cell>
        </row>
        <row r="157">
          <cell r="A157" t="str">
            <v>01.001.0087-A</v>
          </cell>
          <cell r="B157">
            <v>127.97</v>
          </cell>
        </row>
        <row r="158">
          <cell r="A158" t="str">
            <v>01.001.0088-0</v>
          </cell>
          <cell r="B158">
            <v>190.08</v>
          </cell>
        </row>
        <row r="159">
          <cell r="A159" t="str">
            <v>01.001.0088-A</v>
          </cell>
          <cell r="B159">
            <v>175.11</v>
          </cell>
        </row>
        <row r="160">
          <cell r="A160" t="str">
            <v>01.001.0089-0</v>
          </cell>
          <cell r="B160">
            <v>51.16</v>
          </cell>
        </row>
        <row r="161">
          <cell r="A161" t="str">
            <v>01.001.0089-A</v>
          </cell>
          <cell r="B161">
            <v>47.13</v>
          </cell>
        </row>
        <row r="162">
          <cell r="A162" t="str">
            <v>01.001.0090-0</v>
          </cell>
          <cell r="B162">
            <v>102.35</v>
          </cell>
        </row>
        <row r="163">
          <cell r="A163" t="str">
            <v>01.001.0090-A</v>
          </cell>
          <cell r="B163">
            <v>94.29</v>
          </cell>
        </row>
        <row r="164">
          <cell r="A164" t="str">
            <v>01.001.0091-0</v>
          </cell>
          <cell r="B164">
            <v>51.16</v>
          </cell>
        </row>
        <row r="165">
          <cell r="A165" t="str">
            <v>01.001.0091-A</v>
          </cell>
          <cell r="B165">
            <v>47.13</v>
          </cell>
        </row>
        <row r="166">
          <cell r="A166" t="str">
            <v>01.001.0092-0</v>
          </cell>
          <cell r="B166">
            <v>102.35</v>
          </cell>
        </row>
        <row r="167">
          <cell r="A167" t="str">
            <v>01.001.0092-A</v>
          </cell>
          <cell r="B167">
            <v>94.29</v>
          </cell>
        </row>
        <row r="168">
          <cell r="A168" t="str">
            <v>01.001.0093-0</v>
          </cell>
          <cell r="B168">
            <v>739.21</v>
          </cell>
        </row>
        <row r="169">
          <cell r="A169" t="str">
            <v>01.001.0093-A</v>
          </cell>
          <cell r="B169">
            <v>680.99</v>
          </cell>
        </row>
        <row r="170">
          <cell r="A170" t="str">
            <v>01.001.0094-0</v>
          </cell>
          <cell r="B170">
            <v>674.23</v>
          </cell>
        </row>
        <row r="171">
          <cell r="A171" t="str">
            <v>01.001.0094-A</v>
          </cell>
          <cell r="B171">
            <v>621.13</v>
          </cell>
        </row>
        <row r="172">
          <cell r="A172" t="str">
            <v>01.001.0095-0</v>
          </cell>
          <cell r="B172">
            <v>674.23</v>
          </cell>
        </row>
        <row r="173">
          <cell r="A173" t="str">
            <v>01.001.0095-A</v>
          </cell>
          <cell r="B173">
            <v>621.13</v>
          </cell>
        </row>
        <row r="174">
          <cell r="A174" t="str">
            <v>01.001.0096-0</v>
          </cell>
          <cell r="B174">
            <v>478.49</v>
          </cell>
        </row>
        <row r="175">
          <cell r="A175" t="str">
            <v>01.001.0096-A</v>
          </cell>
          <cell r="B175">
            <v>440.8</v>
          </cell>
        </row>
        <row r="176">
          <cell r="A176" t="str">
            <v>01.001.0097-0</v>
          </cell>
          <cell r="B176">
            <v>1105.31</v>
          </cell>
        </row>
        <row r="177">
          <cell r="A177" t="str">
            <v>01.001.0097-A</v>
          </cell>
          <cell r="B177">
            <v>1018.26</v>
          </cell>
        </row>
        <row r="178">
          <cell r="A178" t="str">
            <v>01.001.0098-0</v>
          </cell>
          <cell r="B178">
            <v>1530.94</v>
          </cell>
        </row>
        <row r="179">
          <cell r="A179" t="str">
            <v>01.001.0098-A</v>
          </cell>
          <cell r="B179">
            <v>1410.36</v>
          </cell>
        </row>
        <row r="180">
          <cell r="A180" t="str">
            <v>01.001.0121-0</v>
          </cell>
          <cell r="B180">
            <v>14.54</v>
          </cell>
        </row>
        <row r="181">
          <cell r="A181" t="str">
            <v>01.001.0121-A</v>
          </cell>
          <cell r="B181">
            <v>13.4</v>
          </cell>
        </row>
        <row r="182">
          <cell r="A182" t="str">
            <v>01.001.0123-0</v>
          </cell>
          <cell r="B182">
            <v>43.99</v>
          </cell>
        </row>
        <row r="183">
          <cell r="A183" t="str">
            <v>01.001.0123-A</v>
          </cell>
          <cell r="B183">
            <v>40.520000000000003</v>
          </cell>
        </row>
        <row r="184">
          <cell r="A184" t="str">
            <v>01.001.0124-0</v>
          </cell>
          <cell r="B184">
            <v>113.48</v>
          </cell>
        </row>
        <row r="185">
          <cell r="A185" t="str">
            <v>01.001.0124-A</v>
          </cell>
          <cell r="B185">
            <v>104.55</v>
          </cell>
        </row>
        <row r="186">
          <cell r="A186" t="str">
            <v>01.001.0125-0</v>
          </cell>
          <cell r="B186">
            <v>200.8</v>
          </cell>
        </row>
        <row r="187">
          <cell r="A187" t="str">
            <v>01.001.0125-A</v>
          </cell>
          <cell r="B187">
            <v>184.98</v>
          </cell>
        </row>
        <row r="188">
          <cell r="A188" t="str">
            <v>01.001.0126-0</v>
          </cell>
          <cell r="B188">
            <v>200.8</v>
          </cell>
        </row>
        <row r="189">
          <cell r="A189" t="str">
            <v>01.001.0126-A</v>
          </cell>
          <cell r="B189">
            <v>184.98</v>
          </cell>
        </row>
        <row r="190">
          <cell r="A190" t="str">
            <v>01.001.0127-0</v>
          </cell>
          <cell r="B190">
            <v>200.8</v>
          </cell>
        </row>
        <row r="191">
          <cell r="A191" t="str">
            <v>01.001.0127-A</v>
          </cell>
          <cell r="B191">
            <v>184.98</v>
          </cell>
        </row>
        <row r="192">
          <cell r="A192" t="str">
            <v>01.001.0128-0</v>
          </cell>
          <cell r="B192">
            <v>61.1</v>
          </cell>
        </row>
        <row r="193">
          <cell r="A193" t="str">
            <v>01.001.0128-A</v>
          </cell>
          <cell r="B193">
            <v>56.29</v>
          </cell>
        </row>
        <row r="194">
          <cell r="A194" t="str">
            <v>01.001.0129-0</v>
          </cell>
          <cell r="B194">
            <v>29.32</v>
          </cell>
        </row>
        <row r="195">
          <cell r="A195" t="str">
            <v>01.001.0129-A</v>
          </cell>
          <cell r="B195">
            <v>27.01</v>
          </cell>
        </row>
        <row r="196">
          <cell r="A196" t="str">
            <v>01.001.0130-0</v>
          </cell>
          <cell r="B196">
            <v>15970.91</v>
          </cell>
        </row>
        <row r="197">
          <cell r="A197" t="str">
            <v>01.001.0130-A</v>
          </cell>
          <cell r="B197">
            <v>14713.04</v>
          </cell>
        </row>
        <row r="198">
          <cell r="A198" t="str">
            <v>01.001.0131-0</v>
          </cell>
          <cell r="B198">
            <v>5323.63</v>
          </cell>
        </row>
        <row r="199">
          <cell r="A199" t="str">
            <v>01.001.0131-A</v>
          </cell>
          <cell r="B199">
            <v>4904.34</v>
          </cell>
        </row>
        <row r="200">
          <cell r="A200" t="str">
            <v>01.001.0132-0</v>
          </cell>
          <cell r="B200">
            <v>5323.63</v>
          </cell>
        </row>
        <row r="201">
          <cell r="A201" t="str">
            <v>01.001.0132-A</v>
          </cell>
          <cell r="B201">
            <v>4904.34</v>
          </cell>
        </row>
        <row r="202">
          <cell r="A202" t="str">
            <v>01.001.0133-0</v>
          </cell>
          <cell r="B202">
            <v>15970.91</v>
          </cell>
        </row>
        <row r="203">
          <cell r="A203" t="str">
            <v>01.001.0133-A</v>
          </cell>
          <cell r="B203">
            <v>14713.04</v>
          </cell>
        </row>
        <row r="204">
          <cell r="A204" t="str">
            <v>01.001.0134-0</v>
          </cell>
          <cell r="B204">
            <v>15970.91</v>
          </cell>
        </row>
        <row r="205">
          <cell r="A205" t="str">
            <v>01.001.0134-A</v>
          </cell>
          <cell r="B205">
            <v>14713.04</v>
          </cell>
        </row>
        <row r="206">
          <cell r="A206" t="str">
            <v>01.001.0135-0</v>
          </cell>
          <cell r="B206">
            <v>15970.91</v>
          </cell>
        </row>
        <row r="207">
          <cell r="A207" t="str">
            <v>01.001.0135-A</v>
          </cell>
          <cell r="B207">
            <v>14713.04</v>
          </cell>
        </row>
        <row r="208">
          <cell r="A208" t="str">
            <v>01.001.0136-0</v>
          </cell>
          <cell r="B208">
            <v>15970.91</v>
          </cell>
        </row>
        <row r="209">
          <cell r="A209" t="str">
            <v>01.001.0136-A</v>
          </cell>
          <cell r="B209">
            <v>14713.04</v>
          </cell>
        </row>
        <row r="210">
          <cell r="A210" t="str">
            <v>01.001.0137-0</v>
          </cell>
          <cell r="B210">
            <v>104536.95</v>
          </cell>
        </row>
        <row r="211">
          <cell r="A211" t="str">
            <v>01.001.0137-A</v>
          </cell>
          <cell r="B211">
            <v>96303.58</v>
          </cell>
        </row>
        <row r="212">
          <cell r="A212" t="str">
            <v>01.001.0138-0</v>
          </cell>
          <cell r="B212">
            <v>38288.720000000001</v>
          </cell>
        </row>
        <row r="213">
          <cell r="A213" t="str">
            <v>01.001.0138-A</v>
          </cell>
          <cell r="B213">
            <v>35273.089999999997</v>
          </cell>
        </row>
        <row r="214">
          <cell r="A214" t="str">
            <v>01.001.0139-0</v>
          </cell>
          <cell r="B214">
            <v>380.31</v>
          </cell>
        </row>
        <row r="215">
          <cell r="A215" t="str">
            <v>01.001.0139-A</v>
          </cell>
          <cell r="B215">
            <v>339.42</v>
          </cell>
        </row>
        <row r="216">
          <cell r="A216" t="str">
            <v>01.001.0140-0</v>
          </cell>
          <cell r="B216">
            <v>380.8</v>
          </cell>
        </row>
        <row r="217">
          <cell r="A217" t="str">
            <v>01.001.0140-A</v>
          </cell>
          <cell r="B217">
            <v>337.6</v>
          </cell>
        </row>
        <row r="218">
          <cell r="A218" t="str">
            <v>01.001.0141-0</v>
          </cell>
          <cell r="B218">
            <v>380.8</v>
          </cell>
        </row>
        <row r="219">
          <cell r="A219" t="str">
            <v>01.001.0141-A</v>
          </cell>
          <cell r="B219">
            <v>337.6</v>
          </cell>
        </row>
        <row r="220">
          <cell r="A220" t="str">
            <v>01.001.0143-0</v>
          </cell>
          <cell r="B220">
            <v>1783.72</v>
          </cell>
        </row>
        <row r="221">
          <cell r="A221" t="str">
            <v>01.001.0143-A</v>
          </cell>
          <cell r="B221">
            <v>1643.24</v>
          </cell>
        </row>
        <row r="222">
          <cell r="A222" t="str">
            <v>01.001.0144-0</v>
          </cell>
          <cell r="B222">
            <v>2990.24</v>
          </cell>
        </row>
        <row r="223">
          <cell r="A223" t="str">
            <v>01.001.0144-A</v>
          </cell>
          <cell r="B223">
            <v>2754.73</v>
          </cell>
        </row>
        <row r="224">
          <cell r="A224" t="str">
            <v>01.001.0145-0</v>
          </cell>
          <cell r="B224">
            <v>2990.24</v>
          </cell>
        </row>
        <row r="225">
          <cell r="A225" t="str">
            <v>01.001.0145-A</v>
          </cell>
          <cell r="B225">
            <v>2754.73</v>
          </cell>
        </row>
        <row r="226">
          <cell r="A226" t="str">
            <v>01.001.0147-0</v>
          </cell>
          <cell r="B226">
            <v>60.6</v>
          </cell>
        </row>
        <row r="227">
          <cell r="A227" t="str">
            <v>01.001.0147-A</v>
          </cell>
          <cell r="B227">
            <v>57.02</v>
          </cell>
        </row>
        <row r="228">
          <cell r="A228" t="str">
            <v>01.001.0148-0</v>
          </cell>
          <cell r="B228">
            <v>98.59</v>
          </cell>
        </row>
        <row r="229">
          <cell r="A229" t="str">
            <v>01.001.0148-A</v>
          </cell>
          <cell r="B229">
            <v>93.94</v>
          </cell>
        </row>
        <row r="230">
          <cell r="A230" t="str">
            <v>01.001.0149-0</v>
          </cell>
          <cell r="B230">
            <v>213.92</v>
          </cell>
        </row>
        <row r="231">
          <cell r="A231" t="str">
            <v>01.001.0149-A</v>
          </cell>
          <cell r="B231">
            <v>206.02</v>
          </cell>
        </row>
        <row r="232">
          <cell r="A232" t="str">
            <v>01.001.0150-0</v>
          </cell>
          <cell r="B232">
            <v>21.93</v>
          </cell>
        </row>
        <row r="233">
          <cell r="A233" t="str">
            <v>01.001.0150-A</v>
          </cell>
          <cell r="B233">
            <v>20.350000000000001</v>
          </cell>
        </row>
        <row r="234">
          <cell r="A234" t="str">
            <v>01.001.0151-0</v>
          </cell>
          <cell r="B234">
            <v>27.96</v>
          </cell>
        </row>
        <row r="235">
          <cell r="A235" t="str">
            <v>01.001.0151-A</v>
          </cell>
          <cell r="B235">
            <v>26.13</v>
          </cell>
        </row>
        <row r="236">
          <cell r="A236" t="str">
            <v>01.001.0152-0</v>
          </cell>
          <cell r="B236">
            <v>41.8</v>
          </cell>
        </row>
        <row r="237">
          <cell r="A237" t="str">
            <v>01.001.0152-A</v>
          </cell>
          <cell r="B237">
            <v>39.58</v>
          </cell>
        </row>
        <row r="238">
          <cell r="A238" t="str">
            <v>01.001.0160-0</v>
          </cell>
          <cell r="B238">
            <v>197.86</v>
          </cell>
        </row>
        <row r="239">
          <cell r="A239" t="str">
            <v>01.001.0160-A</v>
          </cell>
          <cell r="B239">
            <v>182.28</v>
          </cell>
        </row>
        <row r="240">
          <cell r="A240" t="str">
            <v>01.001.0161-0</v>
          </cell>
          <cell r="B240">
            <v>146.22</v>
          </cell>
        </row>
        <row r="241">
          <cell r="A241" t="str">
            <v>01.001.0161-A</v>
          </cell>
          <cell r="B241">
            <v>134.69999999999999</v>
          </cell>
        </row>
        <row r="242">
          <cell r="A242" t="str">
            <v>01.001.0162-0</v>
          </cell>
          <cell r="B242">
            <v>197.86</v>
          </cell>
        </row>
        <row r="243">
          <cell r="A243" t="str">
            <v>01.001.0162-A</v>
          </cell>
          <cell r="B243">
            <v>182.28</v>
          </cell>
        </row>
        <row r="244">
          <cell r="A244" t="str">
            <v>01.001.0163-0</v>
          </cell>
          <cell r="B244">
            <v>214.42</v>
          </cell>
        </row>
        <row r="245">
          <cell r="A245" t="str">
            <v>01.001.0163-A</v>
          </cell>
          <cell r="B245">
            <v>197.53</v>
          </cell>
        </row>
        <row r="246">
          <cell r="A246" t="str">
            <v>01.001.0164-0</v>
          </cell>
          <cell r="B246">
            <v>214.42</v>
          </cell>
        </row>
        <row r="247">
          <cell r="A247" t="str">
            <v>01.001.0164-A</v>
          </cell>
          <cell r="B247">
            <v>197.53</v>
          </cell>
        </row>
        <row r="248">
          <cell r="A248" t="str">
            <v>01.001.0165-0</v>
          </cell>
          <cell r="B248">
            <v>421.53</v>
          </cell>
        </row>
        <row r="249">
          <cell r="A249" t="str">
            <v>01.001.0165-A</v>
          </cell>
          <cell r="B249">
            <v>388.33</v>
          </cell>
        </row>
        <row r="250">
          <cell r="A250" t="str">
            <v>01.001.0166-0</v>
          </cell>
          <cell r="B250">
            <v>351.87</v>
          </cell>
        </row>
        <row r="251">
          <cell r="A251" t="str">
            <v>01.001.0166-A</v>
          </cell>
          <cell r="B251">
            <v>324.16000000000003</v>
          </cell>
        </row>
        <row r="252">
          <cell r="A252" t="str">
            <v>01.001.0167-0</v>
          </cell>
          <cell r="B252">
            <v>296.89</v>
          </cell>
        </row>
        <row r="253">
          <cell r="A253" t="str">
            <v>01.001.0167-A</v>
          </cell>
          <cell r="B253">
            <v>273.51</v>
          </cell>
        </row>
        <row r="254">
          <cell r="A254" t="str">
            <v>01.001.0168-0</v>
          </cell>
          <cell r="B254">
            <v>322.56</v>
          </cell>
        </row>
        <row r="255">
          <cell r="A255" t="str">
            <v>01.001.0168-A</v>
          </cell>
          <cell r="B255">
            <v>297.14999999999998</v>
          </cell>
        </row>
        <row r="256">
          <cell r="A256" t="str">
            <v>01.001.0169-0</v>
          </cell>
          <cell r="B256">
            <v>562.65</v>
          </cell>
        </row>
        <row r="257">
          <cell r="A257" t="str">
            <v>01.001.0169-A</v>
          </cell>
          <cell r="B257">
            <v>518.33000000000004</v>
          </cell>
        </row>
        <row r="258">
          <cell r="A258" t="str">
            <v>01.001.0170-0</v>
          </cell>
          <cell r="B258">
            <v>280.39999999999998</v>
          </cell>
        </row>
        <row r="259">
          <cell r="A259" t="str">
            <v>01.001.0170-A</v>
          </cell>
          <cell r="B259">
            <v>258.31</v>
          </cell>
        </row>
        <row r="260">
          <cell r="A260" t="str">
            <v>01.001.0171-0</v>
          </cell>
          <cell r="B260">
            <v>197.92</v>
          </cell>
        </row>
        <row r="261">
          <cell r="A261" t="str">
            <v>01.001.0171-A</v>
          </cell>
          <cell r="B261">
            <v>182.33</v>
          </cell>
        </row>
        <row r="262">
          <cell r="A262" t="str">
            <v>01.001.0172-0</v>
          </cell>
          <cell r="B262">
            <v>183.26</v>
          </cell>
        </row>
        <row r="263">
          <cell r="A263" t="str">
            <v>01.001.0172-A</v>
          </cell>
          <cell r="B263">
            <v>168.82</v>
          </cell>
        </row>
        <row r="264">
          <cell r="A264" t="str">
            <v>01.001.0173-0</v>
          </cell>
          <cell r="B264">
            <v>718.43</v>
          </cell>
        </row>
        <row r="265">
          <cell r="A265" t="str">
            <v>01.001.0173-A</v>
          </cell>
          <cell r="B265">
            <v>661.84</v>
          </cell>
        </row>
        <row r="266">
          <cell r="A266" t="str">
            <v>01.001.0174-0</v>
          </cell>
          <cell r="B266">
            <v>175.41</v>
          </cell>
        </row>
        <row r="267">
          <cell r="A267" t="str">
            <v>01.001.0174-A</v>
          </cell>
          <cell r="B267">
            <v>161.6</v>
          </cell>
        </row>
        <row r="268">
          <cell r="A268" t="str">
            <v>01.001.0175-0</v>
          </cell>
          <cell r="B268">
            <v>263.2</v>
          </cell>
        </row>
        <row r="269">
          <cell r="A269" t="str">
            <v>01.001.0175-A</v>
          </cell>
          <cell r="B269">
            <v>242.47</v>
          </cell>
        </row>
        <row r="270">
          <cell r="A270" t="str">
            <v>01.001.0176-0</v>
          </cell>
          <cell r="B270">
            <v>263.2</v>
          </cell>
        </row>
        <row r="271">
          <cell r="A271" t="str">
            <v>01.001.0176-A</v>
          </cell>
          <cell r="B271">
            <v>242.47</v>
          </cell>
        </row>
        <row r="272">
          <cell r="A272" t="str">
            <v>01.001.0177-0</v>
          </cell>
          <cell r="B272">
            <v>209.57</v>
          </cell>
        </row>
        <row r="273">
          <cell r="A273" t="str">
            <v>01.001.0177-A</v>
          </cell>
          <cell r="B273">
            <v>193.06</v>
          </cell>
        </row>
        <row r="274">
          <cell r="A274" t="str">
            <v>01.001.0178-0</v>
          </cell>
          <cell r="B274">
            <v>228.1</v>
          </cell>
        </row>
        <row r="275">
          <cell r="A275" t="str">
            <v>01.001.0178-A</v>
          </cell>
          <cell r="B275">
            <v>210.14</v>
          </cell>
        </row>
        <row r="276">
          <cell r="A276" t="str">
            <v>01.001.0179-0</v>
          </cell>
          <cell r="B276">
            <v>255.39</v>
          </cell>
        </row>
        <row r="277">
          <cell r="A277" t="str">
            <v>01.001.0179-A</v>
          </cell>
          <cell r="B277">
            <v>235.28</v>
          </cell>
        </row>
        <row r="278">
          <cell r="A278" t="str">
            <v>01.001.0180-0</v>
          </cell>
          <cell r="B278">
            <v>263.2</v>
          </cell>
        </row>
        <row r="279">
          <cell r="A279" t="str">
            <v>01.001.0180-A</v>
          </cell>
          <cell r="B279">
            <v>242.47</v>
          </cell>
        </row>
        <row r="280">
          <cell r="A280" t="str">
            <v>01.001.0181-0</v>
          </cell>
          <cell r="B280">
            <v>263.2</v>
          </cell>
        </row>
        <row r="281">
          <cell r="A281" t="str">
            <v>01.001.0181-A</v>
          </cell>
          <cell r="B281">
            <v>242.47</v>
          </cell>
        </row>
        <row r="282">
          <cell r="A282" t="str">
            <v>01.001.0182-0</v>
          </cell>
          <cell r="B282">
            <v>296.89</v>
          </cell>
        </row>
        <row r="283">
          <cell r="A283" t="str">
            <v>01.001.0182-A</v>
          </cell>
          <cell r="B283">
            <v>273.51</v>
          </cell>
        </row>
        <row r="284">
          <cell r="A284" t="str">
            <v>01.001.0183-0</v>
          </cell>
          <cell r="B284">
            <v>478.34</v>
          </cell>
        </row>
        <row r="285">
          <cell r="A285" t="str">
            <v>01.001.0183-A</v>
          </cell>
          <cell r="B285">
            <v>440.67</v>
          </cell>
        </row>
        <row r="286">
          <cell r="A286" t="str">
            <v>01.001.0184-0</v>
          </cell>
          <cell r="B286">
            <v>210.56</v>
          </cell>
        </row>
        <row r="287">
          <cell r="A287" t="str">
            <v>01.001.0184-A</v>
          </cell>
          <cell r="B287">
            <v>193.98</v>
          </cell>
        </row>
        <row r="288">
          <cell r="A288" t="str">
            <v>01.001.0185-0</v>
          </cell>
          <cell r="B288">
            <v>1986.08</v>
          </cell>
        </row>
        <row r="289">
          <cell r="A289" t="str">
            <v>01.001.0185-A</v>
          </cell>
          <cell r="B289">
            <v>1829.66</v>
          </cell>
        </row>
        <row r="290">
          <cell r="A290" t="str">
            <v>01.001.0186-0</v>
          </cell>
          <cell r="B290">
            <v>438.67</v>
          </cell>
        </row>
        <row r="291">
          <cell r="A291" t="str">
            <v>01.001.0186-A</v>
          </cell>
          <cell r="B291">
            <v>404.12</v>
          </cell>
        </row>
        <row r="292">
          <cell r="A292" t="str">
            <v>01.001.0187-0</v>
          </cell>
          <cell r="B292">
            <v>255.39</v>
          </cell>
        </row>
        <row r="293">
          <cell r="A293" t="str">
            <v>01.001.0187-A</v>
          </cell>
          <cell r="B293">
            <v>235.28</v>
          </cell>
        </row>
        <row r="294">
          <cell r="A294" t="str">
            <v>01.001.0188-0</v>
          </cell>
          <cell r="B294">
            <v>175.41</v>
          </cell>
        </row>
        <row r="295">
          <cell r="A295" t="str">
            <v>01.001.0188-A</v>
          </cell>
          <cell r="B295">
            <v>161.6</v>
          </cell>
        </row>
        <row r="296">
          <cell r="A296" t="str">
            <v>01.001.0189-0</v>
          </cell>
          <cell r="B296">
            <v>250.67</v>
          </cell>
        </row>
        <row r="297">
          <cell r="A297" t="str">
            <v>01.001.0189-A</v>
          </cell>
          <cell r="B297">
            <v>230.93</v>
          </cell>
        </row>
        <row r="298">
          <cell r="A298" t="str">
            <v>01.001.0190-0</v>
          </cell>
          <cell r="B298">
            <v>389.94</v>
          </cell>
        </row>
        <row r="299">
          <cell r="A299" t="str">
            <v>01.001.0190-A</v>
          </cell>
          <cell r="B299">
            <v>359.23</v>
          </cell>
        </row>
        <row r="300">
          <cell r="A300" t="str">
            <v>01.001.0191-0</v>
          </cell>
          <cell r="B300">
            <v>389.94</v>
          </cell>
        </row>
        <row r="301">
          <cell r="A301" t="str">
            <v>01.001.0191-A</v>
          </cell>
          <cell r="B301">
            <v>359.23</v>
          </cell>
        </row>
        <row r="302">
          <cell r="A302" t="str">
            <v>01.001.0192-0</v>
          </cell>
          <cell r="B302">
            <v>389.94</v>
          </cell>
        </row>
        <row r="303">
          <cell r="A303" t="str">
            <v>01.001.0192-A</v>
          </cell>
          <cell r="B303">
            <v>359.23</v>
          </cell>
        </row>
        <row r="304">
          <cell r="A304" t="str">
            <v>01.001.0193-0</v>
          </cell>
          <cell r="B304">
            <v>292.45</v>
          </cell>
        </row>
        <row r="305">
          <cell r="A305" t="str">
            <v>01.001.0193-A</v>
          </cell>
          <cell r="B305">
            <v>269.42</v>
          </cell>
        </row>
        <row r="306">
          <cell r="A306" t="str">
            <v>01.001.0194-0</v>
          </cell>
          <cell r="B306">
            <v>261.8</v>
          </cell>
        </row>
        <row r="307">
          <cell r="A307" t="str">
            <v>01.001.0194-A</v>
          </cell>
          <cell r="B307">
            <v>241.18</v>
          </cell>
        </row>
        <row r="308">
          <cell r="A308" t="str">
            <v>01.001.0195-0</v>
          </cell>
          <cell r="B308">
            <v>487.42</v>
          </cell>
        </row>
        <row r="309">
          <cell r="A309" t="str">
            <v>01.001.0195-A</v>
          </cell>
          <cell r="B309">
            <v>449.03</v>
          </cell>
        </row>
        <row r="310">
          <cell r="A310" t="str">
            <v>01.001.0196-0</v>
          </cell>
          <cell r="B310">
            <v>194.96</v>
          </cell>
        </row>
        <row r="311">
          <cell r="A311" t="str">
            <v>01.001.0196-A</v>
          </cell>
          <cell r="B311">
            <v>179.61</v>
          </cell>
        </row>
        <row r="312">
          <cell r="A312" t="str">
            <v>01.001.0197-0</v>
          </cell>
          <cell r="B312">
            <v>116.97</v>
          </cell>
        </row>
        <row r="313">
          <cell r="A313" t="str">
            <v>01.001.0197-A</v>
          </cell>
          <cell r="B313">
            <v>107.76</v>
          </cell>
        </row>
        <row r="314">
          <cell r="A314" t="str">
            <v>01.001.0198-0</v>
          </cell>
          <cell r="B314">
            <v>459.31</v>
          </cell>
        </row>
        <row r="315">
          <cell r="A315" t="str">
            <v>01.001.0198-A</v>
          </cell>
          <cell r="B315">
            <v>423.13</v>
          </cell>
        </row>
        <row r="316">
          <cell r="A316" t="str">
            <v>01.001.0199-0</v>
          </cell>
          <cell r="B316">
            <v>1105.31</v>
          </cell>
        </row>
        <row r="317">
          <cell r="A317" t="str">
            <v>01.001.0199-A</v>
          </cell>
          <cell r="B317">
            <v>1018.26</v>
          </cell>
        </row>
        <row r="318">
          <cell r="A318" t="str">
            <v>01.001.0200-0</v>
          </cell>
          <cell r="B318">
            <v>164.33</v>
          </cell>
        </row>
        <row r="319">
          <cell r="A319" t="str">
            <v>01.001.0200-A</v>
          </cell>
          <cell r="B319">
            <v>151.38</v>
          </cell>
        </row>
        <row r="320">
          <cell r="A320" t="str">
            <v>01.001.0201-0</v>
          </cell>
          <cell r="B320">
            <v>277.45</v>
          </cell>
        </row>
        <row r="321">
          <cell r="A321" t="str">
            <v>01.001.0201-A</v>
          </cell>
          <cell r="B321">
            <v>255.6</v>
          </cell>
        </row>
        <row r="322">
          <cell r="A322" t="str">
            <v>01.001.0202-0</v>
          </cell>
          <cell r="B322">
            <v>1986.08</v>
          </cell>
        </row>
        <row r="323">
          <cell r="A323" t="str">
            <v>01.001.0202-A</v>
          </cell>
          <cell r="B323">
            <v>1829.66</v>
          </cell>
        </row>
        <row r="324">
          <cell r="A324" t="str">
            <v>01.001.0203-0</v>
          </cell>
          <cell r="B324">
            <v>348.22</v>
          </cell>
        </row>
        <row r="325">
          <cell r="A325" t="str">
            <v>01.001.0203-A</v>
          </cell>
          <cell r="B325">
            <v>320.79000000000002</v>
          </cell>
        </row>
        <row r="326">
          <cell r="A326" t="str">
            <v>01.001.0204-0</v>
          </cell>
          <cell r="B326">
            <v>173.83</v>
          </cell>
        </row>
        <row r="327">
          <cell r="A327" t="str">
            <v>01.001.0204-A</v>
          </cell>
          <cell r="B327">
            <v>160.13999999999999</v>
          </cell>
        </row>
        <row r="328">
          <cell r="A328" t="str">
            <v>01.001.0205-0</v>
          </cell>
          <cell r="B328">
            <v>49.65</v>
          </cell>
        </row>
        <row r="329">
          <cell r="A329" t="str">
            <v>01.001.0205-A</v>
          </cell>
          <cell r="B329">
            <v>45.74</v>
          </cell>
        </row>
        <row r="330">
          <cell r="A330" t="str">
            <v>01.001.0206-0</v>
          </cell>
          <cell r="B330">
            <v>59.59</v>
          </cell>
        </row>
        <row r="331">
          <cell r="A331" t="str">
            <v>01.001.0206-A</v>
          </cell>
          <cell r="B331">
            <v>54.9</v>
          </cell>
        </row>
        <row r="332">
          <cell r="A332" t="str">
            <v>01.001.0208-0</v>
          </cell>
          <cell r="B332">
            <v>173.47</v>
          </cell>
        </row>
        <row r="333">
          <cell r="A333" t="str">
            <v>01.001.0208-A</v>
          </cell>
          <cell r="B333">
            <v>159.81</v>
          </cell>
        </row>
        <row r="334">
          <cell r="A334" t="str">
            <v>01.001.0209-0</v>
          </cell>
          <cell r="B334">
            <v>173.47</v>
          </cell>
        </row>
        <row r="335">
          <cell r="A335" t="str">
            <v>01.001.0209-A</v>
          </cell>
          <cell r="B335">
            <v>159.81</v>
          </cell>
        </row>
        <row r="336">
          <cell r="A336" t="str">
            <v>01.001.0210-0</v>
          </cell>
          <cell r="B336">
            <v>105.93</v>
          </cell>
        </row>
        <row r="337">
          <cell r="A337" t="str">
            <v>01.001.0210-A</v>
          </cell>
          <cell r="B337">
            <v>97.59</v>
          </cell>
        </row>
        <row r="338">
          <cell r="A338" t="str">
            <v>01.001.0220-0</v>
          </cell>
          <cell r="B338">
            <v>3821.31</v>
          </cell>
        </row>
        <row r="339">
          <cell r="A339" t="str">
            <v>01.001.0220-A</v>
          </cell>
          <cell r="B339">
            <v>3520.35</v>
          </cell>
        </row>
        <row r="340">
          <cell r="A340" t="str">
            <v>01.001.0221-0</v>
          </cell>
          <cell r="B340">
            <v>197.86</v>
          </cell>
        </row>
        <row r="341">
          <cell r="A341" t="str">
            <v>01.001.0221-A</v>
          </cell>
          <cell r="B341">
            <v>182.28</v>
          </cell>
        </row>
        <row r="342">
          <cell r="A342" t="str">
            <v>01.001.0222-0</v>
          </cell>
          <cell r="B342">
            <v>197.86</v>
          </cell>
        </row>
        <row r="343">
          <cell r="A343" t="str">
            <v>01.001.0222-A</v>
          </cell>
          <cell r="B343">
            <v>182.28</v>
          </cell>
        </row>
        <row r="344">
          <cell r="A344" t="str">
            <v>01.001.0223-0</v>
          </cell>
          <cell r="B344">
            <v>459.31</v>
          </cell>
        </row>
        <row r="345">
          <cell r="A345" t="str">
            <v>01.001.0223-A</v>
          </cell>
          <cell r="B345">
            <v>423.13</v>
          </cell>
        </row>
        <row r="346">
          <cell r="A346" t="str">
            <v>01.001.0224-0</v>
          </cell>
          <cell r="B346">
            <v>175.41</v>
          </cell>
        </row>
        <row r="347">
          <cell r="A347" t="str">
            <v>01.001.0224-A</v>
          </cell>
          <cell r="B347">
            <v>161.6</v>
          </cell>
        </row>
        <row r="348">
          <cell r="A348" t="str">
            <v>01.001.0225-0</v>
          </cell>
          <cell r="B348">
            <v>459.31</v>
          </cell>
        </row>
        <row r="349">
          <cell r="A349" t="str">
            <v>01.001.0225-A</v>
          </cell>
          <cell r="B349">
            <v>423.13</v>
          </cell>
        </row>
        <row r="350">
          <cell r="A350" t="str">
            <v>01.001.0226-0</v>
          </cell>
          <cell r="B350">
            <v>1105.31</v>
          </cell>
        </row>
        <row r="351">
          <cell r="A351" t="str">
            <v>01.001.0226-A</v>
          </cell>
          <cell r="B351">
            <v>1018.26</v>
          </cell>
        </row>
        <row r="352">
          <cell r="A352" t="str">
            <v>01.001.0227-0</v>
          </cell>
          <cell r="B352">
            <v>739.21</v>
          </cell>
        </row>
        <row r="353">
          <cell r="A353" t="str">
            <v>01.001.0227-A</v>
          </cell>
          <cell r="B353">
            <v>680.99</v>
          </cell>
        </row>
        <row r="354">
          <cell r="A354" t="str">
            <v>01.001.0228-0</v>
          </cell>
          <cell r="B354">
            <v>197.86</v>
          </cell>
        </row>
        <row r="355">
          <cell r="A355" t="str">
            <v>01.001.0228-A</v>
          </cell>
          <cell r="B355">
            <v>182.28</v>
          </cell>
        </row>
        <row r="356">
          <cell r="A356" t="str">
            <v>01.001.0229-0</v>
          </cell>
          <cell r="B356">
            <v>1075.75</v>
          </cell>
        </row>
        <row r="357">
          <cell r="A357" t="str">
            <v>01.001.0229-A</v>
          </cell>
          <cell r="B357">
            <v>991.02</v>
          </cell>
        </row>
        <row r="358">
          <cell r="A358" t="str">
            <v>01.001.0230-0</v>
          </cell>
          <cell r="B358">
            <v>165.66</v>
          </cell>
        </row>
        <row r="359">
          <cell r="A359" t="str">
            <v>01.001.0230-A</v>
          </cell>
          <cell r="B359">
            <v>152.61000000000001</v>
          </cell>
        </row>
        <row r="360">
          <cell r="A360" t="str">
            <v>01.001.0231-0</v>
          </cell>
          <cell r="B360">
            <v>165.66</v>
          </cell>
        </row>
        <row r="361">
          <cell r="A361" t="str">
            <v>01.001.0231-A</v>
          </cell>
          <cell r="B361">
            <v>152.61000000000001</v>
          </cell>
        </row>
        <row r="362">
          <cell r="A362" t="str">
            <v>01.001.0232-0</v>
          </cell>
          <cell r="B362">
            <v>165.66</v>
          </cell>
        </row>
        <row r="363">
          <cell r="A363" t="str">
            <v>01.001.0232-A</v>
          </cell>
          <cell r="B363">
            <v>152.61000000000001</v>
          </cell>
        </row>
        <row r="364">
          <cell r="A364" t="str">
            <v>01.001.0233-0</v>
          </cell>
          <cell r="B364">
            <v>165.66</v>
          </cell>
        </row>
        <row r="365">
          <cell r="A365" t="str">
            <v>01.001.0233-A</v>
          </cell>
          <cell r="B365">
            <v>152.61000000000001</v>
          </cell>
        </row>
        <row r="366">
          <cell r="A366" t="str">
            <v>01.001.0234-0</v>
          </cell>
          <cell r="B366">
            <v>165.66</v>
          </cell>
        </row>
        <row r="367">
          <cell r="A367" t="str">
            <v>01.001.0234-A</v>
          </cell>
          <cell r="B367">
            <v>152.61000000000001</v>
          </cell>
        </row>
        <row r="368">
          <cell r="A368" t="str">
            <v>01.001.0235-0</v>
          </cell>
          <cell r="B368">
            <v>165.66</v>
          </cell>
        </row>
        <row r="369">
          <cell r="A369" t="str">
            <v>01.001.0235-A</v>
          </cell>
          <cell r="B369">
            <v>152.61000000000001</v>
          </cell>
        </row>
        <row r="370">
          <cell r="A370" t="str">
            <v>01.001.0236-0</v>
          </cell>
          <cell r="B370">
            <v>165.66</v>
          </cell>
        </row>
        <row r="371">
          <cell r="A371" t="str">
            <v>01.001.0236-A</v>
          </cell>
          <cell r="B371">
            <v>152.61000000000001</v>
          </cell>
        </row>
        <row r="372">
          <cell r="A372" t="str">
            <v>01.001.0237-0</v>
          </cell>
          <cell r="B372">
            <v>165.66</v>
          </cell>
        </row>
        <row r="373">
          <cell r="A373" t="str">
            <v>01.001.0237-A</v>
          </cell>
          <cell r="B373">
            <v>152.61000000000001</v>
          </cell>
        </row>
        <row r="374">
          <cell r="A374" t="str">
            <v>01.001.0238-0</v>
          </cell>
          <cell r="B374">
            <v>165.66</v>
          </cell>
        </row>
        <row r="375">
          <cell r="A375" t="str">
            <v>01.001.0238-A</v>
          </cell>
          <cell r="B375">
            <v>152.61000000000001</v>
          </cell>
        </row>
        <row r="376">
          <cell r="A376" t="str">
            <v>01.001.0239-0</v>
          </cell>
          <cell r="B376">
            <v>165.66</v>
          </cell>
        </row>
        <row r="377">
          <cell r="A377" t="str">
            <v>01.001.0239-A</v>
          </cell>
          <cell r="B377">
            <v>152.61000000000001</v>
          </cell>
        </row>
        <row r="378">
          <cell r="A378" t="str">
            <v>01.001.0240-0</v>
          </cell>
          <cell r="B378">
            <v>165.66</v>
          </cell>
        </row>
        <row r="379">
          <cell r="A379" t="str">
            <v>01.001.0240-A</v>
          </cell>
          <cell r="B379">
            <v>152.61000000000001</v>
          </cell>
        </row>
        <row r="380">
          <cell r="A380" t="str">
            <v>01.001.0241-0</v>
          </cell>
          <cell r="B380">
            <v>165.66</v>
          </cell>
        </row>
        <row r="381">
          <cell r="A381" t="str">
            <v>01.001.0241-A</v>
          </cell>
          <cell r="B381">
            <v>152.61000000000001</v>
          </cell>
        </row>
        <row r="382">
          <cell r="A382" t="str">
            <v>01.001.0242-0</v>
          </cell>
          <cell r="B382">
            <v>165.66</v>
          </cell>
        </row>
        <row r="383">
          <cell r="A383" t="str">
            <v>01.001.0242-A</v>
          </cell>
          <cell r="B383">
            <v>152.61000000000001</v>
          </cell>
        </row>
        <row r="384">
          <cell r="A384" t="str">
            <v>01.001.0243-0</v>
          </cell>
          <cell r="B384">
            <v>165.66</v>
          </cell>
        </row>
        <row r="385">
          <cell r="A385" t="str">
            <v>01.001.0243-A</v>
          </cell>
          <cell r="B385">
            <v>152.61000000000001</v>
          </cell>
        </row>
        <row r="386">
          <cell r="A386" t="str">
            <v>01.001.0244-0</v>
          </cell>
          <cell r="B386">
            <v>165.66</v>
          </cell>
        </row>
        <row r="387">
          <cell r="A387" t="str">
            <v>01.001.0244-A</v>
          </cell>
          <cell r="B387">
            <v>152.61000000000001</v>
          </cell>
        </row>
        <row r="388">
          <cell r="A388" t="str">
            <v>01.001.0245-0</v>
          </cell>
          <cell r="B388">
            <v>165.66</v>
          </cell>
        </row>
        <row r="389">
          <cell r="A389" t="str">
            <v>01.001.0245-A</v>
          </cell>
          <cell r="B389">
            <v>152.61000000000001</v>
          </cell>
        </row>
        <row r="390">
          <cell r="A390" t="str">
            <v>01.001.0246-0</v>
          </cell>
          <cell r="B390">
            <v>3463.94</v>
          </cell>
        </row>
        <row r="391">
          <cell r="A391" t="str">
            <v>01.001.0246-A</v>
          </cell>
          <cell r="B391">
            <v>3191.12</v>
          </cell>
        </row>
        <row r="392">
          <cell r="A392" t="str">
            <v>01.001.0247-0</v>
          </cell>
          <cell r="B392">
            <v>162.13</v>
          </cell>
        </row>
        <row r="393">
          <cell r="A393" t="str">
            <v>01.001.0247-A</v>
          </cell>
          <cell r="B393">
            <v>149.36000000000001</v>
          </cell>
        </row>
        <row r="394">
          <cell r="A394" t="str">
            <v>01.001.0248-0</v>
          </cell>
          <cell r="B394">
            <v>168.37</v>
          </cell>
        </row>
        <row r="395">
          <cell r="A395" t="str">
            <v>01.001.0248-A</v>
          </cell>
          <cell r="B395">
            <v>155.11000000000001</v>
          </cell>
        </row>
        <row r="396">
          <cell r="A396" t="str">
            <v>01.001.0249-0</v>
          </cell>
          <cell r="B396">
            <v>187.08</v>
          </cell>
        </row>
        <row r="397">
          <cell r="A397" t="str">
            <v>01.001.0249-A</v>
          </cell>
          <cell r="B397">
            <v>172.34</v>
          </cell>
        </row>
        <row r="398">
          <cell r="A398" t="str">
            <v>01.001.0250-0</v>
          </cell>
          <cell r="B398">
            <v>98.95</v>
          </cell>
        </row>
        <row r="399">
          <cell r="A399" t="str">
            <v>01.001.0250-A</v>
          </cell>
          <cell r="B399">
            <v>91.16</v>
          </cell>
        </row>
        <row r="400">
          <cell r="A400" t="str">
            <v>01.001.0251-0</v>
          </cell>
          <cell r="B400">
            <v>113.62</v>
          </cell>
        </row>
        <row r="401">
          <cell r="A401" t="str">
            <v>01.001.0251-A</v>
          </cell>
          <cell r="B401">
            <v>104.67</v>
          </cell>
        </row>
        <row r="402">
          <cell r="A402" t="str">
            <v>01.001.0252-0</v>
          </cell>
          <cell r="B402">
            <v>164.94</v>
          </cell>
        </row>
        <row r="403">
          <cell r="A403" t="str">
            <v>01.001.0252-A</v>
          </cell>
          <cell r="B403">
            <v>151.94999999999999</v>
          </cell>
        </row>
        <row r="404">
          <cell r="A404" t="str">
            <v>01.001.0253-0</v>
          </cell>
          <cell r="B404">
            <v>197.92</v>
          </cell>
        </row>
        <row r="405">
          <cell r="A405" t="str">
            <v>01.001.0253-A</v>
          </cell>
          <cell r="B405">
            <v>182.33</v>
          </cell>
        </row>
        <row r="406">
          <cell r="A406" t="str">
            <v>01.001.0254-0</v>
          </cell>
          <cell r="B406">
            <v>237.52</v>
          </cell>
        </row>
        <row r="407">
          <cell r="A407" t="str">
            <v>01.001.0254-A</v>
          </cell>
          <cell r="B407">
            <v>218.81</v>
          </cell>
        </row>
        <row r="408">
          <cell r="A408" t="str">
            <v>01.001.0255-0</v>
          </cell>
          <cell r="B408">
            <v>285.02</v>
          </cell>
        </row>
        <row r="409">
          <cell r="A409" t="str">
            <v>01.001.0255-A</v>
          </cell>
          <cell r="B409">
            <v>262.57</v>
          </cell>
        </row>
        <row r="410">
          <cell r="A410" t="str">
            <v>01.001.0256-0</v>
          </cell>
          <cell r="B410">
            <v>493.02</v>
          </cell>
        </row>
        <row r="411">
          <cell r="A411" t="str">
            <v>01.001.0256-A</v>
          </cell>
          <cell r="B411">
            <v>454.19</v>
          </cell>
        </row>
        <row r="412">
          <cell r="A412" t="str">
            <v>01.001.0257-0</v>
          </cell>
          <cell r="B412">
            <v>107.84</v>
          </cell>
        </row>
        <row r="413">
          <cell r="A413" t="str">
            <v>01.001.0257-A</v>
          </cell>
          <cell r="B413">
            <v>99.34</v>
          </cell>
        </row>
        <row r="414">
          <cell r="A414" t="str">
            <v>01.001.0258-0</v>
          </cell>
          <cell r="B414">
            <v>323.54000000000002</v>
          </cell>
        </row>
        <row r="415">
          <cell r="A415" t="str">
            <v>01.001.0258-A</v>
          </cell>
          <cell r="B415">
            <v>298.06</v>
          </cell>
        </row>
        <row r="416">
          <cell r="A416" t="str">
            <v>01.001.0259-0</v>
          </cell>
          <cell r="B416">
            <v>388.24</v>
          </cell>
        </row>
        <row r="417">
          <cell r="A417" t="str">
            <v>01.001.0259-A</v>
          </cell>
          <cell r="B417">
            <v>357.66</v>
          </cell>
        </row>
        <row r="418">
          <cell r="A418" t="str">
            <v>01.001.0260-0</v>
          </cell>
          <cell r="B418">
            <v>465.89</v>
          </cell>
        </row>
        <row r="419">
          <cell r="A419" t="str">
            <v>01.001.0260-A</v>
          </cell>
          <cell r="B419">
            <v>429.2</v>
          </cell>
        </row>
        <row r="420">
          <cell r="A420" t="str">
            <v>01.001.0261-0</v>
          </cell>
          <cell r="B420">
            <v>197.7</v>
          </cell>
        </row>
        <row r="421">
          <cell r="A421" t="str">
            <v>01.001.0261-A</v>
          </cell>
          <cell r="B421">
            <v>182.13</v>
          </cell>
        </row>
        <row r="422">
          <cell r="A422" t="str">
            <v>01.001.0262-0</v>
          </cell>
          <cell r="B422">
            <v>148.93</v>
          </cell>
        </row>
        <row r="423">
          <cell r="A423" t="str">
            <v>01.001.0262-A</v>
          </cell>
          <cell r="B423">
            <v>137.19999999999999</v>
          </cell>
        </row>
        <row r="424">
          <cell r="A424" t="str">
            <v>01.001.0263-0</v>
          </cell>
          <cell r="B424">
            <v>148.93</v>
          </cell>
        </row>
        <row r="425">
          <cell r="A425" t="str">
            <v>01.001.0263-A</v>
          </cell>
          <cell r="B425">
            <v>137.19999999999999</v>
          </cell>
        </row>
        <row r="426">
          <cell r="A426" t="str">
            <v>01.001.0264-0</v>
          </cell>
          <cell r="B426">
            <v>59.05</v>
          </cell>
        </row>
        <row r="427">
          <cell r="A427" t="str">
            <v>01.001.0264-A</v>
          </cell>
          <cell r="B427">
            <v>54.4</v>
          </cell>
        </row>
        <row r="428">
          <cell r="A428" t="str">
            <v>01.001.0265-0</v>
          </cell>
          <cell r="B428">
            <v>4146.3</v>
          </cell>
        </row>
        <row r="429">
          <cell r="A429" t="str">
            <v>01.001.0265-A</v>
          </cell>
          <cell r="B429">
            <v>3819.73</v>
          </cell>
        </row>
        <row r="430">
          <cell r="A430" t="str">
            <v>01.001.0266-0</v>
          </cell>
          <cell r="B430">
            <v>5182.8599999999997</v>
          </cell>
        </row>
        <row r="431">
          <cell r="A431" t="str">
            <v>01.001.0266-A</v>
          </cell>
          <cell r="B431">
            <v>4774.66</v>
          </cell>
        </row>
        <row r="432">
          <cell r="A432" t="str">
            <v>01.001.0267-0</v>
          </cell>
          <cell r="B432">
            <v>5182.8599999999997</v>
          </cell>
        </row>
        <row r="433">
          <cell r="A433" t="str">
            <v>01.001.0267-A</v>
          </cell>
          <cell r="B433">
            <v>4774.66</v>
          </cell>
        </row>
        <row r="434">
          <cell r="A434" t="str">
            <v>01.001.0268-0</v>
          </cell>
          <cell r="B434">
            <v>7774.31</v>
          </cell>
        </row>
        <row r="435">
          <cell r="A435" t="str">
            <v>01.001.0268-A</v>
          </cell>
          <cell r="B435">
            <v>7162</v>
          </cell>
        </row>
        <row r="436">
          <cell r="A436" t="str">
            <v>01.001.0269-0</v>
          </cell>
          <cell r="B436">
            <v>6421.01</v>
          </cell>
        </row>
        <row r="437">
          <cell r="A437" t="str">
            <v>01.001.0269-A</v>
          </cell>
          <cell r="B437">
            <v>5915.29</v>
          </cell>
        </row>
        <row r="438">
          <cell r="A438" t="str">
            <v>01.001.0270-0</v>
          </cell>
          <cell r="B438">
            <v>1986.08</v>
          </cell>
        </row>
        <row r="439">
          <cell r="A439" t="str">
            <v>01.001.0270-A</v>
          </cell>
          <cell r="B439">
            <v>1829.66</v>
          </cell>
        </row>
        <row r="440">
          <cell r="A440" t="str">
            <v>01.001.0271-0</v>
          </cell>
          <cell r="B440">
            <v>1986.08</v>
          </cell>
        </row>
        <row r="441">
          <cell r="A441" t="str">
            <v>01.001.0271-A</v>
          </cell>
          <cell r="B441">
            <v>1829.66</v>
          </cell>
        </row>
        <row r="442">
          <cell r="A442" t="str">
            <v>01.001.0272-0</v>
          </cell>
          <cell r="B442">
            <v>175.4</v>
          </cell>
        </row>
        <row r="443">
          <cell r="A443" t="str">
            <v>01.001.0272-A</v>
          </cell>
          <cell r="B443">
            <v>161.58000000000001</v>
          </cell>
        </row>
        <row r="444">
          <cell r="A444" t="str">
            <v>01.001.0273-0</v>
          </cell>
          <cell r="B444">
            <v>175.4</v>
          </cell>
        </row>
        <row r="445">
          <cell r="A445" t="str">
            <v>01.001.0273-A</v>
          </cell>
          <cell r="B445">
            <v>161.58000000000001</v>
          </cell>
        </row>
        <row r="446">
          <cell r="A446" t="str">
            <v>01.001.0274-0</v>
          </cell>
          <cell r="B446">
            <v>296.43</v>
          </cell>
        </row>
        <row r="447">
          <cell r="A447" t="str">
            <v>01.001.0274-A</v>
          </cell>
          <cell r="B447">
            <v>273.08</v>
          </cell>
        </row>
        <row r="448">
          <cell r="A448" t="str">
            <v>01.001.0275-0</v>
          </cell>
          <cell r="B448">
            <v>1986.08</v>
          </cell>
        </row>
        <row r="449">
          <cell r="A449" t="str">
            <v>01.001.0275-A</v>
          </cell>
          <cell r="B449">
            <v>1829.66</v>
          </cell>
        </row>
        <row r="450">
          <cell r="A450" t="str">
            <v>01.001.0278-0</v>
          </cell>
          <cell r="B450">
            <v>197.86</v>
          </cell>
        </row>
        <row r="451">
          <cell r="A451" t="str">
            <v>01.001.0278-A</v>
          </cell>
          <cell r="B451">
            <v>182.28</v>
          </cell>
        </row>
        <row r="452">
          <cell r="A452" t="str">
            <v>01.001.0279-0</v>
          </cell>
          <cell r="B452">
            <v>1986.08</v>
          </cell>
        </row>
        <row r="453">
          <cell r="A453" t="str">
            <v>01.001.0279-A</v>
          </cell>
          <cell r="B453">
            <v>1829.66</v>
          </cell>
        </row>
        <row r="454">
          <cell r="A454" t="str">
            <v>01.001.0280-0</v>
          </cell>
          <cell r="B454">
            <v>1986.08</v>
          </cell>
        </row>
        <row r="455">
          <cell r="A455" t="str">
            <v>01.001.0280-A</v>
          </cell>
          <cell r="B455">
            <v>1829.66</v>
          </cell>
        </row>
        <row r="456">
          <cell r="A456" t="str">
            <v>01.001.0281-0</v>
          </cell>
          <cell r="B456">
            <v>1986.08</v>
          </cell>
        </row>
        <row r="457">
          <cell r="A457" t="str">
            <v>01.001.0281-A</v>
          </cell>
          <cell r="B457">
            <v>1829.66</v>
          </cell>
        </row>
        <row r="458">
          <cell r="A458" t="str">
            <v>01.001.0290-0</v>
          </cell>
          <cell r="B458">
            <v>289.68</v>
          </cell>
        </row>
        <row r="459">
          <cell r="A459" t="str">
            <v>01.001.0290-A</v>
          </cell>
          <cell r="B459">
            <v>266.86</v>
          </cell>
        </row>
        <row r="460">
          <cell r="A460" t="str">
            <v>01.001.0298-0</v>
          </cell>
          <cell r="B460">
            <v>1986.08</v>
          </cell>
        </row>
        <row r="461">
          <cell r="A461" t="str">
            <v>01.001.0298-A</v>
          </cell>
          <cell r="B461">
            <v>1829.66</v>
          </cell>
        </row>
        <row r="462">
          <cell r="A462" t="str">
            <v>01.001.0300-0</v>
          </cell>
          <cell r="B462">
            <v>349.61</v>
          </cell>
        </row>
        <row r="463">
          <cell r="A463" t="str">
            <v>01.001.0300-A</v>
          </cell>
          <cell r="B463">
            <v>322.08</v>
          </cell>
        </row>
        <row r="464">
          <cell r="A464" t="str">
            <v>01.001.0301-0</v>
          </cell>
          <cell r="B464">
            <v>349.61</v>
          </cell>
        </row>
        <row r="465">
          <cell r="A465" t="str">
            <v>01.001.0301-A</v>
          </cell>
          <cell r="B465">
            <v>322.08</v>
          </cell>
        </row>
        <row r="466">
          <cell r="A466" t="str">
            <v>01.001.0302-0</v>
          </cell>
          <cell r="B466">
            <v>122.08</v>
          </cell>
        </row>
        <row r="467">
          <cell r="A467" t="str">
            <v>01.001.0302-A</v>
          </cell>
          <cell r="B467">
            <v>112.46</v>
          </cell>
        </row>
        <row r="468">
          <cell r="A468" t="str">
            <v>01.001.0303-0</v>
          </cell>
          <cell r="B468">
            <v>122.08</v>
          </cell>
        </row>
        <row r="469">
          <cell r="A469" t="str">
            <v>01.001.0303-A</v>
          </cell>
          <cell r="B469">
            <v>112.46</v>
          </cell>
        </row>
        <row r="470">
          <cell r="A470" t="str">
            <v>01.001.0304-0</v>
          </cell>
          <cell r="B470">
            <v>182.22</v>
          </cell>
        </row>
        <row r="471">
          <cell r="A471" t="str">
            <v>01.001.0304-A</v>
          </cell>
          <cell r="B471">
            <v>167.87</v>
          </cell>
        </row>
        <row r="472">
          <cell r="A472" t="str">
            <v>01.001.0305-0</v>
          </cell>
          <cell r="B472">
            <v>799.13</v>
          </cell>
        </row>
        <row r="473">
          <cell r="A473" t="str">
            <v>01.001.0305-A</v>
          </cell>
          <cell r="B473">
            <v>736.19</v>
          </cell>
        </row>
        <row r="474">
          <cell r="A474" t="str">
            <v>01.001.0306-0</v>
          </cell>
          <cell r="B474">
            <v>839.09</v>
          </cell>
        </row>
        <row r="475">
          <cell r="A475" t="str">
            <v>01.001.0306-A</v>
          </cell>
          <cell r="B475">
            <v>773</v>
          </cell>
        </row>
        <row r="476">
          <cell r="A476" t="str">
            <v>01.001.0307-0</v>
          </cell>
          <cell r="B476">
            <v>998.92</v>
          </cell>
        </row>
        <row r="477">
          <cell r="A477" t="str">
            <v>01.001.0307-A</v>
          </cell>
          <cell r="B477">
            <v>920.24</v>
          </cell>
        </row>
        <row r="478">
          <cell r="A478" t="str">
            <v>01.001.0400-0</v>
          </cell>
          <cell r="B478">
            <v>110.55</v>
          </cell>
        </row>
        <row r="479">
          <cell r="A479" t="str">
            <v>01.001.0400-A</v>
          </cell>
          <cell r="B479">
            <v>106.91</v>
          </cell>
        </row>
        <row r="480">
          <cell r="A480" t="str">
            <v>01.001.0405-0</v>
          </cell>
          <cell r="B480">
            <v>11.75</v>
          </cell>
        </row>
        <row r="481">
          <cell r="A481" t="str">
            <v>01.001.0405-A</v>
          </cell>
          <cell r="B481">
            <v>10.34</v>
          </cell>
        </row>
        <row r="482">
          <cell r="A482" t="str">
            <v>01.001.0410-0</v>
          </cell>
          <cell r="B482">
            <v>27.24</v>
          </cell>
        </row>
        <row r="483">
          <cell r="A483" t="str">
            <v>01.001.0410-A</v>
          </cell>
          <cell r="B483">
            <v>23.61</v>
          </cell>
        </row>
        <row r="484">
          <cell r="A484" t="str">
            <v>01.001.0450-0</v>
          </cell>
          <cell r="B484">
            <v>362.36</v>
          </cell>
        </row>
        <row r="485">
          <cell r="A485" t="str">
            <v>01.001.0450-A</v>
          </cell>
          <cell r="B485">
            <v>346.73</v>
          </cell>
        </row>
        <row r="486">
          <cell r="A486" t="str">
            <v>01.001.0460-0</v>
          </cell>
          <cell r="B486">
            <v>63.55</v>
          </cell>
        </row>
        <row r="487">
          <cell r="A487" t="str">
            <v>01.001.0460-A</v>
          </cell>
          <cell r="B487">
            <v>61.85</v>
          </cell>
        </row>
        <row r="488">
          <cell r="A488" t="str">
            <v>01.002.0001-0</v>
          </cell>
          <cell r="B488">
            <v>123.42</v>
          </cell>
        </row>
        <row r="489">
          <cell r="A489" t="str">
            <v>01.002.0001-A</v>
          </cell>
          <cell r="B489">
            <v>112.27</v>
          </cell>
        </row>
        <row r="490">
          <cell r="A490" t="str">
            <v>01.002.0002-0</v>
          </cell>
          <cell r="B490">
            <v>162.34</v>
          </cell>
        </row>
        <row r="491">
          <cell r="A491" t="str">
            <v>01.002.0002-A</v>
          </cell>
          <cell r="B491">
            <v>147.68</v>
          </cell>
        </row>
        <row r="492">
          <cell r="A492" t="str">
            <v>01.002.0003-0</v>
          </cell>
          <cell r="B492">
            <v>133.47999999999999</v>
          </cell>
        </row>
        <row r="493">
          <cell r="A493" t="str">
            <v>01.002.0003-A</v>
          </cell>
          <cell r="B493">
            <v>121.42</v>
          </cell>
        </row>
        <row r="494">
          <cell r="A494" t="str">
            <v>01.002.0004-0</v>
          </cell>
          <cell r="B494">
            <v>180.2</v>
          </cell>
        </row>
        <row r="495">
          <cell r="A495" t="str">
            <v>01.002.0004-A</v>
          </cell>
          <cell r="B495">
            <v>163.93</v>
          </cell>
        </row>
        <row r="496">
          <cell r="A496" t="str">
            <v>01.002.0005-0</v>
          </cell>
          <cell r="B496">
            <v>144.13999999999999</v>
          </cell>
        </row>
        <row r="497">
          <cell r="A497" t="str">
            <v>01.002.0005-A</v>
          </cell>
          <cell r="B497">
            <v>131.12</v>
          </cell>
        </row>
        <row r="498">
          <cell r="A498" t="str">
            <v>01.002.0006-0</v>
          </cell>
          <cell r="B498">
            <v>200.22</v>
          </cell>
        </row>
        <row r="499">
          <cell r="A499" t="str">
            <v>01.002.0006-A</v>
          </cell>
          <cell r="B499">
            <v>182.14</v>
          </cell>
        </row>
        <row r="500">
          <cell r="A500" t="str">
            <v>01.002.0007-0</v>
          </cell>
          <cell r="B500">
            <v>166.83</v>
          </cell>
        </row>
        <row r="501">
          <cell r="A501" t="str">
            <v>01.002.0007-A</v>
          </cell>
          <cell r="B501">
            <v>151.76</v>
          </cell>
        </row>
        <row r="502">
          <cell r="A502" t="str">
            <v>01.002.0008-0</v>
          </cell>
          <cell r="B502">
            <v>233.58</v>
          </cell>
        </row>
        <row r="503">
          <cell r="A503" t="str">
            <v>01.002.0008-A</v>
          </cell>
          <cell r="B503">
            <v>212.48</v>
          </cell>
        </row>
        <row r="504">
          <cell r="A504" t="str">
            <v>01.002.0009-0</v>
          </cell>
          <cell r="B504">
            <v>166.36</v>
          </cell>
        </row>
        <row r="505">
          <cell r="A505" t="str">
            <v>01.002.0009-A</v>
          </cell>
          <cell r="B505">
            <v>151.32</v>
          </cell>
        </row>
        <row r="506">
          <cell r="A506" t="str">
            <v>01.002.0010-0</v>
          </cell>
          <cell r="B506">
            <v>180.82</v>
          </cell>
        </row>
        <row r="507">
          <cell r="A507" t="str">
            <v>01.002.0010-A</v>
          </cell>
          <cell r="B507">
            <v>164.47</v>
          </cell>
        </row>
        <row r="508">
          <cell r="A508" t="str">
            <v>01.002.0011-0</v>
          </cell>
          <cell r="B508">
            <v>195.28</v>
          </cell>
        </row>
        <row r="509">
          <cell r="A509" t="str">
            <v>01.002.0011-A</v>
          </cell>
          <cell r="B509">
            <v>177.62</v>
          </cell>
        </row>
        <row r="510">
          <cell r="A510" t="str">
            <v>01.002.0012-0</v>
          </cell>
          <cell r="B510">
            <v>235.69</v>
          </cell>
        </row>
        <row r="511">
          <cell r="A511" t="str">
            <v>01.002.0012-A</v>
          </cell>
          <cell r="B511">
            <v>214.38</v>
          </cell>
        </row>
        <row r="512">
          <cell r="A512" t="str">
            <v>01.002.0013-0</v>
          </cell>
          <cell r="B512">
            <v>263.60000000000002</v>
          </cell>
        </row>
        <row r="513">
          <cell r="A513" t="str">
            <v>01.002.0013-A</v>
          </cell>
          <cell r="B513">
            <v>241.85</v>
          </cell>
        </row>
        <row r="514">
          <cell r="A514" t="str">
            <v>01.002.0014-0</v>
          </cell>
          <cell r="B514">
            <v>292.88</v>
          </cell>
        </row>
        <row r="515">
          <cell r="A515" t="str">
            <v>01.002.0014-A</v>
          </cell>
          <cell r="B515">
            <v>268.72000000000003</v>
          </cell>
        </row>
        <row r="516">
          <cell r="A516" t="str">
            <v>01.002.0015-0</v>
          </cell>
          <cell r="B516">
            <v>314.86</v>
          </cell>
        </row>
        <row r="517">
          <cell r="A517" t="str">
            <v>01.002.0015-A</v>
          </cell>
          <cell r="B517">
            <v>288.88</v>
          </cell>
        </row>
        <row r="518">
          <cell r="A518" t="str">
            <v>01.002.0016-0</v>
          </cell>
          <cell r="B518">
            <v>439.36</v>
          </cell>
        </row>
        <row r="519">
          <cell r="A519" t="str">
            <v>01.002.0016-A</v>
          </cell>
          <cell r="B519">
            <v>403.11</v>
          </cell>
        </row>
        <row r="520">
          <cell r="A520" t="str">
            <v>01.002.0021-0</v>
          </cell>
          <cell r="B520">
            <v>94.92</v>
          </cell>
        </row>
        <row r="521">
          <cell r="A521" t="str">
            <v>01.002.0021-A</v>
          </cell>
          <cell r="B521">
            <v>86.34</v>
          </cell>
        </row>
        <row r="522">
          <cell r="A522" t="str">
            <v>01.002.0022-0</v>
          </cell>
          <cell r="B522">
            <v>133.49</v>
          </cell>
        </row>
        <row r="523">
          <cell r="A523" t="str">
            <v>01.002.0022-A</v>
          </cell>
          <cell r="B523">
            <v>121.43</v>
          </cell>
        </row>
        <row r="524">
          <cell r="A524" t="str">
            <v>01.002.0023-0</v>
          </cell>
          <cell r="B524">
            <v>102.67</v>
          </cell>
        </row>
        <row r="525">
          <cell r="A525" t="str">
            <v>01.002.0023-A</v>
          </cell>
          <cell r="B525">
            <v>93.4</v>
          </cell>
        </row>
        <row r="526">
          <cell r="A526" t="str">
            <v>01.002.0024-0</v>
          </cell>
          <cell r="B526">
            <v>148.18</v>
          </cell>
        </row>
        <row r="527">
          <cell r="A527" t="str">
            <v>01.002.0024-A</v>
          </cell>
          <cell r="B527">
            <v>134.80000000000001</v>
          </cell>
        </row>
        <row r="528">
          <cell r="A528" t="str">
            <v>01.002.0025-0</v>
          </cell>
          <cell r="B528">
            <v>110.88</v>
          </cell>
        </row>
        <row r="529">
          <cell r="A529" t="str">
            <v>01.002.0025-A</v>
          </cell>
          <cell r="B529">
            <v>100.87</v>
          </cell>
        </row>
        <row r="530">
          <cell r="A530" t="str">
            <v>01.002.0026-0</v>
          </cell>
          <cell r="B530">
            <v>152.56</v>
          </cell>
        </row>
        <row r="531">
          <cell r="A531" t="str">
            <v>01.002.0026-A</v>
          </cell>
          <cell r="B531">
            <v>138.78</v>
          </cell>
        </row>
        <row r="532">
          <cell r="A532" t="str">
            <v>01.002.0027-0</v>
          </cell>
          <cell r="B532">
            <v>128.34</v>
          </cell>
        </row>
        <row r="533">
          <cell r="A533" t="str">
            <v>01.002.0027-A</v>
          </cell>
          <cell r="B533">
            <v>116.74</v>
          </cell>
        </row>
        <row r="534">
          <cell r="A534" t="str">
            <v>01.002.0028-0</v>
          </cell>
          <cell r="B534">
            <v>179.68</v>
          </cell>
        </row>
        <row r="535">
          <cell r="A535" t="str">
            <v>01.002.0028-A</v>
          </cell>
          <cell r="B535">
            <v>163.44999999999999</v>
          </cell>
        </row>
        <row r="536">
          <cell r="A536" t="str">
            <v>01.002.0039-0</v>
          </cell>
          <cell r="B536">
            <v>154.01</v>
          </cell>
        </row>
        <row r="537">
          <cell r="A537" t="str">
            <v>01.002.0039-A</v>
          </cell>
          <cell r="B537">
            <v>140.1</v>
          </cell>
        </row>
        <row r="538">
          <cell r="A538" t="str">
            <v>01.002.0041-0</v>
          </cell>
          <cell r="B538">
            <v>174.53</v>
          </cell>
        </row>
        <row r="539">
          <cell r="A539" t="str">
            <v>01.002.0041-A</v>
          </cell>
          <cell r="B539">
            <v>158.77000000000001</v>
          </cell>
        </row>
        <row r="540">
          <cell r="A540" t="str">
            <v>01.002.0042-0</v>
          </cell>
          <cell r="B540">
            <v>205.33</v>
          </cell>
        </row>
        <row r="541">
          <cell r="A541" t="str">
            <v>01.002.0042-A</v>
          </cell>
          <cell r="B541">
            <v>186.79</v>
          </cell>
        </row>
        <row r="542">
          <cell r="A542" t="str">
            <v>01.002.0043-0</v>
          </cell>
          <cell r="B542">
            <v>256.68</v>
          </cell>
        </row>
        <row r="543">
          <cell r="A543" t="str">
            <v>01.002.0043-A</v>
          </cell>
          <cell r="B543">
            <v>233.49</v>
          </cell>
        </row>
        <row r="544">
          <cell r="A544" t="str">
            <v>01.002.0044-0</v>
          </cell>
          <cell r="B544">
            <v>308.02</v>
          </cell>
        </row>
        <row r="545">
          <cell r="A545" t="str">
            <v>01.002.0044-A</v>
          </cell>
          <cell r="B545">
            <v>280.2</v>
          </cell>
        </row>
        <row r="546">
          <cell r="A546" t="str">
            <v>01.002.0045-0</v>
          </cell>
          <cell r="B546">
            <v>359.37</v>
          </cell>
        </row>
        <row r="547">
          <cell r="A547" t="str">
            <v>01.002.0045-A</v>
          </cell>
          <cell r="B547">
            <v>326.91000000000003</v>
          </cell>
        </row>
        <row r="548">
          <cell r="A548" t="str">
            <v>01.002.0046-0</v>
          </cell>
          <cell r="B548">
            <v>410.71</v>
          </cell>
        </row>
        <row r="549">
          <cell r="A549" t="str">
            <v>01.002.0046-A</v>
          </cell>
          <cell r="B549">
            <v>373.61</v>
          </cell>
        </row>
        <row r="550">
          <cell r="A550" t="str">
            <v>01.002.0060-0</v>
          </cell>
          <cell r="B550">
            <v>127.96</v>
          </cell>
        </row>
        <row r="551">
          <cell r="A551" t="str">
            <v>01.002.0060-A</v>
          </cell>
          <cell r="B551">
            <v>116.39</v>
          </cell>
        </row>
        <row r="552">
          <cell r="A552" t="str">
            <v>01.002.0061-0</v>
          </cell>
          <cell r="B552">
            <v>139.11000000000001</v>
          </cell>
        </row>
        <row r="553">
          <cell r="A553" t="str">
            <v>01.002.0061-A</v>
          </cell>
          <cell r="B553">
            <v>126.53</v>
          </cell>
        </row>
        <row r="554">
          <cell r="A554" t="str">
            <v>01.002.0062-0</v>
          </cell>
          <cell r="B554">
            <v>150.22999999999999</v>
          </cell>
        </row>
        <row r="555">
          <cell r="A555" t="str">
            <v>01.002.0062-A</v>
          </cell>
          <cell r="B555">
            <v>136.65</v>
          </cell>
        </row>
        <row r="556">
          <cell r="A556" t="str">
            <v>01.002.0063-0</v>
          </cell>
          <cell r="B556">
            <v>181.32</v>
          </cell>
        </row>
        <row r="557">
          <cell r="A557" t="str">
            <v>01.002.0063-A</v>
          </cell>
          <cell r="B557">
            <v>164.93</v>
          </cell>
        </row>
        <row r="558">
          <cell r="A558" t="str">
            <v>01.002.0064-0</v>
          </cell>
          <cell r="B558">
            <v>221.18</v>
          </cell>
        </row>
        <row r="559">
          <cell r="A559" t="str">
            <v>01.002.0064-A</v>
          </cell>
          <cell r="B559">
            <v>201.19</v>
          </cell>
        </row>
        <row r="560">
          <cell r="A560" t="str">
            <v>01.002.0065-0</v>
          </cell>
          <cell r="B560">
            <v>244.77</v>
          </cell>
        </row>
        <row r="561">
          <cell r="A561" t="str">
            <v>01.002.0065-A</v>
          </cell>
          <cell r="B561">
            <v>222.64</v>
          </cell>
        </row>
        <row r="562">
          <cell r="A562" t="str">
            <v>01.002.0066-0</v>
          </cell>
          <cell r="B562">
            <v>299.17</v>
          </cell>
        </row>
        <row r="563">
          <cell r="A563" t="str">
            <v>01.002.0066-A</v>
          </cell>
          <cell r="B563">
            <v>272.12</v>
          </cell>
        </row>
        <row r="564">
          <cell r="A564" t="str">
            <v>01.002.0067-0</v>
          </cell>
          <cell r="B564">
            <v>344.49</v>
          </cell>
        </row>
        <row r="565">
          <cell r="A565" t="str">
            <v>01.002.0067-A</v>
          </cell>
          <cell r="B565">
            <v>313.33999999999997</v>
          </cell>
        </row>
        <row r="566">
          <cell r="A566" t="str">
            <v>01.002.0068-0</v>
          </cell>
          <cell r="B566">
            <v>413.4</v>
          </cell>
        </row>
        <row r="567">
          <cell r="A567" t="str">
            <v>01.002.0068-A</v>
          </cell>
          <cell r="B567">
            <v>376.03</v>
          </cell>
        </row>
        <row r="568">
          <cell r="A568" t="str">
            <v>01.002.0069-0</v>
          </cell>
          <cell r="B568">
            <v>482.28</v>
          </cell>
        </row>
        <row r="569">
          <cell r="A569" t="str">
            <v>01.002.0069-A</v>
          </cell>
          <cell r="B569">
            <v>438.68</v>
          </cell>
        </row>
        <row r="570">
          <cell r="A570" t="str">
            <v>01.002.0070-0</v>
          </cell>
          <cell r="B570">
            <v>551.19000000000005</v>
          </cell>
        </row>
        <row r="571">
          <cell r="A571" t="str">
            <v>01.002.0070-A</v>
          </cell>
          <cell r="B571">
            <v>501.36</v>
          </cell>
        </row>
        <row r="572">
          <cell r="A572" t="str">
            <v>01.002.0075-0</v>
          </cell>
          <cell r="B572">
            <v>202.6</v>
          </cell>
        </row>
        <row r="573">
          <cell r="A573" t="str">
            <v>01.002.0075-A</v>
          </cell>
          <cell r="B573">
            <v>186.02</v>
          </cell>
        </row>
        <row r="574">
          <cell r="A574" t="str">
            <v>01.002.0076-0</v>
          </cell>
          <cell r="B574">
            <v>225.28</v>
          </cell>
        </row>
        <row r="575">
          <cell r="A575" t="str">
            <v>01.002.0076-A</v>
          </cell>
          <cell r="B575">
            <v>206.69</v>
          </cell>
        </row>
        <row r="576">
          <cell r="A576" t="str">
            <v>01.002.0077-0</v>
          </cell>
          <cell r="B576">
            <v>242.2</v>
          </cell>
        </row>
        <row r="577">
          <cell r="A577" t="str">
            <v>01.002.0077-A</v>
          </cell>
          <cell r="B577">
            <v>222.21</v>
          </cell>
        </row>
        <row r="578">
          <cell r="A578" t="str">
            <v>01.002.0078-0</v>
          </cell>
          <cell r="B578">
            <v>337.95</v>
          </cell>
        </row>
        <row r="579">
          <cell r="A579" t="str">
            <v>01.002.0078-A</v>
          </cell>
          <cell r="B579">
            <v>310.06</v>
          </cell>
        </row>
        <row r="580">
          <cell r="A580" t="str">
            <v>01.002.0079-0</v>
          </cell>
          <cell r="B580">
            <v>409.13</v>
          </cell>
        </row>
        <row r="581">
          <cell r="A581" t="str">
            <v>01.002.0079-A</v>
          </cell>
          <cell r="B581">
            <v>375.37</v>
          </cell>
        </row>
        <row r="582">
          <cell r="A582" t="str">
            <v>01.002.0080-0</v>
          </cell>
          <cell r="B582">
            <v>490.96</v>
          </cell>
        </row>
        <row r="583">
          <cell r="A583" t="str">
            <v>01.002.0080-A</v>
          </cell>
          <cell r="B583">
            <v>450.45</v>
          </cell>
        </row>
        <row r="584">
          <cell r="A584" t="str">
            <v>01.002.0081-0</v>
          </cell>
          <cell r="B584">
            <v>654.62</v>
          </cell>
        </row>
        <row r="585">
          <cell r="A585" t="str">
            <v>01.002.0081-A</v>
          </cell>
          <cell r="B585">
            <v>600.61</v>
          </cell>
        </row>
        <row r="586">
          <cell r="A586" t="str">
            <v>01.002.0082-0</v>
          </cell>
          <cell r="B586">
            <v>818.29</v>
          </cell>
        </row>
        <row r="587">
          <cell r="A587" t="str">
            <v>01.002.0082-A</v>
          </cell>
          <cell r="B587">
            <v>750.77</v>
          </cell>
        </row>
        <row r="588">
          <cell r="A588" t="str">
            <v>01.002.0083-0</v>
          </cell>
          <cell r="B588">
            <v>981.95</v>
          </cell>
        </row>
        <row r="589">
          <cell r="A589" t="str">
            <v>01.002.0083-A</v>
          </cell>
          <cell r="B589">
            <v>900.93</v>
          </cell>
        </row>
        <row r="590">
          <cell r="A590" t="str">
            <v>01.002.0084-0</v>
          </cell>
          <cell r="B590">
            <v>1145.6199999999999</v>
          </cell>
        </row>
        <row r="591">
          <cell r="A591" t="str">
            <v>01.002.0084-A</v>
          </cell>
          <cell r="B591">
            <v>1051.0999999999999</v>
          </cell>
        </row>
        <row r="592">
          <cell r="A592" t="str">
            <v>01.002.0085-0</v>
          </cell>
          <cell r="B592">
            <v>1309.28</v>
          </cell>
        </row>
        <row r="593">
          <cell r="A593" t="str">
            <v>01.002.0085-A</v>
          </cell>
          <cell r="B593">
            <v>1201.26</v>
          </cell>
        </row>
        <row r="594">
          <cell r="A594" t="str">
            <v>01.003.0001-0</v>
          </cell>
          <cell r="B594">
            <v>116.45</v>
          </cell>
        </row>
        <row r="595">
          <cell r="A595" t="str">
            <v>01.003.0001-A</v>
          </cell>
          <cell r="B595">
            <v>101.23</v>
          </cell>
        </row>
        <row r="596">
          <cell r="A596" t="str">
            <v>01.003.0002-0</v>
          </cell>
          <cell r="B596">
            <v>134.80000000000001</v>
          </cell>
        </row>
        <row r="597">
          <cell r="A597" t="str">
            <v>01.003.0002-A</v>
          </cell>
          <cell r="B597">
            <v>117.18</v>
          </cell>
        </row>
        <row r="598">
          <cell r="A598" t="str">
            <v>01.003.0003-0</v>
          </cell>
          <cell r="B598">
            <v>183.1</v>
          </cell>
        </row>
        <row r="599">
          <cell r="A599" t="str">
            <v>01.003.0003-A</v>
          </cell>
          <cell r="B599">
            <v>159.18</v>
          </cell>
        </row>
        <row r="600">
          <cell r="A600" t="str">
            <v>01.003.0005-0</v>
          </cell>
          <cell r="B600">
            <v>244.09</v>
          </cell>
        </row>
        <row r="601">
          <cell r="A601" t="str">
            <v>01.003.0005-A</v>
          </cell>
          <cell r="B601">
            <v>212.19</v>
          </cell>
        </row>
        <row r="602">
          <cell r="A602" t="str">
            <v>01.003.0006-0</v>
          </cell>
          <cell r="B602">
            <v>294.88</v>
          </cell>
        </row>
        <row r="603">
          <cell r="A603" t="str">
            <v>01.003.0006-A</v>
          </cell>
          <cell r="B603">
            <v>256.35000000000002</v>
          </cell>
        </row>
        <row r="604">
          <cell r="A604" t="str">
            <v>01.003.0011-0</v>
          </cell>
          <cell r="B604">
            <v>677.6</v>
          </cell>
        </row>
        <row r="605">
          <cell r="A605" t="str">
            <v>01.003.0011-A</v>
          </cell>
          <cell r="B605">
            <v>654.02</v>
          </cell>
        </row>
        <row r="606">
          <cell r="A606" t="str">
            <v>01.003.0012-0</v>
          </cell>
          <cell r="B606">
            <v>784.38</v>
          </cell>
        </row>
        <row r="607">
          <cell r="A607" t="str">
            <v>01.003.0012-A</v>
          </cell>
          <cell r="B607">
            <v>757.08</v>
          </cell>
        </row>
        <row r="608">
          <cell r="A608" t="str">
            <v>01.003.0013-0</v>
          </cell>
          <cell r="B608">
            <v>1065.4100000000001</v>
          </cell>
        </row>
        <row r="609">
          <cell r="A609" t="str">
            <v>01.003.0013-A</v>
          </cell>
          <cell r="B609">
            <v>1028.33</v>
          </cell>
        </row>
        <row r="610">
          <cell r="A610" t="str">
            <v>01.003.0021-0</v>
          </cell>
          <cell r="B610">
            <v>89.57</v>
          </cell>
        </row>
        <row r="611">
          <cell r="A611" t="str">
            <v>01.003.0021-A</v>
          </cell>
          <cell r="B611">
            <v>77.86</v>
          </cell>
        </row>
        <row r="612">
          <cell r="A612" t="str">
            <v>01.003.0022-0</v>
          </cell>
          <cell r="B612">
            <v>103.72</v>
          </cell>
        </row>
        <row r="613">
          <cell r="A613" t="str">
            <v>01.003.0022-A</v>
          </cell>
          <cell r="B613">
            <v>90.17</v>
          </cell>
        </row>
        <row r="614">
          <cell r="A614" t="str">
            <v>01.003.0023-0</v>
          </cell>
          <cell r="B614">
            <v>140.85</v>
          </cell>
        </row>
        <row r="615">
          <cell r="A615" t="str">
            <v>01.003.0023-A</v>
          </cell>
          <cell r="B615">
            <v>122.45</v>
          </cell>
        </row>
        <row r="616">
          <cell r="A616" t="str">
            <v>01.003.0029-0</v>
          </cell>
          <cell r="B616">
            <v>187.81</v>
          </cell>
        </row>
        <row r="617">
          <cell r="A617" t="str">
            <v>01.003.0029-A</v>
          </cell>
          <cell r="B617">
            <v>163.27000000000001</v>
          </cell>
        </row>
        <row r="618">
          <cell r="A618" t="str">
            <v>01.003.0030-0</v>
          </cell>
          <cell r="B618">
            <v>226.84</v>
          </cell>
        </row>
        <row r="619">
          <cell r="A619" t="str">
            <v>01.003.0030-A</v>
          </cell>
          <cell r="B619">
            <v>197.2</v>
          </cell>
        </row>
        <row r="620">
          <cell r="A620" t="str">
            <v>01.003.0032-0</v>
          </cell>
          <cell r="B620">
            <v>120.92</v>
          </cell>
        </row>
        <row r="621">
          <cell r="A621" t="str">
            <v>01.003.0032-A</v>
          </cell>
          <cell r="B621">
            <v>105.12</v>
          </cell>
        </row>
        <row r="622">
          <cell r="A622" t="str">
            <v>01.003.0034-0</v>
          </cell>
          <cell r="B622">
            <v>140.01</v>
          </cell>
        </row>
        <row r="623">
          <cell r="A623" t="str">
            <v>01.003.0034-A</v>
          </cell>
          <cell r="B623">
            <v>121.71</v>
          </cell>
        </row>
        <row r="624">
          <cell r="A624" t="str">
            <v>01.003.0036-0</v>
          </cell>
          <cell r="B624">
            <v>190.15</v>
          </cell>
        </row>
        <row r="625">
          <cell r="A625" t="str">
            <v>01.003.0036-A</v>
          </cell>
          <cell r="B625">
            <v>165.3</v>
          </cell>
        </row>
        <row r="626">
          <cell r="A626" t="str">
            <v>01.003.0038-0</v>
          </cell>
          <cell r="B626">
            <v>253.53</v>
          </cell>
        </row>
        <row r="627">
          <cell r="A627" t="str">
            <v>01.003.0038-A</v>
          </cell>
          <cell r="B627">
            <v>220.41</v>
          </cell>
        </row>
        <row r="628">
          <cell r="A628" t="str">
            <v>01.003.0040-0</v>
          </cell>
          <cell r="B628">
            <v>306.23</v>
          </cell>
        </row>
        <row r="629">
          <cell r="A629" t="str">
            <v>01.003.0040-A</v>
          </cell>
          <cell r="B629">
            <v>266.22000000000003</v>
          </cell>
        </row>
        <row r="630">
          <cell r="A630" t="str">
            <v>01.003.0050-0</v>
          </cell>
          <cell r="B630">
            <v>174.41</v>
          </cell>
        </row>
        <row r="631">
          <cell r="A631" t="str">
            <v>01.003.0050-A</v>
          </cell>
          <cell r="B631">
            <v>163.47999999999999</v>
          </cell>
        </row>
        <row r="632">
          <cell r="A632" t="str">
            <v>01.003.0052-0</v>
          </cell>
          <cell r="B632">
            <v>194</v>
          </cell>
        </row>
        <row r="633">
          <cell r="A633" t="str">
            <v>01.003.0052-A</v>
          </cell>
          <cell r="B633">
            <v>187.2</v>
          </cell>
        </row>
        <row r="634">
          <cell r="A634" t="str">
            <v>01.003.0054-0</v>
          </cell>
          <cell r="B634">
            <v>48.19</v>
          </cell>
        </row>
        <row r="635">
          <cell r="A635" t="str">
            <v>01.003.0054-A</v>
          </cell>
          <cell r="B635">
            <v>46.62</v>
          </cell>
        </row>
        <row r="636">
          <cell r="A636" t="str">
            <v>01.003.0056-0</v>
          </cell>
          <cell r="B636">
            <v>206.27</v>
          </cell>
        </row>
        <row r="637">
          <cell r="A637" t="str">
            <v>01.003.0056-A</v>
          </cell>
          <cell r="B637">
            <v>199.99</v>
          </cell>
        </row>
        <row r="638">
          <cell r="A638" t="str">
            <v>01.004.0001-0</v>
          </cell>
          <cell r="B638">
            <v>359.72</v>
          </cell>
        </row>
        <row r="639">
          <cell r="A639" t="str">
            <v>01.004.0001-A</v>
          </cell>
          <cell r="B639">
            <v>324.58999999999997</v>
          </cell>
        </row>
        <row r="640">
          <cell r="A640" t="str">
            <v>01.004.0002-0</v>
          </cell>
          <cell r="B640">
            <v>393.17</v>
          </cell>
        </row>
        <row r="641">
          <cell r="A641" t="str">
            <v>01.004.0002-A</v>
          </cell>
          <cell r="B641">
            <v>354.83</v>
          </cell>
        </row>
        <row r="642">
          <cell r="A642" t="str">
            <v>01.004.0003-0</v>
          </cell>
          <cell r="B642">
            <v>442.33</v>
          </cell>
        </row>
        <row r="643">
          <cell r="A643" t="str">
            <v>01.004.0003-A</v>
          </cell>
          <cell r="B643">
            <v>399.9</v>
          </cell>
        </row>
        <row r="644">
          <cell r="A644" t="str">
            <v>01.004.0004-0</v>
          </cell>
          <cell r="B644">
            <v>489.32</v>
          </cell>
        </row>
        <row r="645">
          <cell r="A645" t="str">
            <v>01.004.0004-A</v>
          </cell>
          <cell r="B645">
            <v>443.09</v>
          </cell>
        </row>
        <row r="646">
          <cell r="A646" t="str">
            <v>01.004.0005-0</v>
          </cell>
          <cell r="B646">
            <v>623.89</v>
          </cell>
        </row>
        <row r="647">
          <cell r="A647" t="str">
            <v>01.004.0005-A</v>
          </cell>
          <cell r="B647">
            <v>568.99</v>
          </cell>
        </row>
        <row r="648">
          <cell r="A648" t="str">
            <v>01.004.0011-0</v>
          </cell>
          <cell r="B648">
            <v>921.81</v>
          </cell>
        </row>
        <row r="649">
          <cell r="A649" t="str">
            <v>01.004.0011-A</v>
          </cell>
          <cell r="B649">
            <v>857.15</v>
          </cell>
        </row>
        <row r="650">
          <cell r="A650" t="str">
            <v>01.004.0012-0</v>
          </cell>
          <cell r="B650">
            <v>575.17999999999995</v>
          </cell>
        </row>
        <row r="651">
          <cell r="A651" t="str">
            <v>01.004.0012-A</v>
          </cell>
          <cell r="B651">
            <v>518.35</v>
          </cell>
        </row>
        <row r="652">
          <cell r="A652" t="str">
            <v>01.004.0013-0</v>
          </cell>
          <cell r="B652">
            <v>629.29</v>
          </cell>
        </row>
        <row r="653">
          <cell r="A653" t="str">
            <v>01.004.0013-A</v>
          </cell>
          <cell r="B653">
            <v>567.12</v>
          </cell>
        </row>
        <row r="654">
          <cell r="A654" t="str">
            <v>01.004.0014-0</v>
          </cell>
          <cell r="B654">
            <v>741.71</v>
          </cell>
        </row>
        <row r="655">
          <cell r="A655" t="str">
            <v>01.004.0014-A</v>
          </cell>
          <cell r="B655">
            <v>669.37</v>
          </cell>
        </row>
        <row r="656">
          <cell r="A656" t="str">
            <v>01.004.0015-0</v>
          </cell>
          <cell r="B656">
            <v>822.47</v>
          </cell>
        </row>
        <row r="657">
          <cell r="A657" t="str">
            <v>01.004.0015-A</v>
          </cell>
          <cell r="B657">
            <v>743.02</v>
          </cell>
        </row>
        <row r="658">
          <cell r="A658" t="str">
            <v>01.004.0016-0</v>
          </cell>
          <cell r="B658">
            <v>1157.94</v>
          </cell>
        </row>
        <row r="659">
          <cell r="A659" t="str">
            <v>01.004.0016-A</v>
          </cell>
          <cell r="B659">
            <v>1051.08</v>
          </cell>
        </row>
        <row r="660">
          <cell r="A660" t="str">
            <v>01.004.0017-0</v>
          </cell>
          <cell r="B660">
            <v>1761.42</v>
          </cell>
        </row>
        <row r="661">
          <cell r="A661" t="str">
            <v>01.004.0017-A</v>
          </cell>
          <cell r="B661">
            <v>1621.48</v>
          </cell>
        </row>
        <row r="662">
          <cell r="A662" t="str">
            <v>01.004.0021-0</v>
          </cell>
          <cell r="B662">
            <v>269.61</v>
          </cell>
        </row>
        <row r="663">
          <cell r="A663" t="str">
            <v>01.004.0021-A</v>
          </cell>
          <cell r="B663">
            <v>243.86</v>
          </cell>
        </row>
        <row r="664">
          <cell r="A664" t="str">
            <v>01.004.0022-0</v>
          </cell>
          <cell r="B664">
            <v>292.94</v>
          </cell>
        </row>
        <row r="665">
          <cell r="A665" t="str">
            <v>01.004.0022-A</v>
          </cell>
          <cell r="B665">
            <v>265</v>
          </cell>
        </row>
        <row r="666">
          <cell r="A666" t="str">
            <v>01.004.0023-0</v>
          </cell>
          <cell r="B666">
            <v>328.67</v>
          </cell>
        </row>
        <row r="667">
          <cell r="A667" t="str">
            <v>01.004.0023-A</v>
          </cell>
          <cell r="B667">
            <v>297.93</v>
          </cell>
        </row>
        <row r="668">
          <cell r="A668" t="str">
            <v>01.004.0024-0</v>
          </cell>
          <cell r="B668">
            <v>361.81</v>
          </cell>
        </row>
        <row r="669">
          <cell r="A669" t="str">
            <v>01.004.0024-A</v>
          </cell>
          <cell r="B669">
            <v>328.57</v>
          </cell>
        </row>
        <row r="670">
          <cell r="A670" t="str">
            <v>01.004.0025-0</v>
          </cell>
          <cell r="B670">
            <v>467.63</v>
          </cell>
        </row>
        <row r="671">
          <cell r="A671" t="str">
            <v>01.004.0025-A</v>
          </cell>
          <cell r="B671">
            <v>428.05</v>
          </cell>
        </row>
        <row r="672">
          <cell r="A672" t="str">
            <v>01.004.0031-0</v>
          </cell>
          <cell r="B672">
            <v>719.95</v>
          </cell>
        </row>
        <row r="673">
          <cell r="A673" t="str">
            <v>01.004.0031-A</v>
          </cell>
          <cell r="B673">
            <v>672.85</v>
          </cell>
        </row>
        <row r="674">
          <cell r="A674" t="str">
            <v>01.004.0035-0</v>
          </cell>
          <cell r="B674">
            <v>445.35</v>
          </cell>
        </row>
        <row r="675">
          <cell r="A675" t="str">
            <v>01.004.0035-A</v>
          </cell>
          <cell r="B675">
            <v>402.01</v>
          </cell>
        </row>
        <row r="676">
          <cell r="A676" t="str">
            <v>01.004.0037-0</v>
          </cell>
          <cell r="B676">
            <v>487.83</v>
          </cell>
        </row>
        <row r="677">
          <cell r="A677" t="str">
            <v>01.004.0037-A</v>
          </cell>
          <cell r="B677">
            <v>440.36</v>
          </cell>
        </row>
        <row r="678">
          <cell r="A678" t="str">
            <v>01.004.0039-0</v>
          </cell>
          <cell r="B678">
            <v>545.66</v>
          </cell>
        </row>
        <row r="679">
          <cell r="A679" t="str">
            <v>01.004.0039-A</v>
          </cell>
          <cell r="B679">
            <v>493.33</v>
          </cell>
        </row>
        <row r="680">
          <cell r="A680" t="str">
            <v>01.004.0041-0</v>
          </cell>
          <cell r="B680">
            <v>611.80999999999995</v>
          </cell>
        </row>
        <row r="681">
          <cell r="A681" t="str">
            <v>01.004.0041-A</v>
          </cell>
          <cell r="B681">
            <v>553.83000000000004</v>
          </cell>
        </row>
        <row r="682">
          <cell r="A682" t="str">
            <v>01.004.0043-0</v>
          </cell>
          <cell r="B682">
            <v>873.66</v>
          </cell>
        </row>
        <row r="683">
          <cell r="A683" t="str">
            <v>01.004.0043-A</v>
          </cell>
          <cell r="B683">
            <v>794.96</v>
          </cell>
        </row>
        <row r="684">
          <cell r="A684" t="str">
            <v>01.004.0045-0</v>
          </cell>
          <cell r="B684">
            <v>1400.79</v>
          </cell>
        </row>
        <row r="685">
          <cell r="A685" t="str">
            <v>01.004.0045-A</v>
          </cell>
          <cell r="B685">
            <v>1293.96</v>
          </cell>
        </row>
        <row r="686">
          <cell r="A686" t="str">
            <v>01.004.0070-0</v>
          </cell>
          <cell r="B686">
            <v>375.36</v>
          </cell>
        </row>
        <row r="687">
          <cell r="A687" t="str">
            <v>01.004.0070-A</v>
          </cell>
          <cell r="B687">
            <v>336.12</v>
          </cell>
        </row>
        <row r="688">
          <cell r="A688" t="str">
            <v>01.004.0073-0</v>
          </cell>
          <cell r="B688">
            <v>423.7</v>
          </cell>
        </row>
        <row r="689">
          <cell r="A689" t="str">
            <v>01.004.0073-A</v>
          </cell>
          <cell r="B689">
            <v>380.22</v>
          </cell>
        </row>
        <row r="690">
          <cell r="A690" t="str">
            <v>01.004.0075-0</v>
          </cell>
          <cell r="B690">
            <v>644.65</v>
          </cell>
        </row>
        <row r="691">
          <cell r="A691" t="str">
            <v>01.004.0075-A</v>
          </cell>
          <cell r="B691">
            <v>577.76</v>
          </cell>
        </row>
        <row r="692">
          <cell r="A692" t="str">
            <v>01.004.0079-0</v>
          </cell>
          <cell r="B692">
            <v>985.41</v>
          </cell>
        </row>
        <row r="693">
          <cell r="A693" t="str">
            <v>01.004.0079-A</v>
          </cell>
          <cell r="B693">
            <v>883.08</v>
          </cell>
        </row>
        <row r="694">
          <cell r="A694" t="str">
            <v>01.004.0100-0</v>
          </cell>
          <cell r="B694">
            <v>1173.1400000000001</v>
          </cell>
        </row>
        <row r="695">
          <cell r="A695" t="str">
            <v>01.004.0100-A</v>
          </cell>
          <cell r="B695">
            <v>1027.5999999999999</v>
          </cell>
        </row>
        <row r="696">
          <cell r="A696" t="str">
            <v>01.004.0105-0</v>
          </cell>
          <cell r="B696">
            <v>7.28</v>
          </cell>
        </row>
        <row r="697">
          <cell r="A697" t="str">
            <v>01.004.0105-A</v>
          </cell>
          <cell r="B697">
            <v>6.37</v>
          </cell>
        </row>
        <row r="698">
          <cell r="A698" t="str">
            <v>01.004.0110-0</v>
          </cell>
          <cell r="B698">
            <v>6.08</v>
          </cell>
        </row>
        <row r="699">
          <cell r="A699" t="str">
            <v>01.004.0110-A</v>
          </cell>
          <cell r="B699">
            <v>5.5</v>
          </cell>
        </row>
        <row r="700">
          <cell r="A700" t="str">
            <v>01.004.0115-0</v>
          </cell>
          <cell r="B700">
            <v>5.36</v>
          </cell>
        </row>
        <row r="701">
          <cell r="A701" t="str">
            <v>01.004.0115-A</v>
          </cell>
          <cell r="B701">
            <v>4.88</v>
          </cell>
        </row>
        <row r="702">
          <cell r="A702" t="str">
            <v>01.004.0120-0</v>
          </cell>
          <cell r="B702">
            <v>1.82</v>
          </cell>
        </row>
        <row r="703">
          <cell r="A703" t="str">
            <v>01.004.0120-A</v>
          </cell>
          <cell r="B703">
            <v>1.69</v>
          </cell>
        </row>
        <row r="704">
          <cell r="A704" t="str">
            <v>01.004.0125-0</v>
          </cell>
          <cell r="B704">
            <v>9.43</v>
          </cell>
        </row>
        <row r="705">
          <cell r="A705" t="str">
            <v>01.004.0125-A</v>
          </cell>
          <cell r="B705">
            <v>8.17</v>
          </cell>
        </row>
        <row r="706">
          <cell r="A706" t="str">
            <v>01.004.0130-0</v>
          </cell>
          <cell r="B706">
            <v>6.95</v>
          </cell>
        </row>
        <row r="707">
          <cell r="A707" t="str">
            <v>01.004.0130-A</v>
          </cell>
          <cell r="B707">
            <v>6.02</v>
          </cell>
        </row>
        <row r="708">
          <cell r="A708" t="str">
            <v>01.004.0135-0</v>
          </cell>
          <cell r="B708">
            <v>8.5</v>
          </cell>
        </row>
        <row r="709">
          <cell r="A709" t="str">
            <v>01.004.0135-A</v>
          </cell>
          <cell r="B709">
            <v>7.36</v>
          </cell>
        </row>
        <row r="710">
          <cell r="A710" t="str">
            <v>01.004.0140-0</v>
          </cell>
          <cell r="B710">
            <v>6.8</v>
          </cell>
        </row>
        <row r="711">
          <cell r="A711" t="str">
            <v>01.004.0140-A</v>
          </cell>
          <cell r="B711">
            <v>5.89</v>
          </cell>
        </row>
        <row r="712">
          <cell r="A712" t="str">
            <v>01.004.0145-0</v>
          </cell>
          <cell r="B712">
            <v>10.050000000000001</v>
          </cell>
        </row>
        <row r="713">
          <cell r="A713" t="str">
            <v>01.004.0145-A</v>
          </cell>
          <cell r="B713">
            <v>8.6999999999999993</v>
          </cell>
        </row>
        <row r="714">
          <cell r="A714" t="str">
            <v>01.005.0001-0</v>
          </cell>
          <cell r="B714">
            <v>8.52</v>
          </cell>
        </row>
        <row r="715">
          <cell r="A715" t="str">
            <v>01.005.0001-A</v>
          </cell>
          <cell r="B715">
            <v>7.38</v>
          </cell>
        </row>
        <row r="716">
          <cell r="A716" t="str">
            <v>01.005.0003-0</v>
          </cell>
          <cell r="B716">
            <v>11.57</v>
          </cell>
        </row>
        <row r="717">
          <cell r="A717" t="str">
            <v>01.005.0003-A</v>
          </cell>
          <cell r="B717">
            <v>10.36</v>
          </cell>
        </row>
        <row r="718">
          <cell r="A718" t="str">
            <v>01.005.0004-0</v>
          </cell>
          <cell r="B718">
            <v>17.04</v>
          </cell>
        </row>
        <row r="719">
          <cell r="A719" t="str">
            <v>01.005.0004-A</v>
          </cell>
          <cell r="B719">
            <v>14.77</v>
          </cell>
        </row>
        <row r="720">
          <cell r="A720" t="str">
            <v>01.005.0005-0</v>
          </cell>
          <cell r="B720">
            <v>1.02</v>
          </cell>
        </row>
        <row r="721">
          <cell r="A721" t="str">
            <v>01.005.0005-A</v>
          </cell>
          <cell r="B721">
            <v>0.88</v>
          </cell>
        </row>
        <row r="722">
          <cell r="A722" t="str">
            <v>01.005.0006-0</v>
          </cell>
          <cell r="B722">
            <v>0.28000000000000003</v>
          </cell>
        </row>
        <row r="723">
          <cell r="A723" t="str">
            <v>01.005.0006-A</v>
          </cell>
          <cell r="B723">
            <v>0.25</v>
          </cell>
        </row>
        <row r="724">
          <cell r="A724" t="str">
            <v>01.005.0007-0</v>
          </cell>
          <cell r="B724">
            <v>2.04</v>
          </cell>
        </row>
        <row r="725">
          <cell r="A725" t="str">
            <v>01.005.0007-A</v>
          </cell>
          <cell r="B725">
            <v>1.77</v>
          </cell>
        </row>
        <row r="726">
          <cell r="A726" t="str">
            <v>01.005.0008-0</v>
          </cell>
          <cell r="B726">
            <v>211.37</v>
          </cell>
        </row>
        <row r="727">
          <cell r="A727" t="str">
            <v>01.005.0008-A</v>
          </cell>
          <cell r="B727">
            <v>183.15</v>
          </cell>
        </row>
        <row r="728">
          <cell r="A728" t="str">
            <v>01.005.0009-0</v>
          </cell>
          <cell r="B728">
            <v>2.4500000000000002</v>
          </cell>
        </row>
        <row r="729">
          <cell r="A729" t="str">
            <v>01.005.0009-A</v>
          </cell>
          <cell r="B729">
            <v>2.12</v>
          </cell>
        </row>
        <row r="730">
          <cell r="A730" t="str">
            <v>01.005.0013-0</v>
          </cell>
          <cell r="B730">
            <v>2216.04</v>
          </cell>
        </row>
        <row r="731">
          <cell r="A731" t="str">
            <v>01.005.0013-A</v>
          </cell>
          <cell r="B731">
            <v>1920.12</v>
          </cell>
        </row>
        <row r="732">
          <cell r="A732" t="str">
            <v>01.005.0014-0</v>
          </cell>
          <cell r="B732">
            <v>2130.81</v>
          </cell>
        </row>
        <row r="733">
          <cell r="A733" t="str">
            <v>01.005.0014-A</v>
          </cell>
          <cell r="B733">
            <v>1846.27</v>
          </cell>
        </row>
        <row r="734">
          <cell r="A734" t="str">
            <v>01.005.0020-0</v>
          </cell>
          <cell r="B734">
            <v>43.46</v>
          </cell>
        </row>
        <row r="735">
          <cell r="A735" t="str">
            <v>01.005.0020-A</v>
          </cell>
          <cell r="B735">
            <v>37.659999999999997</v>
          </cell>
        </row>
        <row r="736">
          <cell r="A736" t="str">
            <v>01.005.0021-0</v>
          </cell>
          <cell r="B736">
            <v>63.07</v>
          </cell>
        </row>
        <row r="737">
          <cell r="A737" t="str">
            <v>01.005.0021-A</v>
          </cell>
          <cell r="B737">
            <v>54.64</v>
          </cell>
        </row>
        <row r="738">
          <cell r="A738" t="str">
            <v>01.005.0022-0</v>
          </cell>
          <cell r="B738">
            <v>85.23</v>
          </cell>
        </row>
        <row r="739">
          <cell r="A739" t="str">
            <v>01.005.0022-A</v>
          </cell>
          <cell r="B739">
            <v>73.849999999999994</v>
          </cell>
        </row>
        <row r="740">
          <cell r="A740" t="str">
            <v>01.006.0001-0</v>
          </cell>
          <cell r="B740">
            <v>61.61</v>
          </cell>
        </row>
        <row r="741">
          <cell r="A741" t="str">
            <v>01.006.0001-A</v>
          </cell>
          <cell r="B741">
            <v>61.17</v>
          </cell>
        </row>
        <row r="742">
          <cell r="A742" t="str">
            <v>01.006.0002-0</v>
          </cell>
          <cell r="B742">
            <v>110.21</v>
          </cell>
        </row>
        <row r="743">
          <cell r="A743" t="str">
            <v>01.006.0002-A</v>
          </cell>
          <cell r="B743">
            <v>109.41</v>
          </cell>
        </row>
        <row r="744">
          <cell r="A744" t="str">
            <v>01.006.0003-0</v>
          </cell>
          <cell r="B744">
            <v>184.53</v>
          </cell>
        </row>
        <row r="745">
          <cell r="A745" t="str">
            <v>01.006.0003-A</v>
          </cell>
          <cell r="B745">
            <v>183.2</v>
          </cell>
        </row>
        <row r="746">
          <cell r="A746" t="str">
            <v>01.006.0004-0</v>
          </cell>
          <cell r="B746">
            <v>0.34</v>
          </cell>
        </row>
        <row r="747">
          <cell r="A747" t="str">
            <v>01.006.0004-A</v>
          </cell>
          <cell r="B747">
            <v>0.33</v>
          </cell>
        </row>
        <row r="748">
          <cell r="A748" t="str">
            <v>01.006.0010-0</v>
          </cell>
          <cell r="B748">
            <v>1.64</v>
          </cell>
        </row>
        <row r="749">
          <cell r="A749" t="str">
            <v>01.006.0010-A</v>
          </cell>
          <cell r="B749">
            <v>1.6</v>
          </cell>
        </row>
        <row r="750">
          <cell r="A750" t="str">
            <v>01.007.0010-0</v>
          </cell>
          <cell r="B750">
            <v>5359.61</v>
          </cell>
        </row>
        <row r="751">
          <cell r="A751" t="str">
            <v>01.007.0010-A</v>
          </cell>
          <cell r="B751">
            <v>5092.72</v>
          </cell>
        </row>
        <row r="752">
          <cell r="A752" t="str">
            <v>01.007.0020-0</v>
          </cell>
          <cell r="B752">
            <v>309.19</v>
          </cell>
        </row>
        <row r="753">
          <cell r="A753" t="str">
            <v>01.007.0020-A</v>
          </cell>
          <cell r="B753">
            <v>267.92</v>
          </cell>
        </row>
        <row r="754">
          <cell r="A754" t="str">
            <v>01.007.0025-0</v>
          </cell>
          <cell r="B754">
            <v>407.37</v>
          </cell>
        </row>
        <row r="755">
          <cell r="A755" t="str">
            <v>01.007.0025-A</v>
          </cell>
          <cell r="B755">
            <v>353</v>
          </cell>
        </row>
        <row r="756">
          <cell r="A756" t="str">
            <v>01.007.0030-0</v>
          </cell>
          <cell r="B756">
            <v>7.0000000000000007E-2</v>
          </cell>
        </row>
        <row r="757">
          <cell r="A757" t="str">
            <v>01.007.0030-A</v>
          </cell>
          <cell r="B757">
            <v>7.0000000000000007E-2</v>
          </cell>
        </row>
        <row r="758">
          <cell r="A758" t="str">
            <v>01.007.0080-0</v>
          </cell>
          <cell r="B758">
            <v>366</v>
          </cell>
        </row>
        <row r="759">
          <cell r="A759" t="str">
            <v>01.007.0080-A</v>
          </cell>
          <cell r="B759">
            <v>366</v>
          </cell>
        </row>
        <row r="760">
          <cell r="A760" t="str">
            <v>01.007.0081-0</v>
          </cell>
          <cell r="B760">
            <v>258</v>
          </cell>
        </row>
        <row r="761">
          <cell r="A761" t="str">
            <v>01.007.0081-A</v>
          </cell>
          <cell r="B761">
            <v>258</v>
          </cell>
        </row>
        <row r="762">
          <cell r="A762" t="str">
            <v>01.008.0050-0</v>
          </cell>
          <cell r="B762">
            <v>6760.78</v>
          </cell>
        </row>
        <row r="763">
          <cell r="A763" t="str">
            <v>01.008.0050-A</v>
          </cell>
          <cell r="B763">
            <v>6026.92</v>
          </cell>
        </row>
        <row r="764">
          <cell r="A764" t="str">
            <v>01.008.0100-0</v>
          </cell>
          <cell r="B764">
            <v>6986.63</v>
          </cell>
        </row>
        <row r="765">
          <cell r="A765" t="str">
            <v>01.008.0100-A</v>
          </cell>
          <cell r="B765">
            <v>6248.96</v>
          </cell>
        </row>
        <row r="766">
          <cell r="A766" t="str">
            <v>01.008.0200-0</v>
          </cell>
          <cell r="B766">
            <v>7438.34</v>
          </cell>
        </row>
        <row r="767">
          <cell r="A767" t="str">
            <v>01.008.0200-A</v>
          </cell>
          <cell r="B767">
            <v>6693.03</v>
          </cell>
        </row>
        <row r="768">
          <cell r="A768" t="str">
            <v>01.009.0050-0</v>
          </cell>
          <cell r="B768">
            <v>10988.1</v>
          </cell>
        </row>
        <row r="769">
          <cell r="A769" t="str">
            <v>01.009.0050-A</v>
          </cell>
          <cell r="B769">
            <v>9749.5499999999993</v>
          </cell>
        </row>
        <row r="770">
          <cell r="A770" t="str">
            <v>01.009.0100-0</v>
          </cell>
          <cell r="B770">
            <v>11213.95</v>
          </cell>
        </row>
        <row r="771">
          <cell r="A771" t="str">
            <v>01.009.0100-A</v>
          </cell>
          <cell r="B771">
            <v>9971.59</v>
          </cell>
        </row>
        <row r="772">
          <cell r="A772" t="str">
            <v>01.009.0200-0</v>
          </cell>
          <cell r="B772">
            <v>11665.65</v>
          </cell>
        </row>
        <row r="773">
          <cell r="A773" t="str">
            <v>01.009.0200-A</v>
          </cell>
          <cell r="B773">
            <v>10415.67</v>
          </cell>
        </row>
        <row r="774">
          <cell r="A774" t="str">
            <v>01.016.0001-0</v>
          </cell>
          <cell r="B774">
            <v>17932.29</v>
          </cell>
        </row>
        <row r="775">
          <cell r="A775" t="str">
            <v>01.016.0001-A</v>
          </cell>
          <cell r="B775">
            <v>16046.5</v>
          </cell>
        </row>
        <row r="776">
          <cell r="A776" t="str">
            <v>01.016.0002-0</v>
          </cell>
          <cell r="B776">
            <v>13718.7</v>
          </cell>
        </row>
        <row r="777">
          <cell r="A777" t="str">
            <v>01.016.0002-A</v>
          </cell>
          <cell r="B777">
            <v>12276.02</v>
          </cell>
        </row>
        <row r="778">
          <cell r="A778" t="str">
            <v>01.016.0003-0</v>
          </cell>
          <cell r="B778">
            <v>11660.89</v>
          </cell>
        </row>
        <row r="779">
          <cell r="A779" t="str">
            <v>01.016.0003-A</v>
          </cell>
          <cell r="B779">
            <v>10434.61</v>
          </cell>
        </row>
        <row r="780">
          <cell r="A780" t="str">
            <v>01.016.0004-0</v>
          </cell>
          <cell r="B780">
            <v>10778.97</v>
          </cell>
        </row>
        <row r="781">
          <cell r="A781" t="str">
            <v>01.016.0004-A</v>
          </cell>
          <cell r="B781">
            <v>9645.44</v>
          </cell>
        </row>
        <row r="782">
          <cell r="A782" t="str">
            <v>01.016.0005-0</v>
          </cell>
          <cell r="B782">
            <v>8231.2099999999991</v>
          </cell>
        </row>
        <row r="783">
          <cell r="A783" t="str">
            <v>01.016.0005-A</v>
          </cell>
          <cell r="B783">
            <v>7365.6</v>
          </cell>
        </row>
        <row r="784">
          <cell r="A784" t="str">
            <v>01.016.0006-0</v>
          </cell>
          <cell r="B784">
            <v>7006.34</v>
          </cell>
        </row>
        <row r="785">
          <cell r="A785" t="str">
            <v>01.016.0006-A</v>
          </cell>
          <cell r="B785">
            <v>6269.54</v>
          </cell>
        </row>
        <row r="786">
          <cell r="A786" t="str">
            <v>01.016.0007-0</v>
          </cell>
          <cell r="B786">
            <v>12542.81</v>
          </cell>
        </row>
        <row r="787">
          <cell r="A787" t="str">
            <v>01.016.0007-A</v>
          </cell>
          <cell r="B787">
            <v>11223.79</v>
          </cell>
        </row>
        <row r="788">
          <cell r="A788" t="str">
            <v>01.016.0008-0</v>
          </cell>
          <cell r="B788">
            <v>9603.09</v>
          </cell>
        </row>
        <row r="789">
          <cell r="A789" t="str">
            <v>01.016.0008-A</v>
          </cell>
          <cell r="B789">
            <v>8593.2099999999991</v>
          </cell>
        </row>
        <row r="790">
          <cell r="A790" t="str">
            <v>01.016.0009-0</v>
          </cell>
          <cell r="B790">
            <v>8182.23</v>
          </cell>
        </row>
        <row r="791">
          <cell r="A791" t="str">
            <v>01.016.0009-A</v>
          </cell>
          <cell r="B791">
            <v>7321.77</v>
          </cell>
        </row>
        <row r="792">
          <cell r="A792" t="str">
            <v>01.016.0010-0</v>
          </cell>
          <cell r="B792">
            <v>7545.28</v>
          </cell>
        </row>
        <row r="793">
          <cell r="A793" t="str">
            <v>01.016.0010-A</v>
          </cell>
          <cell r="B793">
            <v>6751.81</v>
          </cell>
        </row>
        <row r="794">
          <cell r="A794" t="str">
            <v>01.016.0011-0</v>
          </cell>
          <cell r="B794">
            <v>5781.45</v>
          </cell>
        </row>
        <row r="795">
          <cell r="A795" t="str">
            <v>01.016.0011-A</v>
          </cell>
          <cell r="B795">
            <v>5173.46</v>
          </cell>
        </row>
        <row r="796">
          <cell r="A796" t="str">
            <v>01.016.0012-0</v>
          </cell>
          <cell r="B796">
            <v>4899.53</v>
          </cell>
        </row>
        <row r="797">
          <cell r="A797" t="str">
            <v>01.016.0012-A</v>
          </cell>
          <cell r="B797">
            <v>4384.29</v>
          </cell>
        </row>
        <row r="798">
          <cell r="A798" t="str">
            <v>01.016.0020-0</v>
          </cell>
          <cell r="B798">
            <v>406.07</v>
          </cell>
        </row>
        <row r="799">
          <cell r="A799" t="str">
            <v>01.016.0020-A</v>
          </cell>
          <cell r="B799">
            <v>352.5</v>
          </cell>
        </row>
        <row r="800">
          <cell r="A800" t="str">
            <v>01.016.0021-0</v>
          </cell>
          <cell r="B800">
            <v>218.93</v>
          </cell>
        </row>
        <row r="801">
          <cell r="A801" t="str">
            <v>01.016.0021-A</v>
          </cell>
          <cell r="B801">
            <v>191.48</v>
          </cell>
        </row>
        <row r="802">
          <cell r="A802" t="str">
            <v>01.016.0030-0</v>
          </cell>
          <cell r="B802">
            <v>2374.4</v>
          </cell>
        </row>
        <row r="803">
          <cell r="A803" t="str">
            <v>01.016.0030-A</v>
          </cell>
          <cell r="B803">
            <v>2069.5300000000002</v>
          </cell>
        </row>
        <row r="804">
          <cell r="A804" t="str">
            <v>01.016.0031-0</v>
          </cell>
          <cell r="B804">
            <v>1426.63</v>
          </cell>
        </row>
        <row r="805">
          <cell r="A805" t="str">
            <v>01.016.0031-A</v>
          </cell>
          <cell r="B805">
            <v>1243.45</v>
          </cell>
        </row>
        <row r="806">
          <cell r="A806" t="str">
            <v>01.016.0032-0</v>
          </cell>
          <cell r="B806">
            <v>1666.07</v>
          </cell>
        </row>
        <row r="807">
          <cell r="A807" t="str">
            <v>01.016.0032-A</v>
          </cell>
          <cell r="B807">
            <v>1452.14</v>
          </cell>
        </row>
        <row r="808">
          <cell r="A808" t="str">
            <v>01.016.0033-0</v>
          </cell>
          <cell r="B808">
            <v>997.64</v>
          </cell>
        </row>
        <row r="809">
          <cell r="A809" t="str">
            <v>01.016.0033-A</v>
          </cell>
          <cell r="B809">
            <v>869.55</v>
          </cell>
        </row>
        <row r="810">
          <cell r="A810" t="str">
            <v>01.016.0034-0</v>
          </cell>
          <cell r="B810">
            <v>1899.52</v>
          </cell>
        </row>
        <row r="811">
          <cell r="A811" t="str">
            <v>01.016.0034-A</v>
          </cell>
          <cell r="B811">
            <v>1655.62</v>
          </cell>
        </row>
        <row r="812">
          <cell r="A812" t="str">
            <v>01.016.0035-0</v>
          </cell>
          <cell r="B812">
            <v>1141.31</v>
          </cell>
        </row>
        <row r="813">
          <cell r="A813" t="str">
            <v>01.016.0035-A</v>
          </cell>
          <cell r="B813">
            <v>994.76</v>
          </cell>
        </row>
        <row r="814">
          <cell r="A814" t="str">
            <v>01.016.0036-0</v>
          </cell>
          <cell r="B814">
            <v>1332.85</v>
          </cell>
        </row>
        <row r="815">
          <cell r="A815" t="str">
            <v>01.016.0036-A</v>
          </cell>
          <cell r="B815">
            <v>1161.71</v>
          </cell>
        </row>
        <row r="816">
          <cell r="A816" t="str">
            <v>01.016.0037-0</v>
          </cell>
          <cell r="B816">
            <v>798.11</v>
          </cell>
        </row>
        <row r="817">
          <cell r="A817" t="str">
            <v>01.016.0037-A</v>
          </cell>
          <cell r="B817">
            <v>695.64</v>
          </cell>
        </row>
        <row r="818">
          <cell r="A818" t="str">
            <v>01.016.0050-0</v>
          </cell>
          <cell r="B818">
            <v>1625.58</v>
          </cell>
        </row>
        <row r="819">
          <cell r="A819" t="str">
            <v>01.016.0050-A</v>
          </cell>
          <cell r="B819">
            <v>1409.23</v>
          </cell>
        </row>
        <row r="820">
          <cell r="A820" t="str">
            <v>01.016.0051-0</v>
          </cell>
          <cell r="B820">
            <v>1137.9000000000001</v>
          </cell>
        </row>
        <row r="821">
          <cell r="A821" t="str">
            <v>01.016.0051-A</v>
          </cell>
          <cell r="B821">
            <v>986.46</v>
          </cell>
        </row>
        <row r="822">
          <cell r="A822" t="str">
            <v>01.016.0052-0</v>
          </cell>
          <cell r="B822">
            <v>812.79</v>
          </cell>
        </row>
        <row r="823">
          <cell r="A823" t="str">
            <v>01.016.0052-A</v>
          </cell>
          <cell r="B823">
            <v>704.61</v>
          </cell>
        </row>
        <row r="824">
          <cell r="A824" t="str">
            <v>01.016.0060-0</v>
          </cell>
          <cell r="B824">
            <v>2.98</v>
          </cell>
        </row>
        <row r="825">
          <cell r="A825" t="str">
            <v>01.016.0060-A</v>
          </cell>
          <cell r="B825">
            <v>2.58</v>
          </cell>
        </row>
        <row r="826">
          <cell r="A826" t="str">
            <v>01.016.0061-0</v>
          </cell>
          <cell r="B826">
            <v>2.08</v>
          </cell>
        </row>
        <row r="827">
          <cell r="A827" t="str">
            <v>01.016.0061-A</v>
          </cell>
          <cell r="B827">
            <v>1.8</v>
          </cell>
        </row>
        <row r="828">
          <cell r="A828" t="str">
            <v>01.016.0062-0</v>
          </cell>
          <cell r="B828">
            <v>2.62</v>
          </cell>
        </row>
        <row r="829">
          <cell r="A829" t="str">
            <v>01.016.0062-A</v>
          </cell>
          <cell r="B829">
            <v>2.27</v>
          </cell>
        </row>
        <row r="830">
          <cell r="A830" t="str">
            <v>01.016.0063-0</v>
          </cell>
          <cell r="B830">
            <v>1.58</v>
          </cell>
        </row>
        <row r="831">
          <cell r="A831" t="str">
            <v>01.016.0063-A</v>
          </cell>
          <cell r="B831">
            <v>1.37</v>
          </cell>
        </row>
        <row r="832">
          <cell r="A832" t="str">
            <v>01.016.0064-0</v>
          </cell>
          <cell r="B832">
            <v>3.27</v>
          </cell>
        </row>
        <row r="833">
          <cell r="A833" t="str">
            <v>01.016.0064-A</v>
          </cell>
          <cell r="B833">
            <v>2.92</v>
          </cell>
        </row>
        <row r="834">
          <cell r="A834" t="str">
            <v>01.016.0067-0</v>
          </cell>
          <cell r="B834">
            <v>5.2</v>
          </cell>
        </row>
        <row r="835">
          <cell r="A835" t="str">
            <v>01.016.0067-A</v>
          </cell>
          <cell r="B835">
            <v>4.63</v>
          </cell>
        </row>
        <row r="836">
          <cell r="A836" t="str">
            <v>01.016.0070-0</v>
          </cell>
          <cell r="B836">
            <v>7.02</v>
          </cell>
        </row>
        <row r="837">
          <cell r="A837" t="str">
            <v>01.016.0070-A</v>
          </cell>
          <cell r="B837">
            <v>6.33</v>
          </cell>
        </row>
        <row r="838">
          <cell r="A838" t="str">
            <v>01.016.0080-0</v>
          </cell>
          <cell r="B838">
            <v>7063.55</v>
          </cell>
        </row>
        <row r="839">
          <cell r="A839" t="str">
            <v>01.016.0080-A</v>
          </cell>
          <cell r="B839">
            <v>6313.15</v>
          </cell>
        </row>
        <row r="840">
          <cell r="A840" t="str">
            <v>01.016.0081-0</v>
          </cell>
          <cell r="B840">
            <v>2.2799999999999998</v>
          </cell>
        </row>
        <row r="841">
          <cell r="A841" t="str">
            <v>01.016.0081-A</v>
          </cell>
          <cell r="B841">
            <v>2.04</v>
          </cell>
        </row>
        <row r="842">
          <cell r="A842" t="str">
            <v>01.016.0082-0</v>
          </cell>
          <cell r="B842">
            <v>1.57</v>
          </cell>
        </row>
        <row r="843">
          <cell r="A843" t="str">
            <v>01.016.0082-A</v>
          </cell>
          <cell r="B843">
            <v>1.41</v>
          </cell>
        </row>
        <row r="844">
          <cell r="A844" t="str">
            <v>01.016.0083-0</v>
          </cell>
          <cell r="B844">
            <v>6352.07</v>
          </cell>
        </row>
        <row r="845">
          <cell r="A845" t="str">
            <v>01.016.0083-A</v>
          </cell>
          <cell r="B845">
            <v>5678.04</v>
          </cell>
        </row>
        <row r="846">
          <cell r="A846" t="str">
            <v>01.016.0084-0</v>
          </cell>
          <cell r="B846">
            <v>3.11</v>
          </cell>
        </row>
        <row r="847">
          <cell r="A847" t="str">
            <v>01.016.0084-A</v>
          </cell>
          <cell r="B847">
            <v>2.78</v>
          </cell>
        </row>
        <row r="848">
          <cell r="A848" t="str">
            <v>01.016.0085-0</v>
          </cell>
          <cell r="B848">
            <v>2.54</v>
          </cell>
        </row>
        <row r="849">
          <cell r="A849" t="str">
            <v>01.016.0085-A</v>
          </cell>
          <cell r="B849">
            <v>2.27</v>
          </cell>
        </row>
        <row r="850">
          <cell r="A850" t="str">
            <v>01.016.0086-0</v>
          </cell>
          <cell r="B850">
            <v>7063.55</v>
          </cell>
        </row>
        <row r="851">
          <cell r="A851" t="str">
            <v>01.016.0086-A</v>
          </cell>
          <cell r="B851">
            <v>6313.15</v>
          </cell>
        </row>
        <row r="852">
          <cell r="A852" t="str">
            <v>01.016.0087-0</v>
          </cell>
          <cell r="B852">
            <v>5883.31</v>
          </cell>
        </row>
        <row r="853">
          <cell r="A853" t="str">
            <v>01.016.0087-A</v>
          </cell>
          <cell r="B853">
            <v>5258.29</v>
          </cell>
        </row>
        <row r="854">
          <cell r="A854" t="str">
            <v>01.016.0090-0</v>
          </cell>
          <cell r="B854">
            <v>4447.3500000000004</v>
          </cell>
        </row>
        <row r="855">
          <cell r="A855" t="str">
            <v>01.016.0090-A</v>
          </cell>
          <cell r="B855">
            <v>4046.28</v>
          </cell>
        </row>
        <row r="856">
          <cell r="A856" t="str">
            <v>01.016.0092-0</v>
          </cell>
          <cell r="B856">
            <v>1.79</v>
          </cell>
        </row>
        <row r="857">
          <cell r="A857" t="str">
            <v>01.016.0092-A</v>
          </cell>
          <cell r="B857">
            <v>1.55</v>
          </cell>
        </row>
        <row r="858">
          <cell r="A858" t="str">
            <v>01.016.0100-0</v>
          </cell>
          <cell r="B858">
            <v>1.63</v>
          </cell>
        </row>
        <row r="859">
          <cell r="A859" t="str">
            <v>01.016.0100-A</v>
          </cell>
          <cell r="B859">
            <v>1.46</v>
          </cell>
        </row>
        <row r="860">
          <cell r="A860" t="str">
            <v>01.016.0150-0</v>
          </cell>
          <cell r="B860">
            <v>10.199999999999999</v>
          </cell>
        </row>
        <row r="861">
          <cell r="A861" t="str">
            <v>01.016.0150-A</v>
          </cell>
          <cell r="B861">
            <v>9.06</v>
          </cell>
        </row>
        <row r="862">
          <cell r="A862" t="str">
            <v>01.016.0152-0</v>
          </cell>
          <cell r="B862">
            <v>13.86</v>
          </cell>
        </row>
        <row r="863">
          <cell r="A863" t="str">
            <v>01.016.0152-A</v>
          </cell>
          <cell r="B863">
            <v>12.33</v>
          </cell>
        </row>
        <row r="864">
          <cell r="A864" t="str">
            <v>01.016.0155-0</v>
          </cell>
          <cell r="B864">
            <v>71.8</v>
          </cell>
        </row>
        <row r="865">
          <cell r="A865" t="str">
            <v>01.016.0155-A</v>
          </cell>
          <cell r="B865">
            <v>63.87</v>
          </cell>
        </row>
        <row r="866">
          <cell r="A866" t="str">
            <v>01.016.0160-0</v>
          </cell>
          <cell r="B866">
            <v>17.809999999999999</v>
          </cell>
        </row>
        <row r="867">
          <cell r="A867" t="str">
            <v>01.016.0160-A</v>
          </cell>
          <cell r="B867">
            <v>15.84</v>
          </cell>
        </row>
        <row r="868">
          <cell r="A868" t="str">
            <v>01.016.0165-0</v>
          </cell>
          <cell r="B868">
            <v>24.04</v>
          </cell>
        </row>
        <row r="869">
          <cell r="A869" t="str">
            <v>01.016.0165-A</v>
          </cell>
          <cell r="B869">
            <v>21.39</v>
          </cell>
        </row>
        <row r="870">
          <cell r="A870" t="str">
            <v>01.016.0190-0</v>
          </cell>
          <cell r="B870">
            <v>0.27</v>
          </cell>
        </row>
        <row r="871">
          <cell r="A871" t="str">
            <v>01.016.0190-A</v>
          </cell>
          <cell r="B871">
            <v>0.25</v>
          </cell>
        </row>
        <row r="872">
          <cell r="A872" t="str">
            <v>01.016.0200-0</v>
          </cell>
          <cell r="B872">
            <v>8353.7099999999991</v>
          </cell>
        </row>
        <row r="873">
          <cell r="A873" t="str">
            <v>01.016.0200-A</v>
          </cell>
          <cell r="B873">
            <v>7475.22</v>
          </cell>
        </row>
        <row r="874">
          <cell r="A874" t="str">
            <v>01.016.0201-0</v>
          </cell>
          <cell r="B874">
            <v>9054.98</v>
          </cell>
        </row>
        <row r="875">
          <cell r="A875" t="str">
            <v>01.016.0201-A</v>
          </cell>
          <cell r="B875">
            <v>8102.72</v>
          </cell>
        </row>
        <row r="876">
          <cell r="A876" t="str">
            <v>01.016.0202-0</v>
          </cell>
          <cell r="B876">
            <v>10044.049999999999</v>
          </cell>
        </row>
        <row r="877">
          <cell r="A877" t="str">
            <v>01.016.0202-A</v>
          </cell>
          <cell r="B877">
            <v>8987.7999999999993</v>
          </cell>
        </row>
        <row r="878">
          <cell r="A878" t="str">
            <v>01.016.0203-0</v>
          </cell>
          <cell r="B878">
            <v>6682.96</v>
          </cell>
        </row>
        <row r="879">
          <cell r="A879" t="str">
            <v>01.016.0203-A</v>
          </cell>
          <cell r="B879">
            <v>5980.17</v>
          </cell>
        </row>
        <row r="880">
          <cell r="A880" t="str">
            <v>01.016.0204-0</v>
          </cell>
          <cell r="B880">
            <v>7244.31</v>
          </cell>
        </row>
        <row r="881">
          <cell r="A881" t="str">
            <v>01.016.0204-A</v>
          </cell>
          <cell r="B881">
            <v>6482.48</v>
          </cell>
        </row>
        <row r="882">
          <cell r="A882" t="str">
            <v>01.016.0205-0</v>
          </cell>
          <cell r="B882">
            <v>8353.7099999999991</v>
          </cell>
        </row>
        <row r="883">
          <cell r="A883" t="str">
            <v>01.016.0205-A</v>
          </cell>
          <cell r="B883">
            <v>7475.22</v>
          </cell>
        </row>
        <row r="884">
          <cell r="A884" t="str">
            <v>01.016.0206-0</v>
          </cell>
          <cell r="B884">
            <v>6682.96</v>
          </cell>
        </row>
        <row r="885">
          <cell r="A885" t="str">
            <v>01.016.0206-A</v>
          </cell>
          <cell r="B885">
            <v>5980.17</v>
          </cell>
        </row>
        <row r="886">
          <cell r="A886" t="str">
            <v>01.016.0207-0</v>
          </cell>
          <cell r="B886">
            <v>7244.31</v>
          </cell>
        </row>
        <row r="887">
          <cell r="A887" t="str">
            <v>01.016.0207-A</v>
          </cell>
          <cell r="B887">
            <v>6482.48</v>
          </cell>
        </row>
        <row r="888">
          <cell r="A888" t="str">
            <v>01.016.0208-0</v>
          </cell>
          <cell r="B888">
            <v>8353.7099999999991</v>
          </cell>
        </row>
        <row r="889">
          <cell r="A889" t="str">
            <v>01.016.0208-A</v>
          </cell>
          <cell r="B889">
            <v>7475.22</v>
          </cell>
        </row>
        <row r="890">
          <cell r="A890" t="str">
            <v>01.016.0209-0</v>
          </cell>
          <cell r="B890">
            <v>5011.25</v>
          </cell>
        </row>
        <row r="891">
          <cell r="A891" t="str">
            <v>01.016.0209-A</v>
          </cell>
          <cell r="B891">
            <v>4484.26</v>
          </cell>
        </row>
        <row r="892">
          <cell r="A892" t="str">
            <v>01.016.0210-0</v>
          </cell>
          <cell r="B892">
            <v>5432.18</v>
          </cell>
        </row>
        <row r="893">
          <cell r="A893" t="str">
            <v>01.016.0210-A</v>
          </cell>
          <cell r="B893">
            <v>4860.92</v>
          </cell>
        </row>
        <row r="894">
          <cell r="A894" t="str">
            <v>01.016.0211-0</v>
          </cell>
          <cell r="B894">
            <v>6682.96</v>
          </cell>
        </row>
        <row r="895">
          <cell r="A895" t="str">
            <v>01.016.0211-A</v>
          </cell>
          <cell r="B895">
            <v>5980.17</v>
          </cell>
        </row>
        <row r="896">
          <cell r="A896" t="str">
            <v>01.016.0220-0</v>
          </cell>
          <cell r="B896">
            <v>10044.049999999999</v>
          </cell>
        </row>
        <row r="897">
          <cell r="A897" t="str">
            <v>01.016.0220-A</v>
          </cell>
          <cell r="B897">
            <v>8987.7999999999993</v>
          </cell>
        </row>
        <row r="898">
          <cell r="A898" t="str">
            <v>01.016.0221-0</v>
          </cell>
          <cell r="B898">
            <v>10847.57</v>
          </cell>
        </row>
        <row r="899">
          <cell r="A899" t="str">
            <v>01.016.0221-A</v>
          </cell>
          <cell r="B899">
            <v>9706.82</v>
          </cell>
        </row>
        <row r="900">
          <cell r="A900" t="str">
            <v>01.016.0222-0</v>
          </cell>
          <cell r="B900">
            <v>11709.89</v>
          </cell>
        </row>
        <row r="901">
          <cell r="A901" t="str">
            <v>01.016.0222-A</v>
          </cell>
          <cell r="B901">
            <v>10478.450000000001</v>
          </cell>
        </row>
        <row r="902">
          <cell r="A902" t="str">
            <v>01.016.0223-0</v>
          </cell>
          <cell r="B902">
            <v>8353.7099999999991</v>
          </cell>
        </row>
        <row r="903">
          <cell r="A903" t="str">
            <v>01.016.0223-A</v>
          </cell>
          <cell r="B903">
            <v>7475.22</v>
          </cell>
        </row>
        <row r="904">
          <cell r="A904" t="str">
            <v>01.016.0224-0</v>
          </cell>
          <cell r="B904">
            <v>9054.98</v>
          </cell>
        </row>
        <row r="905">
          <cell r="A905" t="str">
            <v>01.016.0224-A</v>
          </cell>
          <cell r="B905">
            <v>8102.72</v>
          </cell>
        </row>
        <row r="906">
          <cell r="A906" t="str">
            <v>01.016.0225-0</v>
          </cell>
          <cell r="B906">
            <v>10044.049999999999</v>
          </cell>
        </row>
        <row r="907">
          <cell r="A907" t="str">
            <v>01.016.0225-A</v>
          </cell>
          <cell r="B907">
            <v>8987.7999999999993</v>
          </cell>
        </row>
        <row r="908">
          <cell r="A908" t="str">
            <v>01.016.0226-0</v>
          </cell>
          <cell r="B908">
            <v>8353.7099999999991</v>
          </cell>
        </row>
        <row r="909">
          <cell r="A909" t="str">
            <v>01.016.0226-A</v>
          </cell>
          <cell r="B909">
            <v>7475.22</v>
          </cell>
        </row>
        <row r="910">
          <cell r="A910" t="str">
            <v>01.016.0227-0</v>
          </cell>
          <cell r="B910">
            <v>9054.98</v>
          </cell>
        </row>
        <row r="911">
          <cell r="A911" t="str">
            <v>01.016.0227-A</v>
          </cell>
          <cell r="B911">
            <v>8102.72</v>
          </cell>
        </row>
        <row r="912">
          <cell r="A912" t="str">
            <v>01.016.0228-0</v>
          </cell>
          <cell r="B912">
            <v>10044.049999999999</v>
          </cell>
        </row>
        <row r="913">
          <cell r="A913" t="str">
            <v>01.016.0228-A</v>
          </cell>
          <cell r="B913">
            <v>8987.7999999999993</v>
          </cell>
        </row>
        <row r="914">
          <cell r="A914" t="str">
            <v>01.016.0229-0</v>
          </cell>
          <cell r="B914">
            <v>6682.96</v>
          </cell>
        </row>
        <row r="915">
          <cell r="A915" t="str">
            <v>01.016.0229-A</v>
          </cell>
          <cell r="B915">
            <v>5980.17</v>
          </cell>
        </row>
        <row r="916">
          <cell r="A916" t="str">
            <v>01.016.0230-0</v>
          </cell>
          <cell r="B916">
            <v>7244.31</v>
          </cell>
        </row>
        <row r="917">
          <cell r="A917" t="str">
            <v>01.016.0230-A</v>
          </cell>
          <cell r="B917">
            <v>6482.48</v>
          </cell>
        </row>
        <row r="918">
          <cell r="A918" t="str">
            <v>01.016.0231-0</v>
          </cell>
          <cell r="B918">
            <v>8353.7099999999991</v>
          </cell>
        </row>
        <row r="919">
          <cell r="A919" t="str">
            <v>01.016.0231-A</v>
          </cell>
          <cell r="B919">
            <v>7475.22</v>
          </cell>
        </row>
        <row r="920">
          <cell r="A920" t="str">
            <v>01.016.0240-0</v>
          </cell>
          <cell r="B920">
            <v>11709.89</v>
          </cell>
        </row>
        <row r="921">
          <cell r="A921" t="str">
            <v>01.016.0240-A</v>
          </cell>
          <cell r="B921">
            <v>10478.450000000001</v>
          </cell>
        </row>
        <row r="922">
          <cell r="A922" t="str">
            <v>01.016.0241-0</v>
          </cell>
          <cell r="B922">
            <v>12646.66</v>
          </cell>
        </row>
        <row r="923">
          <cell r="A923" t="str">
            <v>01.016.0241-A</v>
          </cell>
          <cell r="B923">
            <v>11316.72</v>
          </cell>
        </row>
        <row r="924">
          <cell r="A924" t="str">
            <v>01.016.0242-0</v>
          </cell>
          <cell r="B924">
            <v>13658.37</v>
          </cell>
        </row>
        <row r="925">
          <cell r="A925" t="str">
            <v>01.016.0242-A</v>
          </cell>
          <cell r="B925">
            <v>12222.03</v>
          </cell>
        </row>
        <row r="926">
          <cell r="A926" t="str">
            <v>01.016.0243-0</v>
          </cell>
          <cell r="B926">
            <v>10044.049999999999</v>
          </cell>
        </row>
        <row r="927">
          <cell r="A927" t="str">
            <v>01.016.0243-A</v>
          </cell>
          <cell r="B927">
            <v>8987.7999999999993</v>
          </cell>
        </row>
        <row r="928">
          <cell r="A928" t="str">
            <v>01.016.0244-0</v>
          </cell>
          <cell r="B928">
            <v>10847.57</v>
          </cell>
        </row>
        <row r="929">
          <cell r="A929" t="str">
            <v>01.016.0244-A</v>
          </cell>
          <cell r="B929">
            <v>9706.82</v>
          </cell>
        </row>
        <row r="930">
          <cell r="A930" t="str">
            <v>01.016.0245-0</v>
          </cell>
          <cell r="B930">
            <v>11709.89</v>
          </cell>
        </row>
        <row r="931">
          <cell r="A931" t="str">
            <v>01.016.0245-A</v>
          </cell>
          <cell r="B931">
            <v>10478.450000000001</v>
          </cell>
        </row>
        <row r="932">
          <cell r="A932" t="str">
            <v>01.016.0246-0</v>
          </cell>
          <cell r="B932">
            <v>10044.049999999999</v>
          </cell>
        </row>
        <row r="933">
          <cell r="A933" t="str">
            <v>01.016.0246-A</v>
          </cell>
          <cell r="B933">
            <v>8987.7999999999993</v>
          </cell>
        </row>
        <row r="934">
          <cell r="A934" t="str">
            <v>01.016.0247-0</v>
          </cell>
          <cell r="B934">
            <v>10847.57</v>
          </cell>
        </row>
        <row r="935">
          <cell r="A935" t="str">
            <v>01.016.0247-A</v>
          </cell>
          <cell r="B935">
            <v>9706.82</v>
          </cell>
        </row>
        <row r="936">
          <cell r="A936" t="str">
            <v>01.016.0248-0</v>
          </cell>
          <cell r="B936">
            <v>11709.89</v>
          </cell>
        </row>
        <row r="937">
          <cell r="A937" t="str">
            <v>01.016.0248-A</v>
          </cell>
          <cell r="B937">
            <v>10478.450000000001</v>
          </cell>
        </row>
        <row r="938">
          <cell r="A938" t="str">
            <v>01.016.0249-0</v>
          </cell>
          <cell r="B938">
            <v>8353.7099999999991</v>
          </cell>
        </row>
        <row r="939">
          <cell r="A939" t="str">
            <v>01.016.0249-A</v>
          </cell>
          <cell r="B939">
            <v>7475.22</v>
          </cell>
        </row>
        <row r="940">
          <cell r="A940" t="str">
            <v>01.016.0250-0</v>
          </cell>
          <cell r="B940">
            <v>9054.98</v>
          </cell>
        </row>
        <row r="941">
          <cell r="A941" t="str">
            <v>01.016.0250-A</v>
          </cell>
          <cell r="B941">
            <v>8102.72</v>
          </cell>
        </row>
        <row r="942">
          <cell r="A942" t="str">
            <v>01.016.0251-0</v>
          </cell>
          <cell r="B942">
            <v>10044.049999999999</v>
          </cell>
        </row>
        <row r="943">
          <cell r="A943" t="str">
            <v>01.016.0251-A</v>
          </cell>
          <cell r="B943">
            <v>8987.7999999999993</v>
          </cell>
        </row>
        <row r="944">
          <cell r="A944" t="str">
            <v>01.017.0001-0</v>
          </cell>
          <cell r="B944">
            <v>29791.64</v>
          </cell>
        </row>
        <row r="945">
          <cell r="A945" t="str">
            <v>01.017.0001-A</v>
          </cell>
          <cell r="B945">
            <v>26617.94</v>
          </cell>
        </row>
        <row r="946">
          <cell r="A946" t="str">
            <v>01.017.0002-0</v>
          </cell>
          <cell r="B946">
            <v>16400.93</v>
          </cell>
        </row>
        <row r="947">
          <cell r="A947" t="str">
            <v>01.017.0002-A</v>
          </cell>
          <cell r="B947">
            <v>14693.15</v>
          </cell>
        </row>
        <row r="948">
          <cell r="A948" t="str">
            <v>01.017.0003-0</v>
          </cell>
          <cell r="B948">
            <v>20954.37</v>
          </cell>
        </row>
        <row r="949">
          <cell r="A949" t="str">
            <v>01.017.0003-A</v>
          </cell>
          <cell r="B949">
            <v>18758.21</v>
          </cell>
        </row>
        <row r="950">
          <cell r="A950" t="str">
            <v>01.017.0004-0</v>
          </cell>
          <cell r="B950">
            <v>12078.94</v>
          </cell>
        </row>
        <row r="951">
          <cell r="A951" t="str">
            <v>01.017.0004-A</v>
          </cell>
          <cell r="B951">
            <v>10866.86</v>
          </cell>
        </row>
        <row r="952">
          <cell r="A952" t="str">
            <v>01.017.0005-0</v>
          </cell>
          <cell r="B952">
            <v>13418.82</v>
          </cell>
        </row>
        <row r="953">
          <cell r="A953" t="str">
            <v>01.017.0005-A</v>
          </cell>
          <cell r="B953">
            <v>12147.57</v>
          </cell>
        </row>
        <row r="954">
          <cell r="A954" t="str">
            <v>01.017.0010-0</v>
          </cell>
          <cell r="B954">
            <v>11927.84</v>
          </cell>
        </row>
        <row r="955">
          <cell r="A955" t="str">
            <v>01.017.0010-A</v>
          </cell>
          <cell r="B955">
            <v>10797.84</v>
          </cell>
        </row>
        <row r="956">
          <cell r="A956" t="str">
            <v>01.018.0001-0</v>
          </cell>
          <cell r="B956">
            <v>3.29</v>
          </cell>
        </row>
        <row r="957">
          <cell r="A957" t="str">
            <v>01.018.0001-A</v>
          </cell>
          <cell r="B957">
            <v>3</v>
          </cell>
        </row>
        <row r="958">
          <cell r="A958" t="str">
            <v>01.018.0002-0</v>
          </cell>
          <cell r="B958">
            <v>22.62</v>
          </cell>
        </row>
        <row r="959">
          <cell r="A959" t="str">
            <v>01.018.0002-A</v>
          </cell>
          <cell r="B959">
            <v>20.72</v>
          </cell>
        </row>
        <row r="960">
          <cell r="A960" t="str">
            <v>01.019.0010-0</v>
          </cell>
          <cell r="B960">
            <v>5.87</v>
          </cell>
        </row>
        <row r="961">
          <cell r="A961" t="str">
            <v>01.019.0010-A</v>
          </cell>
          <cell r="B961">
            <v>5.15</v>
          </cell>
        </row>
        <row r="962">
          <cell r="A962" t="str">
            <v>01.019.0012-0</v>
          </cell>
          <cell r="B962">
            <v>1.9</v>
          </cell>
        </row>
        <row r="963">
          <cell r="A963" t="str">
            <v>01.019.0012-A</v>
          </cell>
          <cell r="B963">
            <v>1.67</v>
          </cell>
        </row>
        <row r="964">
          <cell r="A964" t="str">
            <v>01.019.0015-0</v>
          </cell>
          <cell r="B964">
            <v>0.77</v>
          </cell>
        </row>
        <row r="965">
          <cell r="A965" t="str">
            <v>01.019.0015-A</v>
          </cell>
          <cell r="B965">
            <v>0.68</v>
          </cell>
        </row>
        <row r="966">
          <cell r="A966" t="str">
            <v>01.019.0040-0</v>
          </cell>
          <cell r="B966">
            <v>6.35</v>
          </cell>
        </row>
        <row r="967">
          <cell r="A967" t="str">
            <v>01.019.0040-A</v>
          </cell>
          <cell r="B967">
            <v>5.51</v>
          </cell>
        </row>
        <row r="968">
          <cell r="A968" t="str">
            <v>01.019.0045-0</v>
          </cell>
          <cell r="B968">
            <v>57.37</v>
          </cell>
        </row>
        <row r="969">
          <cell r="A969" t="str">
            <v>01.019.0045-A</v>
          </cell>
          <cell r="B969">
            <v>54.56</v>
          </cell>
        </row>
        <row r="970">
          <cell r="A970" t="str">
            <v>01.019.0050-0</v>
          </cell>
          <cell r="B970">
            <v>52.69</v>
          </cell>
        </row>
        <row r="971">
          <cell r="A971" t="str">
            <v>01.019.0050-A</v>
          </cell>
          <cell r="B971">
            <v>49.88</v>
          </cell>
        </row>
        <row r="972">
          <cell r="A972" t="str">
            <v>01.019.0055-0</v>
          </cell>
          <cell r="B972">
            <v>204.38</v>
          </cell>
        </row>
        <row r="973">
          <cell r="A973" t="str">
            <v>01.019.0055-A</v>
          </cell>
          <cell r="B973">
            <v>196.32</v>
          </cell>
        </row>
        <row r="974">
          <cell r="A974" t="str">
            <v>01.019.0060-0</v>
          </cell>
          <cell r="B974">
            <v>255.4</v>
          </cell>
        </row>
        <row r="975">
          <cell r="A975" t="str">
            <v>01.019.0060-A</v>
          </cell>
          <cell r="B975">
            <v>245.38</v>
          </cell>
        </row>
        <row r="976">
          <cell r="A976" t="str">
            <v>01.019.0065-0</v>
          </cell>
          <cell r="B976">
            <v>250.71</v>
          </cell>
        </row>
        <row r="977">
          <cell r="A977" t="str">
            <v>01.019.0065-A</v>
          </cell>
          <cell r="B977">
            <v>240.69</v>
          </cell>
        </row>
        <row r="978">
          <cell r="A978" t="str">
            <v>01.019.0070-0</v>
          </cell>
          <cell r="B978">
            <v>222.82</v>
          </cell>
        </row>
        <row r="979">
          <cell r="A979" t="str">
            <v>01.019.0070-A</v>
          </cell>
          <cell r="B979">
            <v>213.82</v>
          </cell>
        </row>
        <row r="980">
          <cell r="A980" t="str">
            <v>01.019.0075-0</v>
          </cell>
          <cell r="B980">
            <v>273.83999999999997</v>
          </cell>
        </row>
        <row r="981">
          <cell r="A981" t="str">
            <v>01.019.0075-A</v>
          </cell>
          <cell r="B981">
            <v>262.88</v>
          </cell>
        </row>
        <row r="982">
          <cell r="A982" t="str">
            <v>01.019.0080-0</v>
          </cell>
          <cell r="B982">
            <v>269.16000000000003</v>
          </cell>
        </row>
        <row r="983">
          <cell r="A983" t="str">
            <v>01.019.0080-A</v>
          </cell>
          <cell r="B983">
            <v>258.19</v>
          </cell>
        </row>
        <row r="984">
          <cell r="A984" t="str">
            <v>01.050.0010-0</v>
          </cell>
          <cell r="B984">
            <v>73.349999999999994</v>
          </cell>
        </row>
        <row r="985">
          <cell r="A985" t="str">
            <v>01.050.0010-A</v>
          </cell>
          <cell r="B985">
            <v>63.56</v>
          </cell>
        </row>
        <row r="986">
          <cell r="A986" t="str">
            <v>01.050.0011-0</v>
          </cell>
          <cell r="B986">
            <v>67</v>
          </cell>
        </row>
        <row r="987">
          <cell r="A987" t="str">
            <v>01.050.0011-A</v>
          </cell>
          <cell r="B987">
            <v>58.05</v>
          </cell>
        </row>
        <row r="988">
          <cell r="A988" t="str">
            <v>01.050.0012-0</v>
          </cell>
          <cell r="B988">
            <v>63.19</v>
          </cell>
        </row>
        <row r="989">
          <cell r="A989" t="str">
            <v>01.050.0012-A</v>
          </cell>
          <cell r="B989">
            <v>54.76</v>
          </cell>
        </row>
        <row r="990">
          <cell r="A990" t="str">
            <v>01.050.0013-0</v>
          </cell>
          <cell r="B990">
            <v>79.959999999999994</v>
          </cell>
        </row>
        <row r="991">
          <cell r="A991" t="str">
            <v>01.050.0013-A</v>
          </cell>
          <cell r="B991">
            <v>69.290000000000006</v>
          </cell>
        </row>
        <row r="992">
          <cell r="A992" t="str">
            <v>01.050.0014-0</v>
          </cell>
          <cell r="B992">
            <v>70.209999999999994</v>
          </cell>
        </row>
        <row r="993">
          <cell r="A993" t="str">
            <v>01.050.0014-A</v>
          </cell>
          <cell r="B993">
            <v>60.84</v>
          </cell>
        </row>
        <row r="994">
          <cell r="A994" t="str">
            <v>01.050.0015-0</v>
          </cell>
          <cell r="B994">
            <v>60.4</v>
          </cell>
        </row>
        <row r="995">
          <cell r="A995" t="str">
            <v>01.050.0015-A</v>
          </cell>
          <cell r="B995">
            <v>52.34</v>
          </cell>
        </row>
        <row r="996">
          <cell r="A996" t="str">
            <v>01.050.0016-0</v>
          </cell>
          <cell r="B996">
            <v>183.42</v>
          </cell>
        </row>
        <row r="997">
          <cell r="A997" t="str">
            <v>01.050.0016-A</v>
          </cell>
          <cell r="B997">
            <v>158.94</v>
          </cell>
        </row>
        <row r="998">
          <cell r="A998" t="str">
            <v>01.050.0017-0</v>
          </cell>
          <cell r="B998">
            <v>167.57</v>
          </cell>
        </row>
        <row r="999">
          <cell r="A999" t="str">
            <v>01.050.0017-A</v>
          </cell>
          <cell r="B999">
            <v>145.19999999999999</v>
          </cell>
        </row>
        <row r="1000">
          <cell r="A1000" t="str">
            <v>01.050.0018-0</v>
          </cell>
          <cell r="B1000">
            <v>158.03</v>
          </cell>
        </row>
        <row r="1001">
          <cell r="A1001" t="str">
            <v>01.050.0018-A</v>
          </cell>
          <cell r="B1001">
            <v>136.93</v>
          </cell>
        </row>
        <row r="1002">
          <cell r="A1002" t="str">
            <v>01.050.0019-0</v>
          </cell>
          <cell r="B1002">
            <v>57.79</v>
          </cell>
        </row>
        <row r="1003">
          <cell r="A1003" t="str">
            <v>01.050.0019-A</v>
          </cell>
          <cell r="B1003">
            <v>50.07</v>
          </cell>
        </row>
        <row r="1004">
          <cell r="A1004" t="str">
            <v>01.050.0020-0</v>
          </cell>
          <cell r="B1004">
            <v>51.41</v>
          </cell>
        </row>
        <row r="1005">
          <cell r="A1005" t="str">
            <v>01.050.0020-A</v>
          </cell>
          <cell r="B1005">
            <v>44.55</v>
          </cell>
        </row>
        <row r="1006">
          <cell r="A1006" t="str">
            <v>01.050.0021-0</v>
          </cell>
          <cell r="B1006">
            <v>40.69</v>
          </cell>
        </row>
        <row r="1007">
          <cell r="A1007" t="str">
            <v>01.050.0021-A</v>
          </cell>
          <cell r="B1007">
            <v>35.26</v>
          </cell>
        </row>
        <row r="1008">
          <cell r="A1008" t="str">
            <v>01.050.0022-0</v>
          </cell>
          <cell r="B1008">
            <v>144.52000000000001</v>
          </cell>
        </row>
        <row r="1009">
          <cell r="A1009" t="str">
            <v>01.050.0022-A</v>
          </cell>
          <cell r="B1009">
            <v>125.23</v>
          </cell>
        </row>
        <row r="1010">
          <cell r="A1010" t="str">
            <v>01.050.0023-0</v>
          </cell>
          <cell r="B1010">
            <v>128.57</v>
          </cell>
        </row>
        <row r="1011">
          <cell r="A1011" t="str">
            <v>01.050.0023-A</v>
          </cell>
          <cell r="B1011">
            <v>111.41</v>
          </cell>
        </row>
        <row r="1012">
          <cell r="A1012" t="str">
            <v>01.050.0024-0</v>
          </cell>
          <cell r="B1012">
            <v>101.82</v>
          </cell>
        </row>
        <row r="1013">
          <cell r="A1013" t="str">
            <v>01.050.0024-A</v>
          </cell>
          <cell r="B1013">
            <v>88.22</v>
          </cell>
        </row>
        <row r="1014">
          <cell r="A1014" t="str">
            <v>01.050.0025-0</v>
          </cell>
          <cell r="B1014">
            <v>79.989999999999995</v>
          </cell>
        </row>
        <row r="1015">
          <cell r="A1015" t="str">
            <v>01.050.0025-A</v>
          </cell>
          <cell r="B1015">
            <v>69.31</v>
          </cell>
        </row>
        <row r="1016">
          <cell r="A1016" t="str">
            <v>01.050.0026-0</v>
          </cell>
          <cell r="B1016">
            <v>70.239999999999995</v>
          </cell>
        </row>
        <row r="1017">
          <cell r="A1017" t="str">
            <v>01.050.0026-A</v>
          </cell>
          <cell r="B1017">
            <v>60.86</v>
          </cell>
        </row>
        <row r="1018">
          <cell r="A1018" t="str">
            <v>01.050.0027-0</v>
          </cell>
          <cell r="B1018">
            <v>63.01</v>
          </cell>
        </row>
        <row r="1019">
          <cell r="A1019" t="str">
            <v>01.050.0027-A</v>
          </cell>
          <cell r="B1019">
            <v>54.59</v>
          </cell>
        </row>
        <row r="1020">
          <cell r="A1020" t="str">
            <v>01.050.0028-0</v>
          </cell>
          <cell r="B1020">
            <v>41.73</v>
          </cell>
        </row>
        <row r="1021">
          <cell r="A1021" t="str">
            <v>01.050.0028-A</v>
          </cell>
          <cell r="B1021">
            <v>36.159999999999997</v>
          </cell>
        </row>
        <row r="1022">
          <cell r="A1022" t="str">
            <v>01.050.0029-0</v>
          </cell>
          <cell r="B1022">
            <v>30.29</v>
          </cell>
        </row>
        <row r="1023">
          <cell r="A1023" t="str">
            <v>01.050.0029-A</v>
          </cell>
          <cell r="B1023">
            <v>26.25</v>
          </cell>
        </row>
        <row r="1024">
          <cell r="A1024" t="str">
            <v>01.050.0030-0</v>
          </cell>
          <cell r="B1024">
            <v>24.32</v>
          </cell>
        </row>
        <row r="1025">
          <cell r="A1025" t="str">
            <v>01.050.0030-A</v>
          </cell>
          <cell r="B1025">
            <v>21.08</v>
          </cell>
        </row>
        <row r="1026">
          <cell r="A1026" t="str">
            <v>01.050.0031-0</v>
          </cell>
          <cell r="B1026">
            <v>104.34</v>
          </cell>
        </row>
        <row r="1027">
          <cell r="A1027" t="str">
            <v>01.050.0031-A</v>
          </cell>
          <cell r="B1027">
            <v>90.41</v>
          </cell>
        </row>
        <row r="1028">
          <cell r="A1028" t="str">
            <v>01.050.0032-0</v>
          </cell>
          <cell r="B1028">
            <v>75.75</v>
          </cell>
        </row>
        <row r="1029">
          <cell r="A1029" t="str">
            <v>01.050.0032-A</v>
          </cell>
          <cell r="B1029">
            <v>65.64</v>
          </cell>
        </row>
        <row r="1030">
          <cell r="A1030" t="str">
            <v>01.050.0033-0</v>
          </cell>
          <cell r="B1030">
            <v>60.88</v>
          </cell>
        </row>
        <row r="1031">
          <cell r="A1031" t="str">
            <v>01.050.0033-A</v>
          </cell>
          <cell r="B1031">
            <v>52.76</v>
          </cell>
        </row>
        <row r="1032">
          <cell r="A1032" t="str">
            <v>01.050.0034-0</v>
          </cell>
          <cell r="B1032">
            <v>70.02</v>
          </cell>
        </row>
        <row r="1033">
          <cell r="A1033" t="str">
            <v>01.050.0034-A</v>
          </cell>
          <cell r="B1033">
            <v>60.67</v>
          </cell>
        </row>
        <row r="1034">
          <cell r="A1034" t="str">
            <v>01.050.0035-0</v>
          </cell>
          <cell r="B1034">
            <v>61.94</v>
          </cell>
        </row>
        <row r="1035">
          <cell r="A1035" t="str">
            <v>01.050.0035-A</v>
          </cell>
          <cell r="B1035">
            <v>53.67</v>
          </cell>
        </row>
        <row r="1036">
          <cell r="A1036" t="str">
            <v>01.050.0036-0</v>
          </cell>
          <cell r="B1036">
            <v>52.14</v>
          </cell>
        </row>
        <row r="1037">
          <cell r="A1037" t="str">
            <v>01.050.0036-A</v>
          </cell>
          <cell r="B1037">
            <v>45.18</v>
          </cell>
        </row>
        <row r="1038">
          <cell r="A1038" t="str">
            <v>01.050.0037-0</v>
          </cell>
          <cell r="B1038">
            <v>11.51</v>
          </cell>
        </row>
        <row r="1039">
          <cell r="A1039" t="str">
            <v>01.050.0037-A</v>
          </cell>
          <cell r="B1039">
            <v>9.9700000000000006</v>
          </cell>
        </row>
        <row r="1040">
          <cell r="A1040" t="str">
            <v>01.050.0038-0</v>
          </cell>
          <cell r="B1040">
            <v>7.94</v>
          </cell>
        </row>
        <row r="1041">
          <cell r="A1041" t="str">
            <v>01.050.0038-A</v>
          </cell>
          <cell r="B1041">
            <v>6.88</v>
          </cell>
        </row>
        <row r="1042">
          <cell r="A1042" t="str">
            <v>01.050.0039-0</v>
          </cell>
          <cell r="B1042">
            <v>7.97</v>
          </cell>
        </row>
        <row r="1043">
          <cell r="A1043" t="str">
            <v>01.050.0039-A</v>
          </cell>
          <cell r="B1043">
            <v>6.9</v>
          </cell>
        </row>
        <row r="1044">
          <cell r="A1044" t="str">
            <v>01.050.0040-0</v>
          </cell>
          <cell r="B1044">
            <v>28.83</v>
          </cell>
        </row>
        <row r="1045">
          <cell r="A1045" t="str">
            <v>01.050.0040-A</v>
          </cell>
          <cell r="B1045">
            <v>24.98</v>
          </cell>
        </row>
        <row r="1046">
          <cell r="A1046" t="str">
            <v>01.050.0041-0</v>
          </cell>
          <cell r="B1046">
            <v>19.93</v>
          </cell>
        </row>
        <row r="1047">
          <cell r="A1047" t="str">
            <v>01.050.0041-A</v>
          </cell>
          <cell r="B1047">
            <v>17.27</v>
          </cell>
        </row>
        <row r="1048">
          <cell r="A1048" t="str">
            <v>01.050.0042-0</v>
          </cell>
          <cell r="B1048">
            <v>19.940000000000001</v>
          </cell>
        </row>
        <row r="1049">
          <cell r="A1049" t="str">
            <v>01.050.0042-A</v>
          </cell>
          <cell r="B1049">
            <v>17.28</v>
          </cell>
        </row>
        <row r="1050">
          <cell r="A1050" t="str">
            <v>01.050.0043-0</v>
          </cell>
          <cell r="B1050">
            <v>39.07</v>
          </cell>
        </row>
        <row r="1051">
          <cell r="A1051" t="str">
            <v>01.050.0043-A</v>
          </cell>
          <cell r="B1051">
            <v>33.86</v>
          </cell>
        </row>
        <row r="1052">
          <cell r="A1052" t="str">
            <v>01.050.0044-0</v>
          </cell>
          <cell r="B1052">
            <v>27.1</v>
          </cell>
        </row>
        <row r="1053">
          <cell r="A1053" t="str">
            <v>01.050.0044-A</v>
          </cell>
          <cell r="B1053">
            <v>23.48</v>
          </cell>
        </row>
        <row r="1054">
          <cell r="A1054" t="str">
            <v>01.050.0045-0</v>
          </cell>
          <cell r="B1054">
            <v>21.67</v>
          </cell>
        </row>
        <row r="1055">
          <cell r="A1055" t="str">
            <v>01.050.0045-A</v>
          </cell>
          <cell r="B1055">
            <v>18.77</v>
          </cell>
        </row>
        <row r="1056">
          <cell r="A1056" t="str">
            <v>01.050.0046-0</v>
          </cell>
          <cell r="B1056">
            <v>97.78</v>
          </cell>
        </row>
        <row r="1057">
          <cell r="A1057" t="str">
            <v>01.050.0046-A</v>
          </cell>
          <cell r="B1057">
            <v>84.72</v>
          </cell>
        </row>
        <row r="1058">
          <cell r="A1058" t="str">
            <v>01.050.0047-0</v>
          </cell>
          <cell r="B1058">
            <v>67.75</v>
          </cell>
        </row>
        <row r="1059">
          <cell r="A1059" t="str">
            <v>01.050.0047-A</v>
          </cell>
          <cell r="B1059">
            <v>58.71</v>
          </cell>
        </row>
        <row r="1060">
          <cell r="A1060" t="str">
            <v>01.050.0048-0</v>
          </cell>
          <cell r="B1060">
            <v>54.19</v>
          </cell>
        </row>
        <row r="1061">
          <cell r="A1061" t="str">
            <v>01.050.0048-A</v>
          </cell>
          <cell r="B1061">
            <v>46.95</v>
          </cell>
        </row>
        <row r="1062">
          <cell r="A1062" t="str">
            <v>01.050.0049-0</v>
          </cell>
          <cell r="B1062">
            <v>7.59</v>
          </cell>
        </row>
        <row r="1063">
          <cell r="A1063" t="str">
            <v>01.050.0049-A</v>
          </cell>
          <cell r="B1063">
            <v>6.58</v>
          </cell>
        </row>
        <row r="1064">
          <cell r="A1064" t="str">
            <v>01.050.0050-0</v>
          </cell>
          <cell r="B1064">
            <v>4.17</v>
          </cell>
        </row>
        <row r="1065">
          <cell r="A1065" t="str">
            <v>01.050.0050-A</v>
          </cell>
          <cell r="B1065">
            <v>3.61</v>
          </cell>
        </row>
        <row r="1066">
          <cell r="A1066" t="str">
            <v>01.050.0051-0</v>
          </cell>
          <cell r="B1066">
            <v>2.09</v>
          </cell>
        </row>
        <row r="1067">
          <cell r="A1067" t="str">
            <v>01.050.0051-A</v>
          </cell>
          <cell r="B1067">
            <v>1.81</v>
          </cell>
        </row>
        <row r="1068">
          <cell r="A1068" t="str">
            <v>01.050.0052-0</v>
          </cell>
          <cell r="B1068">
            <v>19.03</v>
          </cell>
        </row>
        <row r="1069">
          <cell r="A1069" t="str">
            <v>01.050.0052-A</v>
          </cell>
          <cell r="B1069">
            <v>16.489999999999998</v>
          </cell>
        </row>
        <row r="1070">
          <cell r="A1070" t="str">
            <v>01.050.0053-0</v>
          </cell>
          <cell r="B1070">
            <v>12.72</v>
          </cell>
        </row>
        <row r="1071">
          <cell r="A1071" t="str">
            <v>01.050.0053-A</v>
          </cell>
          <cell r="B1071">
            <v>11.02</v>
          </cell>
        </row>
        <row r="1072">
          <cell r="A1072" t="str">
            <v>01.050.0054-0</v>
          </cell>
          <cell r="B1072">
            <v>15.23</v>
          </cell>
        </row>
        <row r="1073">
          <cell r="A1073" t="str">
            <v>01.050.0054-A</v>
          </cell>
          <cell r="B1073">
            <v>13.19</v>
          </cell>
        </row>
        <row r="1074">
          <cell r="A1074" t="str">
            <v>01.050.0055-0</v>
          </cell>
          <cell r="B1074">
            <v>9.33</v>
          </cell>
        </row>
        <row r="1075">
          <cell r="A1075" t="str">
            <v>01.050.0055-A</v>
          </cell>
          <cell r="B1075">
            <v>8.08</v>
          </cell>
        </row>
        <row r="1076">
          <cell r="A1076" t="str">
            <v>01.050.0056-0</v>
          </cell>
          <cell r="B1076">
            <v>4.46</v>
          </cell>
        </row>
        <row r="1077">
          <cell r="A1077" t="str">
            <v>01.050.0056-A</v>
          </cell>
          <cell r="B1077">
            <v>3.86</v>
          </cell>
        </row>
        <row r="1078">
          <cell r="A1078" t="str">
            <v>01.050.0057-0</v>
          </cell>
          <cell r="B1078">
            <v>2.31</v>
          </cell>
        </row>
        <row r="1079">
          <cell r="A1079" t="str">
            <v>01.050.0057-A</v>
          </cell>
          <cell r="B1079">
            <v>2</v>
          </cell>
        </row>
        <row r="1080">
          <cell r="A1080" t="str">
            <v>01.050.0058-0</v>
          </cell>
          <cell r="B1080">
            <v>2.48</v>
          </cell>
        </row>
        <row r="1081">
          <cell r="A1081" t="str">
            <v>01.050.0058-A</v>
          </cell>
          <cell r="B1081">
            <v>2.15</v>
          </cell>
        </row>
        <row r="1082">
          <cell r="A1082" t="str">
            <v>01.050.0059-0</v>
          </cell>
          <cell r="B1082">
            <v>1.23</v>
          </cell>
        </row>
        <row r="1083">
          <cell r="A1083" t="str">
            <v>01.050.0059-A</v>
          </cell>
          <cell r="B1083">
            <v>1.07</v>
          </cell>
        </row>
        <row r="1084">
          <cell r="A1084" t="str">
            <v>01.050.0060-0</v>
          </cell>
          <cell r="B1084">
            <v>4.17</v>
          </cell>
        </row>
        <row r="1085">
          <cell r="A1085" t="str">
            <v>01.050.0060-A</v>
          </cell>
          <cell r="B1085">
            <v>3.61</v>
          </cell>
        </row>
        <row r="1086">
          <cell r="A1086" t="str">
            <v>01.050.0061-0</v>
          </cell>
          <cell r="B1086">
            <v>2.09</v>
          </cell>
        </row>
        <row r="1087">
          <cell r="A1087" t="str">
            <v>01.050.0061-A</v>
          </cell>
          <cell r="B1087">
            <v>1.81</v>
          </cell>
        </row>
        <row r="1088">
          <cell r="A1088" t="str">
            <v>01.050.0062-0</v>
          </cell>
          <cell r="B1088">
            <v>7.03</v>
          </cell>
        </row>
        <row r="1089">
          <cell r="A1089" t="str">
            <v>01.050.0062-A</v>
          </cell>
          <cell r="B1089">
            <v>6.09</v>
          </cell>
        </row>
        <row r="1090">
          <cell r="A1090" t="str">
            <v>01.050.0063-0</v>
          </cell>
          <cell r="B1090">
            <v>8.24</v>
          </cell>
        </row>
        <row r="1091">
          <cell r="A1091" t="str">
            <v>01.050.0063-A</v>
          </cell>
          <cell r="B1091">
            <v>7.14</v>
          </cell>
        </row>
        <row r="1092">
          <cell r="A1092" t="str">
            <v>01.050.0064-0</v>
          </cell>
          <cell r="B1092">
            <v>4.0999999999999996</v>
          </cell>
        </row>
        <row r="1093">
          <cell r="A1093" t="str">
            <v>01.050.0064-A</v>
          </cell>
          <cell r="B1093">
            <v>3.55</v>
          </cell>
        </row>
        <row r="1094">
          <cell r="A1094" t="str">
            <v>01.050.0065-0</v>
          </cell>
          <cell r="B1094">
            <v>4.46</v>
          </cell>
        </row>
        <row r="1095">
          <cell r="A1095" t="str">
            <v>01.050.0065-A</v>
          </cell>
          <cell r="B1095">
            <v>3.86</v>
          </cell>
        </row>
        <row r="1096">
          <cell r="A1096" t="str">
            <v>01.050.0066-0</v>
          </cell>
          <cell r="B1096">
            <v>2.31</v>
          </cell>
        </row>
        <row r="1097">
          <cell r="A1097" t="str">
            <v>01.050.0066-A</v>
          </cell>
          <cell r="B1097">
            <v>2</v>
          </cell>
        </row>
        <row r="1098">
          <cell r="A1098" t="str">
            <v>01.050.0067-0</v>
          </cell>
          <cell r="B1098">
            <v>2.48</v>
          </cell>
        </row>
        <row r="1099">
          <cell r="A1099" t="str">
            <v>01.050.0067-A</v>
          </cell>
          <cell r="B1099">
            <v>2.15</v>
          </cell>
        </row>
        <row r="1100">
          <cell r="A1100" t="str">
            <v>01.050.0068-0</v>
          </cell>
          <cell r="B1100">
            <v>1.23</v>
          </cell>
        </row>
        <row r="1101">
          <cell r="A1101" t="str">
            <v>01.050.0068-A</v>
          </cell>
          <cell r="B1101">
            <v>1.07</v>
          </cell>
        </row>
        <row r="1102">
          <cell r="A1102" t="str">
            <v>01.050.0078-0</v>
          </cell>
          <cell r="B1102">
            <v>4.17</v>
          </cell>
        </row>
        <row r="1103">
          <cell r="A1103" t="str">
            <v>01.050.0078-A</v>
          </cell>
          <cell r="B1103">
            <v>3.61</v>
          </cell>
        </row>
        <row r="1104">
          <cell r="A1104" t="str">
            <v>01.050.0079-0</v>
          </cell>
          <cell r="B1104">
            <v>3.75</v>
          </cell>
        </row>
        <row r="1105">
          <cell r="A1105" t="str">
            <v>01.050.0079-A</v>
          </cell>
          <cell r="B1105">
            <v>3.25</v>
          </cell>
        </row>
        <row r="1106">
          <cell r="A1106" t="str">
            <v>01.050.0080-0</v>
          </cell>
          <cell r="B1106">
            <v>10.63</v>
          </cell>
        </row>
        <row r="1107">
          <cell r="A1107" t="str">
            <v>01.050.0080-A</v>
          </cell>
          <cell r="B1107">
            <v>9.2100000000000009</v>
          </cell>
        </row>
        <row r="1108">
          <cell r="A1108" t="str">
            <v>01.050.0081-0</v>
          </cell>
          <cell r="B1108">
            <v>9.56</v>
          </cell>
        </row>
        <row r="1109">
          <cell r="A1109" t="str">
            <v>01.050.0081-A</v>
          </cell>
          <cell r="B1109">
            <v>8.2899999999999991</v>
          </cell>
        </row>
        <row r="1110">
          <cell r="A1110" t="str">
            <v>01.050.0082-0</v>
          </cell>
          <cell r="B1110">
            <v>10.63</v>
          </cell>
        </row>
        <row r="1111">
          <cell r="A1111" t="str">
            <v>01.050.0082-A</v>
          </cell>
          <cell r="B1111">
            <v>9.2100000000000009</v>
          </cell>
        </row>
        <row r="1112">
          <cell r="A1112" t="str">
            <v>01.050.0083-0</v>
          </cell>
          <cell r="B1112">
            <v>4.43</v>
          </cell>
        </row>
        <row r="1113">
          <cell r="A1113" t="str">
            <v>01.050.0083-A</v>
          </cell>
          <cell r="B1113">
            <v>3.84</v>
          </cell>
        </row>
        <row r="1114">
          <cell r="A1114" t="str">
            <v>01.050.0084-0</v>
          </cell>
          <cell r="B1114">
            <v>4.01</v>
          </cell>
        </row>
        <row r="1115">
          <cell r="A1115" t="str">
            <v>01.050.0084-A</v>
          </cell>
          <cell r="B1115">
            <v>3.48</v>
          </cell>
        </row>
        <row r="1116">
          <cell r="A1116" t="str">
            <v>01.050.0085-0</v>
          </cell>
          <cell r="B1116">
            <v>2.48</v>
          </cell>
        </row>
        <row r="1117">
          <cell r="A1117" t="str">
            <v>01.050.0085-A</v>
          </cell>
          <cell r="B1117">
            <v>2.15</v>
          </cell>
        </row>
        <row r="1118">
          <cell r="A1118" t="str">
            <v>01.050.0086-0</v>
          </cell>
          <cell r="B1118">
            <v>1.23</v>
          </cell>
        </row>
        <row r="1119">
          <cell r="A1119" t="str">
            <v>01.050.0086-A</v>
          </cell>
          <cell r="B1119">
            <v>1.07</v>
          </cell>
        </row>
        <row r="1120">
          <cell r="A1120" t="str">
            <v>01.050.0087-0</v>
          </cell>
          <cell r="B1120">
            <v>7.58</v>
          </cell>
        </row>
        <row r="1121">
          <cell r="A1121" t="str">
            <v>01.050.0087-A</v>
          </cell>
          <cell r="B1121">
            <v>6.57</v>
          </cell>
        </row>
        <row r="1122">
          <cell r="A1122" t="str">
            <v>01.050.0088-0</v>
          </cell>
          <cell r="B1122">
            <v>7.03</v>
          </cell>
        </row>
        <row r="1123">
          <cell r="A1123" t="str">
            <v>01.050.0088-A</v>
          </cell>
          <cell r="B1123">
            <v>6.09</v>
          </cell>
        </row>
        <row r="1124">
          <cell r="A1124" t="str">
            <v>01.050.0089-0</v>
          </cell>
          <cell r="B1124">
            <v>4.17</v>
          </cell>
        </row>
        <row r="1125">
          <cell r="A1125" t="str">
            <v>01.050.0089-A</v>
          </cell>
          <cell r="B1125">
            <v>3.61</v>
          </cell>
        </row>
        <row r="1126">
          <cell r="A1126" t="str">
            <v>01.050.0090-0</v>
          </cell>
          <cell r="B1126">
            <v>7.03</v>
          </cell>
        </row>
        <row r="1127">
          <cell r="A1127" t="str">
            <v>01.050.0090-A</v>
          </cell>
          <cell r="B1127">
            <v>6.09</v>
          </cell>
        </row>
        <row r="1128">
          <cell r="A1128" t="str">
            <v>01.050.0091-0</v>
          </cell>
          <cell r="B1128">
            <v>22.79</v>
          </cell>
        </row>
        <row r="1129">
          <cell r="A1129" t="str">
            <v>01.050.0091-A</v>
          </cell>
          <cell r="B1129">
            <v>19.75</v>
          </cell>
        </row>
        <row r="1130">
          <cell r="A1130" t="str">
            <v>01.050.0092-0</v>
          </cell>
          <cell r="B1130">
            <v>19.02</v>
          </cell>
        </row>
        <row r="1131">
          <cell r="A1131" t="str">
            <v>01.050.0092-A</v>
          </cell>
          <cell r="B1131">
            <v>16.48</v>
          </cell>
        </row>
        <row r="1132">
          <cell r="A1132" t="str">
            <v>01.050.0093-0</v>
          </cell>
          <cell r="B1132">
            <v>1.26</v>
          </cell>
        </row>
        <row r="1133">
          <cell r="A1133" t="str">
            <v>01.050.0093-A</v>
          </cell>
          <cell r="B1133">
            <v>1.0900000000000001</v>
          </cell>
        </row>
        <row r="1134">
          <cell r="A1134" t="str">
            <v>01.050.0094-0</v>
          </cell>
          <cell r="B1134">
            <v>0.79</v>
          </cell>
        </row>
        <row r="1135">
          <cell r="A1135" t="str">
            <v>01.050.0094-A</v>
          </cell>
          <cell r="B1135">
            <v>0.68</v>
          </cell>
        </row>
        <row r="1136">
          <cell r="A1136" t="str">
            <v>01.050.0095-0</v>
          </cell>
          <cell r="B1136">
            <v>6.9</v>
          </cell>
        </row>
        <row r="1137">
          <cell r="A1137" t="str">
            <v>01.050.0095-A</v>
          </cell>
          <cell r="B1137">
            <v>5.98</v>
          </cell>
        </row>
        <row r="1138">
          <cell r="A1138" t="str">
            <v>01.050.0096-0</v>
          </cell>
          <cell r="B1138">
            <v>5.01</v>
          </cell>
        </row>
        <row r="1139">
          <cell r="A1139" t="str">
            <v>01.050.0096-A</v>
          </cell>
          <cell r="B1139">
            <v>4.34</v>
          </cell>
        </row>
        <row r="1140">
          <cell r="A1140" t="str">
            <v>01.050.0097-0</v>
          </cell>
          <cell r="B1140">
            <v>2.48</v>
          </cell>
        </row>
        <row r="1141">
          <cell r="A1141" t="str">
            <v>01.050.0097-A</v>
          </cell>
          <cell r="B1141">
            <v>2.15</v>
          </cell>
        </row>
        <row r="1142">
          <cell r="A1142" t="str">
            <v>01.050.0098-0</v>
          </cell>
          <cell r="B1142">
            <v>12.72</v>
          </cell>
        </row>
        <row r="1143">
          <cell r="A1143" t="str">
            <v>01.050.0098-A</v>
          </cell>
          <cell r="B1143">
            <v>11.02</v>
          </cell>
        </row>
        <row r="1144">
          <cell r="A1144" t="str">
            <v>01.050.0099-0</v>
          </cell>
          <cell r="B1144">
            <v>7.58</v>
          </cell>
        </row>
        <row r="1145">
          <cell r="A1145" t="str">
            <v>01.050.0099-A</v>
          </cell>
          <cell r="B1145">
            <v>6.57</v>
          </cell>
        </row>
        <row r="1146">
          <cell r="A1146" t="str">
            <v>01.050.0100-0</v>
          </cell>
          <cell r="B1146">
            <v>7.03</v>
          </cell>
        </row>
        <row r="1147">
          <cell r="A1147" t="str">
            <v>01.050.0100-A</v>
          </cell>
          <cell r="B1147">
            <v>6.09</v>
          </cell>
        </row>
        <row r="1148">
          <cell r="A1148" t="str">
            <v>01.050.0101-0</v>
          </cell>
          <cell r="B1148">
            <v>12.72</v>
          </cell>
        </row>
        <row r="1149">
          <cell r="A1149" t="str">
            <v>01.050.0101-A</v>
          </cell>
          <cell r="B1149">
            <v>11.02</v>
          </cell>
        </row>
        <row r="1150">
          <cell r="A1150" t="str">
            <v>01.050.0102-0</v>
          </cell>
          <cell r="B1150">
            <v>22.79</v>
          </cell>
        </row>
        <row r="1151">
          <cell r="A1151" t="str">
            <v>01.050.0102-A</v>
          </cell>
          <cell r="B1151">
            <v>19.75</v>
          </cell>
        </row>
        <row r="1152">
          <cell r="A1152" t="str">
            <v>01.050.0103-0</v>
          </cell>
          <cell r="B1152">
            <v>19.02</v>
          </cell>
        </row>
        <row r="1153">
          <cell r="A1153" t="str">
            <v>01.050.0103-A</v>
          </cell>
          <cell r="B1153">
            <v>16.48</v>
          </cell>
        </row>
        <row r="1154">
          <cell r="A1154" t="str">
            <v>01.050.0104-0</v>
          </cell>
          <cell r="B1154">
            <v>13.87</v>
          </cell>
        </row>
        <row r="1155">
          <cell r="A1155" t="str">
            <v>01.050.0104-A</v>
          </cell>
          <cell r="B1155">
            <v>12.02</v>
          </cell>
        </row>
        <row r="1156">
          <cell r="A1156" t="str">
            <v>01.050.0105-0</v>
          </cell>
          <cell r="B1156">
            <v>9.33</v>
          </cell>
        </row>
        <row r="1157">
          <cell r="A1157" t="str">
            <v>01.050.0105-A</v>
          </cell>
          <cell r="B1157">
            <v>8.08</v>
          </cell>
        </row>
        <row r="1158">
          <cell r="A1158" t="str">
            <v>01.050.0106-0</v>
          </cell>
          <cell r="B1158">
            <v>7.04</v>
          </cell>
        </row>
        <row r="1159">
          <cell r="A1159" t="str">
            <v>01.050.0106-A</v>
          </cell>
          <cell r="B1159">
            <v>6.1</v>
          </cell>
        </row>
        <row r="1160">
          <cell r="A1160" t="str">
            <v>01.050.0107-0</v>
          </cell>
          <cell r="B1160">
            <v>1.23</v>
          </cell>
        </row>
        <row r="1161">
          <cell r="A1161" t="str">
            <v>01.050.0107-A</v>
          </cell>
          <cell r="B1161">
            <v>1.07</v>
          </cell>
        </row>
        <row r="1162">
          <cell r="A1162" t="str">
            <v>01.050.0108-0</v>
          </cell>
          <cell r="B1162">
            <v>0.79</v>
          </cell>
        </row>
        <row r="1163">
          <cell r="A1163" t="str">
            <v>01.050.0108-A</v>
          </cell>
          <cell r="B1163">
            <v>0.68</v>
          </cell>
        </row>
        <row r="1164">
          <cell r="A1164" t="str">
            <v>01.050.0109-0</v>
          </cell>
          <cell r="B1164">
            <v>7.58</v>
          </cell>
        </row>
        <row r="1165">
          <cell r="A1165" t="str">
            <v>01.050.0109-A</v>
          </cell>
          <cell r="B1165">
            <v>6.57</v>
          </cell>
        </row>
        <row r="1166">
          <cell r="A1166" t="str">
            <v>01.050.0110-0</v>
          </cell>
          <cell r="B1166">
            <v>5.01</v>
          </cell>
        </row>
        <row r="1167">
          <cell r="A1167" t="str">
            <v>01.050.0110-A</v>
          </cell>
          <cell r="B1167">
            <v>4.34</v>
          </cell>
        </row>
        <row r="1168">
          <cell r="A1168" t="str">
            <v>01.050.0111-0</v>
          </cell>
          <cell r="B1168">
            <v>3.79</v>
          </cell>
        </row>
        <row r="1169">
          <cell r="A1169" t="str">
            <v>01.050.0111-A</v>
          </cell>
          <cell r="B1169">
            <v>3.29</v>
          </cell>
        </row>
        <row r="1170">
          <cell r="A1170" t="str">
            <v>01.050.0112-0</v>
          </cell>
          <cell r="B1170">
            <v>1396.6</v>
          </cell>
        </row>
        <row r="1171">
          <cell r="A1171" t="str">
            <v>01.050.0112-A</v>
          </cell>
          <cell r="B1171">
            <v>1210.18</v>
          </cell>
        </row>
        <row r="1172">
          <cell r="A1172" t="str">
            <v>01.050.0113-0</v>
          </cell>
          <cell r="B1172">
            <v>15.23</v>
          </cell>
        </row>
        <row r="1173">
          <cell r="A1173" t="str">
            <v>01.050.0113-A</v>
          </cell>
          <cell r="B1173">
            <v>13.19</v>
          </cell>
        </row>
        <row r="1174">
          <cell r="A1174" t="str">
            <v>01.050.0114-0</v>
          </cell>
          <cell r="B1174">
            <v>12.72</v>
          </cell>
        </row>
        <row r="1175">
          <cell r="A1175" t="str">
            <v>01.050.0114-A</v>
          </cell>
          <cell r="B1175">
            <v>11.02</v>
          </cell>
        </row>
        <row r="1176">
          <cell r="A1176" t="str">
            <v>01.050.0115-0</v>
          </cell>
          <cell r="B1176">
            <v>7.58</v>
          </cell>
        </row>
        <row r="1177">
          <cell r="A1177" t="str">
            <v>01.050.0115-A</v>
          </cell>
          <cell r="B1177">
            <v>6.57</v>
          </cell>
        </row>
        <row r="1178">
          <cell r="A1178" t="str">
            <v>01.050.0116-0</v>
          </cell>
          <cell r="B1178">
            <v>25.45</v>
          </cell>
        </row>
        <row r="1179">
          <cell r="A1179" t="str">
            <v>01.050.0116-A</v>
          </cell>
          <cell r="B1179">
            <v>22.06</v>
          </cell>
        </row>
        <row r="1180">
          <cell r="A1180" t="str">
            <v>01.050.0117-0</v>
          </cell>
          <cell r="B1180">
            <v>19.02</v>
          </cell>
        </row>
        <row r="1181">
          <cell r="A1181" t="str">
            <v>01.050.0117-A</v>
          </cell>
          <cell r="B1181">
            <v>16.48</v>
          </cell>
        </row>
        <row r="1182">
          <cell r="A1182" t="str">
            <v>01.050.0118-0</v>
          </cell>
          <cell r="B1182">
            <v>30.43</v>
          </cell>
        </row>
        <row r="1183">
          <cell r="A1183" t="str">
            <v>01.050.0118-A</v>
          </cell>
          <cell r="B1183">
            <v>26.37</v>
          </cell>
        </row>
        <row r="1184">
          <cell r="A1184" t="str">
            <v>01.050.0119-0</v>
          </cell>
          <cell r="B1184">
            <v>18.53</v>
          </cell>
        </row>
        <row r="1185">
          <cell r="A1185" t="str">
            <v>01.050.0119-A</v>
          </cell>
          <cell r="B1185">
            <v>16.059999999999999</v>
          </cell>
        </row>
        <row r="1186">
          <cell r="A1186" t="str">
            <v>01.050.0120-0</v>
          </cell>
          <cell r="B1186">
            <v>13.87</v>
          </cell>
        </row>
        <row r="1187">
          <cell r="A1187" t="str">
            <v>01.050.0120-A</v>
          </cell>
          <cell r="B1187">
            <v>12.02</v>
          </cell>
        </row>
        <row r="1188">
          <cell r="A1188" t="str">
            <v>01.050.0121-0</v>
          </cell>
          <cell r="B1188">
            <v>9.33</v>
          </cell>
        </row>
        <row r="1189">
          <cell r="A1189" t="str">
            <v>01.050.0121-A</v>
          </cell>
          <cell r="B1189">
            <v>8.08</v>
          </cell>
        </row>
        <row r="1190">
          <cell r="A1190" t="str">
            <v>01.050.0122-0</v>
          </cell>
          <cell r="B1190">
            <v>1.67</v>
          </cell>
        </row>
        <row r="1191">
          <cell r="A1191" t="str">
            <v>01.050.0122-A</v>
          </cell>
          <cell r="B1191">
            <v>1.45</v>
          </cell>
        </row>
        <row r="1192">
          <cell r="A1192" t="str">
            <v>01.050.0123-0</v>
          </cell>
          <cell r="B1192">
            <v>1.23</v>
          </cell>
        </row>
        <row r="1193">
          <cell r="A1193" t="str">
            <v>01.050.0123-A</v>
          </cell>
          <cell r="B1193">
            <v>1.07</v>
          </cell>
        </row>
        <row r="1194">
          <cell r="A1194" t="str">
            <v>01.050.0124-0</v>
          </cell>
          <cell r="B1194">
            <v>7.58</v>
          </cell>
        </row>
        <row r="1195">
          <cell r="A1195" t="str">
            <v>01.050.0124-A</v>
          </cell>
          <cell r="B1195">
            <v>6.57</v>
          </cell>
        </row>
        <row r="1196">
          <cell r="A1196" t="str">
            <v>01.050.0125-0</v>
          </cell>
          <cell r="B1196">
            <v>5.01</v>
          </cell>
        </row>
        <row r="1197">
          <cell r="A1197" t="str">
            <v>01.050.0125-A</v>
          </cell>
          <cell r="B1197">
            <v>4.34</v>
          </cell>
        </row>
        <row r="1198">
          <cell r="A1198" t="str">
            <v>01.050.0126-0</v>
          </cell>
          <cell r="B1198">
            <v>3.79</v>
          </cell>
        </row>
        <row r="1199">
          <cell r="A1199" t="str">
            <v>01.050.0126-A</v>
          </cell>
          <cell r="B1199">
            <v>3.29</v>
          </cell>
        </row>
        <row r="1200">
          <cell r="A1200" t="str">
            <v>01.050.0127-0</v>
          </cell>
          <cell r="B1200">
            <v>1396.58</v>
          </cell>
        </row>
        <row r="1201">
          <cell r="A1201" t="str">
            <v>01.050.0127-A</v>
          </cell>
          <cell r="B1201">
            <v>1210.1600000000001</v>
          </cell>
        </row>
        <row r="1202">
          <cell r="A1202" t="str">
            <v>01.050.0128-0</v>
          </cell>
          <cell r="B1202">
            <v>11.65</v>
          </cell>
        </row>
        <row r="1203">
          <cell r="A1203" t="str">
            <v>01.050.0128-A</v>
          </cell>
          <cell r="B1203">
            <v>10.09</v>
          </cell>
        </row>
        <row r="1204">
          <cell r="A1204" t="str">
            <v>01.050.0129-0</v>
          </cell>
          <cell r="B1204">
            <v>9.6999999999999993</v>
          </cell>
        </row>
        <row r="1205">
          <cell r="A1205" t="str">
            <v>01.050.0129-A</v>
          </cell>
          <cell r="B1205">
            <v>8.41</v>
          </cell>
        </row>
        <row r="1206">
          <cell r="A1206" t="str">
            <v>01.050.0130-0</v>
          </cell>
          <cell r="B1206">
            <v>5.83</v>
          </cell>
        </row>
        <row r="1207">
          <cell r="A1207" t="str">
            <v>01.050.0130-A</v>
          </cell>
          <cell r="B1207">
            <v>5.05</v>
          </cell>
        </row>
        <row r="1208">
          <cell r="A1208" t="str">
            <v>01.050.0137-0</v>
          </cell>
          <cell r="B1208">
            <v>46.59</v>
          </cell>
        </row>
        <row r="1209">
          <cell r="A1209" t="str">
            <v>01.050.0137-A</v>
          </cell>
          <cell r="B1209">
            <v>40.369999999999997</v>
          </cell>
        </row>
        <row r="1210">
          <cell r="A1210" t="str">
            <v>01.050.0138-0</v>
          </cell>
          <cell r="B1210">
            <v>9944.52</v>
          </cell>
        </row>
        <row r="1211">
          <cell r="A1211" t="str">
            <v>01.050.0138-A</v>
          </cell>
          <cell r="B1211">
            <v>8617.09</v>
          </cell>
        </row>
        <row r="1212">
          <cell r="A1212" t="str">
            <v>01.050.0139-0</v>
          </cell>
          <cell r="B1212">
            <v>1348.46</v>
          </cell>
        </row>
        <row r="1213">
          <cell r="A1213" t="str">
            <v>01.050.0139-A</v>
          </cell>
          <cell r="B1213">
            <v>1168.3900000000001</v>
          </cell>
        </row>
        <row r="1214">
          <cell r="A1214" t="str">
            <v>01.050.0140-0</v>
          </cell>
          <cell r="B1214">
            <v>2.93</v>
          </cell>
        </row>
        <row r="1215">
          <cell r="A1215" t="str">
            <v>01.050.0140-A</v>
          </cell>
          <cell r="B1215">
            <v>2.54</v>
          </cell>
        </row>
        <row r="1216">
          <cell r="A1216" t="str">
            <v>01.050.0141-0</v>
          </cell>
          <cell r="B1216">
            <v>698.3</v>
          </cell>
        </row>
        <row r="1217">
          <cell r="A1217" t="str">
            <v>01.050.0141-A</v>
          </cell>
          <cell r="B1217">
            <v>605.09</v>
          </cell>
        </row>
        <row r="1218">
          <cell r="A1218" t="str">
            <v>01.050.0142-0</v>
          </cell>
          <cell r="B1218">
            <v>698.3</v>
          </cell>
        </row>
        <row r="1219">
          <cell r="A1219" t="str">
            <v>01.050.0142-A</v>
          </cell>
          <cell r="B1219">
            <v>605.09</v>
          </cell>
        </row>
        <row r="1220">
          <cell r="A1220" t="str">
            <v>01.050.0143-0</v>
          </cell>
          <cell r="B1220">
            <v>1.69</v>
          </cell>
        </row>
        <row r="1221">
          <cell r="A1221" t="str">
            <v>01.050.0143-A</v>
          </cell>
          <cell r="B1221">
            <v>1.47</v>
          </cell>
        </row>
        <row r="1222">
          <cell r="A1222" t="str">
            <v>01.050.0150-0</v>
          </cell>
          <cell r="B1222">
            <v>5.08</v>
          </cell>
        </row>
        <row r="1223">
          <cell r="A1223" t="str">
            <v>01.050.0150-A</v>
          </cell>
          <cell r="B1223">
            <v>4.4000000000000004</v>
          </cell>
        </row>
        <row r="1224">
          <cell r="A1224" t="str">
            <v>01.050.0151-0</v>
          </cell>
          <cell r="B1224">
            <v>3.49</v>
          </cell>
        </row>
        <row r="1225">
          <cell r="A1225" t="str">
            <v>01.050.0151-A</v>
          </cell>
          <cell r="B1225">
            <v>3.02</v>
          </cell>
        </row>
        <row r="1226">
          <cell r="A1226" t="str">
            <v>01.050.0152-0</v>
          </cell>
          <cell r="B1226">
            <v>2.08</v>
          </cell>
        </row>
        <row r="1227">
          <cell r="A1227" t="str">
            <v>01.050.0152-A</v>
          </cell>
          <cell r="B1227">
            <v>1.8</v>
          </cell>
        </row>
        <row r="1228">
          <cell r="A1228" t="str">
            <v>01.050.0153-0</v>
          </cell>
          <cell r="B1228">
            <v>21824.22</v>
          </cell>
        </row>
        <row r="1229">
          <cell r="A1229" t="str">
            <v>01.050.0153-A</v>
          </cell>
          <cell r="B1229">
            <v>18910.09</v>
          </cell>
        </row>
        <row r="1230">
          <cell r="A1230" t="str">
            <v>01.050.0154-0</v>
          </cell>
          <cell r="B1230">
            <v>29545.34</v>
          </cell>
        </row>
        <row r="1231">
          <cell r="A1231" t="str">
            <v>01.050.0154-A</v>
          </cell>
          <cell r="B1231">
            <v>25600.400000000001</v>
          </cell>
        </row>
        <row r="1232">
          <cell r="A1232" t="str">
            <v>01.050.0156-0</v>
          </cell>
          <cell r="B1232">
            <v>1.1399999999999999</v>
          </cell>
        </row>
        <row r="1233">
          <cell r="A1233" t="str">
            <v>01.050.0156-A</v>
          </cell>
          <cell r="B1233">
            <v>0.99</v>
          </cell>
        </row>
        <row r="1234">
          <cell r="A1234" t="str">
            <v>01.050.0157-0</v>
          </cell>
          <cell r="B1234">
            <v>0.79</v>
          </cell>
        </row>
        <row r="1235">
          <cell r="A1235" t="str">
            <v>01.050.0157-A</v>
          </cell>
          <cell r="B1235">
            <v>0.68</v>
          </cell>
        </row>
        <row r="1236">
          <cell r="A1236" t="str">
            <v>01.050.0160-0</v>
          </cell>
          <cell r="B1236">
            <v>70922.87</v>
          </cell>
        </row>
        <row r="1237">
          <cell r="A1237" t="str">
            <v>01.050.0160-A</v>
          </cell>
          <cell r="B1237">
            <v>61451.86</v>
          </cell>
        </row>
        <row r="1238">
          <cell r="A1238" t="str">
            <v>01.050.0162-0</v>
          </cell>
          <cell r="B1238">
            <v>114243.88</v>
          </cell>
        </row>
        <row r="1239">
          <cell r="A1239" t="str">
            <v>01.050.0162-A</v>
          </cell>
          <cell r="B1239">
            <v>98987.8</v>
          </cell>
        </row>
        <row r="1240">
          <cell r="A1240" t="str">
            <v>01.050.0165-0</v>
          </cell>
          <cell r="B1240">
            <v>54048.83</v>
          </cell>
        </row>
        <row r="1241">
          <cell r="A1241" t="str">
            <v>01.050.0165-A</v>
          </cell>
          <cell r="B1241">
            <v>46830.63</v>
          </cell>
        </row>
        <row r="1242">
          <cell r="A1242" t="str">
            <v>01.050.0168-0</v>
          </cell>
          <cell r="B1242">
            <v>8507.41</v>
          </cell>
        </row>
        <row r="1243">
          <cell r="A1243" t="str">
            <v>01.050.0168-A</v>
          </cell>
          <cell r="B1243">
            <v>7371.15</v>
          </cell>
        </row>
        <row r="1244">
          <cell r="A1244" t="str">
            <v>01.050.0170-0</v>
          </cell>
          <cell r="B1244">
            <v>142.77000000000001</v>
          </cell>
        </row>
        <row r="1245">
          <cell r="A1245" t="str">
            <v>01.050.0170-A</v>
          </cell>
          <cell r="B1245">
            <v>123.7</v>
          </cell>
        </row>
        <row r="1246">
          <cell r="A1246" t="str">
            <v>01.050.0175-0</v>
          </cell>
          <cell r="B1246">
            <v>25433.46</v>
          </cell>
        </row>
        <row r="1247">
          <cell r="A1247" t="str">
            <v>01.050.0175-A</v>
          </cell>
          <cell r="B1247">
            <v>22036.42</v>
          </cell>
        </row>
        <row r="1248">
          <cell r="A1248" t="str">
            <v>01.050.0180-0</v>
          </cell>
          <cell r="B1248">
            <v>5108.34</v>
          </cell>
        </row>
        <row r="1249">
          <cell r="A1249" t="str">
            <v>01.050.0180-A</v>
          </cell>
          <cell r="B1249">
            <v>4426.22</v>
          </cell>
        </row>
        <row r="1250">
          <cell r="A1250" t="str">
            <v>01.050.0185-0</v>
          </cell>
          <cell r="B1250">
            <v>10157.57</v>
          </cell>
        </row>
        <row r="1251">
          <cell r="A1251" t="str">
            <v>01.050.0185-A</v>
          </cell>
          <cell r="B1251">
            <v>8800.98</v>
          </cell>
        </row>
        <row r="1252">
          <cell r="A1252" t="str">
            <v>01.050.0190-0</v>
          </cell>
          <cell r="B1252">
            <v>9398.44</v>
          </cell>
        </row>
        <row r="1253">
          <cell r="A1253" t="str">
            <v>01.050.0190-A</v>
          </cell>
          <cell r="B1253">
            <v>8143.23</v>
          </cell>
        </row>
        <row r="1254">
          <cell r="A1254" t="str">
            <v>01.050.0195-0</v>
          </cell>
          <cell r="B1254">
            <v>8611.59</v>
          </cell>
        </row>
        <row r="1255">
          <cell r="A1255" t="str">
            <v>01.050.0195-A</v>
          </cell>
          <cell r="B1255">
            <v>7461.46</v>
          </cell>
        </row>
        <row r="1256">
          <cell r="A1256" t="str">
            <v>01.050.0200-0</v>
          </cell>
          <cell r="B1256">
            <v>9708.58</v>
          </cell>
        </row>
        <row r="1257">
          <cell r="A1257" t="str">
            <v>01.050.0200-A</v>
          </cell>
          <cell r="B1257">
            <v>8412.16</v>
          </cell>
        </row>
        <row r="1258">
          <cell r="A1258" t="str">
            <v>01.050.0205-0</v>
          </cell>
          <cell r="B1258">
            <v>6104.95</v>
          </cell>
        </row>
        <row r="1259">
          <cell r="A1259" t="str">
            <v>01.050.0205-A</v>
          </cell>
          <cell r="B1259">
            <v>5289.6</v>
          </cell>
        </row>
        <row r="1260">
          <cell r="A1260" t="str">
            <v>01.050.0210-0</v>
          </cell>
          <cell r="B1260">
            <v>9879.86</v>
          </cell>
        </row>
        <row r="1261">
          <cell r="A1261" t="str">
            <v>01.050.0210-A</v>
          </cell>
          <cell r="B1261">
            <v>8560.2800000000007</v>
          </cell>
        </row>
        <row r="1262">
          <cell r="A1262" t="str">
            <v>01.050.0215-0</v>
          </cell>
          <cell r="B1262">
            <v>8464.34</v>
          </cell>
        </row>
        <row r="1263">
          <cell r="A1263" t="str">
            <v>01.050.0215-A</v>
          </cell>
          <cell r="B1263">
            <v>7334.09</v>
          </cell>
        </row>
        <row r="1264">
          <cell r="A1264" t="str">
            <v>01.050.0220-0</v>
          </cell>
          <cell r="B1264">
            <v>12635.47</v>
          </cell>
        </row>
        <row r="1265">
          <cell r="A1265" t="str">
            <v>01.050.0220-A</v>
          </cell>
          <cell r="B1265">
            <v>10948.23</v>
          </cell>
        </row>
        <row r="1266">
          <cell r="A1266" t="str">
            <v>01.050.0222-0</v>
          </cell>
          <cell r="B1266">
            <v>0.88</v>
          </cell>
        </row>
        <row r="1267">
          <cell r="A1267" t="str">
            <v>01.050.0222-A</v>
          </cell>
          <cell r="B1267">
            <v>0.76</v>
          </cell>
        </row>
        <row r="1268">
          <cell r="A1268" t="str">
            <v>01.050.0223-0</v>
          </cell>
          <cell r="B1268">
            <v>0.66</v>
          </cell>
        </row>
        <row r="1269">
          <cell r="A1269" t="str">
            <v>01.050.0223-A</v>
          </cell>
          <cell r="B1269">
            <v>0.56999999999999995</v>
          </cell>
        </row>
        <row r="1270">
          <cell r="A1270" t="str">
            <v>01.050.0224-0</v>
          </cell>
          <cell r="B1270">
            <v>0.44</v>
          </cell>
        </row>
        <row r="1271">
          <cell r="A1271" t="str">
            <v>01.050.0224-A</v>
          </cell>
          <cell r="B1271">
            <v>0.38</v>
          </cell>
        </row>
        <row r="1272">
          <cell r="A1272" t="str">
            <v>01.050.0225-0</v>
          </cell>
          <cell r="B1272">
            <v>1491.2</v>
          </cell>
        </row>
        <row r="1273">
          <cell r="A1273" t="str">
            <v>01.050.0225-A</v>
          </cell>
          <cell r="B1273">
            <v>1292.08</v>
          </cell>
        </row>
        <row r="1274">
          <cell r="A1274" t="str">
            <v>01.050.0226-0</v>
          </cell>
          <cell r="B1274">
            <v>1864</v>
          </cell>
        </row>
        <row r="1275">
          <cell r="A1275" t="str">
            <v>01.050.0226-A</v>
          </cell>
          <cell r="B1275">
            <v>1615.1</v>
          </cell>
        </row>
        <row r="1276">
          <cell r="A1276" t="str">
            <v>01.050.0227-0</v>
          </cell>
          <cell r="B1276">
            <v>2796.01</v>
          </cell>
        </row>
        <row r="1277">
          <cell r="A1277" t="str">
            <v>01.050.0227-A</v>
          </cell>
          <cell r="B1277">
            <v>2422.66</v>
          </cell>
        </row>
        <row r="1278">
          <cell r="A1278" t="str">
            <v>01.050.0230-0</v>
          </cell>
          <cell r="B1278">
            <v>139.32</v>
          </cell>
        </row>
        <row r="1279">
          <cell r="A1279" t="str">
            <v>01.050.0230-A</v>
          </cell>
          <cell r="B1279">
            <v>121.06</v>
          </cell>
        </row>
        <row r="1280">
          <cell r="A1280" t="str">
            <v>01.050.0232-0</v>
          </cell>
          <cell r="B1280">
            <v>127.76</v>
          </cell>
        </row>
        <row r="1281">
          <cell r="A1281" t="str">
            <v>01.050.0232-A</v>
          </cell>
          <cell r="B1281">
            <v>111.05</v>
          </cell>
        </row>
        <row r="1282">
          <cell r="A1282" t="str">
            <v>01.050.0235-0</v>
          </cell>
          <cell r="B1282">
            <v>122.18</v>
          </cell>
        </row>
        <row r="1283">
          <cell r="A1283" t="str">
            <v>01.050.0235-A</v>
          </cell>
          <cell r="B1283">
            <v>106.22</v>
          </cell>
        </row>
        <row r="1284">
          <cell r="A1284" t="str">
            <v>01.050.0245-0</v>
          </cell>
          <cell r="B1284">
            <v>7.6</v>
          </cell>
        </row>
        <row r="1285">
          <cell r="A1285" t="str">
            <v>01.050.0245-A</v>
          </cell>
          <cell r="B1285">
            <v>6.59</v>
          </cell>
        </row>
        <row r="1286">
          <cell r="A1286" t="str">
            <v>01.050.0250-0</v>
          </cell>
          <cell r="B1286">
            <v>6.35</v>
          </cell>
        </row>
        <row r="1287">
          <cell r="A1287" t="str">
            <v>01.050.0250-A</v>
          </cell>
          <cell r="B1287">
            <v>5.5</v>
          </cell>
        </row>
        <row r="1288">
          <cell r="A1288" t="str">
            <v>01.050.0300-0</v>
          </cell>
          <cell r="B1288">
            <v>1627.45</v>
          </cell>
        </row>
        <row r="1289">
          <cell r="A1289" t="str">
            <v>01.050.0300-A</v>
          </cell>
          <cell r="B1289">
            <v>1410.27</v>
          </cell>
        </row>
        <row r="1290">
          <cell r="A1290" t="str">
            <v>01.050.0315-0</v>
          </cell>
          <cell r="B1290">
            <v>23.39</v>
          </cell>
        </row>
        <row r="1291">
          <cell r="A1291" t="str">
            <v>01.050.0315-A</v>
          </cell>
          <cell r="B1291">
            <v>20.55</v>
          </cell>
        </row>
        <row r="1292">
          <cell r="A1292" t="str">
            <v>01.050.0320-0</v>
          </cell>
          <cell r="B1292">
            <v>15.6</v>
          </cell>
        </row>
        <row r="1293">
          <cell r="A1293" t="str">
            <v>01.050.0320-A</v>
          </cell>
          <cell r="B1293">
            <v>13.69</v>
          </cell>
        </row>
        <row r="1294">
          <cell r="A1294" t="str">
            <v>01.050.0322-0</v>
          </cell>
          <cell r="B1294">
            <v>12.34</v>
          </cell>
        </row>
        <row r="1295">
          <cell r="A1295" t="str">
            <v>01.050.0322-A</v>
          </cell>
          <cell r="B1295">
            <v>10.84</v>
          </cell>
        </row>
        <row r="1296">
          <cell r="A1296" t="str">
            <v>01.050.0324-0</v>
          </cell>
          <cell r="B1296">
            <v>10.54</v>
          </cell>
        </row>
        <row r="1297">
          <cell r="A1297" t="str">
            <v>01.050.0324-A</v>
          </cell>
          <cell r="B1297">
            <v>9.26</v>
          </cell>
        </row>
        <row r="1298">
          <cell r="A1298" t="str">
            <v>01.050.0325-0</v>
          </cell>
          <cell r="B1298">
            <v>10.3</v>
          </cell>
        </row>
        <row r="1299">
          <cell r="A1299" t="str">
            <v>01.050.0325-A</v>
          </cell>
          <cell r="B1299">
            <v>9.1999999999999993</v>
          </cell>
        </row>
        <row r="1300">
          <cell r="A1300" t="str">
            <v>01.050.0326-0</v>
          </cell>
          <cell r="B1300">
            <v>6.84</v>
          </cell>
        </row>
        <row r="1301">
          <cell r="A1301" t="str">
            <v>01.050.0326-A</v>
          </cell>
          <cell r="B1301">
            <v>6.09</v>
          </cell>
        </row>
        <row r="1302">
          <cell r="A1302" t="str">
            <v>01.050.0327-0</v>
          </cell>
          <cell r="B1302">
            <v>5.45</v>
          </cell>
        </row>
        <row r="1303">
          <cell r="A1303" t="str">
            <v>01.050.0327-A</v>
          </cell>
          <cell r="B1303">
            <v>4.87</v>
          </cell>
        </row>
        <row r="1304">
          <cell r="A1304" t="str">
            <v>01.050.0328-0</v>
          </cell>
          <cell r="B1304">
            <v>4.33</v>
          </cell>
        </row>
        <row r="1305">
          <cell r="A1305" t="str">
            <v>01.050.0328-A</v>
          </cell>
          <cell r="B1305">
            <v>3.88</v>
          </cell>
        </row>
        <row r="1306">
          <cell r="A1306" t="str">
            <v>01.050.0350-0</v>
          </cell>
          <cell r="B1306">
            <v>110.04</v>
          </cell>
        </row>
        <row r="1307">
          <cell r="A1307" t="str">
            <v>01.050.0350-A</v>
          </cell>
          <cell r="B1307">
            <v>95.35</v>
          </cell>
        </row>
        <row r="1308">
          <cell r="A1308" t="str">
            <v>01.050.0351-0</v>
          </cell>
          <cell r="B1308">
            <v>100.52</v>
          </cell>
        </row>
        <row r="1309">
          <cell r="A1309" t="str">
            <v>01.050.0351-A</v>
          </cell>
          <cell r="B1309">
            <v>87.1</v>
          </cell>
        </row>
        <row r="1310">
          <cell r="A1310" t="str">
            <v>01.050.0352-0</v>
          </cell>
          <cell r="B1310">
            <v>94.79</v>
          </cell>
        </row>
        <row r="1311">
          <cell r="A1311" t="str">
            <v>01.050.0352-A</v>
          </cell>
          <cell r="B1311">
            <v>82.14</v>
          </cell>
        </row>
        <row r="1312">
          <cell r="A1312" t="str">
            <v>01.050.0353-0</v>
          </cell>
          <cell r="B1312">
            <v>86.67</v>
          </cell>
        </row>
        <row r="1313">
          <cell r="A1313" t="str">
            <v>01.050.0353-A</v>
          </cell>
          <cell r="B1313">
            <v>75.099999999999994</v>
          </cell>
        </row>
        <row r="1314">
          <cell r="A1314" t="str">
            <v>01.050.0354-0</v>
          </cell>
          <cell r="B1314">
            <v>77.12</v>
          </cell>
        </row>
        <row r="1315">
          <cell r="A1315" t="str">
            <v>01.050.0354-A</v>
          </cell>
          <cell r="B1315">
            <v>66.83</v>
          </cell>
        </row>
        <row r="1316">
          <cell r="A1316" t="str">
            <v>01.050.0355-0</v>
          </cell>
          <cell r="B1316">
            <v>61.07</v>
          </cell>
        </row>
        <row r="1317">
          <cell r="A1317" t="str">
            <v>01.050.0355-A</v>
          </cell>
          <cell r="B1317">
            <v>52.92</v>
          </cell>
        </row>
        <row r="1318">
          <cell r="A1318" t="str">
            <v>01.050.0356-0</v>
          </cell>
          <cell r="B1318">
            <v>62.59</v>
          </cell>
        </row>
        <row r="1319">
          <cell r="A1319" t="str">
            <v>01.050.0356-A</v>
          </cell>
          <cell r="B1319">
            <v>54.24</v>
          </cell>
        </row>
        <row r="1320">
          <cell r="A1320" t="str">
            <v>01.050.0357-0</v>
          </cell>
          <cell r="B1320">
            <v>45.45</v>
          </cell>
        </row>
        <row r="1321">
          <cell r="A1321" t="str">
            <v>01.050.0357-A</v>
          </cell>
          <cell r="B1321">
            <v>39.380000000000003</v>
          </cell>
        </row>
        <row r="1322">
          <cell r="A1322" t="str">
            <v>01.050.0358-0</v>
          </cell>
          <cell r="B1322">
            <v>36.520000000000003</v>
          </cell>
        </row>
        <row r="1323">
          <cell r="A1323" t="str">
            <v>01.050.0358-A</v>
          </cell>
          <cell r="B1323">
            <v>31.64</v>
          </cell>
        </row>
        <row r="1324">
          <cell r="A1324" t="str">
            <v>01.050.0359-0</v>
          </cell>
          <cell r="B1324">
            <v>17.29</v>
          </cell>
        </row>
        <row r="1325">
          <cell r="A1325" t="str">
            <v>01.050.0359-A</v>
          </cell>
          <cell r="B1325">
            <v>14.98</v>
          </cell>
        </row>
        <row r="1326">
          <cell r="A1326" t="str">
            <v>01.050.0360-0</v>
          </cell>
          <cell r="B1326">
            <v>11.94</v>
          </cell>
        </row>
        <row r="1327">
          <cell r="A1327" t="str">
            <v>01.050.0360-A</v>
          </cell>
          <cell r="B1327">
            <v>10.35</v>
          </cell>
        </row>
        <row r="1328">
          <cell r="A1328" t="str">
            <v>01.050.0361-0</v>
          </cell>
          <cell r="B1328">
            <v>11.95</v>
          </cell>
        </row>
        <row r="1329">
          <cell r="A1329" t="str">
            <v>01.050.0361-A</v>
          </cell>
          <cell r="B1329">
            <v>10.36</v>
          </cell>
        </row>
        <row r="1330">
          <cell r="A1330" t="str">
            <v>01.050.0362-0</v>
          </cell>
          <cell r="B1330">
            <v>58.64</v>
          </cell>
        </row>
        <row r="1331">
          <cell r="A1331" t="str">
            <v>01.050.0362-A</v>
          </cell>
          <cell r="B1331">
            <v>50.81</v>
          </cell>
        </row>
        <row r="1332">
          <cell r="A1332" t="str">
            <v>01.050.0363-0</v>
          </cell>
          <cell r="B1332">
            <v>40.65</v>
          </cell>
        </row>
        <row r="1333">
          <cell r="A1333" t="str">
            <v>01.050.0363-A</v>
          </cell>
          <cell r="B1333">
            <v>35.22</v>
          </cell>
        </row>
        <row r="1334">
          <cell r="A1334" t="str">
            <v>01.050.0364-0</v>
          </cell>
          <cell r="B1334">
            <v>32.49</v>
          </cell>
        </row>
        <row r="1335">
          <cell r="A1335" t="str">
            <v>01.050.0364-A</v>
          </cell>
          <cell r="B1335">
            <v>28.15</v>
          </cell>
        </row>
        <row r="1336">
          <cell r="A1336" t="str">
            <v>01.050.0365-0</v>
          </cell>
          <cell r="B1336">
            <v>3.8</v>
          </cell>
        </row>
        <row r="1337">
          <cell r="A1337" t="str">
            <v>01.050.0365-A</v>
          </cell>
          <cell r="B1337">
            <v>3.29</v>
          </cell>
        </row>
        <row r="1338">
          <cell r="A1338" t="str">
            <v>01.050.0366-0</v>
          </cell>
          <cell r="B1338">
            <v>2.08</v>
          </cell>
        </row>
        <row r="1339">
          <cell r="A1339" t="str">
            <v>01.050.0366-A</v>
          </cell>
          <cell r="B1339">
            <v>1.8</v>
          </cell>
        </row>
        <row r="1340">
          <cell r="A1340" t="str">
            <v>01.050.0367-0</v>
          </cell>
          <cell r="B1340">
            <v>1.04</v>
          </cell>
        </row>
        <row r="1341">
          <cell r="A1341" t="str">
            <v>01.050.0367-A</v>
          </cell>
          <cell r="B1341">
            <v>0.9</v>
          </cell>
        </row>
        <row r="1342">
          <cell r="A1342" t="str">
            <v>01.050.0368-0</v>
          </cell>
          <cell r="B1342">
            <v>9.5299999999999994</v>
          </cell>
        </row>
        <row r="1343">
          <cell r="A1343" t="str">
            <v>01.050.0368-A</v>
          </cell>
          <cell r="B1343">
            <v>8.26</v>
          </cell>
        </row>
        <row r="1344">
          <cell r="A1344" t="str">
            <v>01.050.0369-0</v>
          </cell>
          <cell r="B1344">
            <v>6.37</v>
          </cell>
        </row>
        <row r="1345">
          <cell r="A1345" t="str">
            <v>01.050.0369-A</v>
          </cell>
          <cell r="B1345">
            <v>5.52</v>
          </cell>
        </row>
        <row r="1346">
          <cell r="A1346" t="str">
            <v>01.050.0370-0</v>
          </cell>
          <cell r="B1346">
            <v>7.61</v>
          </cell>
        </row>
        <row r="1347">
          <cell r="A1347" t="str">
            <v>01.050.0370-A</v>
          </cell>
          <cell r="B1347">
            <v>6.59</v>
          </cell>
        </row>
        <row r="1348">
          <cell r="A1348" t="str">
            <v>01.050.0371-0</v>
          </cell>
          <cell r="B1348">
            <v>4.66</v>
          </cell>
        </row>
        <row r="1349">
          <cell r="A1349" t="str">
            <v>01.050.0371-A</v>
          </cell>
          <cell r="B1349">
            <v>4.04</v>
          </cell>
        </row>
        <row r="1350">
          <cell r="A1350" t="str">
            <v>01.050.0372-0</v>
          </cell>
          <cell r="B1350">
            <v>2.23</v>
          </cell>
        </row>
        <row r="1351">
          <cell r="A1351" t="str">
            <v>01.050.0372-A</v>
          </cell>
          <cell r="B1351">
            <v>1.93</v>
          </cell>
        </row>
        <row r="1352">
          <cell r="A1352" t="str">
            <v>01.050.0373-0</v>
          </cell>
          <cell r="B1352">
            <v>1.1499999999999999</v>
          </cell>
        </row>
        <row r="1353">
          <cell r="A1353" t="str">
            <v>01.050.0373-A</v>
          </cell>
          <cell r="B1353">
            <v>1</v>
          </cell>
        </row>
        <row r="1354">
          <cell r="A1354" t="str">
            <v>01.050.0374-0</v>
          </cell>
          <cell r="B1354">
            <v>1.24</v>
          </cell>
        </row>
        <row r="1355">
          <cell r="A1355" t="str">
            <v>01.050.0374-A</v>
          </cell>
          <cell r="B1355">
            <v>1.07</v>
          </cell>
        </row>
        <row r="1356">
          <cell r="A1356" t="str">
            <v>01.050.0375-0</v>
          </cell>
          <cell r="B1356">
            <v>0.62</v>
          </cell>
        </row>
        <row r="1357">
          <cell r="A1357" t="str">
            <v>01.050.0375-A</v>
          </cell>
          <cell r="B1357">
            <v>0.54</v>
          </cell>
        </row>
        <row r="1358">
          <cell r="A1358" t="str">
            <v>01.050.0376-0</v>
          </cell>
          <cell r="B1358">
            <v>3.8</v>
          </cell>
        </row>
        <row r="1359">
          <cell r="A1359" t="str">
            <v>01.050.0376-A</v>
          </cell>
          <cell r="B1359">
            <v>3.29</v>
          </cell>
        </row>
        <row r="1360">
          <cell r="A1360" t="str">
            <v>01.050.0377-0</v>
          </cell>
          <cell r="B1360">
            <v>2.08</v>
          </cell>
        </row>
        <row r="1361">
          <cell r="A1361" t="str">
            <v>01.050.0377-A</v>
          </cell>
          <cell r="B1361">
            <v>1.8</v>
          </cell>
        </row>
        <row r="1362">
          <cell r="A1362" t="str">
            <v>01.050.0378-0</v>
          </cell>
          <cell r="B1362">
            <v>1.04</v>
          </cell>
        </row>
        <row r="1363">
          <cell r="A1363" t="str">
            <v>01.050.0378-A</v>
          </cell>
          <cell r="B1363">
            <v>0.9</v>
          </cell>
        </row>
        <row r="1364">
          <cell r="A1364" t="str">
            <v>01.050.0379-0</v>
          </cell>
          <cell r="B1364">
            <v>9.5299999999999994</v>
          </cell>
        </row>
        <row r="1365">
          <cell r="A1365" t="str">
            <v>01.050.0379-A</v>
          </cell>
          <cell r="B1365">
            <v>8.26</v>
          </cell>
        </row>
        <row r="1366">
          <cell r="A1366" t="str">
            <v>01.050.0380-0</v>
          </cell>
          <cell r="B1366">
            <v>6.37</v>
          </cell>
        </row>
        <row r="1367">
          <cell r="A1367" t="str">
            <v>01.050.0380-A</v>
          </cell>
          <cell r="B1367">
            <v>5.52</v>
          </cell>
        </row>
        <row r="1368">
          <cell r="A1368" t="str">
            <v>01.050.0381-0</v>
          </cell>
          <cell r="B1368">
            <v>7.61</v>
          </cell>
        </row>
        <row r="1369">
          <cell r="A1369" t="str">
            <v>01.050.0381-A</v>
          </cell>
          <cell r="B1369">
            <v>6.59</v>
          </cell>
        </row>
        <row r="1370">
          <cell r="A1370" t="str">
            <v>01.050.0382-0</v>
          </cell>
          <cell r="B1370">
            <v>4.66</v>
          </cell>
        </row>
        <row r="1371">
          <cell r="A1371" t="str">
            <v>01.050.0382-A</v>
          </cell>
          <cell r="B1371">
            <v>4.04</v>
          </cell>
        </row>
        <row r="1372">
          <cell r="A1372" t="str">
            <v>01.050.0383-0</v>
          </cell>
          <cell r="B1372">
            <v>2.23</v>
          </cell>
        </row>
        <row r="1373">
          <cell r="A1373" t="str">
            <v>01.050.0383-A</v>
          </cell>
          <cell r="B1373">
            <v>1.93</v>
          </cell>
        </row>
        <row r="1374">
          <cell r="A1374" t="str">
            <v>01.050.0384-0</v>
          </cell>
          <cell r="B1374">
            <v>1.1499999999999999</v>
          </cell>
        </row>
        <row r="1375">
          <cell r="A1375" t="str">
            <v>01.050.0384-A</v>
          </cell>
          <cell r="B1375">
            <v>1</v>
          </cell>
        </row>
        <row r="1376">
          <cell r="A1376" t="str">
            <v>01.050.0385-0</v>
          </cell>
          <cell r="B1376">
            <v>1.24</v>
          </cell>
        </row>
        <row r="1377">
          <cell r="A1377" t="str">
            <v>01.050.0385-A</v>
          </cell>
          <cell r="B1377">
            <v>1.07</v>
          </cell>
        </row>
        <row r="1378">
          <cell r="A1378" t="str">
            <v>01.050.0386-0</v>
          </cell>
          <cell r="B1378">
            <v>0.62</v>
          </cell>
        </row>
        <row r="1379">
          <cell r="A1379" t="str">
            <v>01.050.0386-A</v>
          </cell>
          <cell r="B1379">
            <v>0.54</v>
          </cell>
        </row>
        <row r="1380">
          <cell r="A1380" t="str">
            <v>01.050.0387-0</v>
          </cell>
          <cell r="B1380">
            <v>2.08</v>
          </cell>
        </row>
        <row r="1381">
          <cell r="A1381" t="str">
            <v>01.050.0387-A</v>
          </cell>
          <cell r="B1381">
            <v>1.8</v>
          </cell>
        </row>
        <row r="1382">
          <cell r="A1382" t="str">
            <v>01.050.0388-0</v>
          </cell>
          <cell r="B1382">
            <v>1.04</v>
          </cell>
        </row>
        <row r="1383">
          <cell r="A1383" t="str">
            <v>01.050.0388-A</v>
          </cell>
          <cell r="B1383">
            <v>0.9</v>
          </cell>
        </row>
        <row r="1384">
          <cell r="A1384" t="str">
            <v>01.050.0389-0</v>
          </cell>
          <cell r="B1384">
            <v>3.51</v>
          </cell>
        </row>
        <row r="1385">
          <cell r="A1385" t="str">
            <v>01.050.0389-A</v>
          </cell>
          <cell r="B1385">
            <v>3.04</v>
          </cell>
        </row>
        <row r="1386">
          <cell r="A1386" t="str">
            <v>01.050.0390-0</v>
          </cell>
          <cell r="B1386">
            <v>7.61</v>
          </cell>
        </row>
        <row r="1387">
          <cell r="A1387" t="str">
            <v>01.050.0390-A</v>
          </cell>
          <cell r="B1387">
            <v>6.59</v>
          </cell>
        </row>
        <row r="1388">
          <cell r="A1388" t="str">
            <v>01.050.0391-0</v>
          </cell>
          <cell r="B1388">
            <v>3.79</v>
          </cell>
        </row>
        <row r="1389">
          <cell r="A1389" t="str">
            <v>01.050.0391-A</v>
          </cell>
          <cell r="B1389">
            <v>3.28</v>
          </cell>
        </row>
        <row r="1390">
          <cell r="A1390" t="str">
            <v>01.050.0392-0</v>
          </cell>
          <cell r="B1390">
            <v>2.23</v>
          </cell>
        </row>
        <row r="1391">
          <cell r="A1391" t="str">
            <v>01.050.0392-A</v>
          </cell>
          <cell r="B1391">
            <v>1.93</v>
          </cell>
        </row>
        <row r="1392">
          <cell r="A1392" t="str">
            <v>01.050.0393-0</v>
          </cell>
          <cell r="B1392">
            <v>1.1499999999999999</v>
          </cell>
        </row>
        <row r="1393">
          <cell r="A1393" t="str">
            <v>01.050.0393-A</v>
          </cell>
          <cell r="B1393">
            <v>1</v>
          </cell>
        </row>
        <row r="1394">
          <cell r="A1394" t="str">
            <v>01.050.0394-0</v>
          </cell>
          <cell r="B1394">
            <v>1.24</v>
          </cell>
        </row>
        <row r="1395">
          <cell r="A1395" t="str">
            <v>01.050.0394-A</v>
          </cell>
          <cell r="B1395">
            <v>1.07</v>
          </cell>
        </row>
        <row r="1396">
          <cell r="A1396" t="str">
            <v>01.050.0395-0</v>
          </cell>
          <cell r="B1396">
            <v>0.62</v>
          </cell>
        </row>
        <row r="1397">
          <cell r="A1397" t="str">
            <v>01.050.0395-A</v>
          </cell>
          <cell r="B1397">
            <v>0.54</v>
          </cell>
        </row>
        <row r="1398">
          <cell r="A1398" t="str">
            <v>01.050.0396-0</v>
          </cell>
          <cell r="B1398">
            <v>2.08</v>
          </cell>
        </row>
        <row r="1399">
          <cell r="A1399" t="str">
            <v>01.050.0396-A</v>
          </cell>
          <cell r="B1399">
            <v>1.8</v>
          </cell>
        </row>
        <row r="1400">
          <cell r="A1400" t="str">
            <v>01.050.0397-0</v>
          </cell>
          <cell r="B1400">
            <v>1.04</v>
          </cell>
        </row>
        <row r="1401">
          <cell r="A1401" t="str">
            <v>01.050.0397-A</v>
          </cell>
          <cell r="B1401">
            <v>0.9</v>
          </cell>
        </row>
        <row r="1402">
          <cell r="A1402" t="str">
            <v>01.050.0398-0</v>
          </cell>
          <cell r="B1402">
            <v>3.51</v>
          </cell>
        </row>
        <row r="1403">
          <cell r="A1403" t="str">
            <v>01.050.0398-A</v>
          </cell>
          <cell r="B1403">
            <v>3.04</v>
          </cell>
        </row>
        <row r="1404">
          <cell r="A1404" t="str">
            <v>01.050.0399-0</v>
          </cell>
          <cell r="B1404">
            <v>7.61</v>
          </cell>
        </row>
        <row r="1405">
          <cell r="A1405" t="str">
            <v>01.050.0399-A</v>
          </cell>
          <cell r="B1405">
            <v>6.59</v>
          </cell>
        </row>
        <row r="1406">
          <cell r="A1406" t="str">
            <v>01.050.0400-0</v>
          </cell>
          <cell r="B1406">
            <v>3.79</v>
          </cell>
        </row>
        <row r="1407">
          <cell r="A1407" t="str">
            <v>01.050.0400-A</v>
          </cell>
          <cell r="B1407">
            <v>3.28</v>
          </cell>
        </row>
        <row r="1408">
          <cell r="A1408" t="str">
            <v>01.050.0401-0</v>
          </cell>
          <cell r="B1408">
            <v>2.23</v>
          </cell>
        </row>
        <row r="1409">
          <cell r="A1409" t="str">
            <v>01.050.0401-A</v>
          </cell>
          <cell r="B1409">
            <v>1.93</v>
          </cell>
        </row>
        <row r="1410">
          <cell r="A1410" t="str">
            <v>01.050.0402-0</v>
          </cell>
          <cell r="B1410">
            <v>1.1499999999999999</v>
          </cell>
        </row>
        <row r="1411">
          <cell r="A1411" t="str">
            <v>01.050.0402-A</v>
          </cell>
          <cell r="B1411">
            <v>1</v>
          </cell>
        </row>
        <row r="1412">
          <cell r="A1412" t="str">
            <v>01.050.0403-0</v>
          </cell>
          <cell r="B1412">
            <v>1.24</v>
          </cell>
        </row>
        <row r="1413">
          <cell r="A1413" t="str">
            <v>01.050.0403-A</v>
          </cell>
          <cell r="B1413">
            <v>1.07</v>
          </cell>
        </row>
        <row r="1414">
          <cell r="A1414" t="str">
            <v>01.050.0404-0</v>
          </cell>
          <cell r="B1414">
            <v>0.62</v>
          </cell>
        </row>
        <row r="1415">
          <cell r="A1415" t="str">
            <v>01.050.0404-A</v>
          </cell>
          <cell r="B1415">
            <v>0.54</v>
          </cell>
        </row>
        <row r="1416">
          <cell r="A1416" t="str">
            <v>01.050.0423-0</v>
          </cell>
          <cell r="B1416">
            <v>2.08</v>
          </cell>
        </row>
        <row r="1417">
          <cell r="A1417" t="str">
            <v>01.050.0423-A</v>
          </cell>
          <cell r="B1417">
            <v>1.8</v>
          </cell>
        </row>
        <row r="1418">
          <cell r="A1418" t="str">
            <v>01.050.0424-0</v>
          </cell>
          <cell r="B1418">
            <v>1.87</v>
          </cell>
        </row>
        <row r="1419">
          <cell r="A1419" t="str">
            <v>01.050.0424-A</v>
          </cell>
          <cell r="B1419">
            <v>1.62</v>
          </cell>
        </row>
        <row r="1420">
          <cell r="A1420" t="str">
            <v>01.050.0425-0</v>
          </cell>
          <cell r="B1420">
            <v>5.33</v>
          </cell>
        </row>
        <row r="1421">
          <cell r="A1421" t="str">
            <v>01.050.0425-A</v>
          </cell>
          <cell r="B1421">
            <v>4.6100000000000003</v>
          </cell>
        </row>
        <row r="1422">
          <cell r="A1422" t="str">
            <v>01.050.0426-0</v>
          </cell>
          <cell r="B1422">
            <v>4.79</v>
          </cell>
        </row>
        <row r="1423">
          <cell r="A1423" t="str">
            <v>01.050.0426-A</v>
          </cell>
          <cell r="B1423">
            <v>4.1500000000000004</v>
          </cell>
        </row>
        <row r="1424">
          <cell r="A1424" t="str">
            <v>01.050.0427-0</v>
          </cell>
          <cell r="B1424">
            <v>5.33</v>
          </cell>
        </row>
        <row r="1425">
          <cell r="A1425" t="str">
            <v>01.050.0427-A</v>
          </cell>
          <cell r="B1425">
            <v>4.6100000000000003</v>
          </cell>
        </row>
        <row r="1426">
          <cell r="A1426" t="str">
            <v>01.050.0428-0</v>
          </cell>
          <cell r="B1426">
            <v>2.23</v>
          </cell>
        </row>
        <row r="1427">
          <cell r="A1427" t="str">
            <v>01.050.0428-A</v>
          </cell>
          <cell r="B1427">
            <v>1.93</v>
          </cell>
        </row>
        <row r="1428">
          <cell r="A1428" t="str">
            <v>01.050.0429-0</v>
          </cell>
          <cell r="B1428">
            <v>2.0099999999999998</v>
          </cell>
        </row>
        <row r="1429">
          <cell r="A1429" t="str">
            <v>01.050.0429-A</v>
          </cell>
          <cell r="B1429">
            <v>1.74</v>
          </cell>
        </row>
        <row r="1430">
          <cell r="A1430" t="str">
            <v>01.050.0430-0</v>
          </cell>
          <cell r="B1430">
            <v>1.24</v>
          </cell>
        </row>
        <row r="1431">
          <cell r="A1431" t="str">
            <v>01.050.0430-A</v>
          </cell>
          <cell r="B1431">
            <v>1.07</v>
          </cell>
        </row>
        <row r="1432">
          <cell r="A1432" t="str">
            <v>01.050.0431-0</v>
          </cell>
          <cell r="B1432">
            <v>0.62</v>
          </cell>
        </row>
        <row r="1433">
          <cell r="A1433" t="str">
            <v>01.050.0431-A</v>
          </cell>
          <cell r="B1433">
            <v>0.54</v>
          </cell>
        </row>
        <row r="1434">
          <cell r="A1434" t="str">
            <v>01.050.0432-0</v>
          </cell>
          <cell r="B1434">
            <v>2.08</v>
          </cell>
        </row>
        <row r="1435">
          <cell r="A1435" t="str">
            <v>01.050.0432-A</v>
          </cell>
          <cell r="B1435">
            <v>1.8</v>
          </cell>
        </row>
        <row r="1436">
          <cell r="A1436" t="str">
            <v>01.050.0433-0</v>
          </cell>
          <cell r="B1436">
            <v>1.87</v>
          </cell>
        </row>
        <row r="1437">
          <cell r="A1437" t="str">
            <v>01.050.0433-A</v>
          </cell>
          <cell r="B1437">
            <v>1.62</v>
          </cell>
        </row>
        <row r="1438">
          <cell r="A1438" t="str">
            <v>01.050.0434-0</v>
          </cell>
          <cell r="B1438">
            <v>5.33</v>
          </cell>
        </row>
        <row r="1439">
          <cell r="A1439" t="str">
            <v>01.050.0434-A</v>
          </cell>
          <cell r="B1439">
            <v>4.6100000000000003</v>
          </cell>
        </row>
        <row r="1440">
          <cell r="A1440" t="str">
            <v>01.050.0435-0</v>
          </cell>
          <cell r="B1440">
            <v>4.79</v>
          </cell>
        </row>
        <row r="1441">
          <cell r="A1441" t="str">
            <v>01.050.0435-A</v>
          </cell>
          <cell r="B1441">
            <v>4.1500000000000004</v>
          </cell>
        </row>
        <row r="1442">
          <cell r="A1442" t="str">
            <v>01.050.0436-0</v>
          </cell>
          <cell r="B1442">
            <v>5.33</v>
          </cell>
        </row>
        <row r="1443">
          <cell r="A1443" t="str">
            <v>01.050.0436-A</v>
          </cell>
          <cell r="B1443">
            <v>4.6100000000000003</v>
          </cell>
        </row>
        <row r="1444">
          <cell r="A1444" t="str">
            <v>01.050.0437-0</v>
          </cell>
          <cell r="B1444">
            <v>2.23</v>
          </cell>
        </row>
        <row r="1445">
          <cell r="A1445" t="str">
            <v>01.050.0437-A</v>
          </cell>
          <cell r="B1445">
            <v>1.93</v>
          </cell>
        </row>
        <row r="1446">
          <cell r="A1446" t="str">
            <v>01.050.0438-0</v>
          </cell>
          <cell r="B1446">
            <v>2.0099999999999998</v>
          </cell>
        </row>
        <row r="1447">
          <cell r="A1447" t="str">
            <v>01.050.0438-A</v>
          </cell>
          <cell r="B1447">
            <v>1.74</v>
          </cell>
        </row>
        <row r="1448">
          <cell r="A1448" t="str">
            <v>01.050.0439-0</v>
          </cell>
          <cell r="B1448">
            <v>1.24</v>
          </cell>
        </row>
        <row r="1449">
          <cell r="A1449" t="str">
            <v>01.050.0439-A</v>
          </cell>
          <cell r="B1449">
            <v>1.07</v>
          </cell>
        </row>
        <row r="1450">
          <cell r="A1450" t="str">
            <v>01.050.0440-0</v>
          </cell>
          <cell r="B1450">
            <v>0.62</v>
          </cell>
        </row>
        <row r="1451">
          <cell r="A1451" t="str">
            <v>01.050.0440-A</v>
          </cell>
          <cell r="B1451">
            <v>0.54</v>
          </cell>
        </row>
        <row r="1452">
          <cell r="A1452" t="str">
            <v>01.050.0441-0</v>
          </cell>
          <cell r="B1452">
            <v>3.79</v>
          </cell>
        </row>
        <row r="1453">
          <cell r="A1453" t="str">
            <v>01.050.0441-A</v>
          </cell>
          <cell r="B1453">
            <v>3.28</v>
          </cell>
        </row>
        <row r="1454">
          <cell r="A1454" t="str">
            <v>01.050.0442-0</v>
          </cell>
          <cell r="B1454">
            <v>3.51</v>
          </cell>
        </row>
        <row r="1455">
          <cell r="A1455" t="str">
            <v>01.050.0442-A</v>
          </cell>
          <cell r="B1455">
            <v>3.04</v>
          </cell>
        </row>
        <row r="1456">
          <cell r="A1456" t="str">
            <v>01.050.0443-0</v>
          </cell>
          <cell r="B1456">
            <v>2.08</v>
          </cell>
        </row>
        <row r="1457">
          <cell r="A1457" t="str">
            <v>01.050.0443-A</v>
          </cell>
          <cell r="B1457">
            <v>1.8</v>
          </cell>
        </row>
        <row r="1458">
          <cell r="A1458" t="str">
            <v>01.050.0444-0</v>
          </cell>
          <cell r="B1458">
            <v>3.51</v>
          </cell>
        </row>
        <row r="1459">
          <cell r="A1459" t="str">
            <v>01.050.0444-A</v>
          </cell>
          <cell r="B1459">
            <v>3.04</v>
          </cell>
        </row>
        <row r="1460">
          <cell r="A1460" t="str">
            <v>01.050.0445-0</v>
          </cell>
          <cell r="B1460">
            <v>11.41</v>
          </cell>
        </row>
        <row r="1461">
          <cell r="A1461" t="str">
            <v>01.050.0445-A</v>
          </cell>
          <cell r="B1461">
            <v>9.8800000000000008</v>
          </cell>
        </row>
        <row r="1462">
          <cell r="A1462" t="str">
            <v>01.050.0446-0</v>
          </cell>
          <cell r="B1462">
            <v>9.51</v>
          </cell>
        </row>
        <row r="1463">
          <cell r="A1463" t="str">
            <v>01.050.0446-A</v>
          </cell>
          <cell r="B1463">
            <v>8.24</v>
          </cell>
        </row>
        <row r="1464">
          <cell r="A1464" t="str">
            <v>01.050.0447-0</v>
          </cell>
          <cell r="B1464">
            <v>0.63</v>
          </cell>
        </row>
        <row r="1465">
          <cell r="A1465" t="str">
            <v>01.050.0447-A</v>
          </cell>
          <cell r="B1465">
            <v>0.54</v>
          </cell>
        </row>
        <row r="1466">
          <cell r="A1466" t="str">
            <v>01.050.0448-0</v>
          </cell>
          <cell r="B1466">
            <v>0.41</v>
          </cell>
        </row>
        <row r="1467">
          <cell r="A1467" t="str">
            <v>01.050.0448-A</v>
          </cell>
          <cell r="B1467">
            <v>0.35</v>
          </cell>
        </row>
        <row r="1468">
          <cell r="A1468" t="str">
            <v>01.050.0449-0</v>
          </cell>
          <cell r="B1468">
            <v>3.46</v>
          </cell>
        </row>
        <row r="1469">
          <cell r="A1469" t="str">
            <v>01.050.0449-A</v>
          </cell>
          <cell r="B1469">
            <v>3</v>
          </cell>
        </row>
        <row r="1470">
          <cell r="A1470" t="str">
            <v>01.050.0450-0</v>
          </cell>
          <cell r="B1470">
            <v>2.52</v>
          </cell>
        </row>
        <row r="1471">
          <cell r="A1471" t="str">
            <v>01.050.0450-A</v>
          </cell>
          <cell r="B1471">
            <v>2.1800000000000002</v>
          </cell>
        </row>
        <row r="1472">
          <cell r="A1472" t="str">
            <v>01.050.0451-0</v>
          </cell>
          <cell r="B1472">
            <v>1.24</v>
          </cell>
        </row>
        <row r="1473">
          <cell r="A1473" t="str">
            <v>01.050.0451-A</v>
          </cell>
          <cell r="B1473">
            <v>1.07</v>
          </cell>
        </row>
        <row r="1474">
          <cell r="A1474" t="str">
            <v>01.050.0452-0</v>
          </cell>
          <cell r="B1474">
            <v>3.79</v>
          </cell>
        </row>
        <row r="1475">
          <cell r="A1475" t="str">
            <v>01.050.0452-A</v>
          </cell>
          <cell r="B1475">
            <v>3.28</v>
          </cell>
        </row>
        <row r="1476">
          <cell r="A1476" t="str">
            <v>01.050.0453-0</v>
          </cell>
          <cell r="B1476">
            <v>3.51</v>
          </cell>
        </row>
        <row r="1477">
          <cell r="A1477" t="str">
            <v>01.050.0453-A</v>
          </cell>
          <cell r="B1477">
            <v>3.04</v>
          </cell>
        </row>
        <row r="1478">
          <cell r="A1478" t="str">
            <v>01.050.0454-0</v>
          </cell>
          <cell r="B1478">
            <v>2.08</v>
          </cell>
        </row>
        <row r="1479">
          <cell r="A1479" t="str">
            <v>01.050.0454-A</v>
          </cell>
          <cell r="B1479">
            <v>1.8</v>
          </cell>
        </row>
        <row r="1480">
          <cell r="A1480" t="str">
            <v>01.050.0455-0</v>
          </cell>
          <cell r="B1480">
            <v>3.51</v>
          </cell>
        </row>
        <row r="1481">
          <cell r="A1481" t="str">
            <v>01.050.0455-A</v>
          </cell>
          <cell r="B1481">
            <v>3.04</v>
          </cell>
        </row>
        <row r="1482">
          <cell r="A1482" t="str">
            <v>01.050.0456-0</v>
          </cell>
          <cell r="B1482">
            <v>11.41</v>
          </cell>
        </row>
        <row r="1483">
          <cell r="A1483" t="str">
            <v>01.050.0456-A</v>
          </cell>
          <cell r="B1483">
            <v>9.8800000000000008</v>
          </cell>
        </row>
        <row r="1484">
          <cell r="A1484" t="str">
            <v>01.050.0457-0</v>
          </cell>
          <cell r="B1484">
            <v>9.51</v>
          </cell>
        </row>
        <row r="1485">
          <cell r="A1485" t="str">
            <v>01.050.0457-A</v>
          </cell>
          <cell r="B1485">
            <v>8.24</v>
          </cell>
        </row>
        <row r="1486">
          <cell r="A1486" t="str">
            <v>01.050.0458-0</v>
          </cell>
          <cell r="B1486">
            <v>0.63</v>
          </cell>
        </row>
        <row r="1487">
          <cell r="A1487" t="str">
            <v>01.050.0458-A</v>
          </cell>
          <cell r="B1487">
            <v>0.54</v>
          </cell>
        </row>
        <row r="1488">
          <cell r="A1488" t="str">
            <v>01.050.0459-0</v>
          </cell>
          <cell r="B1488">
            <v>0.41</v>
          </cell>
        </row>
        <row r="1489">
          <cell r="A1489" t="str">
            <v>01.050.0459-A</v>
          </cell>
          <cell r="B1489">
            <v>0.35</v>
          </cell>
        </row>
        <row r="1490">
          <cell r="A1490" t="str">
            <v>01.050.0460-0</v>
          </cell>
          <cell r="B1490">
            <v>3.46</v>
          </cell>
        </row>
        <row r="1491">
          <cell r="A1491" t="str">
            <v>01.050.0460-A</v>
          </cell>
          <cell r="B1491">
            <v>3</v>
          </cell>
        </row>
        <row r="1492">
          <cell r="A1492" t="str">
            <v>01.050.0461-0</v>
          </cell>
          <cell r="B1492">
            <v>2.52</v>
          </cell>
        </row>
        <row r="1493">
          <cell r="A1493" t="str">
            <v>01.050.0461-A</v>
          </cell>
          <cell r="B1493">
            <v>2.1800000000000002</v>
          </cell>
        </row>
        <row r="1494">
          <cell r="A1494" t="str">
            <v>01.050.0462-0</v>
          </cell>
          <cell r="B1494">
            <v>1.24</v>
          </cell>
        </row>
        <row r="1495">
          <cell r="A1495" t="str">
            <v>01.050.0462-A</v>
          </cell>
          <cell r="B1495">
            <v>1.07</v>
          </cell>
        </row>
        <row r="1496">
          <cell r="A1496" t="str">
            <v>01.050.0463-0</v>
          </cell>
          <cell r="B1496">
            <v>6.37</v>
          </cell>
        </row>
        <row r="1497">
          <cell r="A1497" t="str">
            <v>01.050.0463-A</v>
          </cell>
          <cell r="B1497">
            <v>5.52</v>
          </cell>
        </row>
        <row r="1498">
          <cell r="A1498" t="str">
            <v>01.050.0464-0</v>
          </cell>
          <cell r="B1498">
            <v>3.79</v>
          </cell>
        </row>
        <row r="1499">
          <cell r="A1499" t="str">
            <v>01.050.0464-A</v>
          </cell>
          <cell r="B1499">
            <v>3.28</v>
          </cell>
        </row>
        <row r="1500">
          <cell r="A1500" t="str">
            <v>01.050.0465-0</v>
          </cell>
          <cell r="B1500">
            <v>3.51</v>
          </cell>
        </row>
        <row r="1501">
          <cell r="A1501" t="str">
            <v>01.050.0465-A</v>
          </cell>
          <cell r="B1501">
            <v>3.04</v>
          </cell>
        </row>
        <row r="1502">
          <cell r="A1502" t="str">
            <v>01.050.0466-0</v>
          </cell>
          <cell r="B1502">
            <v>6.37</v>
          </cell>
        </row>
        <row r="1503">
          <cell r="A1503" t="str">
            <v>01.050.0466-A</v>
          </cell>
          <cell r="B1503">
            <v>5.52</v>
          </cell>
        </row>
        <row r="1504">
          <cell r="A1504" t="str">
            <v>01.050.0467-0</v>
          </cell>
          <cell r="B1504">
            <v>11.41</v>
          </cell>
        </row>
        <row r="1505">
          <cell r="A1505" t="str">
            <v>01.050.0467-A</v>
          </cell>
          <cell r="B1505">
            <v>9.8800000000000008</v>
          </cell>
        </row>
        <row r="1506">
          <cell r="A1506" t="str">
            <v>01.050.0468-0</v>
          </cell>
          <cell r="B1506">
            <v>9.51</v>
          </cell>
        </row>
        <row r="1507">
          <cell r="A1507" t="str">
            <v>01.050.0468-A</v>
          </cell>
          <cell r="B1507">
            <v>8.24</v>
          </cell>
        </row>
        <row r="1508">
          <cell r="A1508" t="str">
            <v>01.050.0469-0</v>
          </cell>
          <cell r="B1508">
            <v>6.95</v>
          </cell>
        </row>
        <row r="1509">
          <cell r="A1509" t="str">
            <v>01.050.0469-A</v>
          </cell>
          <cell r="B1509">
            <v>6.02</v>
          </cell>
        </row>
        <row r="1510">
          <cell r="A1510" t="str">
            <v>01.050.0470-0</v>
          </cell>
          <cell r="B1510">
            <v>4.66</v>
          </cell>
        </row>
        <row r="1511">
          <cell r="A1511" t="str">
            <v>01.050.0470-A</v>
          </cell>
          <cell r="B1511">
            <v>4.04</v>
          </cell>
        </row>
        <row r="1512">
          <cell r="A1512" t="str">
            <v>01.050.0471-0</v>
          </cell>
          <cell r="B1512">
            <v>3.53</v>
          </cell>
        </row>
        <row r="1513">
          <cell r="A1513" t="str">
            <v>01.050.0471-A</v>
          </cell>
          <cell r="B1513">
            <v>3.06</v>
          </cell>
        </row>
        <row r="1514">
          <cell r="A1514" t="str">
            <v>01.050.0472-0</v>
          </cell>
          <cell r="B1514">
            <v>0.62</v>
          </cell>
        </row>
        <row r="1515">
          <cell r="A1515" t="str">
            <v>01.050.0472-A</v>
          </cell>
          <cell r="B1515">
            <v>0.54</v>
          </cell>
        </row>
        <row r="1516">
          <cell r="A1516" t="str">
            <v>01.050.0473-0</v>
          </cell>
          <cell r="B1516">
            <v>0.41</v>
          </cell>
        </row>
        <row r="1517">
          <cell r="A1517" t="str">
            <v>01.050.0473-A</v>
          </cell>
          <cell r="B1517">
            <v>0.35</v>
          </cell>
        </row>
        <row r="1518">
          <cell r="A1518" t="str">
            <v>01.050.0474-0</v>
          </cell>
          <cell r="B1518">
            <v>3.79</v>
          </cell>
        </row>
        <row r="1519">
          <cell r="A1519" t="str">
            <v>01.050.0474-A</v>
          </cell>
          <cell r="B1519">
            <v>3.28</v>
          </cell>
        </row>
        <row r="1520">
          <cell r="A1520" t="str">
            <v>01.050.0475-0</v>
          </cell>
          <cell r="B1520">
            <v>2.52</v>
          </cell>
        </row>
        <row r="1521">
          <cell r="A1521" t="str">
            <v>01.050.0475-A</v>
          </cell>
          <cell r="B1521">
            <v>2.1800000000000002</v>
          </cell>
        </row>
        <row r="1522">
          <cell r="A1522" t="str">
            <v>01.050.0476-0</v>
          </cell>
          <cell r="B1522">
            <v>1.91</v>
          </cell>
        </row>
        <row r="1523">
          <cell r="A1523" t="str">
            <v>01.050.0476-A</v>
          </cell>
          <cell r="B1523">
            <v>1.65</v>
          </cell>
        </row>
        <row r="1524">
          <cell r="A1524" t="str">
            <v>01.050.0478-0</v>
          </cell>
          <cell r="B1524">
            <v>6.37</v>
          </cell>
        </row>
        <row r="1525">
          <cell r="A1525" t="str">
            <v>01.050.0478-A</v>
          </cell>
          <cell r="B1525">
            <v>5.52</v>
          </cell>
        </row>
        <row r="1526">
          <cell r="A1526" t="str">
            <v>01.050.0479-0</v>
          </cell>
          <cell r="B1526">
            <v>3.79</v>
          </cell>
        </row>
        <row r="1527">
          <cell r="A1527" t="str">
            <v>01.050.0479-A</v>
          </cell>
          <cell r="B1527">
            <v>3.28</v>
          </cell>
        </row>
        <row r="1528">
          <cell r="A1528" t="str">
            <v>01.050.0480-0</v>
          </cell>
          <cell r="B1528">
            <v>3.51</v>
          </cell>
        </row>
        <row r="1529">
          <cell r="A1529" t="str">
            <v>01.050.0480-A</v>
          </cell>
          <cell r="B1529">
            <v>3.04</v>
          </cell>
        </row>
        <row r="1530">
          <cell r="A1530" t="str">
            <v>01.050.0481-0</v>
          </cell>
          <cell r="B1530">
            <v>6.37</v>
          </cell>
        </row>
        <row r="1531">
          <cell r="A1531" t="str">
            <v>01.050.0481-A</v>
          </cell>
          <cell r="B1531">
            <v>5.52</v>
          </cell>
        </row>
        <row r="1532">
          <cell r="A1532" t="str">
            <v>01.050.0482-0</v>
          </cell>
          <cell r="B1532">
            <v>11.41</v>
          </cell>
        </row>
        <row r="1533">
          <cell r="A1533" t="str">
            <v>01.050.0482-A</v>
          </cell>
          <cell r="B1533">
            <v>9.8800000000000008</v>
          </cell>
        </row>
        <row r="1534">
          <cell r="A1534" t="str">
            <v>01.050.0483-0</v>
          </cell>
          <cell r="B1534">
            <v>9.51</v>
          </cell>
        </row>
        <row r="1535">
          <cell r="A1535" t="str">
            <v>01.050.0483-A</v>
          </cell>
          <cell r="B1535">
            <v>8.24</v>
          </cell>
        </row>
        <row r="1536">
          <cell r="A1536" t="str">
            <v>01.050.0484-0</v>
          </cell>
          <cell r="B1536">
            <v>6.95</v>
          </cell>
        </row>
        <row r="1537">
          <cell r="A1537" t="str">
            <v>01.050.0484-A</v>
          </cell>
          <cell r="B1537">
            <v>6.02</v>
          </cell>
        </row>
        <row r="1538">
          <cell r="A1538" t="str">
            <v>01.050.0485-0</v>
          </cell>
          <cell r="B1538">
            <v>4.66</v>
          </cell>
        </row>
        <row r="1539">
          <cell r="A1539" t="str">
            <v>01.050.0485-A</v>
          </cell>
          <cell r="B1539">
            <v>4.04</v>
          </cell>
        </row>
        <row r="1540">
          <cell r="A1540" t="str">
            <v>01.050.0486-0</v>
          </cell>
          <cell r="B1540">
            <v>3.53</v>
          </cell>
        </row>
        <row r="1541">
          <cell r="A1541" t="str">
            <v>01.050.0486-A</v>
          </cell>
          <cell r="B1541">
            <v>3.06</v>
          </cell>
        </row>
        <row r="1542">
          <cell r="A1542" t="str">
            <v>01.050.0487-0</v>
          </cell>
          <cell r="B1542">
            <v>0.62</v>
          </cell>
        </row>
        <row r="1543">
          <cell r="A1543" t="str">
            <v>01.050.0487-A</v>
          </cell>
          <cell r="B1543">
            <v>0.54</v>
          </cell>
        </row>
        <row r="1544">
          <cell r="A1544" t="str">
            <v>01.050.0488-0</v>
          </cell>
          <cell r="B1544">
            <v>0.41</v>
          </cell>
        </row>
        <row r="1545">
          <cell r="A1545" t="str">
            <v>01.050.0488-A</v>
          </cell>
          <cell r="B1545">
            <v>0.35</v>
          </cell>
        </row>
        <row r="1546">
          <cell r="A1546" t="str">
            <v>01.050.0489-0</v>
          </cell>
          <cell r="B1546">
            <v>3.79</v>
          </cell>
        </row>
        <row r="1547">
          <cell r="A1547" t="str">
            <v>01.050.0489-A</v>
          </cell>
          <cell r="B1547">
            <v>3.28</v>
          </cell>
        </row>
        <row r="1548">
          <cell r="A1548" t="str">
            <v>01.050.0490-0</v>
          </cell>
          <cell r="B1548">
            <v>2.52</v>
          </cell>
        </row>
        <row r="1549">
          <cell r="A1549" t="str">
            <v>01.050.0490-A</v>
          </cell>
          <cell r="B1549">
            <v>2.1800000000000002</v>
          </cell>
        </row>
        <row r="1550">
          <cell r="A1550" t="str">
            <v>01.050.0491-0</v>
          </cell>
          <cell r="B1550">
            <v>1.91</v>
          </cell>
        </row>
        <row r="1551">
          <cell r="A1551" t="str">
            <v>01.050.0491-A</v>
          </cell>
          <cell r="B1551">
            <v>1.65</v>
          </cell>
        </row>
        <row r="1552">
          <cell r="A1552" t="str">
            <v>01.050.0493-0</v>
          </cell>
          <cell r="B1552">
            <v>7.61</v>
          </cell>
        </row>
        <row r="1553">
          <cell r="A1553" t="str">
            <v>01.050.0493-A</v>
          </cell>
          <cell r="B1553">
            <v>6.59</v>
          </cell>
        </row>
        <row r="1554">
          <cell r="A1554" t="str">
            <v>01.050.0494-0</v>
          </cell>
          <cell r="B1554">
            <v>6.37</v>
          </cell>
        </row>
        <row r="1555">
          <cell r="A1555" t="str">
            <v>01.050.0494-A</v>
          </cell>
          <cell r="B1555">
            <v>5.52</v>
          </cell>
        </row>
        <row r="1556">
          <cell r="A1556" t="str">
            <v>01.050.0495-0</v>
          </cell>
          <cell r="B1556">
            <v>3.79</v>
          </cell>
        </row>
        <row r="1557">
          <cell r="A1557" t="str">
            <v>01.050.0495-A</v>
          </cell>
          <cell r="B1557">
            <v>3.28</v>
          </cell>
        </row>
        <row r="1558">
          <cell r="A1558" t="str">
            <v>01.050.0496-0</v>
          </cell>
          <cell r="B1558">
            <v>12.73</v>
          </cell>
        </row>
        <row r="1559">
          <cell r="A1559" t="str">
            <v>01.050.0496-A</v>
          </cell>
          <cell r="B1559">
            <v>11.03</v>
          </cell>
        </row>
        <row r="1560">
          <cell r="A1560" t="str">
            <v>01.050.0497-0</v>
          </cell>
          <cell r="B1560">
            <v>9.51</v>
          </cell>
        </row>
        <row r="1561">
          <cell r="A1561" t="str">
            <v>01.050.0497-A</v>
          </cell>
          <cell r="B1561">
            <v>8.24</v>
          </cell>
        </row>
        <row r="1562">
          <cell r="A1562" t="str">
            <v>01.050.0498-0</v>
          </cell>
          <cell r="B1562">
            <v>15.23</v>
          </cell>
        </row>
        <row r="1563">
          <cell r="A1563" t="str">
            <v>01.050.0498-A</v>
          </cell>
          <cell r="B1563">
            <v>13.19</v>
          </cell>
        </row>
        <row r="1564">
          <cell r="A1564" t="str">
            <v>01.050.0499-0</v>
          </cell>
          <cell r="B1564">
            <v>9.26</v>
          </cell>
        </row>
        <row r="1565">
          <cell r="A1565" t="str">
            <v>01.050.0499-A</v>
          </cell>
          <cell r="B1565">
            <v>8.0299999999999994</v>
          </cell>
        </row>
        <row r="1566">
          <cell r="A1566" t="str">
            <v>01.050.0500-0</v>
          </cell>
          <cell r="B1566">
            <v>6.95</v>
          </cell>
        </row>
        <row r="1567">
          <cell r="A1567" t="str">
            <v>01.050.0500-A</v>
          </cell>
          <cell r="B1567">
            <v>6.02</v>
          </cell>
        </row>
        <row r="1568">
          <cell r="A1568" t="str">
            <v>01.050.0501-0</v>
          </cell>
          <cell r="B1568">
            <v>4.66</v>
          </cell>
        </row>
        <row r="1569">
          <cell r="A1569" t="str">
            <v>01.050.0501-A</v>
          </cell>
          <cell r="B1569">
            <v>4.04</v>
          </cell>
        </row>
        <row r="1570">
          <cell r="A1570" t="str">
            <v>01.050.0502-0</v>
          </cell>
          <cell r="B1570">
            <v>0.85</v>
          </cell>
        </row>
        <row r="1571">
          <cell r="A1571" t="str">
            <v>01.050.0502-A</v>
          </cell>
          <cell r="B1571">
            <v>0.73</v>
          </cell>
        </row>
        <row r="1572">
          <cell r="A1572" t="str">
            <v>01.050.0503-0</v>
          </cell>
          <cell r="B1572">
            <v>0.62</v>
          </cell>
        </row>
        <row r="1573">
          <cell r="A1573" t="str">
            <v>01.050.0503-A</v>
          </cell>
          <cell r="B1573">
            <v>0.54</v>
          </cell>
        </row>
        <row r="1574">
          <cell r="A1574" t="str">
            <v>01.050.0504-0</v>
          </cell>
          <cell r="B1574">
            <v>3.79</v>
          </cell>
        </row>
        <row r="1575">
          <cell r="A1575" t="str">
            <v>01.050.0504-A</v>
          </cell>
          <cell r="B1575">
            <v>3.28</v>
          </cell>
        </row>
        <row r="1576">
          <cell r="A1576" t="str">
            <v>01.050.0505-0</v>
          </cell>
          <cell r="B1576">
            <v>2.52</v>
          </cell>
        </row>
        <row r="1577">
          <cell r="A1577" t="str">
            <v>01.050.0505-A</v>
          </cell>
          <cell r="B1577">
            <v>2.1800000000000002</v>
          </cell>
        </row>
        <row r="1578">
          <cell r="A1578" t="str">
            <v>01.050.0506-0</v>
          </cell>
          <cell r="B1578">
            <v>1.91</v>
          </cell>
        </row>
        <row r="1579">
          <cell r="A1579" t="str">
            <v>01.050.0506-A</v>
          </cell>
          <cell r="B1579">
            <v>1.65</v>
          </cell>
        </row>
        <row r="1580">
          <cell r="A1580" t="str">
            <v>01.050.0508-0</v>
          </cell>
          <cell r="B1580">
            <v>5.83</v>
          </cell>
        </row>
        <row r="1581">
          <cell r="A1581" t="str">
            <v>01.050.0508-A</v>
          </cell>
          <cell r="B1581">
            <v>5.05</v>
          </cell>
        </row>
        <row r="1582">
          <cell r="A1582" t="str">
            <v>01.050.0509-0</v>
          </cell>
          <cell r="B1582">
            <v>4.8499999999999996</v>
          </cell>
        </row>
        <row r="1583">
          <cell r="A1583" t="str">
            <v>01.050.0509-A</v>
          </cell>
          <cell r="B1583">
            <v>4.2</v>
          </cell>
        </row>
        <row r="1584">
          <cell r="A1584" t="str">
            <v>01.050.0510-0</v>
          </cell>
          <cell r="B1584">
            <v>2.93</v>
          </cell>
        </row>
        <row r="1585">
          <cell r="A1585" t="str">
            <v>01.050.0510-A</v>
          </cell>
          <cell r="B1585">
            <v>2.54</v>
          </cell>
        </row>
        <row r="1586">
          <cell r="A1586" t="str">
            <v>01.050.0515-0</v>
          </cell>
          <cell r="B1586">
            <v>7.61</v>
          </cell>
        </row>
        <row r="1587">
          <cell r="A1587" t="str">
            <v>01.050.0515-A</v>
          </cell>
          <cell r="B1587">
            <v>6.59</v>
          </cell>
        </row>
        <row r="1588">
          <cell r="A1588" t="str">
            <v>01.050.0516-0</v>
          </cell>
          <cell r="B1588">
            <v>6.37</v>
          </cell>
        </row>
        <row r="1589">
          <cell r="A1589" t="str">
            <v>01.050.0516-A</v>
          </cell>
          <cell r="B1589">
            <v>5.52</v>
          </cell>
        </row>
        <row r="1590">
          <cell r="A1590" t="str">
            <v>01.050.0517-0</v>
          </cell>
          <cell r="B1590">
            <v>3.79</v>
          </cell>
        </row>
        <row r="1591">
          <cell r="A1591" t="str">
            <v>01.050.0517-A</v>
          </cell>
          <cell r="B1591">
            <v>3.28</v>
          </cell>
        </row>
        <row r="1592">
          <cell r="A1592" t="str">
            <v>01.050.0518-0</v>
          </cell>
          <cell r="B1592">
            <v>12.73</v>
          </cell>
        </row>
        <row r="1593">
          <cell r="A1593" t="str">
            <v>01.050.0518-A</v>
          </cell>
          <cell r="B1593">
            <v>11.03</v>
          </cell>
        </row>
        <row r="1594">
          <cell r="A1594" t="str">
            <v>01.050.0519-0</v>
          </cell>
          <cell r="B1594">
            <v>9.51</v>
          </cell>
        </row>
        <row r="1595">
          <cell r="A1595" t="str">
            <v>01.050.0519-A</v>
          </cell>
          <cell r="B1595">
            <v>8.24</v>
          </cell>
        </row>
        <row r="1596">
          <cell r="A1596" t="str">
            <v>01.050.0520-0</v>
          </cell>
          <cell r="B1596">
            <v>15.23</v>
          </cell>
        </row>
        <row r="1597">
          <cell r="A1597" t="str">
            <v>01.050.0520-A</v>
          </cell>
          <cell r="B1597">
            <v>13.19</v>
          </cell>
        </row>
        <row r="1598">
          <cell r="A1598" t="str">
            <v>01.050.0521-0</v>
          </cell>
          <cell r="B1598">
            <v>9.26</v>
          </cell>
        </row>
        <row r="1599">
          <cell r="A1599" t="str">
            <v>01.050.0521-A</v>
          </cell>
          <cell r="B1599">
            <v>8.0299999999999994</v>
          </cell>
        </row>
        <row r="1600">
          <cell r="A1600" t="str">
            <v>01.050.0522-0</v>
          </cell>
          <cell r="B1600">
            <v>6.95</v>
          </cell>
        </row>
        <row r="1601">
          <cell r="A1601" t="str">
            <v>01.050.0522-A</v>
          </cell>
          <cell r="B1601">
            <v>6.02</v>
          </cell>
        </row>
        <row r="1602">
          <cell r="A1602" t="str">
            <v>01.050.0523-0</v>
          </cell>
          <cell r="B1602">
            <v>4.66</v>
          </cell>
        </row>
        <row r="1603">
          <cell r="A1603" t="str">
            <v>01.050.0523-A</v>
          </cell>
          <cell r="B1603">
            <v>4.04</v>
          </cell>
        </row>
        <row r="1604">
          <cell r="A1604" t="str">
            <v>01.050.0524-0</v>
          </cell>
          <cell r="B1604">
            <v>0.85</v>
          </cell>
        </row>
        <row r="1605">
          <cell r="A1605" t="str">
            <v>01.050.0524-A</v>
          </cell>
          <cell r="B1605">
            <v>0.73</v>
          </cell>
        </row>
        <row r="1606">
          <cell r="A1606" t="str">
            <v>01.050.0525-0</v>
          </cell>
          <cell r="B1606">
            <v>0.62</v>
          </cell>
        </row>
        <row r="1607">
          <cell r="A1607" t="str">
            <v>01.050.0525-A</v>
          </cell>
          <cell r="B1607">
            <v>0.54</v>
          </cell>
        </row>
        <row r="1608">
          <cell r="A1608" t="str">
            <v>01.050.0526-0</v>
          </cell>
          <cell r="B1608">
            <v>3.79</v>
          </cell>
        </row>
        <row r="1609">
          <cell r="A1609" t="str">
            <v>01.050.0526-A</v>
          </cell>
          <cell r="B1609">
            <v>3.28</v>
          </cell>
        </row>
        <row r="1610">
          <cell r="A1610" t="str">
            <v>01.050.0527-0</v>
          </cell>
          <cell r="B1610">
            <v>2.52</v>
          </cell>
        </row>
        <row r="1611">
          <cell r="A1611" t="str">
            <v>01.050.0527-A</v>
          </cell>
          <cell r="B1611">
            <v>2.1800000000000002</v>
          </cell>
        </row>
        <row r="1612">
          <cell r="A1612" t="str">
            <v>01.050.0528-0</v>
          </cell>
          <cell r="B1612">
            <v>1.91</v>
          </cell>
        </row>
        <row r="1613">
          <cell r="A1613" t="str">
            <v>01.050.0528-A</v>
          </cell>
          <cell r="B1613">
            <v>1.65</v>
          </cell>
        </row>
        <row r="1614">
          <cell r="A1614" t="str">
            <v>01.050.0530-0</v>
          </cell>
          <cell r="B1614">
            <v>5.83</v>
          </cell>
        </row>
        <row r="1615">
          <cell r="A1615" t="str">
            <v>01.050.0530-A</v>
          </cell>
          <cell r="B1615">
            <v>5.05</v>
          </cell>
        </row>
        <row r="1616">
          <cell r="A1616" t="str">
            <v>01.050.0531-0</v>
          </cell>
          <cell r="B1616">
            <v>4.8499999999999996</v>
          </cell>
        </row>
        <row r="1617">
          <cell r="A1617" t="str">
            <v>01.050.0531-A</v>
          </cell>
          <cell r="B1617">
            <v>4.2</v>
          </cell>
        </row>
        <row r="1618">
          <cell r="A1618" t="str">
            <v>01.050.0532-0</v>
          </cell>
          <cell r="B1618">
            <v>2.93</v>
          </cell>
        </row>
        <row r="1619">
          <cell r="A1619" t="str">
            <v>01.050.0532-A</v>
          </cell>
          <cell r="B1619">
            <v>2.54</v>
          </cell>
        </row>
        <row r="1620">
          <cell r="A1620" t="str">
            <v>01.050.0537-0</v>
          </cell>
          <cell r="B1620">
            <v>39.99</v>
          </cell>
        </row>
        <row r="1621">
          <cell r="A1621" t="str">
            <v>01.050.0537-A</v>
          </cell>
          <cell r="B1621">
            <v>34.65</v>
          </cell>
        </row>
        <row r="1622">
          <cell r="A1622" t="str">
            <v>01.050.0538-0</v>
          </cell>
          <cell r="B1622">
            <v>35.1</v>
          </cell>
        </row>
        <row r="1623">
          <cell r="A1623" t="str">
            <v>01.050.0538-A</v>
          </cell>
          <cell r="B1623">
            <v>30.42</v>
          </cell>
        </row>
        <row r="1624">
          <cell r="A1624" t="str">
            <v>01.050.0539-0</v>
          </cell>
          <cell r="B1624">
            <v>30.21</v>
          </cell>
        </row>
        <row r="1625">
          <cell r="A1625" t="str">
            <v>01.050.0539-A</v>
          </cell>
          <cell r="B1625">
            <v>26.18</v>
          </cell>
        </row>
        <row r="1626">
          <cell r="A1626" t="str">
            <v>01.050.0540-0</v>
          </cell>
          <cell r="B1626">
            <v>39.99</v>
          </cell>
        </row>
        <row r="1627">
          <cell r="A1627" t="str">
            <v>01.050.0540-A</v>
          </cell>
          <cell r="B1627">
            <v>34.65</v>
          </cell>
        </row>
        <row r="1628">
          <cell r="A1628" t="str">
            <v>01.050.0541-0</v>
          </cell>
          <cell r="B1628">
            <v>35.1</v>
          </cell>
        </row>
        <row r="1629">
          <cell r="A1629" t="str">
            <v>01.050.0541-A</v>
          </cell>
          <cell r="B1629">
            <v>30.42</v>
          </cell>
        </row>
        <row r="1630">
          <cell r="A1630" t="str">
            <v>01.050.0542-0</v>
          </cell>
          <cell r="B1630">
            <v>30.21</v>
          </cell>
        </row>
        <row r="1631">
          <cell r="A1631" t="str">
            <v>01.050.0542-A</v>
          </cell>
          <cell r="B1631">
            <v>26.18</v>
          </cell>
        </row>
        <row r="1632">
          <cell r="A1632" t="str">
            <v>01.050.0543-0</v>
          </cell>
          <cell r="B1632">
            <v>39.99</v>
          </cell>
        </row>
        <row r="1633">
          <cell r="A1633" t="str">
            <v>01.050.0543-A</v>
          </cell>
          <cell r="B1633">
            <v>34.65</v>
          </cell>
        </row>
        <row r="1634">
          <cell r="A1634" t="str">
            <v>01.050.0544-0</v>
          </cell>
          <cell r="B1634">
            <v>35.130000000000003</v>
          </cell>
        </row>
        <row r="1635">
          <cell r="A1635" t="str">
            <v>01.050.0544-A</v>
          </cell>
          <cell r="B1635">
            <v>30.44</v>
          </cell>
        </row>
        <row r="1636">
          <cell r="A1636" t="str">
            <v>01.050.0545-0</v>
          </cell>
          <cell r="B1636">
            <v>31.51</v>
          </cell>
        </row>
        <row r="1637">
          <cell r="A1637" t="str">
            <v>01.050.0545-A</v>
          </cell>
          <cell r="B1637">
            <v>27.31</v>
          </cell>
        </row>
        <row r="1638">
          <cell r="A1638" t="str">
            <v>01.050.0546-0</v>
          </cell>
          <cell r="B1638">
            <v>59.98</v>
          </cell>
        </row>
        <row r="1639">
          <cell r="A1639" t="str">
            <v>01.050.0546-A</v>
          </cell>
          <cell r="B1639">
            <v>51.97</v>
          </cell>
        </row>
        <row r="1640">
          <cell r="A1640" t="str">
            <v>01.050.0547-0</v>
          </cell>
          <cell r="B1640">
            <v>35.130000000000003</v>
          </cell>
        </row>
        <row r="1641">
          <cell r="A1641" t="str">
            <v>01.050.0547-A</v>
          </cell>
          <cell r="B1641">
            <v>30.44</v>
          </cell>
        </row>
        <row r="1642">
          <cell r="A1642" t="str">
            <v>01.050.0548-0</v>
          </cell>
          <cell r="B1642">
            <v>31.51</v>
          </cell>
        </row>
        <row r="1643">
          <cell r="A1643" t="str">
            <v>01.050.0548-A</v>
          </cell>
          <cell r="B1643">
            <v>27.31</v>
          </cell>
        </row>
        <row r="1644">
          <cell r="A1644" t="str">
            <v>01.050.0549-0</v>
          </cell>
          <cell r="B1644">
            <v>35.020000000000003</v>
          </cell>
        </row>
        <row r="1645">
          <cell r="A1645" t="str">
            <v>01.050.0549-A</v>
          </cell>
          <cell r="B1645">
            <v>30.35</v>
          </cell>
        </row>
        <row r="1646">
          <cell r="A1646" t="str">
            <v>01.050.0550-0</v>
          </cell>
          <cell r="B1646">
            <v>30.98</v>
          </cell>
        </row>
        <row r="1647">
          <cell r="A1647" t="str">
            <v>01.050.0550-A</v>
          </cell>
          <cell r="B1647">
            <v>26.85</v>
          </cell>
        </row>
        <row r="1648">
          <cell r="A1648" t="str">
            <v>01.050.0551-0</v>
          </cell>
          <cell r="B1648">
            <v>26.07</v>
          </cell>
        </row>
        <row r="1649">
          <cell r="A1649" t="str">
            <v>01.050.0551-A</v>
          </cell>
          <cell r="B1649">
            <v>22.59</v>
          </cell>
        </row>
        <row r="1650">
          <cell r="A1650" t="str">
            <v>01.050.0552-0</v>
          </cell>
          <cell r="B1650">
            <v>35.020000000000003</v>
          </cell>
        </row>
        <row r="1651">
          <cell r="A1651" t="str">
            <v>01.050.0552-A</v>
          </cell>
          <cell r="B1651">
            <v>30.35</v>
          </cell>
        </row>
        <row r="1652">
          <cell r="A1652" t="str">
            <v>01.050.0553-0</v>
          </cell>
          <cell r="B1652">
            <v>30.98</v>
          </cell>
        </row>
        <row r="1653">
          <cell r="A1653" t="str">
            <v>01.050.0553-A</v>
          </cell>
          <cell r="B1653">
            <v>26.85</v>
          </cell>
        </row>
        <row r="1654">
          <cell r="A1654" t="str">
            <v>01.050.0554-0</v>
          </cell>
          <cell r="B1654">
            <v>26.07</v>
          </cell>
        </row>
        <row r="1655">
          <cell r="A1655" t="str">
            <v>01.050.0554-A</v>
          </cell>
          <cell r="B1655">
            <v>22.59</v>
          </cell>
        </row>
        <row r="1656">
          <cell r="A1656" t="str">
            <v>01.050.0560-0</v>
          </cell>
          <cell r="B1656">
            <v>2.5299999999999998</v>
          </cell>
        </row>
        <row r="1657">
          <cell r="A1657" t="str">
            <v>01.050.0560-A</v>
          </cell>
          <cell r="B1657">
            <v>2.19</v>
          </cell>
        </row>
        <row r="1658">
          <cell r="A1658" t="str">
            <v>01.050.0561-0</v>
          </cell>
          <cell r="B1658">
            <v>1.75</v>
          </cell>
        </row>
        <row r="1659">
          <cell r="A1659" t="str">
            <v>01.050.0561-A</v>
          </cell>
          <cell r="B1659">
            <v>1.52</v>
          </cell>
        </row>
        <row r="1660">
          <cell r="A1660" t="str">
            <v>01.050.0562-0</v>
          </cell>
          <cell r="B1660">
            <v>1.04</v>
          </cell>
        </row>
        <row r="1661">
          <cell r="A1661" t="str">
            <v>01.050.0562-A</v>
          </cell>
          <cell r="B1661">
            <v>0.9</v>
          </cell>
        </row>
        <row r="1662">
          <cell r="A1662" t="str">
            <v>01.050.0563-0</v>
          </cell>
          <cell r="B1662">
            <v>2.5299999999999998</v>
          </cell>
        </row>
        <row r="1663">
          <cell r="A1663" t="str">
            <v>01.050.0563-A</v>
          </cell>
          <cell r="B1663">
            <v>2.19</v>
          </cell>
        </row>
        <row r="1664">
          <cell r="A1664" t="str">
            <v>01.050.0564-0</v>
          </cell>
          <cell r="B1664">
            <v>1.75</v>
          </cell>
        </row>
        <row r="1665">
          <cell r="A1665" t="str">
            <v>01.050.0564-A</v>
          </cell>
          <cell r="B1665">
            <v>1.52</v>
          </cell>
        </row>
        <row r="1666">
          <cell r="A1666" t="str">
            <v>01.050.0565-0</v>
          </cell>
          <cell r="B1666">
            <v>1.04</v>
          </cell>
        </row>
        <row r="1667">
          <cell r="A1667" t="str">
            <v>01.050.0565-A</v>
          </cell>
          <cell r="B1667">
            <v>0.9</v>
          </cell>
        </row>
        <row r="1668">
          <cell r="A1668" t="str">
            <v>01.050.0570-0</v>
          </cell>
          <cell r="B1668">
            <v>0.82</v>
          </cell>
        </row>
        <row r="1669">
          <cell r="A1669" t="str">
            <v>01.050.0570-A</v>
          </cell>
          <cell r="B1669">
            <v>0.71</v>
          </cell>
        </row>
        <row r="1670">
          <cell r="A1670" t="str">
            <v>01.050.0571-0</v>
          </cell>
          <cell r="B1670">
            <v>0.6</v>
          </cell>
        </row>
        <row r="1671">
          <cell r="A1671" t="str">
            <v>01.050.0571-A</v>
          </cell>
          <cell r="B1671">
            <v>0.52</v>
          </cell>
        </row>
        <row r="1672">
          <cell r="A1672" t="str">
            <v>01.050.0572-0</v>
          </cell>
          <cell r="B1672">
            <v>0.39</v>
          </cell>
        </row>
        <row r="1673">
          <cell r="A1673" t="str">
            <v>01.050.0572-A</v>
          </cell>
          <cell r="B1673">
            <v>0.33</v>
          </cell>
        </row>
        <row r="1674">
          <cell r="A1674" t="str">
            <v>01.050.0575-0</v>
          </cell>
          <cell r="B1674">
            <v>0.82</v>
          </cell>
        </row>
        <row r="1675">
          <cell r="A1675" t="str">
            <v>01.050.0575-A</v>
          </cell>
          <cell r="B1675">
            <v>0.71</v>
          </cell>
        </row>
        <row r="1676">
          <cell r="A1676" t="str">
            <v>01.050.0576-0</v>
          </cell>
          <cell r="B1676">
            <v>0.6</v>
          </cell>
        </row>
        <row r="1677">
          <cell r="A1677" t="str">
            <v>01.050.0576-A</v>
          </cell>
          <cell r="B1677">
            <v>0.52</v>
          </cell>
        </row>
        <row r="1678">
          <cell r="A1678" t="str">
            <v>01.050.0577-0</v>
          </cell>
          <cell r="B1678">
            <v>0.39</v>
          </cell>
        </row>
        <row r="1679">
          <cell r="A1679" t="str">
            <v>01.050.0577-A</v>
          </cell>
          <cell r="B1679">
            <v>0.33</v>
          </cell>
        </row>
        <row r="1680">
          <cell r="A1680" t="str">
            <v>01.050.0580-0</v>
          </cell>
          <cell r="B1680">
            <v>1118.4000000000001</v>
          </cell>
        </row>
        <row r="1681">
          <cell r="A1681" t="str">
            <v>01.050.0580-A</v>
          </cell>
          <cell r="B1681">
            <v>969.06</v>
          </cell>
        </row>
        <row r="1682">
          <cell r="A1682" t="str">
            <v>01.050.0581-0</v>
          </cell>
          <cell r="B1682">
            <v>1491.2</v>
          </cell>
        </row>
        <row r="1683">
          <cell r="A1683" t="str">
            <v>01.050.0581-A</v>
          </cell>
          <cell r="B1683">
            <v>1292.08</v>
          </cell>
        </row>
        <row r="1684">
          <cell r="A1684" t="str">
            <v>01.050.0582-0</v>
          </cell>
          <cell r="B1684">
            <v>1864</v>
          </cell>
        </row>
        <row r="1685">
          <cell r="A1685" t="str">
            <v>01.050.0582-A</v>
          </cell>
          <cell r="B1685">
            <v>1615.1</v>
          </cell>
        </row>
        <row r="1686">
          <cell r="A1686" t="str">
            <v>01.050.0586-0</v>
          </cell>
          <cell r="B1686">
            <v>1118.4000000000001</v>
          </cell>
        </row>
        <row r="1687">
          <cell r="A1687" t="str">
            <v>01.050.0586-A</v>
          </cell>
          <cell r="B1687">
            <v>969.06</v>
          </cell>
        </row>
        <row r="1688">
          <cell r="A1688" t="str">
            <v>01.050.0587-0</v>
          </cell>
          <cell r="B1688">
            <v>1491.2</v>
          </cell>
        </row>
        <row r="1689">
          <cell r="A1689" t="str">
            <v>01.050.0587-A</v>
          </cell>
          <cell r="B1689">
            <v>1292.08</v>
          </cell>
        </row>
        <row r="1690">
          <cell r="A1690" t="str">
            <v>01.050.0588-0</v>
          </cell>
          <cell r="B1690">
            <v>1864</v>
          </cell>
        </row>
        <row r="1691">
          <cell r="A1691" t="str">
            <v>01.050.0588-A</v>
          </cell>
          <cell r="B1691">
            <v>1615.1</v>
          </cell>
        </row>
        <row r="1692">
          <cell r="A1692" t="str">
            <v>01.050.0700-0</v>
          </cell>
          <cell r="B1692">
            <v>12927.2</v>
          </cell>
        </row>
        <row r="1693">
          <cell r="A1693" t="str">
            <v>01.050.0700-A</v>
          </cell>
          <cell r="B1693">
            <v>11202.4</v>
          </cell>
        </row>
        <row r="1694">
          <cell r="A1694" t="str">
            <v>01.050.0701-0</v>
          </cell>
          <cell r="B1694">
            <v>19052</v>
          </cell>
        </row>
        <row r="1695">
          <cell r="A1695" t="str">
            <v>01.050.0701-A</v>
          </cell>
          <cell r="B1695">
            <v>16508.8</v>
          </cell>
        </row>
        <row r="1696">
          <cell r="A1696" t="str">
            <v>01.050.0702-0</v>
          </cell>
          <cell r="B1696">
            <v>27216.639999999999</v>
          </cell>
        </row>
        <row r="1697">
          <cell r="A1697" t="str">
            <v>01.050.0702-A</v>
          </cell>
          <cell r="B1697">
            <v>23582.240000000002</v>
          </cell>
        </row>
        <row r="1698">
          <cell r="A1698" t="str">
            <v>01.050.0703-0</v>
          </cell>
          <cell r="B1698">
            <v>18467.68</v>
          </cell>
        </row>
        <row r="1699">
          <cell r="A1699" t="str">
            <v>01.050.0703-A</v>
          </cell>
          <cell r="B1699">
            <v>16001.92</v>
          </cell>
        </row>
        <row r="1700">
          <cell r="A1700" t="str">
            <v>01.050.0704-0</v>
          </cell>
          <cell r="B1700">
            <v>27216.639999999999</v>
          </cell>
        </row>
        <row r="1701">
          <cell r="A1701" t="str">
            <v>01.050.0704-A</v>
          </cell>
          <cell r="B1701">
            <v>23582.240000000002</v>
          </cell>
        </row>
        <row r="1702">
          <cell r="A1702" t="str">
            <v>01.050.0705-0</v>
          </cell>
          <cell r="B1702">
            <v>38880.160000000003</v>
          </cell>
        </row>
        <row r="1703">
          <cell r="A1703" t="str">
            <v>01.050.0705-A</v>
          </cell>
          <cell r="B1703">
            <v>33689.919999999998</v>
          </cell>
        </row>
        <row r="1704">
          <cell r="A1704" t="str">
            <v>01.050.0706-0</v>
          </cell>
          <cell r="B1704">
            <v>12927.2</v>
          </cell>
        </row>
        <row r="1705">
          <cell r="A1705" t="str">
            <v>01.050.0706-A</v>
          </cell>
          <cell r="B1705">
            <v>11202.4</v>
          </cell>
        </row>
        <row r="1706">
          <cell r="A1706" t="str">
            <v>01.050.0707-0</v>
          </cell>
          <cell r="B1706">
            <v>19052</v>
          </cell>
        </row>
        <row r="1707">
          <cell r="A1707" t="str">
            <v>01.050.0707-A</v>
          </cell>
          <cell r="B1707">
            <v>16508.8</v>
          </cell>
        </row>
        <row r="1708">
          <cell r="A1708" t="str">
            <v>01.050.0708-0</v>
          </cell>
          <cell r="B1708">
            <v>27216.639999999999</v>
          </cell>
        </row>
        <row r="1709">
          <cell r="A1709" t="str">
            <v>01.050.0708-A</v>
          </cell>
          <cell r="B1709">
            <v>23582.240000000002</v>
          </cell>
        </row>
        <row r="1710">
          <cell r="A1710" t="str">
            <v>01.050.0710-0</v>
          </cell>
          <cell r="B1710">
            <v>8680.32</v>
          </cell>
        </row>
        <row r="1711">
          <cell r="A1711" t="str">
            <v>01.050.0710-A</v>
          </cell>
          <cell r="B1711">
            <v>7520.48</v>
          </cell>
        </row>
        <row r="1712">
          <cell r="A1712" t="str">
            <v>01.050.0711-0</v>
          </cell>
          <cell r="B1712">
            <v>4063.84</v>
          </cell>
        </row>
        <row r="1713">
          <cell r="A1713" t="str">
            <v>01.050.0711-A</v>
          </cell>
          <cell r="B1713">
            <v>3520</v>
          </cell>
        </row>
        <row r="1714">
          <cell r="A1714" t="str">
            <v>01.050.0712-0</v>
          </cell>
          <cell r="B1714">
            <v>6279.68</v>
          </cell>
        </row>
        <row r="1715">
          <cell r="A1715" t="str">
            <v>01.050.0712-A</v>
          </cell>
          <cell r="B1715">
            <v>5440.16</v>
          </cell>
        </row>
        <row r="1716">
          <cell r="A1716" t="str">
            <v>01.050.0713-0</v>
          </cell>
          <cell r="B1716">
            <v>44712.800000000003</v>
          </cell>
        </row>
        <row r="1717">
          <cell r="A1717" t="str">
            <v>01.050.0713-A</v>
          </cell>
          <cell r="B1717">
            <v>38742.879999999997</v>
          </cell>
        </row>
        <row r="1718">
          <cell r="A1718" t="str">
            <v>01.050.0714-0</v>
          </cell>
          <cell r="B1718">
            <v>18467.68</v>
          </cell>
        </row>
        <row r="1719">
          <cell r="A1719" t="str">
            <v>01.050.0714-A</v>
          </cell>
          <cell r="B1719">
            <v>16001.92</v>
          </cell>
        </row>
        <row r="1720">
          <cell r="A1720" t="str">
            <v>01.050.0715-0</v>
          </cell>
          <cell r="B1720">
            <v>27216.639999999999</v>
          </cell>
        </row>
        <row r="1721">
          <cell r="A1721" t="str">
            <v>01.050.0715-A</v>
          </cell>
          <cell r="B1721">
            <v>23582.240000000002</v>
          </cell>
        </row>
        <row r="1722">
          <cell r="A1722" t="str">
            <v>01.050.0716-0</v>
          </cell>
          <cell r="B1722">
            <v>38880.160000000003</v>
          </cell>
        </row>
        <row r="1723">
          <cell r="A1723" t="str">
            <v>01.050.0716-A</v>
          </cell>
          <cell r="B1723">
            <v>33689.919999999998</v>
          </cell>
        </row>
        <row r="1724">
          <cell r="A1724" t="str">
            <v>01.050.0717-0</v>
          </cell>
          <cell r="B1724">
            <v>5042.3999999999996</v>
          </cell>
        </row>
        <row r="1725">
          <cell r="A1725" t="str">
            <v>01.050.0717-A</v>
          </cell>
          <cell r="B1725">
            <v>4368.32</v>
          </cell>
        </row>
        <row r="1726">
          <cell r="A1726" t="str">
            <v>01.050.0718-0</v>
          </cell>
          <cell r="B1726">
            <v>5762.24</v>
          </cell>
        </row>
        <row r="1727">
          <cell r="A1727" t="str">
            <v>01.050.0718-A</v>
          </cell>
          <cell r="B1727">
            <v>4993.12</v>
          </cell>
        </row>
        <row r="1728">
          <cell r="A1728" t="str">
            <v>01.050.0719-0</v>
          </cell>
          <cell r="B1728">
            <v>7201.92</v>
          </cell>
        </row>
        <row r="1729">
          <cell r="A1729" t="str">
            <v>01.050.0719-A</v>
          </cell>
          <cell r="B1729">
            <v>6240.96</v>
          </cell>
        </row>
        <row r="1730">
          <cell r="A1730" t="str">
            <v>01.050.0720-0</v>
          </cell>
          <cell r="B1730">
            <v>8402.24</v>
          </cell>
        </row>
        <row r="1731">
          <cell r="A1731" t="str">
            <v>01.050.0720-A</v>
          </cell>
          <cell r="B1731">
            <v>7281.12</v>
          </cell>
        </row>
        <row r="1732">
          <cell r="A1732" t="str">
            <v>01.050.0721-0</v>
          </cell>
          <cell r="B1732">
            <v>9602.56</v>
          </cell>
        </row>
        <row r="1733">
          <cell r="A1733" t="str">
            <v>01.050.0721-A</v>
          </cell>
          <cell r="B1733">
            <v>8321.2800000000007</v>
          </cell>
        </row>
        <row r="1734">
          <cell r="A1734" t="str">
            <v>01.050.0722-0</v>
          </cell>
          <cell r="B1734">
            <v>12004.96</v>
          </cell>
        </row>
        <row r="1735">
          <cell r="A1735" t="str">
            <v>01.050.0722-A</v>
          </cell>
          <cell r="B1735">
            <v>10401.6</v>
          </cell>
        </row>
        <row r="1736">
          <cell r="A1736" t="str">
            <v>01.050.0723-0</v>
          </cell>
          <cell r="B1736">
            <v>29700</v>
          </cell>
        </row>
        <row r="1737">
          <cell r="A1737" t="str">
            <v>01.050.0723-A</v>
          </cell>
          <cell r="B1737">
            <v>29700</v>
          </cell>
        </row>
        <row r="1738">
          <cell r="A1738" t="str">
            <v>01.050.0724-0</v>
          </cell>
          <cell r="B1738">
            <v>52488.480000000003</v>
          </cell>
        </row>
        <row r="1739">
          <cell r="A1739" t="str">
            <v>01.050.0724-A</v>
          </cell>
          <cell r="B1739">
            <v>45481.919999999998</v>
          </cell>
        </row>
        <row r="1740">
          <cell r="A1740" t="str">
            <v>01.050.0726-0</v>
          </cell>
          <cell r="B1740">
            <v>7571.52</v>
          </cell>
        </row>
        <row r="1741">
          <cell r="A1741" t="str">
            <v>01.050.0726-A</v>
          </cell>
          <cell r="B1741">
            <v>6561.28</v>
          </cell>
        </row>
        <row r="1742">
          <cell r="A1742" t="str">
            <v>01.050.0727-0</v>
          </cell>
          <cell r="B1742">
            <v>8680.32</v>
          </cell>
        </row>
        <row r="1743">
          <cell r="A1743" t="str">
            <v>01.050.0727-A</v>
          </cell>
          <cell r="B1743">
            <v>7520.48</v>
          </cell>
        </row>
        <row r="1744">
          <cell r="A1744" t="str">
            <v>01.050.0728-0</v>
          </cell>
          <cell r="B1744">
            <v>10896.16</v>
          </cell>
        </row>
        <row r="1745">
          <cell r="A1745" t="str">
            <v>01.050.0728-A</v>
          </cell>
          <cell r="B1745">
            <v>9442.4</v>
          </cell>
        </row>
        <row r="1746">
          <cell r="A1746" t="str">
            <v>01.050.0729-0</v>
          </cell>
          <cell r="B1746">
            <v>10341.76</v>
          </cell>
        </row>
        <row r="1747">
          <cell r="A1747" t="str">
            <v>01.050.0729-A</v>
          </cell>
          <cell r="B1747">
            <v>8961.92</v>
          </cell>
        </row>
        <row r="1748">
          <cell r="A1748" t="str">
            <v>01.050.0730-0</v>
          </cell>
          <cell r="B1748">
            <v>11820.16</v>
          </cell>
        </row>
        <row r="1749">
          <cell r="A1749" t="str">
            <v>01.050.0730-A</v>
          </cell>
          <cell r="B1749">
            <v>10241.44</v>
          </cell>
        </row>
        <row r="1750">
          <cell r="A1750" t="str">
            <v>01.050.0731-0</v>
          </cell>
          <cell r="B1750">
            <v>14775.2</v>
          </cell>
        </row>
        <row r="1751">
          <cell r="A1751" t="str">
            <v>01.050.0731-A</v>
          </cell>
          <cell r="B1751">
            <v>12802.24</v>
          </cell>
        </row>
        <row r="1752">
          <cell r="A1752" t="str">
            <v>01.050.0732-0</v>
          </cell>
          <cell r="B1752">
            <v>3685.44</v>
          </cell>
        </row>
        <row r="1753">
          <cell r="A1753" t="str">
            <v>01.050.0732-A</v>
          </cell>
          <cell r="B1753">
            <v>3192.64</v>
          </cell>
        </row>
        <row r="1754">
          <cell r="A1754" t="str">
            <v>01.050.0735-0</v>
          </cell>
          <cell r="B1754">
            <v>8883.6</v>
          </cell>
        </row>
        <row r="1755">
          <cell r="A1755" t="str">
            <v>01.050.0735-A</v>
          </cell>
          <cell r="B1755">
            <v>8883.6</v>
          </cell>
        </row>
        <row r="1756">
          <cell r="A1756" t="str">
            <v>01.050.0736-0</v>
          </cell>
          <cell r="B1756">
            <v>15697.44</v>
          </cell>
        </row>
        <row r="1757">
          <cell r="A1757" t="str">
            <v>01.050.0736-A</v>
          </cell>
          <cell r="B1757">
            <v>13603.04</v>
          </cell>
        </row>
        <row r="1758">
          <cell r="A1758" t="str">
            <v>01.050.0740-0</v>
          </cell>
          <cell r="B1758">
            <v>15400</v>
          </cell>
        </row>
        <row r="1759">
          <cell r="A1759" t="str">
            <v>01.050.0740-A</v>
          </cell>
          <cell r="B1759">
            <v>15400</v>
          </cell>
        </row>
        <row r="1760">
          <cell r="A1760" t="str">
            <v>01.050.0741-0</v>
          </cell>
          <cell r="B1760">
            <v>27216.639999999999</v>
          </cell>
        </row>
        <row r="1761">
          <cell r="A1761" t="str">
            <v>01.050.0741-A</v>
          </cell>
          <cell r="B1761">
            <v>23582.240000000002</v>
          </cell>
        </row>
        <row r="1762">
          <cell r="A1762" t="str">
            <v>01.050.0750-0</v>
          </cell>
          <cell r="B1762">
            <v>9405</v>
          </cell>
        </row>
        <row r="1763">
          <cell r="A1763" t="str">
            <v>01.050.0750-A</v>
          </cell>
          <cell r="B1763">
            <v>9405</v>
          </cell>
        </row>
        <row r="1764">
          <cell r="A1764" t="str">
            <v>01.050.0751-0</v>
          </cell>
          <cell r="B1764">
            <v>16621.439999999999</v>
          </cell>
        </row>
        <row r="1765">
          <cell r="A1765" t="str">
            <v>01.050.0751-A</v>
          </cell>
          <cell r="B1765">
            <v>14402.08</v>
          </cell>
        </row>
        <row r="1766">
          <cell r="A1766" t="str">
            <v>01.050.9999-0</v>
          </cell>
          <cell r="B1766">
            <v>5018</v>
          </cell>
        </row>
        <row r="1767">
          <cell r="A1767" t="str">
            <v>01.050.9999-A</v>
          </cell>
          <cell r="B1767">
            <v>4605</v>
          </cell>
        </row>
        <row r="1768">
          <cell r="A1768" t="str">
            <v>02.001.0001-0</v>
          </cell>
          <cell r="B1768">
            <v>71.489999999999995</v>
          </cell>
        </row>
        <row r="1769">
          <cell r="A1769" t="str">
            <v>02.001.0001-A</v>
          </cell>
          <cell r="B1769">
            <v>66.97</v>
          </cell>
        </row>
        <row r="1770">
          <cell r="A1770" t="str">
            <v>02.001.0002-0</v>
          </cell>
          <cell r="B1770">
            <v>52.6</v>
          </cell>
        </row>
        <row r="1771">
          <cell r="A1771" t="str">
            <v>02.001.0002-A</v>
          </cell>
          <cell r="B1771">
            <v>48.08</v>
          </cell>
        </row>
        <row r="1772">
          <cell r="A1772" t="str">
            <v>02.001.0003-0</v>
          </cell>
          <cell r="B1772">
            <v>39.89</v>
          </cell>
        </row>
        <row r="1773">
          <cell r="A1773" t="str">
            <v>02.001.0003-A</v>
          </cell>
          <cell r="B1773">
            <v>35.369999999999997</v>
          </cell>
        </row>
        <row r="1774">
          <cell r="A1774" t="str">
            <v>02.002.0005-0</v>
          </cell>
          <cell r="B1774">
            <v>36.06</v>
          </cell>
        </row>
        <row r="1775">
          <cell r="A1775" t="str">
            <v>02.002.0005-A</v>
          </cell>
          <cell r="B1775">
            <v>34.31</v>
          </cell>
        </row>
        <row r="1776">
          <cell r="A1776" t="str">
            <v>02.002.0006-0</v>
          </cell>
          <cell r="B1776">
            <v>45.78</v>
          </cell>
        </row>
        <row r="1777">
          <cell r="A1777" t="str">
            <v>02.002.0006-A</v>
          </cell>
          <cell r="B1777">
            <v>43.39</v>
          </cell>
        </row>
        <row r="1778">
          <cell r="A1778" t="str">
            <v>02.002.0007-0</v>
          </cell>
          <cell r="B1778">
            <v>26.35</v>
          </cell>
        </row>
        <row r="1779">
          <cell r="A1779" t="str">
            <v>02.002.0007-A</v>
          </cell>
          <cell r="B1779">
            <v>25.22</v>
          </cell>
        </row>
        <row r="1780">
          <cell r="A1780" t="str">
            <v>02.002.0010-0</v>
          </cell>
          <cell r="B1780">
            <v>47.77</v>
          </cell>
        </row>
        <row r="1781">
          <cell r="A1781" t="str">
            <v>02.002.0010-A</v>
          </cell>
          <cell r="B1781">
            <v>46.01</v>
          </cell>
        </row>
        <row r="1782">
          <cell r="A1782" t="str">
            <v>02.002.0011-0</v>
          </cell>
          <cell r="B1782">
            <v>57.48</v>
          </cell>
        </row>
        <row r="1783">
          <cell r="A1783" t="str">
            <v>02.002.0011-A</v>
          </cell>
          <cell r="B1783">
            <v>55.1</v>
          </cell>
        </row>
        <row r="1784">
          <cell r="A1784" t="str">
            <v>02.002.0012-0</v>
          </cell>
          <cell r="B1784">
            <v>38.06</v>
          </cell>
        </row>
        <row r="1785">
          <cell r="A1785" t="str">
            <v>02.002.0012-A</v>
          </cell>
          <cell r="B1785">
            <v>36.93</v>
          </cell>
        </row>
        <row r="1786">
          <cell r="A1786" t="str">
            <v>02.003.0001-1</v>
          </cell>
          <cell r="B1786">
            <v>103.41</v>
          </cell>
        </row>
        <row r="1787">
          <cell r="A1787" t="str">
            <v>02.003.0001-B</v>
          </cell>
          <cell r="B1787">
            <v>97.19</v>
          </cell>
        </row>
        <row r="1788">
          <cell r="A1788" t="str">
            <v>02.004.0001-0</v>
          </cell>
          <cell r="B1788">
            <v>455.1</v>
          </cell>
        </row>
        <row r="1789">
          <cell r="A1789" t="str">
            <v>02.004.0001-A</v>
          </cell>
          <cell r="B1789">
            <v>408.26</v>
          </cell>
        </row>
        <row r="1790">
          <cell r="A1790" t="str">
            <v>02.004.0002-1</v>
          </cell>
          <cell r="B1790">
            <v>488.61</v>
          </cell>
        </row>
        <row r="1791">
          <cell r="A1791" t="str">
            <v>02.004.0002-B</v>
          </cell>
          <cell r="B1791">
            <v>441.85</v>
          </cell>
        </row>
        <row r="1792">
          <cell r="A1792" t="str">
            <v>02.004.0003-0</v>
          </cell>
          <cell r="B1792">
            <v>463.47</v>
          </cell>
        </row>
        <row r="1793">
          <cell r="A1793" t="str">
            <v>02.004.0003-A</v>
          </cell>
          <cell r="B1793">
            <v>416.63</v>
          </cell>
        </row>
        <row r="1794">
          <cell r="A1794" t="str">
            <v>02.004.0004-0</v>
          </cell>
          <cell r="B1794">
            <v>404.58</v>
          </cell>
        </row>
        <row r="1795">
          <cell r="A1795" t="str">
            <v>02.004.0004-A</v>
          </cell>
          <cell r="B1795">
            <v>365.76</v>
          </cell>
        </row>
        <row r="1796">
          <cell r="A1796" t="str">
            <v>02.004.0005-0</v>
          </cell>
          <cell r="B1796">
            <v>469.29</v>
          </cell>
        </row>
        <row r="1797">
          <cell r="A1797" t="str">
            <v>02.004.0005-A</v>
          </cell>
          <cell r="B1797">
            <v>431.14</v>
          </cell>
        </row>
        <row r="1798">
          <cell r="A1798" t="str">
            <v>02.004.0006-0</v>
          </cell>
          <cell r="B1798">
            <v>383.53</v>
          </cell>
        </row>
        <row r="1799">
          <cell r="A1799" t="str">
            <v>02.004.0006-A</v>
          </cell>
          <cell r="B1799">
            <v>344.65</v>
          </cell>
        </row>
        <row r="1800">
          <cell r="A1800" t="str">
            <v>02.004.0007-0</v>
          </cell>
          <cell r="B1800">
            <v>504.14</v>
          </cell>
        </row>
        <row r="1801">
          <cell r="A1801" t="str">
            <v>02.004.0007-A</v>
          </cell>
          <cell r="B1801">
            <v>454.11</v>
          </cell>
        </row>
        <row r="1802">
          <cell r="A1802" t="str">
            <v>02.004.0010-0</v>
          </cell>
          <cell r="B1802">
            <v>476.67</v>
          </cell>
        </row>
        <row r="1803">
          <cell r="A1803" t="str">
            <v>02.004.0010-A</v>
          </cell>
          <cell r="B1803">
            <v>422.18</v>
          </cell>
        </row>
        <row r="1804">
          <cell r="A1804" t="str">
            <v>02.004.0012-0</v>
          </cell>
          <cell r="B1804">
            <v>2639.81</v>
          </cell>
        </row>
        <row r="1805">
          <cell r="A1805" t="str">
            <v>02.004.0012-A</v>
          </cell>
          <cell r="B1805">
            <v>2483.4</v>
          </cell>
        </row>
        <row r="1806">
          <cell r="A1806" t="str">
            <v>02.004.0013-0</v>
          </cell>
          <cell r="B1806">
            <v>4684.7</v>
          </cell>
        </row>
        <row r="1807">
          <cell r="A1807" t="str">
            <v>02.004.0013-A</v>
          </cell>
          <cell r="B1807">
            <v>4396.72</v>
          </cell>
        </row>
        <row r="1808">
          <cell r="A1808" t="str">
            <v>02.006.0010-0</v>
          </cell>
          <cell r="B1808">
            <v>530</v>
          </cell>
        </row>
        <row r="1809">
          <cell r="A1809" t="str">
            <v>02.006.0010-A</v>
          </cell>
          <cell r="B1809">
            <v>530</v>
          </cell>
        </row>
        <row r="1810">
          <cell r="A1810" t="str">
            <v>02.006.0015-0</v>
          </cell>
          <cell r="B1810">
            <v>650</v>
          </cell>
        </row>
        <row r="1811">
          <cell r="A1811" t="str">
            <v>02.006.0015-A</v>
          </cell>
          <cell r="B1811">
            <v>650</v>
          </cell>
        </row>
        <row r="1812">
          <cell r="A1812" t="str">
            <v>02.006.0020-0</v>
          </cell>
          <cell r="B1812">
            <v>858.37</v>
          </cell>
        </row>
        <row r="1813">
          <cell r="A1813" t="str">
            <v>02.006.0020-A</v>
          </cell>
          <cell r="B1813">
            <v>858.37</v>
          </cell>
        </row>
        <row r="1814">
          <cell r="A1814" t="str">
            <v>02.006.0025-0</v>
          </cell>
          <cell r="B1814">
            <v>975</v>
          </cell>
        </row>
        <row r="1815">
          <cell r="A1815" t="str">
            <v>02.006.0025-A</v>
          </cell>
          <cell r="B1815">
            <v>975</v>
          </cell>
        </row>
        <row r="1816">
          <cell r="A1816" t="str">
            <v>02.006.0030-0</v>
          </cell>
          <cell r="B1816">
            <v>975</v>
          </cell>
        </row>
        <row r="1817">
          <cell r="A1817" t="str">
            <v>02.006.0030-A</v>
          </cell>
          <cell r="B1817">
            <v>975</v>
          </cell>
        </row>
        <row r="1818">
          <cell r="A1818" t="str">
            <v>02.006.0050-0</v>
          </cell>
          <cell r="B1818">
            <v>980</v>
          </cell>
        </row>
        <row r="1819">
          <cell r="A1819" t="str">
            <v>02.006.0050-A</v>
          </cell>
          <cell r="B1819">
            <v>980</v>
          </cell>
        </row>
        <row r="1820">
          <cell r="A1820" t="str">
            <v>02.010.0001-0</v>
          </cell>
          <cell r="B1820">
            <v>306.70999999999998</v>
          </cell>
        </row>
        <row r="1821">
          <cell r="A1821" t="str">
            <v>02.010.0001-A</v>
          </cell>
          <cell r="B1821">
            <v>276.05</v>
          </cell>
        </row>
        <row r="1822">
          <cell r="A1822" t="str">
            <v>02.010.0002-0</v>
          </cell>
          <cell r="B1822">
            <v>260.13</v>
          </cell>
        </row>
        <row r="1823">
          <cell r="A1823" t="str">
            <v>02.010.0002-A</v>
          </cell>
          <cell r="B1823">
            <v>229.47</v>
          </cell>
        </row>
        <row r="1824">
          <cell r="A1824" t="str">
            <v>02.011.0001-0</v>
          </cell>
          <cell r="B1824">
            <v>34.31</v>
          </cell>
        </row>
        <row r="1825">
          <cell r="A1825" t="str">
            <v>02.011.0001-A</v>
          </cell>
          <cell r="B1825">
            <v>33.119999999999997</v>
          </cell>
        </row>
        <row r="1826">
          <cell r="A1826" t="str">
            <v>02.011.0002-0</v>
          </cell>
          <cell r="B1826">
            <v>17.38</v>
          </cell>
        </row>
        <row r="1827">
          <cell r="A1827" t="str">
            <v>02.011.0002-A</v>
          </cell>
          <cell r="B1827">
            <v>16.190000000000001</v>
          </cell>
        </row>
        <row r="1828">
          <cell r="A1828" t="str">
            <v>02.011.0003-0</v>
          </cell>
          <cell r="B1828">
            <v>13.5</v>
          </cell>
        </row>
        <row r="1829">
          <cell r="A1829" t="str">
            <v>02.011.0003-A</v>
          </cell>
          <cell r="B1829">
            <v>11.69</v>
          </cell>
        </row>
        <row r="1830">
          <cell r="A1830" t="str">
            <v>02.011.0010-0</v>
          </cell>
          <cell r="B1830">
            <v>1.1000000000000001</v>
          </cell>
        </row>
        <row r="1831">
          <cell r="A1831" t="str">
            <v>02.011.0010-A</v>
          </cell>
          <cell r="B1831">
            <v>1.1000000000000001</v>
          </cell>
        </row>
        <row r="1832">
          <cell r="A1832" t="str">
            <v>02.011.0014-0</v>
          </cell>
          <cell r="B1832">
            <v>2.21</v>
          </cell>
        </row>
        <row r="1833">
          <cell r="A1833" t="str">
            <v>02.011.0014-A</v>
          </cell>
          <cell r="B1833">
            <v>2.21</v>
          </cell>
        </row>
        <row r="1834">
          <cell r="A1834" t="str">
            <v>02.015.0001-0</v>
          </cell>
          <cell r="B1834">
            <v>4360.8599999999997</v>
          </cell>
        </row>
        <row r="1835">
          <cell r="A1835" t="str">
            <v>02.015.0001-A</v>
          </cell>
          <cell r="B1835">
            <v>4225.66</v>
          </cell>
        </row>
        <row r="1836">
          <cell r="A1836" t="str">
            <v>02.016.0001-0</v>
          </cell>
          <cell r="B1836">
            <v>2314.4499999999998</v>
          </cell>
        </row>
        <row r="1837">
          <cell r="A1837" t="str">
            <v>02.016.0001-A</v>
          </cell>
          <cell r="B1837">
            <v>2184.42</v>
          </cell>
        </row>
        <row r="1838">
          <cell r="A1838" t="str">
            <v>02.016.0003-0</v>
          </cell>
          <cell r="B1838">
            <v>12752.32</v>
          </cell>
        </row>
        <row r="1839">
          <cell r="A1839" t="str">
            <v>02.016.0003-A</v>
          </cell>
          <cell r="B1839">
            <v>12195.49</v>
          </cell>
        </row>
        <row r="1840">
          <cell r="A1840" t="str">
            <v>02.016.0004-0</v>
          </cell>
          <cell r="B1840">
            <v>14089.56</v>
          </cell>
        </row>
        <row r="1841">
          <cell r="A1841" t="str">
            <v>02.016.0004-A</v>
          </cell>
          <cell r="B1841">
            <v>13532.73</v>
          </cell>
        </row>
        <row r="1842">
          <cell r="A1842" t="str">
            <v>02.016.0006-0</v>
          </cell>
          <cell r="B1842">
            <v>15796.56</v>
          </cell>
        </row>
        <row r="1843">
          <cell r="A1843" t="str">
            <v>02.016.0006-A</v>
          </cell>
          <cell r="B1843">
            <v>15239.73</v>
          </cell>
        </row>
        <row r="1844">
          <cell r="A1844" t="str">
            <v>02.016.0008-0</v>
          </cell>
          <cell r="B1844">
            <v>16956.75</v>
          </cell>
        </row>
        <row r="1845">
          <cell r="A1845" t="str">
            <v>02.016.0008-A</v>
          </cell>
          <cell r="B1845">
            <v>16394.21</v>
          </cell>
        </row>
        <row r="1846">
          <cell r="A1846" t="str">
            <v>02.016.0010-0</v>
          </cell>
          <cell r="B1846">
            <v>18116.79</v>
          </cell>
        </row>
        <row r="1847">
          <cell r="A1847" t="str">
            <v>02.016.0010-A</v>
          </cell>
          <cell r="B1847">
            <v>17554.240000000002</v>
          </cell>
        </row>
        <row r="1848">
          <cell r="A1848" t="str">
            <v>02.020.0001-0</v>
          </cell>
          <cell r="B1848">
            <v>513.71</v>
          </cell>
        </row>
        <row r="1849">
          <cell r="A1849" t="str">
            <v>02.020.0001-A</v>
          </cell>
          <cell r="B1849">
            <v>486.78</v>
          </cell>
        </row>
        <row r="1850">
          <cell r="A1850" t="str">
            <v>02.020.0002-0</v>
          </cell>
          <cell r="B1850">
            <v>214.82</v>
          </cell>
        </row>
        <row r="1851">
          <cell r="A1851" t="str">
            <v>02.020.0002-A</v>
          </cell>
          <cell r="B1851">
            <v>203.51</v>
          </cell>
        </row>
        <row r="1852">
          <cell r="A1852" t="str">
            <v>02.020.0003-0</v>
          </cell>
          <cell r="B1852">
            <v>98.49</v>
          </cell>
        </row>
        <row r="1853">
          <cell r="A1853" t="str">
            <v>02.020.0003-A</v>
          </cell>
          <cell r="B1853">
            <v>93.94</v>
          </cell>
        </row>
        <row r="1854">
          <cell r="A1854" t="str">
            <v>02.020.0005-0</v>
          </cell>
          <cell r="B1854">
            <v>3.46</v>
          </cell>
        </row>
        <row r="1855">
          <cell r="A1855" t="str">
            <v>02.020.0005-A</v>
          </cell>
          <cell r="B1855">
            <v>3.15</v>
          </cell>
        </row>
        <row r="1856">
          <cell r="A1856" t="str">
            <v>02.020.0009-0</v>
          </cell>
          <cell r="B1856">
            <v>112.88</v>
          </cell>
        </row>
        <row r="1857">
          <cell r="A1857" t="str">
            <v>02.020.0009-A</v>
          </cell>
          <cell r="B1857">
            <v>106.12</v>
          </cell>
        </row>
        <row r="1858">
          <cell r="A1858" t="str">
            <v>02.025.0010-0</v>
          </cell>
          <cell r="B1858">
            <v>23421.5</v>
          </cell>
        </row>
        <row r="1859">
          <cell r="A1859" t="str">
            <v>02.025.0010-A</v>
          </cell>
          <cell r="B1859">
            <v>21264.93</v>
          </cell>
        </row>
        <row r="1860">
          <cell r="A1860" t="str">
            <v>02.025.0012-0</v>
          </cell>
          <cell r="B1860">
            <v>19982.939999999999</v>
          </cell>
        </row>
        <row r="1861">
          <cell r="A1861" t="str">
            <v>02.025.0012-A</v>
          </cell>
          <cell r="B1861">
            <v>17826.37</v>
          </cell>
        </row>
        <row r="1862">
          <cell r="A1862" t="str">
            <v>02.025.0015-0</v>
          </cell>
          <cell r="B1862">
            <v>12169.27</v>
          </cell>
        </row>
        <row r="1863">
          <cell r="A1863" t="str">
            <v>02.025.0015-A</v>
          </cell>
          <cell r="B1863">
            <v>10824.88</v>
          </cell>
        </row>
        <row r="1864">
          <cell r="A1864" t="str">
            <v>02.025.0020-0</v>
          </cell>
          <cell r="B1864">
            <v>45488.12</v>
          </cell>
        </row>
        <row r="1865">
          <cell r="A1865" t="str">
            <v>02.025.0020-A</v>
          </cell>
          <cell r="B1865">
            <v>41042.36</v>
          </cell>
        </row>
        <row r="1866">
          <cell r="A1866" t="str">
            <v>02.025.0025-0</v>
          </cell>
          <cell r="B1866">
            <v>33039.64</v>
          </cell>
        </row>
        <row r="1867">
          <cell r="A1867" t="str">
            <v>02.025.0025-A</v>
          </cell>
          <cell r="B1867">
            <v>29480.17</v>
          </cell>
        </row>
        <row r="1868">
          <cell r="A1868" t="str">
            <v>02.025.0030-0</v>
          </cell>
          <cell r="B1868">
            <v>26797.119999999999</v>
          </cell>
        </row>
        <row r="1869">
          <cell r="A1869" t="str">
            <v>02.025.0030-A</v>
          </cell>
          <cell r="B1869">
            <v>23683.200000000001</v>
          </cell>
        </row>
        <row r="1870">
          <cell r="A1870" t="str">
            <v>02.030.0005-0</v>
          </cell>
          <cell r="B1870">
            <v>94.14</v>
          </cell>
        </row>
        <row r="1871">
          <cell r="A1871" t="str">
            <v>02.030.0005-A</v>
          </cell>
          <cell r="B1871">
            <v>86.51</v>
          </cell>
        </row>
        <row r="1872">
          <cell r="A1872" t="str">
            <v>02.030.0010-0</v>
          </cell>
          <cell r="B1872">
            <v>68.900000000000006</v>
          </cell>
        </row>
        <row r="1873">
          <cell r="A1873" t="str">
            <v>02.030.0010-A</v>
          </cell>
          <cell r="B1873">
            <v>68.900000000000006</v>
          </cell>
        </row>
        <row r="1874">
          <cell r="A1874" t="str">
            <v>02.030.0020-0</v>
          </cell>
          <cell r="B1874">
            <v>17.79</v>
          </cell>
        </row>
        <row r="1875">
          <cell r="A1875" t="str">
            <v>02.030.0020-A</v>
          </cell>
          <cell r="B1875">
            <v>17.79</v>
          </cell>
        </row>
        <row r="1876">
          <cell r="A1876" t="str">
            <v>02.030.0025-0</v>
          </cell>
          <cell r="B1876">
            <v>137.6</v>
          </cell>
        </row>
        <row r="1877">
          <cell r="A1877" t="str">
            <v>02.030.0025-A</v>
          </cell>
          <cell r="B1877">
            <v>137.6</v>
          </cell>
        </row>
        <row r="1878">
          <cell r="A1878" t="str">
            <v>02.030.0035-0</v>
          </cell>
          <cell r="B1878">
            <v>47.48</v>
          </cell>
        </row>
        <row r="1879">
          <cell r="A1879" t="str">
            <v>02.030.0035-A</v>
          </cell>
          <cell r="B1879">
            <v>47.48</v>
          </cell>
        </row>
        <row r="1880">
          <cell r="A1880" t="str">
            <v>02.030.0040-0</v>
          </cell>
          <cell r="B1880">
            <v>11.12</v>
          </cell>
        </row>
        <row r="1881">
          <cell r="A1881" t="str">
            <v>02.030.0040-A</v>
          </cell>
          <cell r="B1881">
            <v>11.12</v>
          </cell>
        </row>
        <row r="1882">
          <cell r="A1882" t="str">
            <v>02.030.0060-0</v>
          </cell>
          <cell r="B1882">
            <v>9.52</v>
          </cell>
        </row>
        <row r="1883">
          <cell r="A1883" t="str">
            <v>02.030.0060-A</v>
          </cell>
          <cell r="B1883">
            <v>8.44</v>
          </cell>
        </row>
        <row r="1884">
          <cell r="A1884" t="str">
            <v>02.050.0001-0</v>
          </cell>
          <cell r="B1884">
            <v>91.03</v>
          </cell>
        </row>
        <row r="1885">
          <cell r="A1885" t="str">
            <v>02.050.0001-A</v>
          </cell>
          <cell r="B1885">
            <v>80.19</v>
          </cell>
        </row>
        <row r="1886">
          <cell r="A1886" t="str">
            <v>03.001.0001-1</v>
          </cell>
          <cell r="B1886">
            <v>57.95</v>
          </cell>
        </row>
        <row r="1887">
          <cell r="A1887" t="str">
            <v>03.001.0001-B</v>
          </cell>
          <cell r="B1887">
            <v>50.21</v>
          </cell>
        </row>
        <row r="1888">
          <cell r="A1888" t="str">
            <v>03.001.0002-1</v>
          </cell>
          <cell r="B1888">
            <v>73.290000000000006</v>
          </cell>
        </row>
        <row r="1889">
          <cell r="A1889" t="str">
            <v>03.001.0002-B</v>
          </cell>
          <cell r="B1889">
            <v>63.51</v>
          </cell>
        </row>
        <row r="1890">
          <cell r="A1890" t="str">
            <v>03.001.0003-1</v>
          </cell>
          <cell r="B1890">
            <v>98.86</v>
          </cell>
        </row>
        <row r="1891">
          <cell r="A1891" t="str">
            <v>03.001.0003-B</v>
          </cell>
          <cell r="B1891">
            <v>85.66</v>
          </cell>
        </row>
        <row r="1892">
          <cell r="A1892" t="str">
            <v>03.001.0004-1</v>
          </cell>
          <cell r="B1892">
            <v>132.96</v>
          </cell>
        </row>
        <row r="1893">
          <cell r="A1893" t="str">
            <v>03.001.0004-B</v>
          </cell>
          <cell r="B1893">
            <v>115.2</v>
          </cell>
        </row>
        <row r="1894">
          <cell r="A1894" t="str">
            <v>03.001.0009-1</v>
          </cell>
          <cell r="B1894">
            <v>165.35</v>
          </cell>
        </row>
        <row r="1895">
          <cell r="A1895" t="str">
            <v>03.001.0009-B</v>
          </cell>
          <cell r="B1895">
            <v>143.27000000000001</v>
          </cell>
        </row>
        <row r="1896">
          <cell r="A1896" t="str">
            <v>03.001.0010-0</v>
          </cell>
          <cell r="B1896">
            <v>127.84</v>
          </cell>
        </row>
        <row r="1897">
          <cell r="A1897" t="str">
            <v>03.001.0010-A</v>
          </cell>
          <cell r="B1897">
            <v>110.77</v>
          </cell>
        </row>
        <row r="1898">
          <cell r="A1898" t="str">
            <v>03.001.0011-0</v>
          </cell>
          <cell r="B1898">
            <v>161.94</v>
          </cell>
        </row>
        <row r="1899">
          <cell r="A1899" t="str">
            <v>03.001.0011-A</v>
          </cell>
          <cell r="B1899">
            <v>140.31</v>
          </cell>
        </row>
        <row r="1900">
          <cell r="A1900" t="str">
            <v>03.001.0012-0</v>
          </cell>
          <cell r="B1900">
            <v>187.51</v>
          </cell>
        </row>
        <row r="1901">
          <cell r="A1901" t="str">
            <v>03.001.0012-A</v>
          </cell>
          <cell r="B1901">
            <v>162.47</v>
          </cell>
        </row>
        <row r="1902">
          <cell r="A1902" t="str">
            <v>03.001.0021-0</v>
          </cell>
          <cell r="B1902">
            <v>221.6</v>
          </cell>
        </row>
        <row r="1903">
          <cell r="A1903" t="str">
            <v>03.001.0021-A</v>
          </cell>
          <cell r="B1903">
            <v>192.01</v>
          </cell>
        </row>
        <row r="1904">
          <cell r="A1904" t="str">
            <v>03.001.0022-0</v>
          </cell>
          <cell r="B1904">
            <v>255.69</v>
          </cell>
        </row>
        <row r="1905">
          <cell r="A1905" t="str">
            <v>03.001.0022-A</v>
          </cell>
          <cell r="B1905">
            <v>221.55</v>
          </cell>
        </row>
        <row r="1906">
          <cell r="A1906" t="str">
            <v>03.001.0041-0</v>
          </cell>
          <cell r="B1906">
            <v>81.819999999999993</v>
          </cell>
        </row>
        <row r="1907">
          <cell r="A1907" t="str">
            <v>03.001.0041-A</v>
          </cell>
          <cell r="B1907">
            <v>70.89</v>
          </cell>
        </row>
        <row r="1908">
          <cell r="A1908" t="str">
            <v>03.001.0042-0</v>
          </cell>
          <cell r="B1908">
            <v>95.46</v>
          </cell>
        </row>
        <row r="1909">
          <cell r="A1909" t="str">
            <v>03.001.0042-A</v>
          </cell>
          <cell r="B1909">
            <v>82.71</v>
          </cell>
        </row>
        <row r="1910">
          <cell r="A1910" t="str">
            <v>03.001.0043-0</v>
          </cell>
          <cell r="B1910">
            <v>153.41</v>
          </cell>
        </row>
        <row r="1911">
          <cell r="A1911" t="str">
            <v>03.001.0043-A</v>
          </cell>
          <cell r="B1911">
            <v>132.93</v>
          </cell>
        </row>
        <row r="1912">
          <cell r="A1912" t="str">
            <v>03.001.0044-0</v>
          </cell>
          <cell r="B1912">
            <v>187.51</v>
          </cell>
        </row>
        <row r="1913">
          <cell r="A1913" t="str">
            <v>03.001.0044-A</v>
          </cell>
          <cell r="B1913">
            <v>162.47</v>
          </cell>
        </row>
        <row r="1914">
          <cell r="A1914" t="str">
            <v>03.001.0045-0</v>
          </cell>
          <cell r="B1914">
            <v>221.6</v>
          </cell>
        </row>
        <row r="1915">
          <cell r="A1915" t="str">
            <v>03.001.0045-A</v>
          </cell>
          <cell r="B1915">
            <v>192.01</v>
          </cell>
        </row>
        <row r="1916">
          <cell r="A1916" t="str">
            <v>03.001.0047-0</v>
          </cell>
          <cell r="B1916">
            <v>93.75</v>
          </cell>
        </row>
        <row r="1917">
          <cell r="A1917" t="str">
            <v>03.001.0047-A</v>
          </cell>
          <cell r="B1917">
            <v>81.23</v>
          </cell>
        </row>
        <row r="1918">
          <cell r="A1918" t="str">
            <v>03.001.0048-0</v>
          </cell>
          <cell r="B1918">
            <v>170.46</v>
          </cell>
        </row>
        <row r="1919">
          <cell r="A1919" t="str">
            <v>03.001.0048-A</v>
          </cell>
          <cell r="B1919">
            <v>147.69999999999999</v>
          </cell>
        </row>
        <row r="1920">
          <cell r="A1920" t="str">
            <v>03.001.0049-0</v>
          </cell>
          <cell r="B1920">
            <v>255.69</v>
          </cell>
        </row>
        <row r="1921">
          <cell r="A1921" t="str">
            <v>03.001.0049-A</v>
          </cell>
          <cell r="B1921">
            <v>221.55</v>
          </cell>
        </row>
        <row r="1922">
          <cell r="A1922" t="str">
            <v>03.001.0050-0</v>
          </cell>
          <cell r="B1922">
            <v>306.83</v>
          </cell>
        </row>
        <row r="1923">
          <cell r="A1923" t="str">
            <v>03.001.0050-A</v>
          </cell>
          <cell r="B1923">
            <v>265.86</v>
          </cell>
        </row>
        <row r="1924">
          <cell r="A1924" t="str">
            <v>03.001.0051-0</v>
          </cell>
          <cell r="B1924">
            <v>357.97</v>
          </cell>
        </row>
        <row r="1925">
          <cell r="A1925" t="str">
            <v>03.001.0051-A</v>
          </cell>
          <cell r="B1925">
            <v>310.17</v>
          </cell>
        </row>
        <row r="1926">
          <cell r="A1926" t="str">
            <v>03.001.0061-0</v>
          </cell>
          <cell r="B1926">
            <v>46.11</v>
          </cell>
        </row>
        <row r="1927">
          <cell r="A1927" t="str">
            <v>03.001.0061-A</v>
          </cell>
          <cell r="B1927">
            <v>39.950000000000003</v>
          </cell>
        </row>
        <row r="1928">
          <cell r="A1928" t="str">
            <v>03.001.0065-1</v>
          </cell>
          <cell r="B1928">
            <v>122.83</v>
          </cell>
        </row>
        <row r="1929">
          <cell r="A1929" t="str">
            <v>03.001.0065-B</v>
          </cell>
          <cell r="B1929">
            <v>106.44</v>
          </cell>
        </row>
        <row r="1930">
          <cell r="A1930" t="str">
            <v>03.001.0070-1</v>
          </cell>
          <cell r="B1930">
            <v>110.55</v>
          </cell>
        </row>
        <row r="1931">
          <cell r="A1931" t="str">
            <v>03.001.0070-B</v>
          </cell>
          <cell r="B1931">
            <v>95.8</v>
          </cell>
        </row>
        <row r="1932">
          <cell r="A1932" t="str">
            <v>03.001.0071-1</v>
          </cell>
          <cell r="B1932">
            <v>41.49</v>
          </cell>
        </row>
        <row r="1933">
          <cell r="A1933" t="str">
            <v>03.001.0071-B</v>
          </cell>
          <cell r="B1933">
            <v>35.96</v>
          </cell>
        </row>
        <row r="1934">
          <cell r="A1934" t="str">
            <v>03.001.0080-1</v>
          </cell>
          <cell r="B1934">
            <v>40.909999999999997</v>
          </cell>
        </row>
        <row r="1935">
          <cell r="A1935" t="str">
            <v>03.001.0080-B</v>
          </cell>
          <cell r="B1935">
            <v>35.44</v>
          </cell>
        </row>
        <row r="1936">
          <cell r="A1936" t="str">
            <v>03.001.0085-1</v>
          </cell>
          <cell r="B1936">
            <v>55.4</v>
          </cell>
        </row>
        <row r="1937">
          <cell r="A1937" t="str">
            <v>03.001.0085-B</v>
          </cell>
          <cell r="B1937">
            <v>48</v>
          </cell>
        </row>
        <row r="1938">
          <cell r="A1938" t="str">
            <v>03.001.0090-0</v>
          </cell>
          <cell r="B1938">
            <v>177.38</v>
          </cell>
        </row>
        <row r="1939">
          <cell r="A1939" t="str">
            <v>03.001.0090-A</v>
          </cell>
          <cell r="B1939">
            <v>154.25</v>
          </cell>
        </row>
        <row r="1940">
          <cell r="A1940" t="str">
            <v>03.001.0095-0</v>
          </cell>
          <cell r="B1940">
            <v>41.93</v>
          </cell>
        </row>
        <row r="1941">
          <cell r="A1941" t="str">
            <v>03.001.0095-A</v>
          </cell>
          <cell r="B1941">
            <v>36.33</v>
          </cell>
        </row>
        <row r="1942">
          <cell r="A1942" t="str">
            <v>03.001.0096-0</v>
          </cell>
          <cell r="B1942">
            <v>89.49</v>
          </cell>
        </row>
        <row r="1943">
          <cell r="A1943" t="str">
            <v>03.001.0096-A</v>
          </cell>
          <cell r="B1943">
            <v>77.540000000000006</v>
          </cell>
        </row>
        <row r="1944">
          <cell r="A1944" t="str">
            <v>03.001.0098-0</v>
          </cell>
          <cell r="B1944">
            <v>8.52</v>
          </cell>
        </row>
        <row r="1945">
          <cell r="A1945" t="str">
            <v>03.001.0098-A</v>
          </cell>
          <cell r="B1945">
            <v>7.38</v>
          </cell>
        </row>
        <row r="1946">
          <cell r="A1946" t="str">
            <v>03.001.0099-0</v>
          </cell>
          <cell r="B1946">
            <v>17.89</v>
          </cell>
        </row>
        <row r="1947">
          <cell r="A1947" t="str">
            <v>03.001.0099-A</v>
          </cell>
          <cell r="B1947">
            <v>15.5</v>
          </cell>
        </row>
        <row r="1948">
          <cell r="A1948" t="str">
            <v>03.001.0100-0</v>
          </cell>
          <cell r="B1948">
            <v>71.59</v>
          </cell>
        </row>
        <row r="1949">
          <cell r="A1949" t="str">
            <v>03.001.0100-A</v>
          </cell>
          <cell r="B1949">
            <v>62.03</v>
          </cell>
        </row>
        <row r="1950">
          <cell r="A1950" t="str">
            <v>03.001.0101-0</v>
          </cell>
          <cell r="B1950">
            <v>92.05</v>
          </cell>
        </row>
        <row r="1951">
          <cell r="A1951" t="str">
            <v>03.001.0101-A</v>
          </cell>
          <cell r="B1951">
            <v>79.75</v>
          </cell>
        </row>
        <row r="1952">
          <cell r="A1952" t="str">
            <v>03.001.0102-0</v>
          </cell>
          <cell r="B1952">
            <v>122.73</v>
          </cell>
        </row>
        <row r="1953">
          <cell r="A1953" t="str">
            <v>03.001.0102-A</v>
          </cell>
          <cell r="B1953">
            <v>106.34</v>
          </cell>
        </row>
        <row r="1954">
          <cell r="A1954" t="str">
            <v>03.001.0110-0</v>
          </cell>
          <cell r="B1954">
            <v>107.9</v>
          </cell>
        </row>
        <row r="1955">
          <cell r="A1955" t="str">
            <v>03.001.0110-A</v>
          </cell>
          <cell r="B1955">
            <v>93.49</v>
          </cell>
        </row>
        <row r="1956">
          <cell r="A1956" t="str">
            <v>03.001.0111-0</v>
          </cell>
          <cell r="B1956">
            <v>196.03</v>
          </cell>
        </row>
        <row r="1957">
          <cell r="A1957" t="str">
            <v>03.001.0111-A</v>
          </cell>
          <cell r="B1957">
            <v>169.85</v>
          </cell>
        </row>
        <row r="1958">
          <cell r="A1958" t="str">
            <v>03.002.0001-1</v>
          </cell>
          <cell r="B1958">
            <v>227.39</v>
          </cell>
        </row>
        <row r="1959">
          <cell r="A1959" t="str">
            <v>03.002.0001-B</v>
          </cell>
          <cell r="B1959">
            <v>212.59</v>
          </cell>
        </row>
        <row r="1960">
          <cell r="A1960" t="str">
            <v>03.004.0001-1</v>
          </cell>
          <cell r="B1960">
            <v>208.84</v>
          </cell>
        </row>
        <row r="1961">
          <cell r="A1961" t="str">
            <v>03.004.0001-B</v>
          </cell>
          <cell r="B1961">
            <v>180.97</v>
          </cell>
        </row>
        <row r="1962">
          <cell r="A1962" t="str">
            <v>03.004.0002-0</v>
          </cell>
          <cell r="B1962">
            <v>215.24</v>
          </cell>
        </row>
        <row r="1963">
          <cell r="A1963" t="str">
            <v>03.004.0002-A</v>
          </cell>
          <cell r="B1963">
            <v>186.51</v>
          </cell>
        </row>
        <row r="1964">
          <cell r="A1964" t="str">
            <v>03.004.0003-0</v>
          </cell>
          <cell r="B1964">
            <v>223.33</v>
          </cell>
        </row>
        <row r="1965">
          <cell r="A1965" t="str">
            <v>03.004.0003-A</v>
          </cell>
          <cell r="B1965">
            <v>193.53</v>
          </cell>
        </row>
        <row r="1966">
          <cell r="A1966" t="str">
            <v>03.004.0012-0</v>
          </cell>
          <cell r="B1966">
            <v>229.73</v>
          </cell>
        </row>
        <row r="1967">
          <cell r="A1967" t="str">
            <v>03.004.0012-A</v>
          </cell>
          <cell r="B1967">
            <v>199.07</v>
          </cell>
        </row>
        <row r="1968">
          <cell r="A1968" t="str">
            <v>03.004.0013-0</v>
          </cell>
          <cell r="B1968">
            <v>240.38</v>
          </cell>
        </row>
        <row r="1969">
          <cell r="A1969" t="str">
            <v>03.004.0013-A</v>
          </cell>
          <cell r="B1969">
            <v>208.3</v>
          </cell>
        </row>
        <row r="1970">
          <cell r="A1970" t="str">
            <v>03.004.0020-1</v>
          </cell>
          <cell r="B1970">
            <v>362.28</v>
          </cell>
        </row>
        <row r="1971">
          <cell r="A1971" t="str">
            <v>03.004.0020-B</v>
          </cell>
          <cell r="B1971">
            <v>313.93</v>
          </cell>
        </row>
        <row r="1972">
          <cell r="A1972" t="str">
            <v>03.004.0021-0</v>
          </cell>
          <cell r="B1972">
            <v>373.36</v>
          </cell>
        </row>
        <row r="1973">
          <cell r="A1973" t="str">
            <v>03.004.0021-A</v>
          </cell>
          <cell r="B1973">
            <v>323.52999999999997</v>
          </cell>
        </row>
        <row r="1974">
          <cell r="A1974" t="str">
            <v>03.004.0022-0</v>
          </cell>
          <cell r="B1974">
            <v>387.85</v>
          </cell>
        </row>
        <row r="1975">
          <cell r="A1975" t="str">
            <v>03.004.0022-A</v>
          </cell>
          <cell r="B1975">
            <v>336.09</v>
          </cell>
        </row>
        <row r="1976">
          <cell r="A1976" t="str">
            <v>03.004.0023-0</v>
          </cell>
          <cell r="B1976">
            <v>398.51</v>
          </cell>
        </row>
        <row r="1977">
          <cell r="A1977" t="str">
            <v>03.004.0023-A</v>
          </cell>
          <cell r="B1977">
            <v>345.32</v>
          </cell>
        </row>
        <row r="1978">
          <cell r="A1978" t="str">
            <v>03.004.0024-0</v>
          </cell>
          <cell r="B1978">
            <v>416.84</v>
          </cell>
        </row>
        <row r="1979">
          <cell r="A1979" t="str">
            <v>03.004.0024-A</v>
          </cell>
          <cell r="B1979">
            <v>361.2</v>
          </cell>
        </row>
        <row r="1980">
          <cell r="A1980" t="str">
            <v>03.004.0025-0</v>
          </cell>
          <cell r="B1980">
            <v>119.34</v>
          </cell>
        </row>
        <row r="1981">
          <cell r="A1981" t="str">
            <v>03.004.0025-A</v>
          </cell>
          <cell r="B1981">
            <v>103.41</v>
          </cell>
        </row>
        <row r="1982">
          <cell r="A1982" t="str">
            <v>03.004.0028-0</v>
          </cell>
          <cell r="B1982">
            <v>253.6</v>
          </cell>
        </row>
        <row r="1983">
          <cell r="A1983" t="str">
            <v>03.004.0028-A</v>
          </cell>
          <cell r="B1983">
            <v>219.75</v>
          </cell>
        </row>
        <row r="1984">
          <cell r="A1984" t="str">
            <v>03.004.0030-0</v>
          </cell>
          <cell r="B1984">
            <v>272.88</v>
          </cell>
        </row>
        <row r="1985">
          <cell r="A1985" t="str">
            <v>03.004.0030-A</v>
          </cell>
          <cell r="B1985">
            <v>236.44</v>
          </cell>
        </row>
        <row r="1986">
          <cell r="A1986" t="str">
            <v>03.004.0031-0</v>
          </cell>
          <cell r="B1986">
            <v>235.58</v>
          </cell>
        </row>
        <row r="1987">
          <cell r="A1987" t="str">
            <v>03.004.0031-A</v>
          </cell>
          <cell r="B1987">
            <v>204.12</v>
          </cell>
        </row>
        <row r="1988">
          <cell r="A1988" t="str">
            <v>03.005.0011-0</v>
          </cell>
          <cell r="B1988">
            <v>192.07</v>
          </cell>
        </row>
        <row r="1989">
          <cell r="A1989" t="str">
            <v>03.005.0011-A</v>
          </cell>
          <cell r="B1989">
            <v>176.7</v>
          </cell>
        </row>
        <row r="1990">
          <cell r="A1990" t="str">
            <v>03.005.0013-0</v>
          </cell>
          <cell r="B1990">
            <v>213.5</v>
          </cell>
        </row>
        <row r="1991">
          <cell r="A1991" t="str">
            <v>03.005.0013-A</v>
          </cell>
          <cell r="B1991">
            <v>197.78</v>
          </cell>
        </row>
        <row r="1992">
          <cell r="A1992" t="str">
            <v>03.005.0020-1</v>
          </cell>
          <cell r="B1992">
            <v>125.75</v>
          </cell>
        </row>
        <row r="1993">
          <cell r="A1993" t="str">
            <v>03.005.0020-B</v>
          </cell>
          <cell r="B1993">
            <v>115.52</v>
          </cell>
        </row>
        <row r="1994">
          <cell r="A1994" t="str">
            <v>03.005.0021-0</v>
          </cell>
          <cell r="B1994">
            <v>129.55000000000001</v>
          </cell>
        </row>
        <row r="1995">
          <cell r="A1995" t="str">
            <v>03.005.0021-A</v>
          </cell>
          <cell r="B1995">
            <v>119.02</v>
          </cell>
        </row>
        <row r="1996">
          <cell r="A1996" t="str">
            <v>03.005.0022-0</v>
          </cell>
          <cell r="B1996">
            <v>134.52000000000001</v>
          </cell>
        </row>
        <row r="1997">
          <cell r="A1997" t="str">
            <v>03.005.0022-A</v>
          </cell>
          <cell r="B1997">
            <v>123.58</v>
          </cell>
        </row>
        <row r="1998">
          <cell r="A1998" t="str">
            <v>03.005.0023-0</v>
          </cell>
          <cell r="B1998">
            <v>138.30000000000001</v>
          </cell>
        </row>
        <row r="1999">
          <cell r="A1999" t="str">
            <v>03.005.0023-A</v>
          </cell>
          <cell r="B1999">
            <v>127.05</v>
          </cell>
        </row>
        <row r="2000">
          <cell r="A2000" t="str">
            <v>03.005.0024-0</v>
          </cell>
          <cell r="B2000">
            <v>144.63999999999999</v>
          </cell>
        </row>
        <row r="2001">
          <cell r="A2001" t="str">
            <v>03.005.0024-A</v>
          </cell>
          <cell r="B2001">
            <v>132.88</v>
          </cell>
        </row>
        <row r="2002">
          <cell r="A2002" t="str">
            <v>03.005.0025-0</v>
          </cell>
          <cell r="B2002">
            <v>86.38</v>
          </cell>
        </row>
        <row r="2003">
          <cell r="A2003" t="str">
            <v>03.005.0025-A</v>
          </cell>
          <cell r="B2003">
            <v>84.33</v>
          </cell>
        </row>
        <row r="2004">
          <cell r="A2004" t="str">
            <v>03.005.0026-0</v>
          </cell>
          <cell r="B2004">
            <v>119.65</v>
          </cell>
        </row>
        <row r="2005">
          <cell r="A2005" t="str">
            <v>03.005.0026-A</v>
          </cell>
          <cell r="B2005">
            <v>117.46</v>
          </cell>
        </row>
        <row r="2006">
          <cell r="A2006" t="str">
            <v>03.005.0030-1</v>
          </cell>
          <cell r="B2006">
            <v>147.22</v>
          </cell>
        </row>
        <row r="2007">
          <cell r="A2007" t="str">
            <v>03.005.0030-B</v>
          </cell>
          <cell r="B2007">
            <v>135.72999999999999</v>
          </cell>
        </row>
        <row r="2008">
          <cell r="A2008" t="str">
            <v>03.005.0031-0</v>
          </cell>
          <cell r="B2008">
            <v>151.66</v>
          </cell>
        </row>
        <row r="2009">
          <cell r="A2009" t="str">
            <v>03.005.0031-A</v>
          </cell>
          <cell r="B2009">
            <v>139.82</v>
          </cell>
        </row>
        <row r="2010">
          <cell r="A2010" t="str">
            <v>03.005.0032-0</v>
          </cell>
          <cell r="B2010">
            <v>157.55000000000001</v>
          </cell>
        </row>
        <row r="2011">
          <cell r="A2011" t="str">
            <v>03.005.0032-A</v>
          </cell>
          <cell r="B2011">
            <v>145.25</v>
          </cell>
        </row>
        <row r="2012">
          <cell r="A2012" t="str">
            <v>03.005.0033-0</v>
          </cell>
          <cell r="B2012">
            <v>161.99</v>
          </cell>
        </row>
        <row r="2013">
          <cell r="A2013" t="str">
            <v>03.005.0033-A</v>
          </cell>
          <cell r="B2013">
            <v>149.34</v>
          </cell>
        </row>
        <row r="2014">
          <cell r="A2014" t="str">
            <v>03.005.0034-0</v>
          </cell>
          <cell r="B2014">
            <v>169.33</v>
          </cell>
        </row>
        <row r="2015">
          <cell r="A2015" t="str">
            <v>03.005.0034-A</v>
          </cell>
          <cell r="B2015">
            <v>156.11000000000001</v>
          </cell>
        </row>
        <row r="2016">
          <cell r="A2016" t="str">
            <v>03.005.0038-1</v>
          </cell>
          <cell r="B2016">
            <v>86.42</v>
          </cell>
        </row>
        <row r="2017">
          <cell r="A2017" t="str">
            <v>03.005.0038-B</v>
          </cell>
          <cell r="B2017">
            <v>84.23</v>
          </cell>
        </row>
        <row r="2018">
          <cell r="A2018" t="str">
            <v>03.005.0039-0</v>
          </cell>
          <cell r="B2018">
            <v>61.68</v>
          </cell>
        </row>
        <row r="2019">
          <cell r="A2019" t="str">
            <v>03.005.0039-A</v>
          </cell>
          <cell r="B2019">
            <v>59.73</v>
          </cell>
        </row>
        <row r="2020">
          <cell r="A2020" t="str">
            <v>03.005.0040-0</v>
          </cell>
          <cell r="B2020">
            <v>117.63</v>
          </cell>
        </row>
        <row r="2021">
          <cell r="A2021" t="str">
            <v>03.005.0040-A</v>
          </cell>
          <cell r="B2021">
            <v>103.39</v>
          </cell>
        </row>
        <row r="2022">
          <cell r="A2022" t="str">
            <v>03.005.0041-0</v>
          </cell>
          <cell r="B2022">
            <v>92.95</v>
          </cell>
        </row>
        <row r="2023">
          <cell r="A2023" t="str">
            <v>03.005.0041-A</v>
          </cell>
          <cell r="B2023">
            <v>82.43</v>
          </cell>
        </row>
        <row r="2024">
          <cell r="A2024" t="str">
            <v>03.005.0045-0</v>
          </cell>
          <cell r="B2024">
            <v>150.72999999999999</v>
          </cell>
        </row>
        <row r="2025">
          <cell r="A2025" t="str">
            <v>03.005.0045-A</v>
          </cell>
          <cell r="B2025">
            <v>137.5</v>
          </cell>
        </row>
        <row r="2026">
          <cell r="A2026" t="str">
            <v>03.005.0046-0</v>
          </cell>
          <cell r="B2026">
            <v>304.83999999999997</v>
          </cell>
        </row>
        <row r="2027">
          <cell r="A2027" t="str">
            <v>03.005.0046-A</v>
          </cell>
          <cell r="B2027">
            <v>283.72000000000003</v>
          </cell>
        </row>
        <row r="2028">
          <cell r="A2028" t="str">
            <v>03.008.0010-1</v>
          </cell>
          <cell r="B2028">
            <v>189.24</v>
          </cell>
        </row>
        <row r="2029">
          <cell r="A2029" t="str">
            <v>03.008.0010-B</v>
          </cell>
          <cell r="B2029">
            <v>174.61</v>
          </cell>
        </row>
        <row r="2030">
          <cell r="A2030" t="str">
            <v>03.008.0011-0</v>
          </cell>
          <cell r="B2030">
            <v>194.9</v>
          </cell>
        </row>
        <row r="2031">
          <cell r="A2031" t="str">
            <v>03.008.0011-A</v>
          </cell>
          <cell r="B2031">
            <v>179.84</v>
          </cell>
        </row>
        <row r="2032">
          <cell r="A2032" t="str">
            <v>03.008.0012-0</v>
          </cell>
          <cell r="B2032">
            <v>203.1</v>
          </cell>
        </row>
        <row r="2033">
          <cell r="A2033" t="str">
            <v>03.008.0012-A</v>
          </cell>
          <cell r="B2033">
            <v>187.41</v>
          </cell>
        </row>
        <row r="2034">
          <cell r="A2034" t="str">
            <v>03.008.0013-0</v>
          </cell>
          <cell r="B2034">
            <v>208.35</v>
          </cell>
        </row>
        <row r="2035">
          <cell r="A2035" t="str">
            <v>03.008.0013-A</v>
          </cell>
          <cell r="B2035">
            <v>192.26</v>
          </cell>
        </row>
        <row r="2036">
          <cell r="A2036" t="str">
            <v>03.008.0014-0</v>
          </cell>
          <cell r="B2036">
            <v>217.32</v>
          </cell>
        </row>
        <row r="2037">
          <cell r="A2037" t="str">
            <v>03.008.0014-A</v>
          </cell>
          <cell r="B2037">
            <v>200.5</v>
          </cell>
        </row>
        <row r="2038">
          <cell r="A2038" t="str">
            <v>03.008.0020-1</v>
          </cell>
          <cell r="B2038">
            <v>578.23</v>
          </cell>
        </row>
        <row r="2039">
          <cell r="A2039" t="str">
            <v>03.008.0020-B</v>
          </cell>
          <cell r="B2039">
            <v>536.29999999999995</v>
          </cell>
        </row>
        <row r="2040">
          <cell r="A2040" t="str">
            <v>03.008.0021-0</v>
          </cell>
          <cell r="B2040">
            <v>595.80999999999995</v>
          </cell>
        </row>
        <row r="2041">
          <cell r="A2041" t="str">
            <v>03.008.0021-A</v>
          </cell>
          <cell r="B2041">
            <v>552.62</v>
          </cell>
        </row>
        <row r="2042">
          <cell r="A2042" t="str">
            <v>03.008.0022-0</v>
          </cell>
          <cell r="B2042">
            <v>618.92999999999995</v>
          </cell>
        </row>
        <row r="2043">
          <cell r="A2043" t="str">
            <v>03.008.0022-A</v>
          </cell>
          <cell r="B2043">
            <v>574.07000000000005</v>
          </cell>
        </row>
        <row r="2044">
          <cell r="A2044" t="str">
            <v>03.008.0023-0</v>
          </cell>
          <cell r="B2044">
            <v>636.91999999999996</v>
          </cell>
        </row>
        <row r="2045">
          <cell r="A2045" t="str">
            <v>03.008.0023-A</v>
          </cell>
          <cell r="B2045">
            <v>590.77</v>
          </cell>
        </row>
        <row r="2046">
          <cell r="A2046" t="str">
            <v>03.008.0024-0</v>
          </cell>
          <cell r="B2046">
            <v>665.19</v>
          </cell>
        </row>
        <row r="2047">
          <cell r="A2047" t="str">
            <v>03.008.0024-A</v>
          </cell>
          <cell r="B2047">
            <v>616.97</v>
          </cell>
        </row>
        <row r="2048">
          <cell r="A2048" t="str">
            <v>03.008.0050-1</v>
          </cell>
          <cell r="B2048">
            <v>619.37</v>
          </cell>
        </row>
        <row r="2049">
          <cell r="A2049" t="str">
            <v>03.008.0050-B</v>
          </cell>
          <cell r="B2049">
            <v>569.73</v>
          </cell>
        </row>
        <row r="2050">
          <cell r="A2050" t="str">
            <v>03.008.0051-0</v>
          </cell>
          <cell r="B2050">
            <v>638.63</v>
          </cell>
        </row>
        <row r="2051">
          <cell r="A2051" t="str">
            <v>03.008.0051-A</v>
          </cell>
          <cell r="B2051">
            <v>587.46</v>
          </cell>
        </row>
        <row r="2052">
          <cell r="A2052" t="str">
            <v>03.008.0052-0</v>
          </cell>
          <cell r="B2052">
            <v>662.28</v>
          </cell>
        </row>
        <row r="2053">
          <cell r="A2053" t="str">
            <v>03.008.0052-A</v>
          </cell>
          <cell r="B2053">
            <v>609.20000000000005</v>
          </cell>
        </row>
        <row r="2054">
          <cell r="A2054" t="str">
            <v>03.008.0053-0</v>
          </cell>
          <cell r="B2054">
            <v>681.54</v>
          </cell>
        </row>
        <row r="2055">
          <cell r="A2055" t="str">
            <v>03.008.0053-A</v>
          </cell>
          <cell r="B2055">
            <v>626.91999999999996</v>
          </cell>
        </row>
        <row r="2056">
          <cell r="A2056" t="str">
            <v>03.008.0054-0</v>
          </cell>
          <cell r="B2056">
            <v>712.71</v>
          </cell>
        </row>
        <row r="2057">
          <cell r="A2057" t="str">
            <v>03.008.0054-A</v>
          </cell>
          <cell r="B2057">
            <v>655.58</v>
          </cell>
        </row>
        <row r="2058">
          <cell r="A2058" t="str">
            <v>03.008.0060-1</v>
          </cell>
          <cell r="B2058">
            <v>1424.76</v>
          </cell>
        </row>
        <row r="2059">
          <cell r="A2059" t="str">
            <v>03.008.0060-B</v>
          </cell>
          <cell r="B2059">
            <v>1316.86</v>
          </cell>
        </row>
        <row r="2060">
          <cell r="A2060" t="str">
            <v>03.008.0061-0</v>
          </cell>
          <cell r="B2060">
            <v>1487.8</v>
          </cell>
        </row>
        <row r="2061">
          <cell r="A2061" t="str">
            <v>03.008.0061-A</v>
          </cell>
          <cell r="B2061">
            <v>1376.62</v>
          </cell>
        </row>
        <row r="2062">
          <cell r="A2062" t="str">
            <v>03.008.0062-0</v>
          </cell>
          <cell r="B2062">
            <v>1546.49</v>
          </cell>
        </row>
        <row r="2063">
          <cell r="A2063" t="str">
            <v>03.008.0062-A</v>
          </cell>
          <cell r="B2063">
            <v>1431.01</v>
          </cell>
        </row>
        <row r="2064">
          <cell r="A2064" t="str">
            <v>03.008.0063-0</v>
          </cell>
          <cell r="B2064">
            <v>1590.71</v>
          </cell>
        </row>
        <row r="2065">
          <cell r="A2065" t="str">
            <v>03.008.0063-A</v>
          </cell>
          <cell r="B2065">
            <v>1472.02</v>
          </cell>
        </row>
        <row r="2066">
          <cell r="A2066" t="str">
            <v>03.008.0064-0</v>
          </cell>
          <cell r="B2066">
            <v>1663.89</v>
          </cell>
        </row>
        <row r="2067">
          <cell r="A2067" t="str">
            <v>03.008.0064-A</v>
          </cell>
          <cell r="B2067">
            <v>1539.77</v>
          </cell>
        </row>
        <row r="2068">
          <cell r="A2068" t="str">
            <v>03.008.0080-1</v>
          </cell>
          <cell r="B2068">
            <v>371.62</v>
          </cell>
        </row>
        <row r="2069">
          <cell r="A2069" t="str">
            <v>03.008.0080-B</v>
          </cell>
          <cell r="B2069">
            <v>341.84</v>
          </cell>
        </row>
        <row r="2070">
          <cell r="A2070" t="str">
            <v>03.008.0085-0</v>
          </cell>
          <cell r="B2070">
            <v>1027.21</v>
          </cell>
        </row>
        <row r="2071">
          <cell r="A2071" t="str">
            <v>03.008.0085-A</v>
          </cell>
          <cell r="B2071">
            <v>951.68</v>
          </cell>
        </row>
        <row r="2072">
          <cell r="A2072" t="str">
            <v>03.008.0090-1</v>
          </cell>
          <cell r="B2072">
            <v>113.71</v>
          </cell>
        </row>
        <row r="2073">
          <cell r="A2073" t="str">
            <v>03.008.0090-B</v>
          </cell>
          <cell r="B2073">
            <v>104.94</v>
          </cell>
        </row>
        <row r="2074">
          <cell r="A2074" t="str">
            <v>03.008.0095-0</v>
          </cell>
          <cell r="B2074">
            <v>375.64</v>
          </cell>
        </row>
        <row r="2075">
          <cell r="A2075" t="str">
            <v>03.008.0095-A</v>
          </cell>
          <cell r="B2075">
            <v>348.39</v>
          </cell>
        </row>
        <row r="2076">
          <cell r="A2076" t="str">
            <v>03.008.0120-1</v>
          </cell>
          <cell r="B2076">
            <v>514.15</v>
          </cell>
        </row>
        <row r="2077">
          <cell r="A2077" t="str">
            <v>03.008.0120-B</v>
          </cell>
          <cell r="B2077">
            <v>479.21</v>
          </cell>
        </row>
        <row r="2078">
          <cell r="A2078" t="str">
            <v>03.008.0125-1</v>
          </cell>
          <cell r="B2078">
            <v>167.87</v>
          </cell>
        </row>
        <row r="2079">
          <cell r="A2079" t="str">
            <v>03.008.0125-B</v>
          </cell>
          <cell r="B2079">
            <v>152.85</v>
          </cell>
        </row>
        <row r="2080">
          <cell r="A2080" t="str">
            <v>03.008.0150-1</v>
          </cell>
          <cell r="B2080">
            <v>723</v>
          </cell>
        </row>
        <row r="2081">
          <cell r="A2081" t="str">
            <v>03.008.0150-B</v>
          </cell>
          <cell r="B2081">
            <v>676.25</v>
          </cell>
        </row>
        <row r="2082">
          <cell r="A2082" t="str">
            <v>03.009.0002-1</v>
          </cell>
          <cell r="B2082">
            <v>47.73</v>
          </cell>
        </row>
        <row r="2083">
          <cell r="A2083" t="str">
            <v>03.009.0002-B</v>
          </cell>
          <cell r="B2083">
            <v>41.35</v>
          </cell>
        </row>
        <row r="2084">
          <cell r="A2084" t="str">
            <v>03.009.0003-0</v>
          </cell>
          <cell r="B2084">
            <v>42.61</v>
          </cell>
        </row>
        <row r="2085">
          <cell r="A2085" t="str">
            <v>03.009.0003-A</v>
          </cell>
          <cell r="B2085">
            <v>36.92</v>
          </cell>
        </row>
        <row r="2086">
          <cell r="A2086" t="str">
            <v>03.009.0004-0</v>
          </cell>
          <cell r="B2086">
            <v>76.7</v>
          </cell>
        </row>
        <row r="2087">
          <cell r="A2087" t="str">
            <v>03.009.0004-A</v>
          </cell>
          <cell r="B2087">
            <v>66.459999999999994</v>
          </cell>
        </row>
        <row r="2088">
          <cell r="A2088" t="str">
            <v>03.009.0005-0</v>
          </cell>
          <cell r="B2088">
            <v>140.41999999999999</v>
          </cell>
        </row>
        <row r="2089">
          <cell r="A2089" t="str">
            <v>03.009.0005-A</v>
          </cell>
          <cell r="B2089">
            <v>124.02</v>
          </cell>
        </row>
        <row r="2090">
          <cell r="A2090" t="str">
            <v>03.009.0006-0</v>
          </cell>
          <cell r="B2090">
            <v>144.71</v>
          </cell>
        </row>
        <row r="2091">
          <cell r="A2091" t="str">
            <v>03.009.0006-A</v>
          </cell>
          <cell r="B2091">
            <v>127.82</v>
          </cell>
        </row>
        <row r="2092">
          <cell r="A2092" t="str">
            <v>03.009.0007-0</v>
          </cell>
          <cell r="B2092">
            <v>148.82</v>
          </cell>
        </row>
        <row r="2093">
          <cell r="A2093" t="str">
            <v>03.009.0007-A</v>
          </cell>
          <cell r="B2093">
            <v>131.44</v>
          </cell>
        </row>
        <row r="2094">
          <cell r="A2094" t="str">
            <v>03.009.0008-0</v>
          </cell>
          <cell r="B2094">
            <v>153.16</v>
          </cell>
        </row>
        <row r="2095">
          <cell r="A2095" t="str">
            <v>03.009.0008-A</v>
          </cell>
          <cell r="B2095">
            <v>135.28</v>
          </cell>
        </row>
        <row r="2096">
          <cell r="A2096" t="str">
            <v>03.009.0009-0</v>
          </cell>
          <cell r="B2096">
            <v>155.86000000000001</v>
          </cell>
        </row>
        <row r="2097">
          <cell r="A2097" t="str">
            <v>03.009.0009-A</v>
          </cell>
          <cell r="B2097">
            <v>137.66</v>
          </cell>
        </row>
        <row r="2098">
          <cell r="A2098" t="str">
            <v>03.009.0015-0</v>
          </cell>
          <cell r="B2098">
            <v>172.25</v>
          </cell>
        </row>
        <row r="2099">
          <cell r="A2099" t="str">
            <v>03.009.0015-A</v>
          </cell>
          <cell r="B2099">
            <v>152.09</v>
          </cell>
        </row>
        <row r="2100">
          <cell r="A2100" t="str">
            <v>03.009.0020-0</v>
          </cell>
          <cell r="B2100">
            <v>183.88</v>
          </cell>
        </row>
        <row r="2101">
          <cell r="A2101" t="str">
            <v>03.009.0020-A</v>
          </cell>
          <cell r="B2101">
            <v>162.44999999999999</v>
          </cell>
        </row>
        <row r="2102">
          <cell r="A2102" t="str">
            <v>03.009.0025-0</v>
          </cell>
          <cell r="B2102">
            <v>194.63</v>
          </cell>
        </row>
        <row r="2103">
          <cell r="A2103" t="str">
            <v>03.009.0025-A</v>
          </cell>
          <cell r="B2103">
            <v>171.96</v>
          </cell>
        </row>
        <row r="2104">
          <cell r="A2104" t="str">
            <v>03.009.0030-0</v>
          </cell>
          <cell r="B2104">
            <v>205.01</v>
          </cell>
        </row>
        <row r="2105">
          <cell r="A2105" t="str">
            <v>03.009.0030-A</v>
          </cell>
          <cell r="B2105">
            <v>181.11</v>
          </cell>
        </row>
        <row r="2106">
          <cell r="A2106" t="str">
            <v>03.009.0035-0</v>
          </cell>
          <cell r="B2106">
            <v>220.89</v>
          </cell>
        </row>
        <row r="2107">
          <cell r="A2107" t="str">
            <v>03.009.0035-A</v>
          </cell>
          <cell r="B2107">
            <v>195.14</v>
          </cell>
        </row>
        <row r="2108">
          <cell r="A2108" t="str">
            <v>03.009.0080-0</v>
          </cell>
          <cell r="B2108">
            <v>45.25</v>
          </cell>
        </row>
        <row r="2109">
          <cell r="A2109" t="str">
            <v>03.009.0080-A</v>
          </cell>
          <cell r="B2109">
            <v>39.520000000000003</v>
          </cell>
        </row>
        <row r="2110">
          <cell r="A2110" t="str">
            <v>03.010.0015-0</v>
          </cell>
          <cell r="B2110">
            <v>10.58</v>
          </cell>
        </row>
        <row r="2111">
          <cell r="A2111" t="str">
            <v>03.010.0015-A</v>
          </cell>
          <cell r="B2111">
            <v>10.29</v>
          </cell>
        </row>
        <row r="2112">
          <cell r="A2112" t="str">
            <v>03.010.0016-0</v>
          </cell>
          <cell r="B2112">
            <v>5.1100000000000003</v>
          </cell>
        </row>
        <row r="2113">
          <cell r="A2113" t="str">
            <v>03.010.0016-A</v>
          </cell>
          <cell r="B2113">
            <v>5</v>
          </cell>
        </row>
        <row r="2114">
          <cell r="A2114" t="str">
            <v>03.010.0017-0</v>
          </cell>
          <cell r="B2114">
            <v>4.3</v>
          </cell>
        </row>
        <row r="2115">
          <cell r="A2115" t="str">
            <v>03.010.0017-A</v>
          </cell>
          <cell r="B2115">
            <v>4.25</v>
          </cell>
        </row>
        <row r="2116">
          <cell r="A2116" t="str">
            <v>03.010.0018-0</v>
          </cell>
          <cell r="B2116">
            <v>8.08</v>
          </cell>
        </row>
        <row r="2117">
          <cell r="A2117" t="str">
            <v>03.010.0018-A</v>
          </cell>
          <cell r="B2117">
            <v>7.72</v>
          </cell>
        </row>
        <row r="2118">
          <cell r="A2118" t="str">
            <v>03.010.0019-0</v>
          </cell>
          <cell r="B2118">
            <v>7.5</v>
          </cell>
        </row>
        <row r="2119">
          <cell r="A2119" t="str">
            <v>03.010.0019-A</v>
          </cell>
          <cell r="B2119">
            <v>7.16</v>
          </cell>
        </row>
        <row r="2120">
          <cell r="A2120" t="str">
            <v>03.010.0020-0</v>
          </cell>
          <cell r="B2120">
            <v>18.239999999999998</v>
          </cell>
        </row>
        <row r="2121">
          <cell r="A2121" t="str">
            <v>03.010.0020-A</v>
          </cell>
          <cell r="B2121">
            <v>17.95</v>
          </cell>
        </row>
        <row r="2122">
          <cell r="A2122" t="str">
            <v>03.010.0021-0</v>
          </cell>
          <cell r="B2122">
            <v>20.47</v>
          </cell>
        </row>
        <row r="2123">
          <cell r="A2123" t="str">
            <v>03.010.0021-A</v>
          </cell>
          <cell r="B2123">
            <v>20.149999999999999</v>
          </cell>
        </row>
        <row r="2124">
          <cell r="A2124" t="str">
            <v>03.010.0022-0</v>
          </cell>
          <cell r="B2124">
            <v>21.96</v>
          </cell>
        </row>
        <row r="2125">
          <cell r="A2125" t="str">
            <v>03.010.0022-A</v>
          </cell>
          <cell r="B2125">
            <v>21.62</v>
          </cell>
        </row>
        <row r="2126">
          <cell r="A2126" t="str">
            <v>03.010.0023-0</v>
          </cell>
          <cell r="B2126">
            <v>24.93</v>
          </cell>
        </row>
        <row r="2127">
          <cell r="A2127" t="str">
            <v>03.010.0023-A</v>
          </cell>
          <cell r="B2127">
            <v>24.56</v>
          </cell>
        </row>
        <row r="2128">
          <cell r="A2128" t="str">
            <v>03.010.0024-0</v>
          </cell>
          <cell r="B2128">
            <v>28.16</v>
          </cell>
        </row>
        <row r="2129">
          <cell r="A2129" t="str">
            <v>03.010.0024-A</v>
          </cell>
          <cell r="B2129">
            <v>27.75</v>
          </cell>
        </row>
        <row r="2130">
          <cell r="A2130" t="str">
            <v>03.010.0030-0</v>
          </cell>
          <cell r="B2130">
            <v>38.08</v>
          </cell>
        </row>
        <row r="2131">
          <cell r="A2131" t="str">
            <v>03.010.0030-A</v>
          </cell>
          <cell r="B2131">
            <v>37.54</v>
          </cell>
        </row>
        <row r="2132">
          <cell r="A2132" t="str">
            <v>03.010.0035-0</v>
          </cell>
          <cell r="B2132">
            <v>50.47</v>
          </cell>
        </row>
        <row r="2133">
          <cell r="A2133" t="str">
            <v>03.010.0035-A</v>
          </cell>
          <cell r="B2133">
            <v>49.79</v>
          </cell>
        </row>
        <row r="2134">
          <cell r="A2134" t="str">
            <v>03.010.0040-0</v>
          </cell>
          <cell r="B2134">
            <v>62.87</v>
          </cell>
        </row>
        <row r="2135">
          <cell r="A2135" t="str">
            <v>03.010.0040-A</v>
          </cell>
          <cell r="B2135">
            <v>62.03</v>
          </cell>
        </row>
        <row r="2136">
          <cell r="A2136" t="str">
            <v>03.010.0045-0</v>
          </cell>
          <cell r="B2136">
            <v>75.27</v>
          </cell>
        </row>
        <row r="2137">
          <cell r="A2137" t="str">
            <v>03.010.0045-A</v>
          </cell>
          <cell r="B2137">
            <v>74.28</v>
          </cell>
        </row>
        <row r="2138">
          <cell r="A2138" t="str">
            <v>03.010.0049-0</v>
          </cell>
          <cell r="B2138">
            <v>87.67</v>
          </cell>
        </row>
        <row r="2139">
          <cell r="A2139" t="str">
            <v>03.010.0049-A</v>
          </cell>
          <cell r="B2139">
            <v>86.52</v>
          </cell>
        </row>
        <row r="2140">
          <cell r="A2140" t="str">
            <v>03.010.0100-0</v>
          </cell>
          <cell r="B2140">
            <v>33.32</v>
          </cell>
        </row>
        <row r="2141">
          <cell r="A2141" t="str">
            <v>03.010.0100-A</v>
          </cell>
          <cell r="B2141">
            <v>31.55</v>
          </cell>
        </row>
        <row r="2142">
          <cell r="A2142" t="str">
            <v>03.010.0101-0</v>
          </cell>
          <cell r="B2142">
            <v>42.53</v>
          </cell>
        </row>
        <row r="2143">
          <cell r="A2143" t="str">
            <v>03.010.0101-A</v>
          </cell>
          <cell r="B2143">
            <v>40.24</v>
          </cell>
        </row>
        <row r="2144">
          <cell r="A2144" t="str">
            <v>03.010.0105-0</v>
          </cell>
          <cell r="B2144">
            <v>23.47</v>
          </cell>
        </row>
        <row r="2145">
          <cell r="A2145" t="str">
            <v>03.010.0105-A</v>
          </cell>
          <cell r="B2145">
            <v>22.9</v>
          </cell>
        </row>
        <row r="2146">
          <cell r="A2146" t="str">
            <v>03.010.0106-0</v>
          </cell>
          <cell r="B2146">
            <v>28.99</v>
          </cell>
        </row>
        <row r="2147">
          <cell r="A2147" t="str">
            <v>03.010.0106-A</v>
          </cell>
          <cell r="B2147">
            <v>28.12</v>
          </cell>
        </row>
        <row r="2148">
          <cell r="A2148" t="str">
            <v>03.011.0015-1</v>
          </cell>
          <cell r="B2148">
            <v>22.81</v>
          </cell>
        </row>
        <row r="2149">
          <cell r="A2149" t="str">
            <v>03.011.0015-B</v>
          </cell>
          <cell r="B2149">
            <v>19.91</v>
          </cell>
        </row>
        <row r="2150">
          <cell r="A2150" t="str">
            <v>03.012.0010-0</v>
          </cell>
          <cell r="B2150">
            <v>2.6</v>
          </cell>
        </row>
        <row r="2151">
          <cell r="A2151" t="str">
            <v>03.012.0010-A</v>
          </cell>
          <cell r="B2151">
            <v>2.56</v>
          </cell>
        </row>
        <row r="2152">
          <cell r="A2152" t="str">
            <v>03.013.0001-1</v>
          </cell>
          <cell r="B2152">
            <v>35.79</v>
          </cell>
        </row>
        <row r="2153">
          <cell r="A2153" t="str">
            <v>03.013.0001-B</v>
          </cell>
          <cell r="B2153">
            <v>31.01</v>
          </cell>
        </row>
        <row r="2154">
          <cell r="A2154" t="str">
            <v>03.013.0002-0</v>
          </cell>
          <cell r="B2154">
            <v>42.61</v>
          </cell>
        </row>
        <row r="2155">
          <cell r="A2155" t="str">
            <v>03.013.0002-A</v>
          </cell>
          <cell r="B2155">
            <v>36.92</v>
          </cell>
        </row>
        <row r="2156">
          <cell r="A2156" t="str">
            <v>03.013.0005-0</v>
          </cell>
          <cell r="B2156">
            <v>51.13</v>
          </cell>
        </row>
        <row r="2157">
          <cell r="A2157" t="str">
            <v>03.013.0005-A</v>
          </cell>
          <cell r="B2157">
            <v>44.31</v>
          </cell>
        </row>
        <row r="2158">
          <cell r="A2158" t="str">
            <v>03.013.0006-0</v>
          </cell>
          <cell r="B2158">
            <v>42.95</v>
          </cell>
        </row>
        <row r="2159">
          <cell r="A2159" t="str">
            <v>03.013.0006-A</v>
          </cell>
          <cell r="B2159">
            <v>37.22</v>
          </cell>
        </row>
        <row r="2160">
          <cell r="A2160" t="str">
            <v>03.014.0005-0</v>
          </cell>
          <cell r="B2160">
            <v>13.01</v>
          </cell>
        </row>
        <row r="2161">
          <cell r="A2161" t="str">
            <v>03.014.0005-A</v>
          </cell>
          <cell r="B2161">
            <v>11.6</v>
          </cell>
        </row>
        <row r="2162">
          <cell r="A2162" t="str">
            <v>03.014.0010-0</v>
          </cell>
          <cell r="B2162">
            <v>12.6</v>
          </cell>
        </row>
        <row r="2163">
          <cell r="A2163" t="str">
            <v>03.014.0010-A</v>
          </cell>
          <cell r="B2163">
            <v>12.27</v>
          </cell>
        </row>
        <row r="2164">
          <cell r="A2164" t="str">
            <v>03.015.0010-0</v>
          </cell>
          <cell r="B2164">
            <v>128.47</v>
          </cell>
        </row>
        <row r="2165">
          <cell r="A2165" t="str">
            <v>03.015.0010-A</v>
          </cell>
          <cell r="B2165">
            <v>122.78</v>
          </cell>
        </row>
        <row r="2166">
          <cell r="A2166" t="str">
            <v>03.015.0012-0</v>
          </cell>
          <cell r="B2166">
            <v>139.04</v>
          </cell>
        </row>
        <row r="2167">
          <cell r="A2167" t="str">
            <v>03.015.0012-A</v>
          </cell>
          <cell r="B2167">
            <v>131.94</v>
          </cell>
        </row>
        <row r="2168">
          <cell r="A2168" t="str">
            <v>03.015.0014-0</v>
          </cell>
          <cell r="B2168">
            <v>175.73</v>
          </cell>
        </row>
        <row r="2169">
          <cell r="A2169" t="str">
            <v>03.015.0014-A</v>
          </cell>
          <cell r="B2169">
            <v>170.04</v>
          </cell>
        </row>
        <row r="2170">
          <cell r="A2170" t="str">
            <v>03.015.0016-0</v>
          </cell>
          <cell r="B2170">
            <v>182.55</v>
          </cell>
        </row>
        <row r="2171">
          <cell r="A2171" t="str">
            <v>03.015.0016-A</v>
          </cell>
          <cell r="B2171">
            <v>175.95</v>
          </cell>
        </row>
        <row r="2172">
          <cell r="A2172" t="str">
            <v>03.015.0025-0</v>
          </cell>
          <cell r="B2172">
            <v>146.11000000000001</v>
          </cell>
        </row>
        <row r="2173">
          <cell r="A2173" t="str">
            <v>03.015.0025-A</v>
          </cell>
          <cell r="B2173">
            <v>140.41999999999999</v>
          </cell>
        </row>
        <row r="2174">
          <cell r="A2174" t="str">
            <v>03.015.0026-0</v>
          </cell>
          <cell r="B2174">
            <v>152.93</v>
          </cell>
        </row>
        <row r="2175">
          <cell r="A2175" t="str">
            <v>03.015.0026-A</v>
          </cell>
          <cell r="B2175">
            <v>146.33000000000001</v>
          </cell>
        </row>
        <row r="2176">
          <cell r="A2176" t="str">
            <v>03.016.0005-1</v>
          </cell>
          <cell r="B2176">
            <v>24.45</v>
          </cell>
        </row>
        <row r="2177">
          <cell r="A2177" t="str">
            <v>03.016.0005-B</v>
          </cell>
          <cell r="B2177">
            <v>23.66</v>
          </cell>
        </row>
        <row r="2178">
          <cell r="A2178" t="str">
            <v>03.016.0010-1</v>
          </cell>
          <cell r="B2178">
            <v>29.75</v>
          </cell>
        </row>
        <row r="2179">
          <cell r="A2179" t="str">
            <v>03.016.0010-B</v>
          </cell>
          <cell r="B2179">
            <v>28.79</v>
          </cell>
        </row>
        <row r="2180">
          <cell r="A2180" t="str">
            <v>03.016.0015-1</v>
          </cell>
          <cell r="B2180">
            <v>9.66</v>
          </cell>
        </row>
        <row r="2181">
          <cell r="A2181" t="str">
            <v>03.016.0015-B</v>
          </cell>
          <cell r="B2181">
            <v>9.35</v>
          </cell>
        </row>
        <row r="2182">
          <cell r="A2182" t="str">
            <v>03.016.0018-1</v>
          </cell>
          <cell r="B2182">
            <v>11.7</v>
          </cell>
        </row>
        <row r="2183">
          <cell r="A2183" t="str">
            <v>03.016.0018-B</v>
          </cell>
          <cell r="B2183">
            <v>11.33</v>
          </cell>
        </row>
        <row r="2184">
          <cell r="A2184" t="str">
            <v>03.016.0020-1</v>
          </cell>
          <cell r="B2184">
            <v>30</v>
          </cell>
        </row>
        <row r="2185">
          <cell r="A2185" t="str">
            <v>03.016.0020-B</v>
          </cell>
          <cell r="B2185">
            <v>29.04</v>
          </cell>
        </row>
        <row r="2186">
          <cell r="A2186" t="str">
            <v>03.016.0025-1</v>
          </cell>
          <cell r="B2186">
            <v>38.42</v>
          </cell>
        </row>
        <row r="2187">
          <cell r="A2187" t="str">
            <v>03.016.0025-B</v>
          </cell>
          <cell r="B2187">
            <v>37.18</v>
          </cell>
        </row>
        <row r="2188">
          <cell r="A2188" t="str">
            <v>03.016.0050-1</v>
          </cell>
          <cell r="B2188">
            <v>11.26</v>
          </cell>
        </row>
        <row r="2189">
          <cell r="A2189" t="str">
            <v>03.016.0050-B</v>
          </cell>
          <cell r="B2189">
            <v>10.89</v>
          </cell>
        </row>
        <row r="2190">
          <cell r="A2190" t="str">
            <v>03.016.0055-1</v>
          </cell>
          <cell r="B2190">
            <v>14.36</v>
          </cell>
        </row>
        <row r="2191">
          <cell r="A2191" t="str">
            <v>03.016.0055-B</v>
          </cell>
          <cell r="B2191">
            <v>13.89</v>
          </cell>
        </row>
        <row r="2192">
          <cell r="A2192" t="str">
            <v>03.020.0030-1</v>
          </cell>
          <cell r="B2192">
            <v>15.88</v>
          </cell>
        </row>
        <row r="2193">
          <cell r="A2193" t="str">
            <v>03.020.0030-B</v>
          </cell>
          <cell r="B2193">
            <v>15.48</v>
          </cell>
        </row>
        <row r="2194">
          <cell r="A2194" t="str">
            <v>03.020.0035-1</v>
          </cell>
          <cell r="B2194">
            <v>18.239999999999998</v>
          </cell>
        </row>
        <row r="2195">
          <cell r="A2195" t="str">
            <v>03.020.0035-B</v>
          </cell>
          <cell r="B2195">
            <v>17.79</v>
          </cell>
        </row>
        <row r="2196">
          <cell r="A2196" t="str">
            <v>03.020.0040-1</v>
          </cell>
          <cell r="B2196">
            <v>20.7</v>
          </cell>
        </row>
        <row r="2197">
          <cell r="A2197" t="str">
            <v>03.020.0040-B</v>
          </cell>
          <cell r="B2197">
            <v>20.13</v>
          </cell>
        </row>
        <row r="2198">
          <cell r="A2198" t="str">
            <v>03.020.0045-1</v>
          </cell>
          <cell r="B2198">
            <v>25.85</v>
          </cell>
        </row>
        <row r="2199">
          <cell r="A2199" t="str">
            <v>03.020.0045-B</v>
          </cell>
          <cell r="B2199">
            <v>25.16</v>
          </cell>
        </row>
        <row r="2200">
          <cell r="A2200" t="str">
            <v>03.020.0050-1</v>
          </cell>
          <cell r="B2200">
            <v>6.16</v>
          </cell>
        </row>
        <row r="2201">
          <cell r="A2201" t="str">
            <v>03.020.0050-B</v>
          </cell>
          <cell r="B2201">
            <v>6.01</v>
          </cell>
        </row>
        <row r="2202">
          <cell r="A2202" t="str">
            <v>03.020.0052-1</v>
          </cell>
          <cell r="B2202">
            <v>6.98</v>
          </cell>
        </row>
        <row r="2203">
          <cell r="A2203" t="str">
            <v>03.020.0052-B</v>
          </cell>
          <cell r="B2203">
            <v>6.81</v>
          </cell>
        </row>
        <row r="2204">
          <cell r="A2204" t="str">
            <v>03.020.0055-1</v>
          </cell>
          <cell r="B2204">
            <v>8.77</v>
          </cell>
        </row>
        <row r="2205">
          <cell r="A2205" t="str">
            <v>03.020.0055-B</v>
          </cell>
          <cell r="B2205">
            <v>8.5500000000000007</v>
          </cell>
        </row>
        <row r="2206">
          <cell r="A2206" t="str">
            <v>03.020.0057-1</v>
          </cell>
          <cell r="B2206">
            <v>10.72</v>
          </cell>
        </row>
        <row r="2207">
          <cell r="A2207" t="str">
            <v>03.020.0057-B</v>
          </cell>
          <cell r="B2207">
            <v>10.46</v>
          </cell>
        </row>
        <row r="2208">
          <cell r="A2208" t="str">
            <v>03.020.0060-1</v>
          </cell>
          <cell r="B2208">
            <v>20.03</v>
          </cell>
        </row>
        <row r="2209">
          <cell r="A2209" t="str">
            <v>03.020.0060-B</v>
          </cell>
          <cell r="B2209">
            <v>19.399999999999999</v>
          </cell>
        </row>
        <row r="2210">
          <cell r="A2210" t="str">
            <v>03.020.0065-1</v>
          </cell>
          <cell r="B2210">
            <v>23.03</v>
          </cell>
        </row>
        <row r="2211">
          <cell r="A2211" t="str">
            <v>03.020.0065-B</v>
          </cell>
          <cell r="B2211">
            <v>22.29</v>
          </cell>
        </row>
        <row r="2212">
          <cell r="A2212" t="str">
            <v>03.020.0070-1</v>
          </cell>
          <cell r="B2212">
            <v>31.71</v>
          </cell>
        </row>
        <row r="2213">
          <cell r="A2213" t="str">
            <v>03.020.0070-B</v>
          </cell>
          <cell r="B2213">
            <v>30.69</v>
          </cell>
        </row>
        <row r="2214">
          <cell r="A2214" t="str">
            <v>03.020.0075-1</v>
          </cell>
          <cell r="B2214">
            <v>48.91</v>
          </cell>
        </row>
        <row r="2215">
          <cell r="A2215" t="str">
            <v>03.020.0075-B</v>
          </cell>
          <cell r="B2215">
            <v>47.34</v>
          </cell>
        </row>
        <row r="2216">
          <cell r="A2216" t="str">
            <v>03.020.0080-1</v>
          </cell>
          <cell r="B2216">
            <v>7.62</v>
          </cell>
        </row>
        <row r="2217">
          <cell r="A2217" t="str">
            <v>03.020.0080-B</v>
          </cell>
          <cell r="B2217">
            <v>7.38</v>
          </cell>
        </row>
        <row r="2218">
          <cell r="A2218" t="str">
            <v>03.020.0085-1</v>
          </cell>
          <cell r="B2218">
            <v>8.7100000000000009</v>
          </cell>
        </row>
        <row r="2219">
          <cell r="A2219" t="str">
            <v>03.020.0085-B</v>
          </cell>
          <cell r="B2219">
            <v>8.43</v>
          </cell>
        </row>
        <row r="2220">
          <cell r="A2220" t="str">
            <v>03.020.0090-1</v>
          </cell>
          <cell r="B2220">
            <v>12.85</v>
          </cell>
        </row>
        <row r="2221">
          <cell r="A2221" t="str">
            <v>03.020.0090-B</v>
          </cell>
          <cell r="B2221">
            <v>12.44</v>
          </cell>
        </row>
        <row r="2222">
          <cell r="A2222" t="str">
            <v>03.020.0100-1</v>
          </cell>
          <cell r="B2222">
            <v>18.75</v>
          </cell>
        </row>
        <row r="2223">
          <cell r="A2223" t="str">
            <v>03.020.0100-B</v>
          </cell>
          <cell r="B2223">
            <v>18.149999999999999</v>
          </cell>
        </row>
        <row r="2224">
          <cell r="A2224" t="str">
            <v>03.020.0200-0</v>
          </cell>
          <cell r="B2224">
            <v>6.01</v>
          </cell>
        </row>
        <row r="2225">
          <cell r="A2225" t="str">
            <v>03.020.0200-A</v>
          </cell>
          <cell r="B2225">
            <v>5.77</v>
          </cell>
        </row>
        <row r="2226">
          <cell r="A2226" t="str">
            <v>03.021.0005-1</v>
          </cell>
          <cell r="B2226">
            <v>3.9</v>
          </cell>
        </row>
        <row r="2227">
          <cell r="A2227" t="str">
            <v>03.021.0005-B</v>
          </cell>
          <cell r="B2227">
            <v>3.79</v>
          </cell>
        </row>
        <row r="2228">
          <cell r="A2228" t="str">
            <v>03.022.0010-0</v>
          </cell>
          <cell r="B2228">
            <v>5.0599999999999996</v>
          </cell>
        </row>
        <row r="2229">
          <cell r="A2229" t="str">
            <v>03.022.0010-A</v>
          </cell>
          <cell r="B2229">
            <v>4.8499999999999996</v>
          </cell>
        </row>
        <row r="2230">
          <cell r="A2230" t="str">
            <v>03.023.0010-1</v>
          </cell>
          <cell r="B2230">
            <v>233.31</v>
          </cell>
        </row>
        <row r="2231">
          <cell r="A2231" t="str">
            <v>03.023.0010-B</v>
          </cell>
          <cell r="B2231">
            <v>229.44</v>
          </cell>
        </row>
        <row r="2232">
          <cell r="A2232" t="str">
            <v>03.025.0005-0</v>
          </cell>
          <cell r="B2232">
            <v>7.72</v>
          </cell>
        </row>
        <row r="2233">
          <cell r="A2233" t="str">
            <v>03.025.0005-A</v>
          </cell>
          <cell r="B2233">
            <v>7.52</v>
          </cell>
        </row>
        <row r="2234">
          <cell r="A2234" t="str">
            <v>03.025.0010-0</v>
          </cell>
          <cell r="B2234">
            <v>6.71</v>
          </cell>
        </row>
        <row r="2235">
          <cell r="A2235" t="str">
            <v>03.025.0010-A</v>
          </cell>
          <cell r="B2235">
            <v>6.62</v>
          </cell>
        </row>
        <row r="2236">
          <cell r="A2236" t="str">
            <v>03.025.0015-1</v>
          </cell>
          <cell r="B2236">
            <v>2.4300000000000002</v>
          </cell>
        </row>
        <row r="2237">
          <cell r="A2237" t="str">
            <v>03.025.0015-B</v>
          </cell>
          <cell r="B2237">
            <v>2.39</v>
          </cell>
        </row>
        <row r="2238">
          <cell r="A2238" t="str">
            <v>03.025.0020-0</v>
          </cell>
          <cell r="B2238">
            <v>5.46</v>
          </cell>
        </row>
        <row r="2239">
          <cell r="A2239" t="str">
            <v>03.025.0020-A</v>
          </cell>
          <cell r="B2239">
            <v>5.34</v>
          </cell>
        </row>
        <row r="2240">
          <cell r="A2240" t="str">
            <v>03.025.0025-0</v>
          </cell>
          <cell r="B2240">
            <v>6.15</v>
          </cell>
        </row>
        <row r="2241">
          <cell r="A2241" t="str">
            <v>03.025.0025-A</v>
          </cell>
          <cell r="B2241">
            <v>6</v>
          </cell>
        </row>
        <row r="2242">
          <cell r="A2242" t="str">
            <v>03.025.0027-0</v>
          </cell>
          <cell r="B2242">
            <v>9.16</v>
          </cell>
        </row>
        <row r="2243">
          <cell r="A2243" t="str">
            <v>03.025.0027-A</v>
          </cell>
          <cell r="B2243">
            <v>8.92</v>
          </cell>
        </row>
        <row r="2244">
          <cell r="A2244" t="str">
            <v>03.025.0030-0</v>
          </cell>
          <cell r="B2244">
            <v>10.55</v>
          </cell>
        </row>
        <row r="2245">
          <cell r="A2245" t="str">
            <v>03.025.0030-A</v>
          </cell>
          <cell r="B2245">
            <v>10.39</v>
          </cell>
        </row>
        <row r="2246">
          <cell r="A2246" t="str">
            <v>03.025.0031-0</v>
          </cell>
          <cell r="B2246">
            <v>14.58</v>
          </cell>
        </row>
        <row r="2247">
          <cell r="A2247" t="str">
            <v>03.025.0031-A</v>
          </cell>
          <cell r="B2247">
            <v>14.28</v>
          </cell>
        </row>
        <row r="2248">
          <cell r="A2248" t="str">
            <v>03.025.0033-0</v>
          </cell>
          <cell r="B2248">
            <v>3.54</v>
          </cell>
        </row>
        <row r="2249">
          <cell r="A2249" t="str">
            <v>03.025.0033-A</v>
          </cell>
          <cell r="B2249">
            <v>3.46</v>
          </cell>
        </row>
        <row r="2250">
          <cell r="A2250" t="str">
            <v>03.025.0035-0</v>
          </cell>
          <cell r="B2250">
            <v>2.61</v>
          </cell>
        </row>
        <row r="2251">
          <cell r="A2251" t="str">
            <v>03.025.0035-A</v>
          </cell>
          <cell r="B2251">
            <v>2.57</v>
          </cell>
        </row>
        <row r="2252">
          <cell r="A2252" t="str">
            <v>03.025.0036-0</v>
          </cell>
          <cell r="B2252">
            <v>1.65</v>
          </cell>
        </row>
        <row r="2253">
          <cell r="A2253" t="str">
            <v>03.025.0036-A</v>
          </cell>
          <cell r="B2253">
            <v>1.63</v>
          </cell>
        </row>
        <row r="2254">
          <cell r="A2254" t="str">
            <v>03.025.0037-0</v>
          </cell>
          <cell r="B2254">
            <v>3.06</v>
          </cell>
        </row>
        <row r="2255">
          <cell r="A2255" t="str">
            <v>03.025.0037-A</v>
          </cell>
          <cell r="B2255">
            <v>3.01</v>
          </cell>
        </row>
        <row r="2256">
          <cell r="A2256" t="str">
            <v>03.025.0038-0</v>
          </cell>
          <cell r="B2256">
            <v>2.8</v>
          </cell>
        </row>
        <row r="2257">
          <cell r="A2257" t="str">
            <v>03.025.0038-A</v>
          </cell>
          <cell r="B2257">
            <v>2.76</v>
          </cell>
        </row>
        <row r="2258">
          <cell r="A2258" t="str">
            <v>03.025.0039-0</v>
          </cell>
          <cell r="B2258">
            <v>6.68</v>
          </cell>
        </row>
        <row r="2259">
          <cell r="A2259" t="str">
            <v>03.025.0039-A</v>
          </cell>
          <cell r="B2259">
            <v>6.65</v>
          </cell>
        </row>
        <row r="2260">
          <cell r="A2260" t="str">
            <v>03.025.0040-0</v>
          </cell>
          <cell r="B2260">
            <v>4.68</v>
          </cell>
        </row>
        <row r="2261">
          <cell r="A2261" t="str">
            <v>03.025.0040-A</v>
          </cell>
          <cell r="B2261">
            <v>4.53</v>
          </cell>
        </row>
        <row r="2262">
          <cell r="A2262" t="str">
            <v>03.026.0010-0</v>
          </cell>
          <cell r="B2262">
            <v>8.4499999999999993</v>
          </cell>
        </row>
        <row r="2263">
          <cell r="A2263" t="str">
            <v>03.026.0010-A</v>
          </cell>
          <cell r="B2263">
            <v>8.3800000000000008</v>
          </cell>
        </row>
        <row r="2264">
          <cell r="A2264" t="str">
            <v>03.026.0015-0</v>
          </cell>
          <cell r="B2264">
            <v>6.33</v>
          </cell>
        </row>
        <row r="2265">
          <cell r="A2265" t="str">
            <v>03.026.0015-A</v>
          </cell>
          <cell r="B2265">
            <v>6.23</v>
          </cell>
        </row>
        <row r="2266">
          <cell r="A2266" t="str">
            <v>03.026.0020-0</v>
          </cell>
          <cell r="B2266">
            <v>16.28</v>
          </cell>
        </row>
        <row r="2267">
          <cell r="A2267" t="str">
            <v>03.026.0020-A</v>
          </cell>
          <cell r="B2267">
            <v>16.149999999999999</v>
          </cell>
        </row>
        <row r="2268">
          <cell r="A2268" t="str">
            <v>03.030.0150-0</v>
          </cell>
          <cell r="B2268">
            <v>4.58</v>
          </cell>
        </row>
        <row r="2269">
          <cell r="A2269" t="str">
            <v>03.030.0150-A</v>
          </cell>
          <cell r="B2269">
            <v>4.42</v>
          </cell>
        </row>
        <row r="2270">
          <cell r="A2270" t="str">
            <v>03.030.0155-0</v>
          </cell>
          <cell r="B2270">
            <v>4.28</v>
          </cell>
        </row>
        <row r="2271">
          <cell r="A2271" t="str">
            <v>03.030.0155-A</v>
          </cell>
          <cell r="B2271">
            <v>4.17</v>
          </cell>
        </row>
        <row r="2272">
          <cell r="A2272" t="str">
            <v>03.030.0159-0</v>
          </cell>
          <cell r="B2272">
            <v>2.59</v>
          </cell>
        </row>
        <row r="2273">
          <cell r="A2273" t="str">
            <v>03.030.0159-A</v>
          </cell>
          <cell r="B2273">
            <v>2.5099999999999998</v>
          </cell>
        </row>
        <row r="2274">
          <cell r="A2274" t="str">
            <v>03.036.0200-0</v>
          </cell>
          <cell r="B2274">
            <v>10.29</v>
          </cell>
        </row>
        <row r="2275">
          <cell r="A2275" t="str">
            <v>03.036.0200-A</v>
          </cell>
          <cell r="B2275">
            <v>9.94</v>
          </cell>
        </row>
        <row r="2276">
          <cell r="A2276" t="str">
            <v>03.036.0205-0</v>
          </cell>
          <cell r="B2276">
            <v>14.68</v>
          </cell>
        </row>
        <row r="2277">
          <cell r="A2277" t="str">
            <v>03.036.0205-A</v>
          </cell>
          <cell r="B2277">
            <v>14.18</v>
          </cell>
        </row>
        <row r="2278">
          <cell r="A2278" t="str">
            <v>03.036.0210-0</v>
          </cell>
          <cell r="B2278">
            <v>15.22</v>
          </cell>
        </row>
        <row r="2279">
          <cell r="A2279" t="str">
            <v>03.036.0210-A</v>
          </cell>
          <cell r="B2279">
            <v>14.7</v>
          </cell>
        </row>
        <row r="2280">
          <cell r="A2280" t="str">
            <v>03.036.0215-0</v>
          </cell>
          <cell r="B2280">
            <v>21.21</v>
          </cell>
        </row>
        <row r="2281">
          <cell r="A2281" t="str">
            <v>03.036.0215-A</v>
          </cell>
          <cell r="B2281">
            <v>20.5</v>
          </cell>
        </row>
        <row r="2282">
          <cell r="A2282" t="str">
            <v>03.040.0001-0</v>
          </cell>
          <cell r="B2282">
            <v>7.46</v>
          </cell>
        </row>
        <row r="2283">
          <cell r="A2283" t="str">
            <v>03.040.0001-A</v>
          </cell>
          <cell r="B2283">
            <v>7.4</v>
          </cell>
        </row>
        <row r="2284">
          <cell r="A2284" t="str">
            <v>03.040.0002-0</v>
          </cell>
          <cell r="B2284">
            <v>8.7100000000000009</v>
          </cell>
        </row>
        <row r="2285">
          <cell r="A2285" t="str">
            <v>03.040.0002-A</v>
          </cell>
          <cell r="B2285">
            <v>8.64</v>
          </cell>
        </row>
        <row r="2286">
          <cell r="A2286" t="str">
            <v>03.040.0003-0</v>
          </cell>
          <cell r="B2286">
            <v>9.9700000000000006</v>
          </cell>
        </row>
        <row r="2287">
          <cell r="A2287" t="str">
            <v>03.040.0003-A</v>
          </cell>
          <cell r="B2287">
            <v>9.8800000000000008</v>
          </cell>
        </row>
        <row r="2288">
          <cell r="A2288" t="str">
            <v>03.040.0004-0</v>
          </cell>
          <cell r="B2288">
            <v>11.2</v>
          </cell>
        </row>
        <row r="2289">
          <cell r="A2289" t="str">
            <v>03.040.0004-A</v>
          </cell>
          <cell r="B2289">
            <v>11.11</v>
          </cell>
        </row>
        <row r="2290">
          <cell r="A2290" t="str">
            <v>03.040.0005-0</v>
          </cell>
          <cell r="B2290">
            <v>12.47</v>
          </cell>
        </row>
        <row r="2291">
          <cell r="A2291" t="str">
            <v>03.040.0005-A</v>
          </cell>
          <cell r="B2291">
            <v>12.37</v>
          </cell>
        </row>
        <row r="2292">
          <cell r="A2292" t="str">
            <v>03.040.0006-0</v>
          </cell>
          <cell r="B2292">
            <v>13.71</v>
          </cell>
        </row>
        <row r="2293">
          <cell r="A2293" t="str">
            <v>03.040.0006-A</v>
          </cell>
          <cell r="B2293">
            <v>13.59</v>
          </cell>
        </row>
        <row r="2294">
          <cell r="A2294" t="str">
            <v>03.040.0007-0</v>
          </cell>
          <cell r="B2294">
            <v>14.99</v>
          </cell>
        </row>
        <row r="2295">
          <cell r="A2295" t="str">
            <v>03.040.0007-A</v>
          </cell>
          <cell r="B2295">
            <v>14.87</v>
          </cell>
        </row>
        <row r="2296">
          <cell r="A2296" t="str">
            <v>03.040.0008-0</v>
          </cell>
          <cell r="B2296">
            <v>16.149999999999999</v>
          </cell>
        </row>
        <row r="2297">
          <cell r="A2297" t="str">
            <v>03.040.0008-A</v>
          </cell>
          <cell r="B2297">
            <v>16.02</v>
          </cell>
        </row>
        <row r="2298">
          <cell r="A2298" t="str">
            <v>03.040.0009-0</v>
          </cell>
          <cell r="B2298">
            <v>17.510000000000002</v>
          </cell>
        </row>
        <row r="2299">
          <cell r="A2299" t="str">
            <v>03.040.0009-A</v>
          </cell>
          <cell r="B2299">
            <v>17.36</v>
          </cell>
        </row>
        <row r="2300">
          <cell r="A2300" t="str">
            <v>03.040.0010-0</v>
          </cell>
          <cell r="B2300">
            <v>18.77</v>
          </cell>
        </row>
        <row r="2301">
          <cell r="A2301" t="str">
            <v>03.040.0010-A</v>
          </cell>
          <cell r="B2301">
            <v>18.62</v>
          </cell>
        </row>
        <row r="2302">
          <cell r="A2302" t="str">
            <v>03.040.0011-0</v>
          </cell>
          <cell r="B2302">
            <v>20.03</v>
          </cell>
        </row>
        <row r="2303">
          <cell r="A2303" t="str">
            <v>03.040.0011-A</v>
          </cell>
          <cell r="B2303">
            <v>19.87</v>
          </cell>
        </row>
        <row r="2304">
          <cell r="A2304" t="str">
            <v>03.040.0012-0</v>
          </cell>
          <cell r="B2304">
            <v>21.26</v>
          </cell>
        </row>
        <row r="2305">
          <cell r="A2305" t="str">
            <v>03.040.0012-A</v>
          </cell>
          <cell r="B2305">
            <v>21.09</v>
          </cell>
        </row>
        <row r="2306">
          <cell r="A2306" t="str">
            <v>03.040.0013-0</v>
          </cell>
          <cell r="B2306">
            <v>22.4</v>
          </cell>
        </row>
        <row r="2307">
          <cell r="A2307" t="str">
            <v>03.040.0013-A</v>
          </cell>
          <cell r="B2307">
            <v>22.22</v>
          </cell>
        </row>
        <row r="2308">
          <cell r="A2308" t="str">
            <v>03.040.0014-0</v>
          </cell>
          <cell r="B2308">
            <v>23.67</v>
          </cell>
        </row>
        <row r="2309">
          <cell r="A2309" t="str">
            <v>03.040.0014-A</v>
          </cell>
          <cell r="B2309">
            <v>23.48</v>
          </cell>
        </row>
        <row r="2310">
          <cell r="A2310" t="str">
            <v>03.040.0015-0</v>
          </cell>
          <cell r="B2310">
            <v>25.11</v>
          </cell>
        </row>
        <row r="2311">
          <cell r="A2311" t="str">
            <v>03.040.0015-A</v>
          </cell>
          <cell r="B2311">
            <v>24.9</v>
          </cell>
        </row>
        <row r="2312">
          <cell r="A2312" t="str">
            <v>03.040.0016-0</v>
          </cell>
          <cell r="B2312">
            <v>26.37</v>
          </cell>
        </row>
        <row r="2313">
          <cell r="A2313" t="str">
            <v>03.040.0016-A</v>
          </cell>
          <cell r="B2313">
            <v>26.16</v>
          </cell>
        </row>
        <row r="2314">
          <cell r="A2314" t="str">
            <v>03.040.0017-0</v>
          </cell>
          <cell r="B2314">
            <v>27.42</v>
          </cell>
        </row>
        <row r="2315">
          <cell r="A2315" t="str">
            <v>03.040.0017-A</v>
          </cell>
          <cell r="B2315">
            <v>27.19</v>
          </cell>
        </row>
        <row r="2316">
          <cell r="A2316" t="str">
            <v>03.040.0018-0</v>
          </cell>
          <cell r="B2316">
            <v>28.54</v>
          </cell>
        </row>
        <row r="2317">
          <cell r="A2317" t="str">
            <v>03.040.0018-A</v>
          </cell>
          <cell r="B2317">
            <v>28.31</v>
          </cell>
        </row>
        <row r="2318">
          <cell r="A2318" t="str">
            <v>03.040.0019-0</v>
          </cell>
          <cell r="B2318">
            <v>30.2</v>
          </cell>
        </row>
        <row r="2319">
          <cell r="A2319" t="str">
            <v>03.040.0019-A</v>
          </cell>
          <cell r="B2319">
            <v>29.95</v>
          </cell>
        </row>
        <row r="2320">
          <cell r="A2320" t="str">
            <v>03.040.0020-0</v>
          </cell>
          <cell r="B2320">
            <v>31.1</v>
          </cell>
        </row>
        <row r="2321">
          <cell r="A2321" t="str">
            <v>03.040.0020-A</v>
          </cell>
          <cell r="B2321">
            <v>30.85</v>
          </cell>
        </row>
        <row r="2322">
          <cell r="A2322" t="str">
            <v>03.040.0021-0</v>
          </cell>
          <cell r="B2322">
            <v>32.56</v>
          </cell>
        </row>
        <row r="2323">
          <cell r="A2323" t="str">
            <v>03.040.0021-A</v>
          </cell>
          <cell r="B2323">
            <v>32.29</v>
          </cell>
        </row>
        <row r="2324">
          <cell r="A2324" t="str">
            <v>03.040.0022-0</v>
          </cell>
          <cell r="B2324">
            <v>33.61</v>
          </cell>
        </row>
        <row r="2325">
          <cell r="A2325" t="str">
            <v>03.040.0022-A</v>
          </cell>
          <cell r="B2325">
            <v>33.340000000000003</v>
          </cell>
        </row>
        <row r="2326">
          <cell r="A2326" t="str">
            <v>03.040.0023-0</v>
          </cell>
          <cell r="B2326">
            <v>35.32</v>
          </cell>
        </row>
        <row r="2327">
          <cell r="A2327" t="str">
            <v>03.040.0023-A</v>
          </cell>
          <cell r="B2327">
            <v>35.03</v>
          </cell>
        </row>
        <row r="2328">
          <cell r="A2328" t="str">
            <v>03.040.0024-0</v>
          </cell>
          <cell r="B2328">
            <v>15.86</v>
          </cell>
        </row>
        <row r="2329">
          <cell r="A2329" t="str">
            <v>03.040.0024-A</v>
          </cell>
          <cell r="B2329">
            <v>15.77</v>
          </cell>
        </row>
        <row r="2330">
          <cell r="A2330" t="str">
            <v>03.040.0025-0</v>
          </cell>
          <cell r="B2330">
            <v>18.3</v>
          </cell>
        </row>
        <row r="2331">
          <cell r="A2331" t="str">
            <v>03.040.0025-A</v>
          </cell>
          <cell r="B2331">
            <v>18.190000000000001</v>
          </cell>
        </row>
        <row r="2332">
          <cell r="A2332" t="str">
            <v>03.040.0026-0</v>
          </cell>
          <cell r="B2332">
            <v>20.84</v>
          </cell>
        </row>
        <row r="2333">
          <cell r="A2333" t="str">
            <v>03.040.0026-A</v>
          </cell>
          <cell r="B2333">
            <v>20.71</v>
          </cell>
        </row>
        <row r="2334">
          <cell r="A2334" t="str">
            <v>03.040.0027-0</v>
          </cell>
          <cell r="B2334">
            <v>23.21</v>
          </cell>
        </row>
        <row r="2335">
          <cell r="A2335" t="str">
            <v>03.040.0027-A</v>
          </cell>
          <cell r="B2335">
            <v>23.08</v>
          </cell>
        </row>
        <row r="2336">
          <cell r="A2336" t="str">
            <v>03.040.0028-0</v>
          </cell>
          <cell r="B2336">
            <v>25.81</v>
          </cell>
        </row>
        <row r="2337">
          <cell r="A2337" t="str">
            <v>03.040.0028-A</v>
          </cell>
          <cell r="B2337">
            <v>25.66</v>
          </cell>
        </row>
        <row r="2338">
          <cell r="A2338" t="str">
            <v>03.040.0029-0</v>
          </cell>
          <cell r="B2338">
            <v>28.12</v>
          </cell>
        </row>
        <row r="2339">
          <cell r="A2339" t="str">
            <v>03.040.0029-A</v>
          </cell>
          <cell r="B2339">
            <v>27.96</v>
          </cell>
        </row>
        <row r="2340">
          <cell r="A2340" t="str">
            <v>03.040.0030-0</v>
          </cell>
          <cell r="B2340">
            <v>30.61</v>
          </cell>
        </row>
        <row r="2341">
          <cell r="A2341" t="str">
            <v>03.040.0030-A</v>
          </cell>
          <cell r="B2341">
            <v>30.43</v>
          </cell>
        </row>
        <row r="2342">
          <cell r="A2342" t="str">
            <v>03.040.0031-0</v>
          </cell>
          <cell r="B2342">
            <v>33.26</v>
          </cell>
        </row>
        <row r="2343">
          <cell r="A2343" t="str">
            <v>03.040.0031-A</v>
          </cell>
          <cell r="B2343">
            <v>33.06</v>
          </cell>
        </row>
        <row r="2344">
          <cell r="A2344" t="str">
            <v>03.040.0032-0</v>
          </cell>
          <cell r="B2344">
            <v>35.659999999999997</v>
          </cell>
        </row>
        <row r="2345">
          <cell r="A2345" t="str">
            <v>03.040.0032-A</v>
          </cell>
          <cell r="B2345">
            <v>35.450000000000003</v>
          </cell>
        </row>
        <row r="2346">
          <cell r="A2346" t="str">
            <v>03.040.0033-0</v>
          </cell>
          <cell r="B2346">
            <v>38.020000000000003</v>
          </cell>
        </row>
        <row r="2347">
          <cell r="A2347" t="str">
            <v>03.040.0033-A</v>
          </cell>
          <cell r="B2347">
            <v>37.79</v>
          </cell>
        </row>
        <row r="2348">
          <cell r="A2348" t="str">
            <v>03.040.0034-0</v>
          </cell>
          <cell r="B2348">
            <v>40.69</v>
          </cell>
        </row>
        <row r="2349">
          <cell r="A2349" t="str">
            <v>03.040.0034-A</v>
          </cell>
          <cell r="B2349">
            <v>40.450000000000003</v>
          </cell>
        </row>
        <row r="2350">
          <cell r="A2350" t="str">
            <v>03.040.0035-0</v>
          </cell>
          <cell r="B2350">
            <v>43.24</v>
          </cell>
        </row>
        <row r="2351">
          <cell r="A2351" t="str">
            <v>03.040.0035-A</v>
          </cell>
          <cell r="B2351">
            <v>42.99</v>
          </cell>
        </row>
        <row r="2352">
          <cell r="A2352" t="str">
            <v>03.040.0036-0</v>
          </cell>
          <cell r="B2352">
            <v>45.51</v>
          </cell>
        </row>
        <row r="2353">
          <cell r="A2353" t="str">
            <v>03.040.0036-A</v>
          </cell>
          <cell r="B2353">
            <v>45.25</v>
          </cell>
        </row>
        <row r="2354">
          <cell r="A2354" t="str">
            <v>03.040.0037-0</v>
          </cell>
          <cell r="B2354">
            <v>48.04</v>
          </cell>
        </row>
        <row r="2355">
          <cell r="A2355" t="str">
            <v>03.040.0037-A</v>
          </cell>
          <cell r="B2355">
            <v>47.76</v>
          </cell>
        </row>
        <row r="2356">
          <cell r="A2356" t="str">
            <v>03.040.0038-0</v>
          </cell>
          <cell r="B2356">
            <v>50.87</v>
          </cell>
        </row>
        <row r="2357">
          <cell r="A2357" t="str">
            <v>03.040.0038-A</v>
          </cell>
          <cell r="B2357">
            <v>50.57</v>
          </cell>
        </row>
        <row r="2358">
          <cell r="A2358" t="str">
            <v>03.040.0039-0</v>
          </cell>
          <cell r="B2358">
            <v>53.22</v>
          </cell>
        </row>
        <row r="2359">
          <cell r="A2359" t="str">
            <v>03.040.0039-A</v>
          </cell>
          <cell r="B2359">
            <v>52.91</v>
          </cell>
        </row>
        <row r="2360">
          <cell r="A2360" t="str">
            <v>03.040.0040-0</v>
          </cell>
          <cell r="B2360">
            <v>55.8</v>
          </cell>
        </row>
        <row r="2361">
          <cell r="A2361" t="str">
            <v>03.040.0040-A</v>
          </cell>
          <cell r="B2361">
            <v>55.47</v>
          </cell>
        </row>
        <row r="2362">
          <cell r="A2362" t="str">
            <v>03.040.0041-0</v>
          </cell>
          <cell r="B2362">
            <v>57.67</v>
          </cell>
        </row>
        <row r="2363">
          <cell r="A2363" t="str">
            <v>03.040.0041-A</v>
          </cell>
          <cell r="B2363">
            <v>57.33</v>
          </cell>
        </row>
        <row r="2364">
          <cell r="A2364" t="str">
            <v>03.040.0042-0</v>
          </cell>
          <cell r="B2364">
            <v>60.69</v>
          </cell>
        </row>
        <row r="2365">
          <cell r="A2365" t="str">
            <v>03.040.0042-A</v>
          </cell>
          <cell r="B2365">
            <v>60.33</v>
          </cell>
        </row>
        <row r="2366">
          <cell r="A2366" t="str">
            <v>03.040.0043-0</v>
          </cell>
          <cell r="B2366">
            <v>62.9</v>
          </cell>
        </row>
        <row r="2367">
          <cell r="A2367" t="str">
            <v>03.040.0043-A</v>
          </cell>
          <cell r="B2367">
            <v>62.53</v>
          </cell>
        </row>
        <row r="2368">
          <cell r="A2368" t="str">
            <v>03.040.0044-0</v>
          </cell>
          <cell r="B2368">
            <v>65.27</v>
          </cell>
        </row>
        <row r="2369">
          <cell r="A2369" t="str">
            <v>03.040.0044-A</v>
          </cell>
          <cell r="B2369">
            <v>64.89</v>
          </cell>
        </row>
        <row r="2370">
          <cell r="A2370" t="str">
            <v>03.040.0045-0</v>
          </cell>
          <cell r="B2370">
            <v>67.83</v>
          </cell>
        </row>
        <row r="2371">
          <cell r="A2371" t="str">
            <v>03.040.0045-A</v>
          </cell>
          <cell r="B2371">
            <v>67.430000000000007</v>
          </cell>
        </row>
        <row r="2372">
          <cell r="A2372" t="str">
            <v>03.040.0046-0</v>
          </cell>
          <cell r="B2372">
            <v>70.599999999999994</v>
          </cell>
        </row>
        <row r="2373">
          <cell r="A2373" t="str">
            <v>03.040.0046-A</v>
          </cell>
          <cell r="B2373">
            <v>70.19</v>
          </cell>
        </row>
        <row r="2374">
          <cell r="A2374" t="str">
            <v>04.005.0003-0</v>
          </cell>
          <cell r="B2374">
            <v>0.95</v>
          </cell>
        </row>
        <row r="2375">
          <cell r="A2375" t="str">
            <v>04.005.0003-A</v>
          </cell>
          <cell r="B2375">
            <v>0.94</v>
          </cell>
        </row>
        <row r="2376">
          <cell r="A2376" t="str">
            <v>04.005.0004-0</v>
          </cell>
          <cell r="B2376">
            <v>1.21</v>
          </cell>
        </row>
        <row r="2377">
          <cell r="A2377" t="str">
            <v>04.005.0004-A</v>
          </cell>
          <cell r="B2377">
            <v>1.19</v>
          </cell>
        </row>
        <row r="2378">
          <cell r="A2378" t="str">
            <v>04.005.0005-0</v>
          </cell>
          <cell r="B2378">
            <v>1.37</v>
          </cell>
        </row>
        <row r="2379">
          <cell r="A2379" t="str">
            <v>04.005.0005-A</v>
          </cell>
          <cell r="B2379">
            <v>1.34</v>
          </cell>
        </row>
        <row r="2380">
          <cell r="A2380" t="str">
            <v>04.005.0006-1</v>
          </cell>
          <cell r="B2380">
            <v>1.6</v>
          </cell>
        </row>
        <row r="2381">
          <cell r="A2381" t="str">
            <v>04.005.0006-B</v>
          </cell>
          <cell r="B2381">
            <v>1.58</v>
          </cell>
        </row>
        <row r="2382">
          <cell r="A2382" t="str">
            <v>04.005.0007-0</v>
          </cell>
          <cell r="B2382">
            <v>1.93</v>
          </cell>
        </row>
        <row r="2383">
          <cell r="A2383" t="str">
            <v>04.005.0007-A</v>
          </cell>
          <cell r="B2383">
            <v>1.9</v>
          </cell>
        </row>
        <row r="2384">
          <cell r="A2384" t="str">
            <v>04.005.0011-0</v>
          </cell>
          <cell r="B2384">
            <v>2.4</v>
          </cell>
        </row>
        <row r="2385">
          <cell r="A2385" t="str">
            <v>04.005.0011-A</v>
          </cell>
          <cell r="B2385">
            <v>2.36</v>
          </cell>
        </row>
        <row r="2386">
          <cell r="A2386" t="str">
            <v>04.005.0012-1</v>
          </cell>
          <cell r="B2386">
            <v>3.21</v>
          </cell>
        </row>
        <row r="2387">
          <cell r="A2387" t="str">
            <v>04.005.0012-B</v>
          </cell>
          <cell r="B2387">
            <v>3.16</v>
          </cell>
        </row>
        <row r="2388">
          <cell r="A2388" t="str">
            <v>04.005.0013-0</v>
          </cell>
          <cell r="B2388">
            <v>4.82</v>
          </cell>
        </row>
        <row r="2389">
          <cell r="A2389" t="str">
            <v>04.005.0013-A</v>
          </cell>
          <cell r="B2389">
            <v>4.74</v>
          </cell>
        </row>
        <row r="2390">
          <cell r="A2390" t="str">
            <v>04.005.0014-0</v>
          </cell>
          <cell r="B2390">
            <v>9.6300000000000008</v>
          </cell>
        </row>
        <row r="2391">
          <cell r="A2391" t="str">
            <v>04.005.0014-A</v>
          </cell>
          <cell r="B2391">
            <v>9.4600000000000009</v>
          </cell>
        </row>
        <row r="2392">
          <cell r="A2392" t="str">
            <v>04.005.0015-0</v>
          </cell>
          <cell r="B2392">
            <v>0.75</v>
          </cell>
        </row>
        <row r="2393">
          <cell r="A2393" t="str">
            <v>04.005.0015-A</v>
          </cell>
          <cell r="B2393">
            <v>0.74</v>
          </cell>
        </row>
        <row r="2394">
          <cell r="A2394" t="str">
            <v>04.005.0016-0</v>
          </cell>
          <cell r="B2394">
            <v>0.95</v>
          </cell>
        </row>
        <row r="2395">
          <cell r="A2395" t="str">
            <v>04.005.0016-A</v>
          </cell>
          <cell r="B2395">
            <v>0.94</v>
          </cell>
        </row>
        <row r="2396">
          <cell r="A2396" t="str">
            <v>04.005.0017-0</v>
          </cell>
          <cell r="B2396">
            <v>1.0900000000000001</v>
          </cell>
        </row>
        <row r="2397">
          <cell r="A2397" t="str">
            <v>04.005.0017-A</v>
          </cell>
          <cell r="B2397">
            <v>1.08</v>
          </cell>
        </row>
        <row r="2398">
          <cell r="A2398" t="str">
            <v>04.005.0018-0</v>
          </cell>
          <cell r="B2398">
            <v>1.27</v>
          </cell>
        </row>
        <row r="2399">
          <cell r="A2399" t="str">
            <v>04.005.0018-A</v>
          </cell>
          <cell r="B2399">
            <v>1.26</v>
          </cell>
        </row>
        <row r="2400">
          <cell r="A2400" t="str">
            <v>04.005.0019-0</v>
          </cell>
          <cell r="B2400">
            <v>1.53</v>
          </cell>
        </row>
        <row r="2401">
          <cell r="A2401" t="str">
            <v>04.005.0019-A</v>
          </cell>
          <cell r="B2401">
            <v>1.51</v>
          </cell>
        </row>
        <row r="2402">
          <cell r="A2402" t="str">
            <v>04.005.0020-0</v>
          </cell>
          <cell r="B2402">
            <v>1.89</v>
          </cell>
        </row>
        <row r="2403">
          <cell r="A2403" t="str">
            <v>04.005.0020-A</v>
          </cell>
          <cell r="B2403">
            <v>1.87</v>
          </cell>
        </row>
        <row r="2404">
          <cell r="A2404" t="str">
            <v>04.005.0021-0</v>
          </cell>
          <cell r="B2404">
            <v>2.5299999999999998</v>
          </cell>
        </row>
        <row r="2405">
          <cell r="A2405" t="str">
            <v>04.005.0021-A</v>
          </cell>
          <cell r="B2405">
            <v>2.5</v>
          </cell>
        </row>
        <row r="2406">
          <cell r="A2406" t="str">
            <v>04.005.0022-0</v>
          </cell>
          <cell r="B2406">
            <v>3.81</v>
          </cell>
        </row>
        <row r="2407">
          <cell r="A2407" t="str">
            <v>04.005.0022-A</v>
          </cell>
          <cell r="B2407">
            <v>3.76</v>
          </cell>
        </row>
        <row r="2408">
          <cell r="A2408" t="str">
            <v>04.005.0023-0</v>
          </cell>
          <cell r="B2408">
            <v>7.6</v>
          </cell>
        </row>
        <row r="2409">
          <cell r="A2409" t="str">
            <v>04.005.0023-A</v>
          </cell>
          <cell r="B2409">
            <v>7.5</v>
          </cell>
        </row>
        <row r="2410">
          <cell r="A2410" t="str">
            <v>04.005.0100-0</v>
          </cell>
          <cell r="B2410">
            <v>1.18</v>
          </cell>
        </row>
        <row r="2411">
          <cell r="A2411" t="str">
            <v>04.005.0100-A</v>
          </cell>
          <cell r="B2411">
            <v>1.1399999999999999</v>
          </cell>
        </row>
        <row r="2412">
          <cell r="A2412" t="str">
            <v>04.005.0101-0</v>
          </cell>
          <cell r="B2412">
            <v>1.49</v>
          </cell>
        </row>
        <row r="2413">
          <cell r="A2413" t="str">
            <v>04.005.0101-A</v>
          </cell>
          <cell r="B2413">
            <v>1.44</v>
          </cell>
        </row>
        <row r="2414">
          <cell r="A2414" t="str">
            <v>04.005.0102-0</v>
          </cell>
          <cell r="B2414">
            <v>1.69</v>
          </cell>
        </row>
        <row r="2415">
          <cell r="A2415" t="str">
            <v>04.005.0102-A</v>
          </cell>
          <cell r="B2415">
            <v>1.64</v>
          </cell>
        </row>
        <row r="2416">
          <cell r="A2416" t="str">
            <v>04.005.0103-0</v>
          </cell>
          <cell r="B2416">
            <v>1.98</v>
          </cell>
        </row>
        <row r="2417">
          <cell r="A2417" t="str">
            <v>04.005.0103-A</v>
          </cell>
          <cell r="B2417">
            <v>1.92</v>
          </cell>
        </row>
        <row r="2418">
          <cell r="A2418" t="str">
            <v>04.005.0104-0</v>
          </cell>
          <cell r="B2418">
            <v>2.39</v>
          </cell>
        </row>
        <row r="2419">
          <cell r="A2419" t="str">
            <v>04.005.0104-A</v>
          </cell>
          <cell r="B2419">
            <v>2.31</v>
          </cell>
        </row>
        <row r="2420">
          <cell r="A2420" t="str">
            <v>04.005.0105-0</v>
          </cell>
          <cell r="B2420">
            <v>2.97</v>
          </cell>
        </row>
        <row r="2421">
          <cell r="A2421" t="str">
            <v>04.005.0105-A</v>
          </cell>
          <cell r="B2421">
            <v>2.87</v>
          </cell>
        </row>
        <row r="2422">
          <cell r="A2422" t="str">
            <v>04.005.0106-0</v>
          </cell>
          <cell r="B2422">
            <v>3.97</v>
          </cell>
        </row>
        <row r="2423">
          <cell r="A2423" t="str">
            <v>04.005.0106-A</v>
          </cell>
          <cell r="B2423">
            <v>3.84</v>
          </cell>
        </row>
        <row r="2424">
          <cell r="A2424" t="str">
            <v>04.005.0107-0</v>
          </cell>
          <cell r="B2424">
            <v>6.03</v>
          </cell>
        </row>
        <row r="2425">
          <cell r="A2425" t="str">
            <v>04.005.0107-A</v>
          </cell>
          <cell r="B2425">
            <v>5.83</v>
          </cell>
        </row>
        <row r="2426">
          <cell r="A2426" t="str">
            <v>04.005.0108-0</v>
          </cell>
          <cell r="B2426">
            <v>11.95</v>
          </cell>
        </row>
        <row r="2427">
          <cell r="A2427" t="str">
            <v>04.005.0108-A</v>
          </cell>
          <cell r="B2427">
            <v>11.55</v>
          </cell>
        </row>
        <row r="2428">
          <cell r="A2428" t="str">
            <v>04.005.0120-0</v>
          </cell>
          <cell r="B2428">
            <v>0.96</v>
          </cell>
        </row>
        <row r="2429">
          <cell r="A2429" t="str">
            <v>04.005.0120-A</v>
          </cell>
          <cell r="B2429">
            <v>0.94</v>
          </cell>
        </row>
        <row r="2430">
          <cell r="A2430" t="str">
            <v>04.005.0121-0</v>
          </cell>
          <cell r="B2430">
            <v>1.21</v>
          </cell>
        </row>
        <row r="2431">
          <cell r="A2431" t="str">
            <v>04.005.0121-A</v>
          </cell>
          <cell r="B2431">
            <v>1.19</v>
          </cell>
        </row>
        <row r="2432">
          <cell r="A2432" t="str">
            <v>04.005.0122-0</v>
          </cell>
          <cell r="B2432">
            <v>1.36</v>
          </cell>
        </row>
        <row r="2433">
          <cell r="A2433" t="str">
            <v>04.005.0122-A</v>
          </cell>
          <cell r="B2433">
            <v>1.34</v>
          </cell>
        </row>
        <row r="2434">
          <cell r="A2434" t="str">
            <v>04.005.0123-1</v>
          </cell>
          <cell r="B2434">
            <v>1.6</v>
          </cell>
        </row>
        <row r="2435">
          <cell r="A2435" t="str">
            <v>04.005.0123-B</v>
          </cell>
          <cell r="B2435">
            <v>1.57</v>
          </cell>
        </row>
        <row r="2436">
          <cell r="A2436" t="str">
            <v>04.005.0124-0</v>
          </cell>
          <cell r="B2436">
            <v>1.92</v>
          </cell>
        </row>
        <row r="2437">
          <cell r="A2437" t="str">
            <v>04.005.0124-A</v>
          </cell>
          <cell r="B2437">
            <v>1.89</v>
          </cell>
        </row>
        <row r="2438">
          <cell r="A2438" t="str">
            <v>04.005.0125-0</v>
          </cell>
          <cell r="B2438">
            <v>2.41</v>
          </cell>
        </row>
        <row r="2439">
          <cell r="A2439" t="str">
            <v>04.005.0125-A</v>
          </cell>
          <cell r="B2439">
            <v>2.37</v>
          </cell>
        </row>
        <row r="2440">
          <cell r="A2440" t="str">
            <v>04.005.0126-0</v>
          </cell>
          <cell r="B2440">
            <v>3.22</v>
          </cell>
        </row>
        <row r="2441">
          <cell r="A2441" t="str">
            <v>04.005.0126-A</v>
          </cell>
          <cell r="B2441">
            <v>3.16</v>
          </cell>
        </row>
        <row r="2442">
          <cell r="A2442" t="str">
            <v>04.005.0127-0</v>
          </cell>
          <cell r="B2442">
            <v>4.82</v>
          </cell>
        </row>
        <row r="2443">
          <cell r="A2443" t="str">
            <v>04.005.0127-A</v>
          </cell>
          <cell r="B2443">
            <v>4.74</v>
          </cell>
        </row>
        <row r="2444">
          <cell r="A2444" t="str">
            <v>04.005.0128-0</v>
          </cell>
          <cell r="B2444">
            <v>9.64</v>
          </cell>
        </row>
        <row r="2445">
          <cell r="A2445" t="str">
            <v>04.005.0128-A</v>
          </cell>
          <cell r="B2445">
            <v>9.48</v>
          </cell>
        </row>
        <row r="2446">
          <cell r="A2446" t="str">
            <v>04.005.0140-0</v>
          </cell>
          <cell r="B2446">
            <v>0.81</v>
          </cell>
        </row>
        <row r="2447">
          <cell r="A2447" t="str">
            <v>04.005.0140-A</v>
          </cell>
          <cell r="B2447">
            <v>0.8</v>
          </cell>
        </row>
        <row r="2448">
          <cell r="A2448" t="str">
            <v>04.005.0141-0</v>
          </cell>
          <cell r="B2448">
            <v>1.04</v>
          </cell>
        </row>
        <row r="2449">
          <cell r="A2449" t="str">
            <v>04.005.0141-A</v>
          </cell>
          <cell r="B2449">
            <v>1.02</v>
          </cell>
        </row>
        <row r="2450">
          <cell r="A2450" t="str">
            <v>04.005.0142-0</v>
          </cell>
          <cell r="B2450">
            <v>1.19</v>
          </cell>
        </row>
        <row r="2451">
          <cell r="A2451" t="str">
            <v>04.005.0142-A</v>
          </cell>
          <cell r="B2451">
            <v>1.17</v>
          </cell>
        </row>
        <row r="2452">
          <cell r="A2452" t="str">
            <v>04.005.0143-1</v>
          </cell>
          <cell r="B2452">
            <v>1.38</v>
          </cell>
        </row>
        <row r="2453">
          <cell r="A2453" t="str">
            <v>04.005.0143-B</v>
          </cell>
          <cell r="B2453">
            <v>1.37</v>
          </cell>
        </row>
        <row r="2454">
          <cell r="A2454" t="str">
            <v>04.005.0144-0</v>
          </cell>
          <cell r="B2454">
            <v>1.66</v>
          </cell>
        </row>
        <row r="2455">
          <cell r="A2455" t="str">
            <v>04.005.0144-A</v>
          </cell>
          <cell r="B2455">
            <v>1.64</v>
          </cell>
        </row>
        <row r="2456">
          <cell r="A2456" t="str">
            <v>04.005.0145-0</v>
          </cell>
          <cell r="B2456">
            <v>2.0499999999999998</v>
          </cell>
        </row>
        <row r="2457">
          <cell r="A2457" t="str">
            <v>04.005.0145-A</v>
          </cell>
          <cell r="B2457">
            <v>2.0299999999999998</v>
          </cell>
        </row>
        <row r="2458">
          <cell r="A2458" t="str">
            <v>04.005.0146-0</v>
          </cell>
          <cell r="B2458">
            <v>2.75</v>
          </cell>
        </row>
        <row r="2459">
          <cell r="A2459" t="str">
            <v>04.005.0146-A</v>
          </cell>
          <cell r="B2459">
            <v>2.71</v>
          </cell>
        </row>
        <row r="2460">
          <cell r="A2460" t="str">
            <v>04.005.0147-0</v>
          </cell>
          <cell r="B2460">
            <v>4.21</v>
          </cell>
        </row>
        <row r="2461">
          <cell r="A2461" t="str">
            <v>04.005.0147-A</v>
          </cell>
          <cell r="B2461">
            <v>4.16</v>
          </cell>
        </row>
        <row r="2462">
          <cell r="A2462" t="str">
            <v>04.005.0148-0</v>
          </cell>
          <cell r="B2462">
            <v>8.25</v>
          </cell>
        </row>
        <row r="2463">
          <cell r="A2463" t="str">
            <v>04.005.0148-A</v>
          </cell>
          <cell r="B2463">
            <v>8.15</v>
          </cell>
        </row>
        <row r="2464">
          <cell r="A2464" t="str">
            <v>04.005.0160-0</v>
          </cell>
          <cell r="B2464">
            <v>0.56999999999999995</v>
          </cell>
        </row>
        <row r="2465">
          <cell r="A2465" t="str">
            <v>04.005.0160-A</v>
          </cell>
          <cell r="B2465">
            <v>0.56000000000000005</v>
          </cell>
        </row>
        <row r="2466">
          <cell r="A2466" t="str">
            <v>04.005.0161-0</v>
          </cell>
          <cell r="B2466">
            <v>0.69</v>
          </cell>
        </row>
        <row r="2467">
          <cell r="A2467" t="str">
            <v>04.005.0161-A</v>
          </cell>
          <cell r="B2467">
            <v>0.68</v>
          </cell>
        </row>
        <row r="2468">
          <cell r="A2468" t="str">
            <v>04.005.0162-0</v>
          </cell>
          <cell r="B2468">
            <v>0.81</v>
          </cell>
        </row>
        <row r="2469">
          <cell r="A2469" t="str">
            <v>04.005.0162-A</v>
          </cell>
          <cell r="B2469">
            <v>0.8</v>
          </cell>
        </row>
        <row r="2470">
          <cell r="A2470" t="str">
            <v>04.005.0163-0</v>
          </cell>
          <cell r="B2470">
            <v>0.93</v>
          </cell>
        </row>
        <row r="2471">
          <cell r="A2471" t="str">
            <v>04.005.0163-A</v>
          </cell>
          <cell r="B2471">
            <v>0.91</v>
          </cell>
        </row>
        <row r="2472">
          <cell r="A2472" t="str">
            <v>04.005.0164-0</v>
          </cell>
          <cell r="B2472">
            <v>1.1200000000000001</v>
          </cell>
        </row>
        <row r="2473">
          <cell r="A2473" t="str">
            <v>04.005.0164-A</v>
          </cell>
          <cell r="B2473">
            <v>1.1000000000000001</v>
          </cell>
        </row>
        <row r="2474">
          <cell r="A2474" t="str">
            <v>04.005.0165-0</v>
          </cell>
          <cell r="B2474">
            <v>1.4</v>
          </cell>
        </row>
        <row r="2475">
          <cell r="A2475" t="str">
            <v>04.005.0165-A</v>
          </cell>
          <cell r="B2475">
            <v>1.39</v>
          </cell>
        </row>
        <row r="2476">
          <cell r="A2476" t="str">
            <v>04.005.0166-0</v>
          </cell>
          <cell r="B2476">
            <v>1.86</v>
          </cell>
        </row>
        <row r="2477">
          <cell r="A2477" t="str">
            <v>04.005.0166-A</v>
          </cell>
          <cell r="B2477">
            <v>1.83</v>
          </cell>
        </row>
        <row r="2478">
          <cell r="A2478" t="str">
            <v>04.005.0167-0</v>
          </cell>
          <cell r="B2478">
            <v>2.81</v>
          </cell>
        </row>
        <row r="2479">
          <cell r="A2479" t="str">
            <v>04.005.0167-A</v>
          </cell>
          <cell r="B2479">
            <v>2.78</v>
          </cell>
        </row>
        <row r="2480">
          <cell r="A2480" t="str">
            <v>04.005.0168-0</v>
          </cell>
          <cell r="B2480">
            <v>5.61</v>
          </cell>
        </row>
        <row r="2481">
          <cell r="A2481" t="str">
            <v>04.005.0168-A</v>
          </cell>
          <cell r="B2481">
            <v>5.54</v>
          </cell>
        </row>
        <row r="2482">
          <cell r="A2482" t="str">
            <v>04.005.0170-0</v>
          </cell>
          <cell r="B2482">
            <v>0.42</v>
          </cell>
        </row>
        <row r="2483">
          <cell r="A2483" t="str">
            <v>04.005.0170-A</v>
          </cell>
          <cell r="B2483">
            <v>0.42</v>
          </cell>
        </row>
        <row r="2484">
          <cell r="A2484" t="str">
            <v>04.005.0171-0</v>
          </cell>
          <cell r="B2484">
            <v>0.55000000000000004</v>
          </cell>
        </row>
        <row r="2485">
          <cell r="A2485" t="str">
            <v>04.005.0171-A</v>
          </cell>
          <cell r="B2485">
            <v>0.55000000000000004</v>
          </cell>
        </row>
        <row r="2486">
          <cell r="A2486" t="str">
            <v>04.005.0172-0</v>
          </cell>
          <cell r="B2486">
            <v>0.72</v>
          </cell>
        </row>
        <row r="2487">
          <cell r="A2487" t="str">
            <v>04.005.0172-A</v>
          </cell>
          <cell r="B2487">
            <v>0.71</v>
          </cell>
        </row>
        <row r="2488">
          <cell r="A2488" t="str">
            <v>04.005.0180-0</v>
          </cell>
          <cell r="B2488">
            <v>9.94</v>
          </cell>
        </row>
        <row r="2489">
          <cell r="A2489" t="str">
            <v>04.005.0180-A</v>
          </cell>
          <cell r="B2489">
            <v>9.3000000000000007</v>
          </cell>
        </row>
        <row r="2490">
          <cell r="A2490" t="str">
            <v>04.005.0300-0</v>
          </cell>
          <cell r="B2490">
            <v>32.33</v>
          </cell>
        </row>
        <row r="2491">
          <cell r="A2491" t="str">
            <v>04.005.0300-A</v>
          </cell>
          <cell r="B2491">
            <v>31.44</v>
          </cell>
        </row>
        <row r="2492">
          <cell r="A2492" t="str">
            <v>04.005.0350-1</v>
          </cell>
          <cell r="B2492">
            <v>2.38</v>
          </cell>
        </row>
        <row r="2493">
          <cell r="A2493" t="str">
            <v>04.005.0350-B</v>
          </cell>
          <cell r="B2493">
            <v>2.36</v>
          </cell>
        </row>
        <row r="2494">
          <cell r="A2494" t="str">
            <v>04.005.0495-0</v>
          </cell>
          <cell r="B2494">
            <v>17.649999999999999</v>
          </cell>
        </row>
        <row r="2495">
          <cell r="A2495" t="str">
            <v>04.005.0495-A</v>
          </cell>
          <cell r="B2495">
            <v>16.739999999999998</v>
          </cell>
        </row>
        <row r="2496">
          <cell r="A2496" t="str">
            <v>04.005.0501-0</v>
          </cell>
          <cell r="B2496">
            <v>18.55</v>
          </cell>
        </row>
        <row r="2497">
          <cell r="A2497" t="str">
            <v>04.005.0501-A</v>
          </cell>
          <cell r="B2497">
            <v>17.59</v>
          </cell>
        </row>
        <row r="2498">
          <cell r="A2498" t="str">
            <v>04.005.0502-0</v>
          </cell>
          <cell r="B2498">
            <v>19.47</v>
          </cell>
        </row>
        <row r="2499">
          <cell r="A2499" t="str">
            <v>04.005.0502-A</v>
          </cell>
          <cell r="B2499">
            <v>18.47</v>
          </cell>
        </row>
        <row r="2500">
          <cell r="A2500" t="str">
            <v>04.005.0503-0</v>
          </cell>
          <cell r="B2500">
            <v>20.45</v>
          </cell>
        </row>
        <row r="2501">
          <cell r="A2501" t="str">
            <v>04.005.0503-A</v>
          </cell>
          <cell r="B2501">
            <v>19.399999999999999</v>
          </cell>
        </row>
        <row r="2502">
          <cell r="A2502" t="str">
            <v>04.005.0504-0</v>
          </cell>
          <cell r="B2502">
            <v>21.43</v>
          </cell>
        </row>
        <row r="2503">
          <cell r="A2503" t="str">
            <v>04.005.0504-A</v>
          </cell>
          <cell r="B2503">
            <v>20.32</v>
          </cell>
        </row>
        <row r="2504">
          <cell r="A2504" t="str">
            <v>04.005.0505-0</v>
          </cell>
          <cell r="B2504">
            <v>22.52</v>
          </cell>
        </row>
        <row r="2505">
          <cell r="A2505" t="str">
            <v>04.005.0505-A</v>
          </cell>
          <cell r="B2505">
            <v>21.36</v>
          </cell>
        </row>
        <row r="2506">
          <cell r="A2506" t="str">
            <v>04.005.0506-0</v>
          </cell>
          <cell r="B2506">
            <v>23.68</v>
          </cell>
        </row>
        <row r="2507">
          <cell r="A2507" t="str">
            <v>04.005.0506-A</v>
          </cell>
          <cell r="B2507">
            <v>22.46</v>
          </cell>
        </row>
        <row r="2508">
          <cell r="A2508" t="str">
            <v>04.005.0507-0</v>
          </cell>
          <cell r="B2508">
            <v>24.84</v>
          </cell>
        </row>
        <row r="2509">
          <cell r="A2509" t="str">
            <v>04.005.0507-A</v>
          </cell>
          <cell r="B2509">
            <v>23.56</v>
          </cell>
        </row>
        <row r="2510">
          <cell r="A2510" t="str">
            <v>04.005.0508-0</v>
          </cell>
          <cell r="B2510">
            <v>26.05</v>
          </cell>
        </row>
        <row r="2511">
          <cell r="A2511" t="str">
            <v>04.005.0508-A</v>
          </cell>
          <cell r="B2511">
            <v>24.7</v>
          </cell>
        </row>
        <row r="2512">
          <cell r="A2512" t="str">
            <v>04.006.0008-1</v>
          </cell>
          <cell r="B2512">
            <v>35.090000000000003</v>
          </cell>
        </row>
        <row r="2513">
          <cell r="A2513" t="str">
            <v>04.006.0008-B</v>
          </cell>
          <cell r="B2513">
            <v>32.22</v>
          </cell>
        </row>
        <row r="2514">
          <cell r="A2514" t="str">
            <v>04.006.0009-0</v>
          </cell>
          <cell r="B2514">
            <v>24.44</v>
          </cell>
        </row>
        <row r="2515">
          <cell r="A2515" t="str">
            <v>04.006.0009-A</v>
          </cell>
          <cell r="B2515">
            <v>22.15</v>
          </cell>
        </row>
        <row r="2516">
          <cell r="A2516" t="str">
            <v>04.006.0010-0</v>
          </cell>
          <cell r="B2516">
            <v>25.99</v>
          </cell>
        </row>
        <row r="2517">
          <cell r="A2517" t="str">
            <v>04.006.0010-A</v>
          </cell>
          <cell r="B2517">
            <v>23.7</v>
          </cell>
        </row>
        <row r="2518">
          <cell r="A2518" t="str">
            <v>04.006.0012-0</v>
          </cell>
          <cell r="B2518">
            <v>46.92</v>
          </cell>
        </row>
        <row r="2519">
          <cell r="A2519" t="str">
            <v>04.006.0012-A</v>
          </cell>
          <cell r="B2519">
            <v>42.9</v>
          </cell>
        </row>
        <row r="2520">
          <cell r="A2520" t="str">
            <v>04.006.0013-1</v>
          </cell>
          <cell r="B2520">
            <v>50.77</v>
          </cell>
        </row>
        <row r="2521">
          <cell r="A2521" t="str">
            <v>04.006.0013-B</v>
          </cell>
          <cell r="B2521">
            <v>45.71</v>
          </cell>
        </row>
        <row r="2522">
          <cell r="A2522" t="str">
            <v>04.006.0014-1</v>
          </cell>
          <cell r="B2522">
            <v>91.07</v>
          </cell>
        </row>
        <row r="2523">
          <cell r="A2523" t="str">
            <v>04.006.0014-B</v>
          </cell>
          <cell r="B2523">
            <v>81.94</v>
          </cell>
        </row>
        <row r="2524">
          <cell r="A2524" t="str">
            <v>04.006.0020-0</v>
          </cell>
          <cell r="B2524">
            <v>223.05</v>
          </cell>
        </row>
        <row r="2525">
          <cell r="A2525" t="str">
            <v>04.006.0020-A</v>
          </cell>
          <cell r="B2525">
            <v>200.47</v>
          </cell>
        </row>
        <row r="2526">
          <cell r="A2526" t="str">
            <v>04.007.0015-0</v>
          </cell>
          <cell r="B2526">
            <v>65.78</v>
          </cell>
        </row>
        <row r="2527">
          <cell r="A2527" t="str">
            <v>04.007.0015-A</v>
          </cell>
          <cell r="B2527">
            <v>62.86</v>
          </cell>
        </row>
        <row r="2528">
          <cell r="A2528" t="str">
            <v>04.007.0016-0</v>
          </cell>
          <cell r="B2528">
            <v>72.62</v>
          </cell>
        </row>
        <row r="2529">
          <cell r="A2529" t="str">
            <v>04.007.0016-A</v>
          </cell>
          <cell r="B2529">
            <v>69.36</v>
          </cell>
        </row>
        <row r="2530">
          <cell r="A2530" t="str">
            <v>04.007.0017-0</v>
          </cell>
          <cell r="B2530">
            <v>82.52</v>
          </cell>
        </row>
        <row r="2531">
          <cell r="A2531" t="str">
            <v>04.007.0017-A</v>
          </cell>
          <cell r="B2531">
            <v>78.819999999999993</v>
          </cell>
        </row>
        <row r="2532">
          <cell r="A2532" t="str">
            <v>04.007.0018-0</v>
          </cell>
          <cell r="B2532">
            <v>95.72</v>
          </cell>
        </row>
        <row r="2533">
          <cell r="A2533" t="str">
            <v>04.007.0018-A</v>
          </cell>
          <cell r="B2533">
            <v>91.44</v>
          </cell>
        </row>
        <row r="2534">
          <cell r="A2534" t="str">
            <v>04.007.0019-0</v>
          </cell>
          <cell r="B2534">
            <v>108.93</v>
          </cell>
        </row>
        <row r="2535">
          <cell r="A2535" t="str">
            <v>04.007.0019-A</v>
          </cell>
          <cell r="B2535">
            <v>104.05</v>
          </cell>
        </row>
        <row r="2536">
          <cell r="A2536" t="str">
            <v>04.007.0050-0</v>
          </cell>
          <cell r="B2536">
            <v>102.37</v>
          </cell>
        </row>
        <row r="2537">
          <cell r="A2537" t="str">
            <v>04.007.0050-A</v>
          </cell>
          <cell r="B2537">
            <v>93.43</v>
          </cell>
        </row>
        <row r="2538">
          <cell r="A2538" t="str">
            <v>04.008.0020-0</v>
          </cell>
          <cell r="B2538">
            <v>181.43</v>
          </cell>
        </row>
        <row r="2539">
          <cell r="A2539" t="str">
            <v>04.008.0020-A</v>
          </cell>
          <cell r="B2539">
            <v>163.18</v>
          </cell>
        </row>
        <row r="2540">
          <cell r="A2540" t="str">
            <v>04.008.0021-0</v>
          </cell>
          <cell r="B2540">
            <v>181.22</v>
          </cell>
        </row>
        <row r="2541">
          <cell r="A2541" t="str">
            <v>04.008.0021-A</v>
          </cell>
          <cell r="B2541">
            <v>161.71</v>
          </cell>
        </row>
        <row r="2542">
          <cell r="A2542" t="str">
            <v>04.009.0022-0</v>
          </cell>
          <cell r="B2542">
            <v>73.569999999999993</v>
          </cell>
        </row>
        <row r="2543">
          <cell r="A2543" t="str">
            <v>04.009.0022-A</v>
          </cell>
          <cell r="B2543">
            <v>67.08</v>
          </cell>
        </row>
        <row r="2544">
          <cell r="A2544" t="str">
            <v>04.009.0023-0</v>
          </cell>
          <cell r="B2544">
            <v>95.65</v>
          </cell>
        </row>
        <row r="2545">
          <cell r="A2545" t="str">
            <v>04.009.0023-A</v>
          </cell>
          <cell r="B2545">
            <v>87.2</v>
          </cell>
        </row>
        <row r="2546">
          <cell r="A2546" t="str">
            <v>04.010.0045-0</v>
          </cell>
          <cell r="B2546">
            <v>1.41</v>
          </cell>
        </row>
        <row r="2547">
          <cell r="A2547" t="str">
            <v>04.010.0045-A</v>
          </cell>
          <cell r="B2547">
            <v>1.37</v>
          </cell>
        </row>
        <row r="2548">
          <cell r="A2548" t="str">
            <v>04.010.0046-0</v>
          </cell>
          <cell r="B2548">
            <v>1.27</v>
          </cell>
        </row>
        <row r="2549">
          <cell r="A2549" t="str">
            <v>04.010.0046-A</v>
          </cell>
          <cell r="B2549">
            <v>1.24</v>
          </cell>
        </row>
        <row r="2550">
          <cell r="A2550" t="str">
            <v>04.010.0047-0</v>
          </cell>
          <cell r="B2550">
            <v>1.1499999999999999</v>
          </cell>
        </row>
        <row r="2551">
          <cell r="A2551" t="str">
            <v>04.010.0047-A</v>
          </cell>
          <cell r="B2551">
            <v>1.1200000000000001</v>
          </cell>
        </row>
        <row r="2552">
          <cell r="A2552" t="str">
            <v>04.011.0051-1</v>
          </cell>
          <cell r="B2552">
            <v>12.47</v>
          </cell>
        </row>
        <row r="2553">
          <cell r="A2553" t="str">
            <v>04.011.0051-B</v>
          </cell>
          <cell r="B2553">
            <v>12.08</v>
          </cell>
        </row>
        <row r="2554">
          <cell r="A2554" t="str">
            <v>04.011.0052-1</v>
          </cell>
          <cell r="B2554">
            <v>9.0299999999999994</v>
          </cell>
        </row>
        <row r="2555">
          <cell r="A2555" t="str">
            <v>04.011.0052-B</v>
          </cell>
          <cell r="B2555">
            <v>8.7899999999999991</v>
          </cell>
        </row>
        <row r="2556">
          <cell r="A2556" t="str">
            <v>04.011.0053-1</v>
          </cell>
          <cell r="B2556">
            <v>8.0399999999999991</v>
          </cell>
        </row>
        <row r="2557">
          <cell r="A2557" t="str">
            <v>04.011.0053-B</v>
          </cell>
          <cell r="B2557">
            <v>7.84</v>
          </cell>
        </row>
        <row r="2558">
          <cell r="A2558" t="str">
            <v>04.011.0054-1</v>
          </cell>
          <cell r="B2558">
            <v>7.51</v>
          </cell>
        </row>
        <row r="2559">
          <cell r="A2559" t="str">
            <v>04.011.0054-B</v>
          </cell>
          <cell r="B2559">
            <v>7.33</v>
          </cell>
        </row>
        <row r="2560">
          <cell r="A2560" t="str">
            <v>04.011.0055-1</v>
          </cell>
          <cell r="B2560">
            <v>7.28</v>
          </cell>
        </row>
        <row r="2561">
          <cell r="A2561" t="str">
            <v>04.011.0055-B</v>
          </cell>
          <cell r="B2561">
            <v>7.11</v>
          </cell>
        </row>
        <row r="2562">
          <cell r="A2562" t="str">
            <v>04.011.0056-1</v>
          </cell>
          <cell r="B2562">
            <v>4.99</v>
          </cell>
        </row>
        <row r="2563">
          <cell r="A2563" t="str">
            <v>04.011.0056-B</v>
          </cell>
          <cell r="B2563">
            <v>4.88</v>
          </cell>
        </row>
        <row r="2564">
          <cell r="A2564" t="str">
            <v>04.011.0057-1</v>
          </cell>
          <cell r="B2564">
            <v>5.18</v>
          </cell>
        </row>
        <row r="2565">
          <cell r="A2565" t="str">
            <v>04.011.0057-B</v>
          </cell>
          <cell r="B2565">
            <v>5.0999999999999996</v>
          </cell>
        </row>
        <row r="2566">
          <cell r="A2566" t="str">
            <v>04.011.0058-1</v>
          </cell>
          <cell r="B2566">
            <v>4.28</v>
          </cell>
        </row>
        <row r="2567">
          <cell r="A2567" t="str">
            <v>04.011.0058-B</v>
          </cell>
          <cell r="B2567">
            <v>4.21</v>
          </cell>
        </row>
        <row r="2568">
          <cell r="A2568" t="str">
            <v>04.012.0071-1</v>
          </cell>
          <cell r="B2568">
            <v>9.98</v>
          </cell>
        </row>
        <row r="2569">
          <cell r="A2569" t="str">
            <v>04.012.0071-B</v>
          </cell>
          <cell r="B2569">
            <v>9.67</v>
          </cell>
        </row>
        <row r="2570">
          <cell r="A2570" t="str">
            <v>04.012.0072-1</v>
          </cell>
          <cell r="B2570">
            <v>6.93</v>
          </cell>
        </row>
        <row r="2571">
          <cell r="A2571" t="str">
            <v>04.012.0072-B</v>
          </cell>
          <cell r="B2571">
            <v>6.76</v>
          </cell>
        </row>
        <row r="2572">
          <cell r="A2572" t="str">
            <v>04.012.0073-1</v>
          </cell>
          <cell r="B2572">
            <v>5.94</v>
          </cell>
        </row>
        <row r="2573">
          <cell r="A2573" t="str">
            <v>04.012.0073-B</v>
          </cell>
          <cell r="B2573">
            <v>5.81</v>
          </cell>
        </row>
        <row r="2574">
          <cell r="A2574" t="str">
            <v>04.012.0074-1</v>
          </cell>
          <cell r="B2574">
            <v>5.41</v>
          </cell>
        </row>
        <row r="2575">
          <cell r="A2575" t="str">
            <v>04.012.0074-B</v>
          </cell>
          <cell r="B2575">
            <v>5.3</v>
          </cell>
        </row>
        <row r="2576">
          <cell r="A2576" t="str">
            <v>04.012.0075-1</v>
          </cell>
          <cell r="B2576">
            <v>5.18</v>
          </cell>
        </row>
        <row r="2577">
          <cell r="A2577" t="str">
            <v>04.012.0075-B</v>
          </cell>
          <cell r="B2577">
            <v>5.08</v>
          </cell>
        </row>
        <row r="2578">
          <cell r="A2578" t="str">
            <v>04.012.0076-1</v>
          </cell>
          <cell r="B2578">
            <v>3.28</v>
          </cell>
        </row>
        <row r="2579">
          <cell r="A2579" t="str">
            <v>04.012.0076-B</v>
          </cell>
          <cell r="B2579">
            <v>3.23</v>
          </cell>
        </row>
        <row r="2580">
          <cell r="A2580" t="str">
            <v>04.012.0077-1</v>
          </cell>
          <cell r="B2580">
            <v>3.65</v>
          </cell>
        </row>
        <row r="2581">
          <cell r="A2581" t="str">
            <v>04.012.0077-B</v>
          </cell>
          <cell r="B2581">
            <v>3.61</v>
          </cell>
        </row>
        <row r="2582">
          <cell r="A2582" t="str">
            <v>04.012.0078-1</v>
          </cell>
          <cell r="B2582">
            <v>2.92</v>
          </cell>
        </row>
        <row r="2583">
          <cell r="A2583" t="str">
            <v>04.012.0078-B</v>
          </cell>
          <cell r="B2583">
            <v>2.89</v>
          </cell>
        </row>
        <row r="2584">
          <cell r="A2584" t="str">
            <v>04.013.0015-0</v>
          </cell>
          <cell r="B2584">
            <v>78.099999999999994</v>
          </cell>
        </row>
        <row r="2585">
          <cell r="A2585" t="str">
            <v>04.013.0015-A</v>
          </cell>
          <cell r="B2585">
            <v>72.790000000000006</v>
          </cell>
        </row>
        <row r="2586">
          <cell r="A2586" t="str">
            <v>04.014.0091-1</v>
          </cell>
          <cell r="B2586">
            <v>47.82</v>
          </cell>
        </row>
        <row r="2587">
          <cell r="A2587" t="str">
            <v>04.014.0091-B</v>
          </cell>
          <cell r="B2587">
            <v>42.51</v>
          </cell>
        </row>
        <row r="2588">
          <cell r="A2588" t="str">
            <v>04.014.0095-0</v>
          </cell>
          <cell r="B2588">
            <v>260.22000000000003</v>
          </cell>
        </row>
        <row r="2589">
          <cell r="A2589" t="str">
            <v>04.014.0095-A</v>
          </cell>
          <cell r="B2589">
            <v>258.86</v>
          </cell>
        </row>
        <row r="2590">
          <cell r="A2590" t="str">
            <v>04.015.0100-0</v>
          </cell>
          <cell r="B2590">
            <v>1.63</v>
          </cell>
        </row>
        <row r="2591">
          <cell r="A2591" t="str">
            <v>04.015.0100-A</v>
          </cell>
          <cell r="B2591">
            <v>1.63</v>
          </cell>
        </row>
        <row r="2592">
          <cell r="A2592" t="str">
            <v>04.015.0101-0</v>
          </cell>
          <cell r="B2592">
            <v>1.22</v>
          </cell>
        </row>
        <row r="2593">
          <cell r="A2593" t="str">
            <v>04.015.0101-A</v>
          </cell>
          <cell r="B2593">
            <v>1.22</v>
          </cell>
        </row>
        <row r="2594">
          <cell r="A2594" t="str">
            <v>04.015.0105-0</v>
          </cell>
          <cell r="B2594">
            <v>1.82</v>
          </cell>
        </row>
        <row r="2595">
          <cell r="A2595" t="str">
            <v>04.015.0105-A</v>
          </cell>
          <cell r="B2595">
            <v>1.82</v>
          </cell>
        </row>
        <row r="2596">
          <cell r="A2596" t="str">
            <v>04.015.0106-0</v>
          </cell>
          <cell r="B2596">
            <v>1.31</v>
          </cell>
        </row>
        <row r="2597">
          <cell r="A2597" t="str">
            <v>04.015.0106-A</v>
          </cell>
          <cell r="B2597">
            <v>1.31</v>
          </cell>
        </row>
        <row r="2598">
          <cell r="A2598" t="str">
            <v>04.015.0110-0</v>
          </cell>
          <cell r="B2598">
            <v>2.02</v>
          </cell>
        </row>
        <row r="2599">
          <cell r="A2599" t="str">
            <v>04.015.0110-A</v>
          </cell>
          <cell r="B2599">
            <v>2.02</v>
          </cell>
        </row>
        <row r="2600">
          <cell r="A2600" t="str">
            <v>04.015.0111-0</v>
          </cell>
          <cell r="B2600">
            <v>1.41</v>
          </cell>
        </row>
        <row r="2601">
          <cell r="A2601" t="str">
            <v>04.015.0111-A</v>
          </cell>
          <cell r="B2601">
            <v>1.41</v>
          </cell>
        </row>
        <row r="2602">
          <cell r="A2602" t="str">
            <v>04.018.0010-0</v>
          </cell>
          <cell r="B2602">
            <v>0.55000000000000004</v>
          </cell>
        </row>
        <row r="2603">
          <cell r="A2603" t="str">
            <v>04.018.0010-A</v>
          </cell>
          <cell r="B2603">
            <v>0.52</v>
          </cell>
        </row>
        <row r="2604">
          <cell r="A2604" t="str">
            <v>04.018.0012-0</v>
          </cell>
          <cell r="B2604">
            <v>41.31</v>
          </cell>
        </row>
        <row r="2605">
          <cell r="A2605" t="str">
            <v>04.018.0012-A</v>
          </cell>
          <cell r="B2605">
            <v>39.43</v>
          </cell>
        </row>
        <row r="2606">
          <cell r="A2606" t="str">
            <v>04.018.0015-0</v>
          </cell>
          <cell r="B2606">
            <v>1.28</v>
          </cell>
        </row>
        <row r="2607">
          <cell r="A2607" t="str">
            <v>04.018.0015-A</v>
          </cell>
          <cell r="B2607">
            <v>1.25</v>
          </cell>
        </row>
        <row r="2608">
          <cell r="A2608" t="str">
            <v>04.018.0020-1</v>
          </cell>
          <cell r="B2608">
            <v>0.85</v>
          </cell>
        </row>
        <row r="2609">
          <cell r="A2609" t="str">
            <v>04.018.0020-B</v>
          </cell>
          <cell r="B2609">
            <v>0.83</v>
          </cell>
        </row>
        <row r="2610">
          <cell r="A2610" t="str">
            <v>04.018.0025-0</v>
          </cell>
          <cell r="B2610">
            <v>0.51</v>
          </cell>
        </row>
        <row r="2611">
          <cell r="A2611" t="str">
            <v>04.018.0025-A</v>
          </cell>
          <cell r="B2611">
            <v>0.5</v>
          </cell>
        </row>
        <row r="2612">
          <cell r="A2612" t="str">
            <v>04.018.0030-0</v>
          </cell>
          <cell r="B2612">
            <v>0.76</v>
          </cell>
        </row>
        <row r="2613">
          <cell r="A2613" t="str">
            <v>04.018.0030-A</v>
          </cell>
          <cell r="B2613">
            <v>0.74</v>
          </cell>
        </row>
        <row r="2614">
          <cell r="A2614" t="str">
            <v>04.020.0122-0</v>
          </cell>
          <cell r="B2614">
            <v>0.18</v>
          </cell>
        </row>
        <row r="2615">
          <cell r="A2615" t="str">
            <v>04.020.0122-A</v>
          </cell>
          <cell r="B2615">
            <v>0.18</v>
          </cell>
        </row>
        <row r="2616">
          <cell r="A2616" t="str">
            <v>04.020.0126-0</v>
          </cell>
          <cell r="B2616">
            <v>0.91</v>
          </cell>
        </row>
        <row r="2617">
          <cell r="A2617" t="str">
            <v>04.020.0126-A</v>
          </cell>
          <cell r="B2617">
            <v>0.89</v>
          </cell>
        </row>
        <row r="2618">
          <cell r="A2618" t="str">
            <v>04.020.0136-0</v>
          </cell>
          <cell r="B2618">
            <v>4.51</v>
          </cell>
        </row>
        <row r="2619">
          <cell r="A2619" t="str">
            <v>04.020.0136-A</v>
          </cell>
          <cell r="B2619">
            <v>4.4400000000000004</v>
          </cell>
        </row>
        <row r="2620">
          <cell r="A2620" t="str">
            <v>04.021.0010-0</v>
          </cell>
          <cell r="B2620">
            <v>0.84</v>
          </cell>
        </row>
        <row r="2621">
          <cell r="A2621" t="str">
            <v>04.021.0010-A</v>
          </cell>
          <cell r="B2621">
            <v>0.77</v>
          </cell>
        </row>
        <row r="2622">
          <cell r="A2622" t="str">
            <v>04.021.0015-0</v>
          </cell>
          <cell r="B2622">
            <v>16.239999999999998</v>
          </cell>
        </row>
        <row r="2623">
          <cell r="A2623" t="str">
            <v>04.021.0015-A</v>
          </cell>
          <cell r="B2623">
            <v>14.91</v>
          </cell>
        </row>
        <row r="2624">
          <cell r="A2624" t="str">
            <v>04.021.0025-0</v>
          </cell>
          <cell r="B2624">
            <v>158.08000000000001</v>
          </cell>
        </row>
        <row r="2625">
          <cell r="A2625" t="str">
            <v>04.021.0025-A</v>
          </cell>
          <cell r="B2625">
            <v>145.93</v>
          </cell>
        </row>
        <row r="2626">
          <cell r="A2626" t="str">
            <v>04.025.0200-0</v>
          </cell>
          <cell r="B2626">
            <v>17027.150000000001</v>
          </cell>
        </row>
        <row r="2627">
          <cell r="A2627" t="str">
            <v>04.025.0200-A</v>
          </cell>
          <cell r="B2627">
            <v>16221.76</v>
          </cell>
        </row>
        <row r="2628">
          <cell r="A2628" t="str">
            <v>04.025.0205-0</v>
          </cell>
          <cell r="B2628">
            <v>25237.18</v>
          </cell>
        </row>
        <row r="2629">
          <cell r="A2629" t="str">
            <v>04.025.0205-A</v>
          </cell>
          <cell r="B2629">
            <v>24058.12</v>
          </cell>
        </row>
        <row r="2630">
          <cell r="A2630" t="str">
            <v>04.025.0210-0</v>
          </cell>
          <cell r="B2630">
            <v>31556.400000000001</v>
          </cell>
        </row>
        <row r="2631">
          <cell r="A2631" t="str">
            <v>04.025.0210-A</v>
          </cell>
          <cell r="B2631">
            <v>29981.06</v>
          </cell>
        </row>
        <row r="2632">
          <cell r="A2632" t="str">
            <v>04.025.0215-0</v>
          </cell>
          <cell r="B2632">
            <v>38288.370000000003</v>
          </cell>
        </row>
        <row r="2633">
          <cell r="A2633" t="str">
            <v>04.025.0215-A</v>
          </cell>
          <cell r="B2633">
            <v>36038.53</v>
          </cell>
        </row>
        <row r="2634">
          <cell r="A2634" t="str">
            <v>05.001.0001-0</v>
          </cell>
          <cell r="B2634">
            <v>232.81</v>
          </cell>
        </row>
        <row r="2635">
          <cell r="A2635" t="str">
            <v>05.001.0001-A</v>
          </cell>
          <cell r="B2635">
            <v>201.72</v>
          </cell>
        </row>
        <row r="2636">
          <cell r="A2636" t="str">
            <v>05.001.0002-1</v>
          </cell>
          <cell r="B2636">
            <v>322.33999999999997</v>
          </cell>
        </row>
        <row r="2637">
          <cell r="A2637" t="str">
            <v>05.001.0002-B</v>
          </cell>
          <cell r="B2637">
            <v>279.3</v>
          </cell>
        </row>
        <row r="2638">
          <cell r="A2638" t="str">
            <v>05.001.0005-0</v>
          </cell>
          <cell r="B2638">
            <v>135.19999999999999</v>
          </cell>
        </row>
        <row r="2639">
          <cell r="A2639" t="str">
            <v>05.001.0005-A</v>
          </cell>
          <cell r="B2639">
            <v>117.14</v>
          </cell>
        </row>
        <row r="2640">
          <cell r="A2640" t="str">
            <v>05.001.0006-0</v>
          </cell>
          <cell r="B2640">
            <v>68.180000000000007</v>
          </cell>
        </row>
        <row r="2641">
          <cell r="A2641" t="str">
            <v>05.001.0006-A</v>
          </cell>
          <cell r="B2641">
            <v>59.08</v>
          </cell>
        </row>
        <row r="2642">
          <cell r="A2642" t="str">
            <v>05.001.0007-0</v>
          </cell>
          <cell r="B2642">
            <v>8.52</v>
          </cell>
        </row>
        <row r="2643">
          <cell r="A2643" t="str">
            <v>05.001.0007-A</v>
          </cell>
          <cell r="B2643">
            <v>7.38</v>
          </cell>
        </row>
        <row r="2644">
          <cell r="A2644" t="str">
            <v>05.001.0008-0</v>
          </cell>
          <cell r="B2644">
            <v>25.56</v>
          </cell>
        </row>
        <row r="2645">
          <cell r="A2645" t="str">
            <v>05.001.0008-A</v>
          </cell>
          <cell r="B2645">
            <v>22.15</v>
          </cell>
        </row>
        <row r="2646">
          <cell r="A2646" t="str">
            <v>05.001.0009-0</v>
          </cell>
          <cell r="B2646">
            <v>20.45</v>
          </cell>
        </row>
        <row r="2647">
          <cell r="A2647" t="str">
            <v>05.001.0009-A</v>
          </cell>
          <cell r="B2647">
            <v>17.72</v>
          </cell>
        </row>
        <row r="2648">
          <cell r="A2648" t="str">
            <v>05.001.0010-0</v>
          </cell>
          <cell r="B2648">
            <v>15.99</v>
          </cell>
        </row>
        <row r="2649">
          <cell r="A2649" t="str">
            <v>05.001.0010-A</v>
          </cell>
          <cell r="B2649">
            <v>13.85</v>
          </cell>
        </row>
        <row r="2650">
          <cell r="A2650" t="str">
            <v>05.001.0011-0</v>
          </cell>
          <cell r="B2650">
            <v>11.35</v>
          </cell>
        </row>
        <row r="2651">
          <cell r="A2651" t="str">
            <v>05.001.0011-A</v>
          </cell>
          <cell r="B2651">
            <v>9.83</v>
          </cell>
        </row>
        <row r="2652">
          <cell r="A2652" t="str">
            <v>05.001.0012-0</v>
          </cell>
          <cell r="B2652">
            <v>46.02</v>
          </cell>
        </row>
        <row r="2653">
          <cell r="A2653" t="str">
            <v>05.001.0012-A</v>
          </cell>
          <cell r="B2653">
            <v>39.869999999999997</v>
          </cell>
        </row>
        <row r="2654">
          <cell r="A2654" t="str">
            <v>05.001.0013-0</v>
          </cell>
          <cell r="B2654">
            <v>23.18</v>
          </cell>
        </row>
        <row r="2655">
          <cell r="A2655" t="str">
            <v>05.001.0013-A</v>
          </cell>
          <cell r="B2655">
            <v>20.079999999999998</v>
          </cell>
        </row>
        <row r="2656">
          <cell r="A2656" t="str">
            <v>05.001.0014-0</v>
          </cell>
          <cell r="B2656">
            <v>8.52</v>
          </cell>
        </row>
        <row r="2657">
          <cell r="A2657" t="str">
            <v>05.001.0014-A</v>
          </cell>
          <cell r="B2657">
            <v>7.38</v>
          </cell>
        </row>
        <row r="2658">
          <cell r="A2658" t="str">
            <v>05.001.0015-0</v>
          </cell>
          <cell r="B2658">
            <v>16.64</v>
          </cell>
        </row>
        <row r="2659">
          <cell r="A2659" t="str">
            <v>05.001.0015-A</v>
          </cell>
          <cell r="B2659">
            <v>14.41</v>
          </cell>
        </row>
        <row r="2660">
          <cell r="A2660" t="str">
            <v>05.001.0016-0</v>
          </cell>
          <cell r="B2660">
            <v>23.18</v>
          </cell>
        </row>
        <row r="2661">
          <cell r="A2661" t="str">
            <v>05.001.0016-A</v>
          </cell>
          <cell r="B2661">
            <v>20.079999999999998</v>
          </cell>
        </row>
        <row r="2662">
          <cell r="A2662" t="str">
            <v>05.001.0017-0</v>
          </cell>
          <cell r="B2662">
            <v>22.16</v>
          </cell>
        </row>
        <row r="2663">
          <cell r="A2663" t="str">
            <v>05.001.0017-A</v>
          </cell>
          <cell r="B2663">
            <v>19.2</v>
          </cell>
        </row>
        <row r="2664">
          <cell r="A2664" t="str">
            <v>05.001.0018-0</v>
          </cell>
          <cell r="B2664">
            <v>11.93</v>
          </cell>
        </row>
        <row r="2665">
          <cell r="A2665" t="str">
            <v>05.001.0018-A</v>
          </cell>
          <cell r="B2665">
            <v>10.33</v>
          </cell>
        </row>
        <row r="2666">
          <cell r="A2666" t="str">
            <v>05.001.0019-0</v>
          </cell>
          <cell r="B2666">
            <v>63.07</v>
          </cell>
        </row>
        <row r="2667">
          <cell r="A2667" t="str">
            <v>05.001.0019-A</v>
          </cell>
          <cell r="B2667">
            <v>54.64</v>
          </cell>
        </row>
        <row r="2668">
          <cell r="A2668" t="str">
            <v>05.001.0020-0</v>
          </cell>
          <cell r="B2668">
            <v>10.4</v>
          </cell>
        </row>
        <row r="2669">
          <cell r="A2669" t="str">
            <v>05.001.0020-A</v>
          </cell>
          <cell r="B2669">
            <v>9.01</v>
          </cell>
        </row>
        <row r="2670">
          <cell r="A2670" t="str">
            <v>05.001.0021-0</v>
          </cell>
          <cell r="B2670">
            <v>25.56</v>
          </cell>
        </row>
        <row r="2671">
          <cell r="A2671" t="str">
            <v>05.001.0021-A</v>
          </cell>
          <cell r="B2671">
            <v>22.15</v>
          </cell>
        </row>
        <row r="2672">
          <cell r="A2672" t="str">
            <v>05.001.0022-0</v>
          </cell>
          <cell r="B2672">
            <v>25.56</v>
          </cell>
        </row>
        <row r="2673">
          <cell r="A2673" t="str">
            <v>05.001.0022-A</v>
          </cell>
          <cell r="B2673">
            <v>22.15</v>
          </cell>
        </row>
        <row r="2674">
          <cell r="A2674" t="str">
            <v>05.001.0023-0</v>
          </cell>
          <cell r="B2674">
            <v>87.3</v>
          </cell>
        </row>
        <row r="2675">
          <cell r="A2675" t="str">
            <v>05.001.0023-A</v>
          </cell>
          <cell r="B2675">
            <v>75.64</v>
          </cell>
        </row>
        <row r="2676">
          <cell r="A2676" t="str">
            <v>05.001.0024-0</v>
          </cell>
          <cell r="B2676">
            <v>106.7</v>
          </cell>
        </row>
        <row r="2677">
          <cell r="A2677" t="str">
            <v>05.001.0024-A</v>
          </cell>
          <cell r="B2677">
            <v>92.45</v>
          </cell>
        </row>
        <row r="2678">
          <cell r="A2678" t="str">
            <v>05.001.0025-0</v>
          </cell>
          <cell r="B2678">
            <v>169.66</v>
          </cell>
        </row>
        <row r="2679">
          <cell r="A2679" t="str">
            <v>05.001.0025-A</v>
          </cell>
          <cell r="B2679">
            <v>147.01</v>
          </cell>
        </row>
        <row r="2680">
          <cell r="A2680" t="str">
            <v>05.001.0027-0</v>
          </cell>
          <cell r="B2680">
            <v>396.17</v>
          </cell>
        </row>
        <row r="2681">
          <cell r="A2681" t="str">
            <v>05.001.0027-A</v>
          </cell>
          <cell r="B2681">
            <v>343.29</v>
          </cell>
        </row>
        <row r="2682">
          <cell r="A2682" t="str">
            <v>05.001.0031-0</v>
          </cell>
          <cell r="B2682">
            <v>25.56</v>
          </cell>
        </row>
        <row r="2683">
          <cell r="A2683" t="str">
            <v>05.001.0031-A</v>
          </cell>
          <cell r="B2683">
            <v>22.15</v>
          </cell>
        </row>
        <row r="2684">
          <cell r="A2684" t="str">
            <v>05.001.0033-0</v>
          </cell>
          <cell r="B2684">
            <v>322.77</v>
          </cell>
        </row>
        <row r="2685">
          <cell r="A2685" t="str">
            <v>05.001.0033-A</v>
          </cell>
          <cell r="B2685">
            <v>279.69</v>
          </cell>
        </row>
        <row r="2686">
          <cell r="A2686" t="str">
            <v>05.001.0035-0</v>
          </cell>
          <cell r="B2686">
            <v>7.5</v>
          </cell>
        </row>
        <row r="2687">
          <cell r="A2687" t="str">
            <v>05.001.0035-A</v>
          </cell>
          <cell r="B2687">
            <v>6.49</v>
          </cell>
        </row>
        <row r="2688">
          <cell r="A2688" t="str">
            <v>05.001.0039-0</v>
          </cell>
          <cell r="B2688">
            <v>13.63</v>
          </cell>
        </row>
        <row r="2689">
          <cell r="A2689" t="str">
            <v>05.001.0039-A</v>
          </cell>
          <cell r="B2689">
            <v>11.81</v>
          </cell>
        </row>
        <row r="2690">
          <cell r="A2690" t="str">
            <v>05.001.0040-0</v>
          </cell>
          <cell r="B2690">
            <v>8.11</v>
          </cell>
        </row>
        <row r="2691">
          <cell r="A2691" t="str">
            <v>05.001.0040-A</v>
          </cell>
          <cell r="B2691">
            <v>7.03</v>
          </cell>
        </row>
        <row r="2692">
          <cell r="A2692" t="str">
            <v>05.001.0041-0</v>
          </cell>
          <cell r="B2692">
            <v>14.81</v>
          </cell>
        </row>
        <row r="2693">
          <cell r="A2693" t="str">
            <v>05.001.0041-A</v>
          </cell>
          <cell r="B2693">
            <v>12.83</v>
          </cell>
        </row>
        <row r="2694">
          <cell r="A2694" t="str">
            <v>05.001.0042-0</v>
          </cell>
          <cell r="B2694">
            <v>10.39</v>
          </cell>
        </row>
        <row r="2695">
          <cell r="A2695" t="str">
            <v>05.001.0042-A</v>
          </cell>
          <cell r="B2695">
            <v>9</v>
          </cell>
        </row>
        <row r="2696">
          <cell r="A2696" t="str">
            <v>05.001.0043-0</v>
          </cell>
          <cell r="B2696">
            <v>17.86</v>
          </cell>
        </row>
        <row r="2697">
          <cell r="A2697" t="str">
            <v>05.001.0043-A</v>
          </cell>
          <cell r="B2697">
            <v>15.48</v>
          </cell>
        </row>
        <row r="2698">
          <cell r="A2698" t="str">
            <v>05.001.0044-0</v>
          </cell>
          <cell r="B2698">
            <v>13.83</v>
          </cell>
        </row>
        <row r="2699">
          <cell r="A2699" t="str">
            <v>05.001.0044-A</v>
          </cell>
          <cell r="B2699">
            <v>11.98</v>
          </cell>
        </row>
        <row r="2700">
          <cell r="A2700" t="str">
            <v>05.001.0045-0</v>
          </cell>
          <cell r="B2700">
            <v>12.27</v>
          </cell>
        </row>
        <row r="2701">
          <cell r="A2701" t="str">
            <v>05.001.0045-A</v>
          </cell>
          <cell r="B2701">
            <v>10.63</v>
          </cell>
        </row>
        <row r="2702">
          <cell r="A2702" t="str">
            <v>05.001.0046-0</v>
          </cell>
          <cell r="B2702">
            <v>8.6</v>
          </cell>
        </row>
        <row r="2703">
          <cell r="A2703" t="str">
            <v>05.001.0046-A</v>
          </cell>
          <cell r="B2703">
            <v>7.45</v>
          </cell>
        </row>
        <row r="2704">
          <cell r="A2704" t="str">
            <v>05.001.0047-0</v>
          </cell>
          <cell r="B2704">
            <v>13.27</v>
          </cell>
        </row>
        <row r="2705">
          <cell r="A2705" t="str">
            <v>05.001.0047-A</v>
          </cell>
          <cell r="B2705">
            <v>11.5</v>
          </cell>
        </row>
        <row r="2706">
          <cell r="A2706" t="str">
            <v>05.001.0048-0</v>
          </cell>
          <cell r="B2706">
            <v>11.18</v>
          </cell>
        </row>
        <row r="2707">
          <cell r="A2707" t="str">
            <v>05.001.0048-A</v>
          </cell>
          <cell r="B2707">
            <v>9.68</v>
          </cell>
        </row>
        <row r="2708">
          <cell r="A2708" t="str">
            <v>05.001.0049-0</v>
          </cell>
          <cell r="B2708">
            <v>30.44</v>
          </cell>
        </row>
        <row r="2709">
          <cell r="A2709" t="str">
            <v>05.001.0049-A</v>
          </cell>
          <cell r="B2709">
            <v>26.38</v>
          </cell>
        </row>
        <row r="2710">
          <cell r="A2710" t="str">
            <v>05.001.0050-0</v>
          </cell>
          <cell r="B2710">
            <v>34.58</v>
          </cell>
        </row>
        <row r="2711">
          <cell r="A2711" t="str">
            <v>05.001.0050-A</v>
          </cell>
          <cell r="B2711">
            <v>29.96</v>
          </cell>
        </row>
        <row r="2712">
          <cell r="A2712" t="str">
            <v>05.001.0051-0</v>
          </cell>
          <cell r="B2712">
            <v>69.16</v>
          </cell>
        </row>
        <row r="2713">
          <cell r="A2713" t="str">
            <v>05.001.0051-A</v>
          </cell>
          <cell r="B2713">
            <v>59.93</v>
          </cell>
        </row>
        <row r="2714">
          <cell r="A2714" t="str">
            <v>05.001.0052-0</v>
          </cell>
          <cell r="B2714">
            <v>31.7</v>
          </cell>
        </row>
        <row r="2715">
          <cell r="A2715" t="str">
            <v>05.001.0052-A</v>
          </cell>
          <cell r="B2715">
            <v>27.46</v>
          </cell>
        </row>
        <row r="2716">
          <cell r="A2716" t="str">
            <v>05.001.0055-0</v>
          </cell>
          <cell r="B2716">
            <v>11.93</v>
          </cell>
        </row>
        <row r="2717">
          <cell r="A2717" t="str">
            <v>05.001.0055-A</v>
          </cell>
          <cell r="B2717">
            <v>10.33</v>
          </cell>
        </row>
        <row r="2718">
          <cell r="A2718" t="str">
            <v>05.001.0056-0</v>
          </cell>
          <cell r="B2718">
            <v>3355.35</v>
          </cell>
        </row>
        <row r="2719">
          <cell r="A2719" t="str">
            <v>05.001.0056-A</v>
          </cell>
          <cell r="B2719">
            <v>2907.52</v>
          </cell>
        </row>
        <row r="2720">
          <cell r="A2720" t="str">
            <v>05.001.0057-0</v>
          </cell>
          <cell r="B2720">
            <v>100.66</v>
          </cell>
        </row>
        <row r="2721">
          <cell r="A2721" t="str">
            <v>05.001.0057-A</v>
          </cell>
          <cell r="B2721">
            <v>87.23</v>
          </cell>
        </row>
        <row r="2722">
          <cell r="A2722" t="str">
            <v>05.001.0058-0</v>
          </cell>
          <cell r="B2722">
            <v>168.05</v>
          </cell>
        </row>
        <row r="2723">
          <cell r="A2723" t="str">
            <v>05.001.0058-A</v>
          </cell>
          <cell r="B2723">
            <v>145.62</v>
          </cell>
        </row>
        <row r="2724">
          <cell r="A2724" t="str">
            <v>05.001.0059-0</v>
          </cell>
          <cell r="B2724">
            <v>17.89</v>
          </cell>
        </row>
        <row r="2725">
          <cell r="A2725" t="str">
            <v>05.001.0059-A</v>
          </cell>
          <cell r="B2725">
            <v>15.5</v>
          </cell>
        </row>
        <row r="2726">
          <cell r="A2726" t="str">
            <v>05.001.0060-0</v>
          </cell>
          <cell r="B2726">
            <v>9.3699999999999992</v>
          </cell>
        </row>
        <row r="2727">
          <cell r="A2727" t="str">
            <v>05.001.0060-A</v>
          </cell>
          <cell r="B2727">
            <v>8.1199999999999992</v>
          </cell>
        </row>
        <row r="2728">
          <cell r="A2728" t="str">
            <v>05.001.0061-0</v>
          </cell>
          <cell r="B2728">
            <v>20.45</v>
          </cell>
        </row>
        <row r="2729">
          <cell r="A2729" t="str">
            <v>05.001.0061-A</v>
          </cell>
          <cell r="B2729">
            <v>17.72</v>
          </cell>
        </row>
        <row r="2730">
          <cell r="A2730" t="str">
            <v>05.001.0062-0</v>
          </cell>
          <cell r="B2730">
            <v>5.96</v>
          </cell>
        </row>
        <row r="2731">
          <cell r="A2731" t="str">
            <v>05.001.0062-A</v>
          </cell>
          <cell r="B2731">
            <v>5.16</v>
          </cell>
        </row>
        <row r="2732">
          <cell r="A2732" t="str">
            <v>05.001.0063-0</v>
          </cell>
          <cell r="B2732">
            <v>21.3</v>
          </cell>
        </row>
        <row r="2733">
          <cell r="A2733" t="str">
            <v>05.001.0063-A</v>
          </cell>
          <cell r="B2733">
            <v>18.46</v>
          </cell>
        </row>
        <row r="2734">
          <cell r="A2734" t="str">
            <v>05.001.0064-0</v>
          </cell>
          <cell r="B2734">
            <v>35.79</v>
          </cell>
        </row>
        <row r="2735">
          <cell r="A2735" t="str">
            <v>05.001.0064-A</v>
          </cell>
          <cell r="B2735">
            <v>31.01</v>
          </cell>
        </row>
        <row r="2736">
          <cell r="A2736" t="str">
            <v>05.001.0065-0</v>
          </cell>
          <cell r="B2736">
            <v>7.67</v>
          </cell>
        </row>
        <row r="2737">
          <cell r="A2737" t="str">
            <v>05.001.0065-A</v>
          </cell>
          <cell r="B2737">
            <v>6.64</v>
          </cell>
        </row>
        <row r="2738">
          <cell r="A2738" t="str">
            <v>05.001.0066-0</v>
          </cell>
          <cell r="B2738">
            <v>23.01</v>
          </cell>
        </row>
        <row r="2739">
          <cell r="A2739" t="str">
            <v>05.001.0066-A</v>
          </cell>
          <cell r="B2739">
            <v>19.93</v>
          </cell>
        </row>
        <row r="2740">
          <cell r="A2740" t="str">
            <v>05.001.0067-0</v>
          </cell>
          <cell r="B2740">
            <v>17.04</v>
          </cell>
        </row>
        <row r="2741">
          <cell r="A2741" t="str">
            <v>05.001.0067-A</v>
          </cell>
          <cell r="B2741">
            <v>14.77</v>
          </cell>
        </row>
        <row r="2742">
          <cell r="A2742" t="str">
            <v>05.001.0068-0</v>
          </cell>
          <cell r="B2742">
            <v>34.090000000000003</v>
          </cell>
        </row>
        <row r="2743">
          <cell r="A2743" t="str">
            <v>05.001.0068-A</v>
          </cell>
          <cell r="B2743">
            <v>29.54</v>
          </cell>
        </row>
        <row r="2744">
          <cell r="A2744" t="str">
            <v>05.001.0069-0</v>
          </cell>
          <cell r="B2744">
            <v>15.34</v>
          </cell>
        </row>
        <row r="2745">
          <cell r="A2745" t="str">
            <v>05.001.0069-A</v>
          </cell>
          <cell r="B2745">
            <v>13.29</v>
          </cell>
        </row>
        <row r="2746">
          <cell r="A2746" t="str">
            <v>05.001.0070-0</v>
          </cell>
          <cell r="B2746">
            <v>5.96</v>
          </cell>
        </row>
        <row r="2747">
          <cell r="A2747" t="str">
            <v>05.001.0070-A</v>
          </cell>
          <cell r="B2747">
            <v>5.16</v>
          </cell>
        </row>
        <row r="2748">
          <cell r="A2748" t="str">
            <v>05.001.0071-0</v>
          </cell>
          <cell r="B2748">
            <v>58.86</v>
          </cell>
        </row>
        <row r="2749">
          <cell r="A2749" t="str">
            <v>05.001.0071-A</v>
          </cell>
          <cell r="B2749">
            <v>51.01</v>
          </cell>
        </row>
        <row r="2750">
          <cell r="A2750" t="str">
            <v>05.001.0072-0</v>
          </cell>
          <cell r="B2750">
            <v>3.4</v>
          </cell>
        </row>
        <row r="2751">
          <cell r="A2751" t="str">
            <v>05.001.0072-A</v>
          </cell>
          <cell r="B2751">
            <v>2.95</v>
          </cell>
        </row>
        <row r="2752">
          <cell r="A2752" t="str">
            <v>05.001.0073-0</v>
          </cell>
          <cell r="B2752">
            <v>5.96</v>
          </cell>
        </row>
        <row r="2753">
          <cell r="A2753" t="str">
            <v>05.001.0073-A</v>
          </cell>
          <cell r="B2753">
            <v>5.16</v>
          </cell>
        </row>
        <row r="2754">
          <cell r="A2754" t="str">
            <v>05.001.0074-0</v>
          </cell>
          <cell r="B2754">
            <v>5.1100000000000003</v>
          </cell>
        </row>
        <row r="2755">
          <cell r="A2755" t="str">
            <v>05.001.0074-A</v>
          </cell>
          <cell r="B2755">
            <v>4.43</v>
          </cell>
        </row>
        <row r="2756">
          <cell r="A2756" t="str">
            <v>05.001.0075-0</v>
          </cell>
          <cell r="B2756">
            <v>11.93</v>
          </cell>
        </row>
        <row r="2757">
          <cell r="A2757" t="str">
            <v>05.001.0075-A</v>
          </cell>
          <cell r="B2757">
            <v>10.33</v>
          </cell>
        </row>
        <row r="2758">
          <cell r="A2758" t="str">
            <v>05.001.0076-0</v>
          </cell>
          <cell r="B2758">
            <v>8.52</v>
          </cell>
        </row>
        <row r="2759">
          <cell r="A2759" t="str">
            <v>05.001.0076-A</v>
          </cell>
          <cell r="B2759">
            <v>7.38</v>
          </cell>
        </row>
        <row r="2760">
          <cell r="A2760" t="str">
            <v>05.001.0077-0</v>
          </cell>
          <cell r="B2760">
            <v>57.63</v>
          </cell>
        </row>
        <row r="2761">
          <cell r="A2761" t="str">
            <v>05.001.0077-A</v>
          </cell>
          <cell r="B2761">
            <v>49.94</v>
          </cell>
        </row>
        <row r="2762">
          <cell r="A2762" t="str">
            <v>05.001.0078-0</v>
          </cell>
          <cell r="B2762">
            <v>2.13</v>
          </cell>
        </row>
        <row r="2763">
          <cell r="A2763" t="str">
            <v>05.001.0078-A</v>
          </cell>
          <cell r="B2763">
            <v>1.84</v>
          </cell>
        </row>
        <row r="2764">
          <cell r="A2764" t="str">
            <v>05.001.0079-0</v>
          </cell>
          <cell r="B2764">
            <v>6.39</v>
          </cell>
        </row>
        <row r="2765">
          <cell r="A2765" t="str">
            <v>05.001.0079-A</v>
          </cell>
          <cell r="B2765">
            <v>5.53</v>
          </cell>
        </row>
        <row r="2766">
          <cell r="A2766" t="str">
            <v>05.001.0080-0</v>
          </cell>
          <cell r="B2766">
            <v>13.63</v>
          </cell>
        </row>
        <row r="2767">
          <cell r="A2767" t="str">
            <v>05.001.0080-A</v>
          </cell>
          <cell r="B2767">
            <v>11.81</v>
          </cell>
        </row>
        <row r="2768">
          <cell r="A2768" t="str">
            <v>05.001.0081-0</v>
          </cell>
          <cell r="B2768">
            <v>1.19</v>
          </cell>
        </row>
        <row r="2769">
          <cell r="A2769" t="str">
            <v>05.001.0081-A</v>
          </cell>
          <cell r="B2769">
            <v>1.03</v>
          </cell>
        </row>
        <row r="2770">
          <cell r="A2770" t="str">
            <v>05.001.0082-0</v>
          </cell>
          <cell r="B2770">
            <v>11.93</v>
          </cell>
        </row>
        <row r="2771">
          <cell r="A2771" t="str">
            <v>05.001.0082-A</v>
          </cell>
          <cell r="B2771">
            <v>10.33</v>
          </cell>
        </row>
        <row r="2772">
          <cell r="A2772" t="str">
            <v>05.001.0083-0</v>
          </cell>
          <cell r="B2772">
            <v>8.52</v>
          </cell>
        </row>
        <row r="2773">
          <cell r="A2773" t="str">
            <v>05.001.0083-A</v>
          </cell>
          <cell r="B2773">
            <v>7.38</v>
          </cell>
        </row>
        <row r="2774">
          <cell r="A2774" t="str">
            <v>05.001.0084-0</v>
          </cell>
          <cell r="B2774">
            <v>9.3699999999999992</v>
          </cell>
        </row>
        <row r="2775">
          <cell r="A2775" t="str">
            <v>05.001.0084-A</v>
          </cell>
          <cell r="B2775">
            <v>8.1199999999999992</v>
          </cell>
        </row>
        <row r="2776">
          <cell r="A2776" t="str">
            <v>05.001.0085-0</v>
          </cell>
          <cell r="B2776">
            <v>39.200000000000003</v>
          </cell>
        </row>
        <row r="2777">
          <cell r="A2777" t="str">
            <v>05.001.0085-A</v>
          </cell>
          <cell r="B2777">
            <v>33.97</v>
          </cell>
        </row>
        <row r="2778">
          <cell r="A2778" t="str">
            <v>05.001.0086-0</v>
          </cell>
          <cell r="B2778">
            <v>25.56</v>
          </cell>
        </row>
        <row r="2779">
          <cell r="A2779" t="str">
            <v>05.001.0086-A</v>
          </cell>
          <cell r="B2779">
            <v>22.15</v>
          </cell>
        </row>
        <row r="2780">
          <cell r="A2780" t="str">
            <v>05.001.0087-0</v>
          </cell>
          <cell r="B2780">
            <v>3.4</v>
          </cell>
        </row>
        <row r="2781">
          <cell r="A2781" t="str">
            <v>05.001.0087-A</v>
          </cell>
          <cell r="B2781">
            <v>2.95</v>
          </cell>
        </row>
        <row r="2782">
          <cell r="A2782" t="str">
            <v>05.001.0088-0</v>
          </cell>
          <cell r="B2782">
            <v>9.3699999999999992</v>
          </cell>
        </row>
        <row r="2783">
          <cell r="A2783" t="str">
            <v>05.001.0088-A</v>
          </cell>
          <cell r="B2783">
            <v>8.1199999999999992</v>
          </cell>
        </row>
        <row r="2784">
          <cell r="A2784" t="str">
            <v>05.001.0089-0</v>
          </cell>
          <cell r="B2784">
            <v>9.3699999999999992</v>
          </cell>
        </row>
        <row r="2785">
          <cell r="A2785" t="str">
            <v>05.001.0089-A</v>
          </cell>
          <cell r="B2785">
            <v>8.1199999999999992</v>
          </cell>
        </row>
        <row r="2786">
          <cell r="A2786" t="str">
            <v>05.001.0090-0</v>
          </cell>
          <cell r="B2786">
            <v>7.67</v>
          </cell>
        </row>
        <row r="2787">
          <cell r="A2787" t="str">
            <v>05.001.0090-A</v>
          </cell>
          <cell r="B2787">
            <v>6.64</v>
          </cell>
        </row>
        <row r="2788">
          <cell r="A2788" t="str">
            <v>05.001.0095-0</v>
          </cell>
          <cell r="B2788">
            <v>1.7</v>
          </cell>
        </row>
        <row r="2789">
          <cell r="A2789" t="str">
            <v>05.001.0095-A</v>
          </cell>
          <cell r="B2789">
            <v>1.47</v>
          </cell>
        </row>
        <row r="2790">
          <cell r="A2790" t="str">
            <v>05.001.0097-0</v>
          </cell>
          <cell r="B2790">
            <v>25.43</v>
          </cell>
        </row>
        <row r="2791">
          <cell r="A2791" t="str">
            <v>05.001.0097-A</v>
          </cell>
          <cell r="B2791">
            <v>22.04</v>
          </cell>
        </row>
        <row r="2792">
          <cell r="A2792" t="str">
            <v>05.001.0098-0</v>
          </cell>
          <cell r="B2792">
            <v>41.57</v>
          </cell>
        </row>
        <row r="2793">
          <cell r="A2793" t="str">
            <v>05.001.0098-A</v>
          </cell>
          <cell r="B2793">
            <v>36.020000000000003</v>
          </cell>
        </row>
        <row r="2794">
          <cell r="A2794" t="str">
            <v>05.001.0100-0</v>
          </cell>
          <cell r="B2794">
            <v>35.880000000000003</v>
          </cell>
        </row>
        <row r="2795">
          <cell r="A2795" t="str">
            <v>05.001.0100-A</v>
          </cell>
          <cell r="B2795">
            <v>31.09</v>
          </cell>
        </row>
        <row r="2796">
          <cell r="A2796" t="str">
            <v>05.001.0101-0</v>
          </cell>
          <cell r="B2796">
            <v>32.35</v>
          </cell>
        </row>
        <row r="2797">
          <cell r="A2797" t="str">
            <v>05.001.0101-A</v>
          </cell>
          <cell r="B2797">
            <v>28.03</v>
          </cell>
        </row>
        <row r="2798">
          <cell r="A2798" t="str">
            <v>05.001.0105-0</v>
          </cell>
          <cell r="B2798">
            <v>37.06</v>
          </cell>
        </row>
        <row r="2799">
          <cell r="A2799" t="str">
            <v>05.001.0105-A</v>
          </cell>
          <cell r="B2799">
            <v>32.11</v>
          </cell>
        </row>
        <row r="2800">
          <cell r="A2800" t="str">
            <v>05.001.0106-0</v>
          </cell>
          <cell r="B2800">
            <v>40.270000000000003</v>
          </cell>
        </row>
        <row r="2801">
          <cell r="A2801" t="str">
            <v>05.001.0106-A</v>
          </cell>
          <cell r="B2801">
            <v>34.9</v>
          </cell>
        </row>
        <row r="2802">
          <cell r="A2802" t="str">
            <v>05.001.0123-0</v>
          </cell>
          <cell r="B2802">
            <v>21.47</v>
          </cell>
        </row>
        <row r="2803">
          <cell r="A2803" t="str">
            <v>05.001.0123-A</v>
          </cell>
          <cell r="B2803">
            <v>18.61</v>
          </cell>
        </row>
        <row r="2804">
          <cell r="A2804" t="str">
            <v>05.001.0124-0</v>
          </cell>
          <cell r="B2804">
            <v>0.28000000000000003</v>
          </cell>
        </row>
        <row r="2805">
          <cell r="A2805" t="str">
            <v>05.001.0124-A</v>
          </cell>
          <cell r="B2805">
            <v>0.24</v>
          </cell>
        </row>
        <row r="2806">
          <cell r="A2806" t="str">
            <v>05.001.0125-0</v>
          </cell>
          <cell r="B2806">
            <v>43.43</v>
          </cell>
        </row>
        <row r="2807">
          <cell r="A2807" t="str">
            <v>05.001.0125-A</v>
          </cell>
          <cell r="B2807">
            <v>37.630000000000003</v>
          </cell>
        </row>
        <row r="2808">
          <cell r="A2808" t="str">
            <v>05.001.0126-0</v>
          </cell>
          <cell r="B2808">
            <v>87.27</v>
          </cell>
        </row>
        <row r="2809">
          <cell r="A2809" t="str">
            <v>05.001.0126-A</v>
          </cell>
          <cell r="B2809">
            <v>75.62</v>
          </cell>
        </row>
        <row r="2810">
          <cell r="A2810" t="str">
            <v>05.001.0127-0</v>
          </cell>
          <cell r="B2810">
            <v>213.1</v>
          </cell>
        </row>
        <row r="2811">
          <cell r="A2811" t="str">
            <v>05.001.0127-A</v>
          </cell>
          <cell r="B2811">
            <v>184.66</v>
          </cell>
        </row>
        <row r="2812">
          <cell r="A2812" t="str">
            <v>05.001.0128-0</v>
          </cell>
          <cell r="B2812">
            <v>101.65</v>
          </cell>
        </row>
        <row r="2813">
          <cell r="A2813" t="str">
            <v>05.001.0128-A</v>
          </cell>
          <cell r="B2813">
            <v>88.81</v>
          </cell>
        </row>
        <row r="2814">
          <cell r="A2814" t="str">
            <v>05.001.0130-0</v>
          </cell>
          <cell r="B2814">
            <v>12.17</v>
          </cell>
        </row>
        <row r="2815">
          <cell r="A2815" t="str">
            <v>05.001.0130-A</v>
          </cell>
          <cell r="B2815">
            <v>10.55</v>
          </cell>
        </row>
        <row r="2816">
          <cell r="A2816" t="str">
            <v>05.001.0131-0</v>
          </cell>
          <cell r="B2816">
            <v>10.14</v>
          </cell>
        </row>
        <row r="2817">
          <cell r="A2817" t="str">
            <v>05.001.0131-A</v>
          </cell>
          <cell r="B2817">
            <v>8.7899999999999991</v>
          </cell>
        </row>
        <row r="2818">
          <cell r="A2818" t="str">
            <v>05.001.0132-0</v>
          </cell>
          <cell r="B2818">
            <v>2.5499999999999998</v>
          </cell>
        </row>
        <row r="2819">
          <cell r="A2819" t="str">
            <v>05.001.0132-A</v>
          </cell>
          <cell r="B2819">
            <v>2.21</v>
          </cell>
        </row>
        <row r="2820">
          <cell r="A2820" t="str">
            <v>05.001.0133-0</v>
          </cell>
          <cell r="B2820">
            <v>29.67</v>
          </cell>
        </row>
        <row r="2821">
          <cell r="A2821" t="str">
            <v>05.001.0133-A</v>
          </cell>
          <cell r="B2821">
            <v>25.71</v>
          </cell>
        </row>
        <row r="2822">
          <cell r="A2822" t="str">
            <v>05.001.0134-0</v>
          </cell>
          <cell r="B2822">
            <v>24.11</v>
          </cell>
        </row>
        <row r="2823">
          <cell r="A2823" t="str">
            <v>05.001.0134-A</v>
          </cell>
          <cell r="B2823">
            <v>20.89</v>
          </cell>
        </row>
        <row r="2824">
          <cell r="A2824" t="str">
            <v>05.001.0135-0</v>
          </cell>
          <cell r="B2824">
            <v>25.56</v>
          </cell>
        </row>
        <row r="2825">
          <cell r="A2825" t="str">
            <v>05.001.0135-A</v>
          </cell>
          <cell r="B2825">
            <v>22.15</v>
          </cell>
        </row>
        <row r="2826">
          <cell r="A2826" t="str">
            <v>05.001.0136-0</v>
          </cell>
          <cell r="B2826">
            <v>11.08</v>
          </cell>
        </row>
        <row r="2827">
          <cell r="A2827" t="str">
            <v>05.001.0136-A</v>
          </cell>
          <cell r="B2827">
            <v>9.6</v>
          </cell>
        </row>
        <row r="2828">
          <cell r="A2828" t="str">
            <v>05.001.0137-0</v>
          </cell>
          <cell r="B2828">
            <v>15.34</v>
          </cell>
        </row>
        <row r="2829">
          <cell r="A2829" t="str">
            <v>05.001.0137-A</v>
          </cell>
          <cell r="B2829">
            <v>13.29</v>
          </cell>
        </row>
        <row r="2830">
          <cell r="A2830" t="str">
            <v>05.001.0138-0</v>
          </cell>
          <cell r="B2830">
            <v>5.88</v>
          </cell>
        </row>
        <row r="2831">
          <cell r="A2831" t="str">
            <v>05.001.0138-A</v>
          </cell>
          <cell r="B2831">
            <v>5.0999999999999996</v>
          </cell>
        </row>
        <row r="2832">
          <cell r="A2832" t="str">
            <v>05.001.0141-0</v>
          </cell>
          <cell r="B2832">
            <v>22.16</v>
          </cell>
        </row>
        <row r="2833">
          <cell r="A2833" t="str">
            <v>05.001.0141-A</v>
          </cell>
          <cell r="B2833">
            <v>19.2</v>
          </cell>
        </row>
        <row r="2834">
          <cell r="A2834" t="str">
            <v>05.001.0142-0</v>
          </cell>
          <cell r="B2834">
            <v>18.75</v>
          </cell>
        </row>
        <row r="2835">
          <cell r="A2835" t="str">
            <v>05.001.0142-A</v>
          </cell>
          <cell r="B2835">
            <v>16.239999999999998</v>
          </cell>
        </row>
        <row r="2836">
          <cell r="A2836" t="str">
            <v>05.001.0143-0</v>
          </cell>
          <cell r="B2836">
            <v>8.52</v>
          </cell>
        </row>
        <row r="2837">
          <cell r="A2837" t="str">
            <v>05.001.0143-A</v>
          </cell>
          <cell r="B2837">
            <v>7.38</v>
          </cell>
        </row>
        <row r="2838">
          <cell r="A2838" t="str">
            <v>05.001.0144-0</v>
          </cell>
          <cell r="B2838">
            <v>5.88</v>
          </cell>
        </row>
        <row r="2839">
          <cell r="A2839" t="str">
            <v>05.001.0144-A</v>
          </cell>
          <cell r="B2839">
            <v>5.0999999999999996</v>
          </cell>
        </row>
        <row r="2840">
          <cell r="A2840" t="str">
            <v>05.001.0145-0</v>
          </cell>
          <cell r="B2840">
            <v>20.29</v>
          </cell>
        </row>
        <row r="2841">
          <cell r="A2841" t="str">
            <v>05.001.0145-A</v>
          </cell>
          <cell r="B2841">
            <v>17.579999999999998</v>
          </cell>
        </row>
        <row r="2842">
          <cell r="A2842" t="str">
            <v>05.001.0146-0</v>
          </cell>
          <cell r="B2842">
            <v>40.590000000000003</v>
          </cell>
        </row>
        <row r="2843">
          <cell r="A2843" t="str">
            <v>05.001.0146-A</v>
          </cell>
          <cell r="B2843">
            <v>35.17</v>
          </cell>
        </row>
        <row r="2844">
          <cell r="A2844" t="str">
            <v>05.001.0147-0</v>
          </cell>
          <cell r="B2844">
            <v>17.04</v>
          </cell>
        </row>
        <row r="2845">
          <cell r="A2845" t="str">
            <v>05.001.0147-A</v>
          </cell>
          <cell r="B2845">
            <v>14.77</v>
          </cell>
        </row>
        <row r="2846">
          <cell r="A2846" t="str">
            <v>05.001.0148-0</v>
          </cell>
          <cell r="B2846">
            <v>5.62</v>
          </cell>
        </row>
        <row r="2847">
          <cell r="A2847" t="str">
            <v>05.001.0148-A</v>
          </cell>
          <cell r="B2847">
            <v>4.87</v>
          </cell>
        </row>
        <row r="2848">
          <cell r="A2848" t="str">
            <v>05.001.0149-0</v>
          </cell>
          <cell r="B2848">
            <v>6.81</v>
          </cell>
        </row>
        <row r="2849">
          <cell r="A2849" t="str">
            <v>05.001.0149-A</v>
          </cell>
          <cell r="B2849">
            <v>5.9</v>
          </cell>
        </row>
        <row r="2850">
          <cell r="A2850" t="str">
            <v>05.001.0155-0</v>
          </cell>
          <cell r="B2850">
            <v>345.83</v>
          </cell>
        </row>
        <row r="2851">
          <cell r="A2851" t="str">
            <v>05.001.0155-A</v>
          </cell>
          <cell r="B2851">
            <v>299.66000000000003</v>
          </cell>
        </row>
        <row r="2852">
          <cell r="A2852" t="str">
            <v>05.001.0158-0</v>
          </cell>
          <cell r="B2852">
            <v>170.46</v>
          </cell>
        </row>
        <row r="2853">
          <cell r="A2853" t="str">
            <v>05.001.0158-A</v>
          </cell>
          <cell r="B2853">
            <v>147.69999999999999</v>
          </cell>
        </row>
        <row r="2854">
          <cell r="A2854" t="str">
            <v>05.001.0160-0</v>
          </cell>
          <cell r="B2854">
            <v>2.2599999999999998</v>
          </cell>
        </row>
        <row r="2855">
          <cell r="A2855" t="str">
            <v>05.001.0160-A</v>
          </cell>
          <cell r="B2855">
            <v>1.96</v>
          </cell>
        </row>
        <row r="2856">
          <cell r="A2856" t="str">
            <v>05.001.0162-0</v>
          </cell>
          <cell r="B2856">
            <v>68.180000000000007</v>
          </cell>
        </row>
        <row r="2857">
          <cell r="A2857" t="str">
            <v>05.001.0162-A</v>
          </cell>
          <cell r="B2857">
            <v>59.08</v>
          </cell>
        </row>
        <row r="2858">
          <cell r="A2858" t="str">
            <v>05.001.0163-0</v>
          </cell>
          <cell r="B2858">
            <v>63.59</v>
          </cell>
        </row>
        <row r="2859">
          <cell r="A2859" t="str">
            <v>05.001.0163-A</v>
          </cell>
          <cell r="B2859">
            <v>55.11</v>
          </cell>
        </row>
        <row r="2860">
          <cell r="A2860" t="str">
            <v>05.001.0164-0</v>
          </cell>
          <cell r="B2860">
            <v>34.5</v>
          </cell>
        </row>
        <row r="2861">
          <cell r="A2861" t="str">
            <v>05.001.0164-A</v>
          </cell>
          <cell r="B2861">
            <v>29.89</v>
          </cell>
        </row>
        <row r="2862">
          <cell r="A2862" t="str">
            <v>05.001.0168-0</v>
          </cell>
          <cell r="B2862">
            <v>6.13</v>
          </cell>
        </row>
        <row r="2863">
          <cell r="A2863" t="str">
            <v>05.001.0168-A</v>
          </cell>
          <cell r="B2863">
            <v>5.31</v>
          </cell>
        </row>
        <row r="2864">
          <cell r="A2864" t="str">
            <v>05.001.0169-0</v>
          </cell>
          <cell r="B2864">
            <v>105.63</v>
          </cell>
        </row>
        <row r="2865">
          <cell r="A2865" t="str">
            <v>05.001.0169-A</v>
          </cell>
          <cell r="B2865">
            <v>94.6</v>
          </cell>
        </row>
        <row r="2866">
          <cell r="A2866" t="str">
            <v>05.001.0170-0</v>
          </cell>
          <cell r="B2866">
            <v>19.600000000000001</v>
          </cell>
        </row>
        <row r="2867">
          <cell r="A2867" t="str">
            <v>05.001.0170-A</v>
          </cell>
          <cell r="B2867">
            <v>16.98</v>
          </cell>
        </row>
        <row r="2868">
          <cell r="A2868" t="str">
            <v>05.001.0171-0</v>
          </cell>
          <cell r="B2868">
            <v>23.86</v>
          </cell>
        </row>
        <row r="2869">
          <cell r="A2869" t="str">
            <v>05.001.0171-A</v>
          </cell>
          <cell r="B2869">
            <v>20.67</v>
          </cell>
        </row>
        <row r="2870">
          <cell r="A2870" t="str">
            <v>05.001.0172-0</v>
          </cell>
          <cell r="B2870">
            <v>28.12</v>
          </cell>
        </row>
        <row r="2871">
          <cell r="A2871" t="str">
            <v>05.001.0172-A</v>
          </cell>
          <cell r="B2871">
            <v>24.37</v>
          </cell>
        </row>
        <row r="2872">
          <cell r="A2872" t="str">
            <v>05.001.0173-0</v>
          </cell>
          <cell r="B2872">
            <v>40.049999999999997</v>
          </cell>
        </row>
        <row r="2873">
          <cell r="A2873" t="str">
            <v>05.001.0173-A</v>
          </cell>
          <cell r="B2873">
            <v>34.700000000000003</v>
          </cell>
        </row>
        <row r="2874">
          <cell r="A2874" t="str">
            <v>05.001.0177-0</v>
          </cell>
          <cell r="B2874">
            <v>49.43</v>
          </cell>
        </row>
        <row r="2875">
          <cell r="A2875" t="str">
            <v>05.001.0177-A</v>
          </cell>
          <cell r="B2875">
            <v>42.83</v>
          </cell>
        </row>
        <row r="2876">
          <cell r="A2876" t="str">
            <v>05.001.0178-0</v>
          </cell>
          <cell r="B2876">
            <v>63.07</v>
          </cell>
        </row>
        <row r="2877">
          <cell r="A2877" t="str">
            <v>05.001.0178-A</v>
          </cell>
          <cell r="B2877">
            <v>54.64</v>
          </cell>
        </row>
        <row r="2878">
          <cell r="A2878" t="str">
            <v>05.001.0179-0</v>
          </cell>
          <cell r="B2878">
            <v>82.67</v>
          </cell>
        </row>
        <row r="2879">
          <cell r="A2879" t="str">
            <v>05.001.0179-A</v>
          </cell>
          <cell r="B2879">
            <v>71.63</v>
          </cell>
        </row>
        <row r="2880">
          <cell r="A2880" t="str">
            <v>05.001.0182-0</v>
          </cell>
          <cell r="B2880">
            <v>0.93</v>
          </cell>
        </row>
        <row r="2881">
          <cell r="A2881" t="str">
            <v>05.001.0182-A</v>
          </cell>
          <cell r="B2881">
            <v>0.81</v>
          </cell>
        </row>
        <row r="2882">
          <cell r="A2882" t="str">
            <v>05.001.0183-0</v>
          </cell>
          <cell r="B2882">
            <v>0.68</v>
          </cell>
        </row>
        <row r="2883">
          <cell r="A2883" t="str">
            <v>05.001.0183-A</v>
          </cell>
          <cell r="B2883">
            <v>0.59</v>
          </cell>
        </row>
        <row r="2884">
          <cell r="A2884" t="str">
            <v>05.001.0185-0</v>
          </cell>
          <cell r="B2884">
            <v>1.53</v>
          </cell>
        </row>
        <row r="2885">
          <cell r="A2885" t="str">
            <v>05.001.0185-A</v>
          </cell>
          <cell r="B2885">
            <v>1.32</v>
          </cell>
        </row>
        <row r="2886">
          <cell r="A2886" t="str">
            <v>05.001.0186-0</v>
          </cell>
          <cell r="B2886">
            <v>1.02</v>
          </cell>
        </row>
        <row r="2887">
          <cell r="A2887" t="str">
            <v>05.001.0186-A</v>
          </cell>
          <cell r="B2887">
            <v>0.88</v>
          </cell>
        </row>
        <row r="2888">
          <cell r="A2888" t="str">
            <v>05.001.0187-0</v>
          </cell>
          <cell r="B2888">
            <v>23.52</v>
          </cell>
        </row>
        <row r="2889">
          <cell r="A2889" t="str">
            <v>05.001.0187-A</v>
          </cell>
          <cell r="B2889">
            <v>20.38</v>
          </cell>
        </row>
        <row r="2890">
          <cell r="A2890" t="str">
            <v>05.001.0188-0</v>
          </cell>
          <cell r="B2890">
            <v>0.25</v>
          </cell>
        </row>
        <row r="2891">
          <cell r="A2891" t="str">
            <v>05.001.0188-A</v>
          </cell>
          <cell r="B2891">
            <v>0.22</v>
          </cell>
        </row>
        <row r="2892">
          <cell r="A2892" t="str">
            <v>05.001.0189-0</v>
          </cell>
          <cell r="B2892">
            <v>0.17</v>
          </cell>
        </row>
        <row r="2893">
          <cell r="A2893" t="str">
            <v>05.001.0189-A</v>
          </cell>
          <cell r="B2893">
            <v>0.14000000000000001</v>
          </cell>
        </row>
        <row r="2894">
          <cell r="A2894" t="str">
            <v>05.001.0195-0</v>
          </cell>
          <cell r="B2894">
            <v>25.56</v>
          </cell>
        </row>
        <row r="2895">
          <cell r="A2895" t="str">
            <v>05.001.0195-A</v>
          </cell>
          <cell r="B2895">
            <v>22.15</v>
          </cell>
        </row>
        <row r="2896">
          <cell r="A2896" t="str">
            <v>05.001.0196-0</v>
          </cell>
          <cell r="B2896">
            <v>19.600000000000001</v>
          </cell>
        </row>
        <row r="2897">
          <cell r="A2897" t="str">
            <v>05.001.0196-A</v>
          </cell>
          <cell r="B2897">
            <v>16.98</v>
          </cell>
        </row>
        <row r="2898">
          <cell r="A2898" t="str">
            <v>05.001.0205-0</v>
          </cell>
          <cell r="B2898">
            <v>1.1399999999999999</v>
          </cell>
        </row>
        <row r="2899">
          <cell r="A2899" t="str">
            <v>05.001.0205-A</v>
          </cell>
          <cell r="B2899">
            <v>0.98</v>
          </cell>
        </row>
        <row r="2900">
          <cell r="A2900" t="str">
            <v>05.001.0206-0</v>
          </cell>
          <cell r="B2900">
            <v>0.85</v>
          </cell>
        </row>
        <row r="2901">
          <cell r="A2901" t="str">
            <v>05.001.0206-A</v>
          </cell>
          <cell r="B2901">
            <v>0.73</v>
          </cell>
        </row>
        <row r="2902">
          <cell r="A2902" t="str">
            <v>05.001.0250-0</v>
          </cell>
          <cell r="B2902">
            <v>34.090000000000003</v>
          </cell>
        </row>
        <row r="2903">
          <cell r="A2903" t="str">
            <v>05.001.0250-A</v>
          </cell>
          <cell r="B2903">
            <v>29.54</v>
          </cell>
        </row>
        <row r="2904">
          <cell r="A2904" t="str">
            <v>05.001.0300-0</v>
          </cell>
          <cell r="B2904">
            <v>171.22</v>
          </cell>
        </row>
        <row r="2905">
          <cell r="A2905" t="str">
            <v>05.001.0300-A</v>
          </cell>
          <cell r="B2905">
            <v>162.41999999999999</v>
          </cell>
        </row>
        <row r="2906">
          <cell r="A2906" t="str">
            <v>05.001.0301-0</v>
          </cell>
          <cell r="B2906">
            <v>142.05000000000001</v>
          </cell>
        </row>
        <row r="2907">
          <cell r="A2907" t="str">
            <v>05.001.0301-A</v>
          </cell>
          <cell r="B2907">
            <v>134.41</v>
          </cell>
        </row>
        <row r="2908">
          <cell r="A2908" t="str">
            <v>05.001.0305-0</v>
          </cell>
          <cell r="B2908">
            <v>102.27</v>
          </cell>
        </row>
        <row r="2909">
          <cell r="A2909" t="str">
            <v>05.001.0305-A</v>
          </cell>
          <cell r="B2909">
            <v>88.62</v>
          </cell>
        </row>
        <row r="2910">
          <cell r="A2910" t="str">
            <v>05.001.0310-0</v>
          </cell>
          <cell r="B2910">
            <v>41.82</v>
          </cell>
        </row>
        <row r="2911">
          <cell r="A2911" t="str">
            <v>05.001.0310-A</v>
          </cell>
          <cell r="B2911">
            <v>36.229999999999997</v>
          </cell>
        </row>
        <row r="2912">
          <cell r="A2912" t="str">
            <v>05.001.0315-0</v>
          </cell>
          <cell r="B2912">
            <v>67.38</v>
          </cell>
        </row>
        <row r="2913">
          <cell r="A2913" t="str">
            <v>05.001.0315-A</v>
          </cell>
          <cell r="B2913">
            <v>58.39</v>
          </cell>
        </row>
        <row r="2914">
          <cell r="A2914" t="str">
            <v>05.001.0320-0</v>
          </cell>
          <cell r="B2914">
            <v>170.46</v>
          </cell>
        </row>
        <row r="2915">
          <cell r="A2915" t="str">
            <v>05.001.0320-A</v>
          </cell>
          <cell r="B2915">
            <v>147.69999999999999</v>
          </cell>
        </row>
        <row r="2916">
          <cell r="A2916" t="str">
            <v>05.001.0325-0</v>
          </cell>
          <cell r="B2916">
            <v>2.5499999999999998</v>
          </cell>
        </row>
        <row r="2917">
          <cell r="A2917" t="str">
            <v>05.001.0325-A</v>
          </cell>
          <cell r="B2917">
            <v>2.21</v>
          </cell>
        </row>
        <row r="2918">
          <cell r="A2918" t="str">
            <v>05.001.0350-0</v>
          </cell>
          <cell r="B2918">
            <v>12.04</v>
          </cell>
        </row>
        <row r="2919">
          <cell r="A2919" t="str">
            <v>05.001.0350-A</v>
          </cell>
          <cell r="B2919">
            <v>10.43</v>
          </cell>
        </row>
        <row r="2920">
          <cell r="A2920" t="str">
            <v>05.001.0360-0</v>
          </cell>
          <cell r="B2920">
            <v>5.95</v>
          </cell>
        </row>
        <row r="2921">
          <cell r="A2921" t="str">
            <v>05.001.0360-A</v>
          </cell>
          <cell r="B2921">
            <v>5.16</v>
          </cell>
        </row>
        <row r="2922">
          <cell r="A2922" t="str">
            <v>05.001.0365-0</v>
          </cell>
          <cell r="B2922">
            <v>7.94</v>
          </cell>
        </row>
        <row r="2923">
          <cell r="A2923" t="str">
            <v>05.001.0365-A</v>
          </cell>
          <cell r="B2923">
            <v>6.88</v>
          </cell>
        </row>
        <row r="2924">
          <cell r="A2924" t="str">
            <v>05.001.0366-0</v>
          </cell>
          <cell r="B2924">
            <v>5.56</v>
          </cell>
        </row>
        <row r="2925">
          <cell r="A2925" t="str">
            <v>05.001.0366-A</v>
          </cell>
          <cell r="B2925">
            <v>4.8099999999999996</v>
          </cell>
        </row>
        <row r="2926">
          <cell r="A2926" t="str">
            <v>05.001.0370-0</v>
          </cell>
          <cell r="B2926">
            <v>11.12</v>
          </cell>
        </row>
        <row r="2927">
          <cell r="A2927" t="str">
            <v>05.001.0370-A</v>
          </cell>
          <cell r="B2927">
            <v>9.6300000000000008</v>
          </cell>
        </row>
        <row r="2928">
          <cell r="A2928" t="str">
            <v>05.001.0375-0</v>
          </cell>
          <cell r="B2928">
            <v>3.33</v>
          </cell>
        </row>
        <row r="2929">
          <cell r="A2929" t="str">
            <v>05.001.0375-A</v>
          </cell>
          <cell r="B2929">
            <v>2.89</v>
          </cell>
        </row>
        <row r="2930">
          <cell r="A2930" t="str">
            <v>05.001.0380-0</v>
          </cell>
          <cell r="B2930">
            <v>4.96</v>
          </cell>
        </row>
        <row r="2931">
          <cell r="A2931" t="str">
            <v>05.001.0380-A</v>
          </cell>
          <cell r="B2931">
            <v>4.3</v>
          </cell>
        </row>
        <row r="2932">
          <cell r="A2932" t="str">
            <v>05.001.0385-0</v>
          </cell>
          <cell r="B2932">
            <v>6.95</v>
          </cell>
        </row>
        <row r="2933">
          <cell r="A2933" t="str">
            <v>05.001.0385-A</v>
          </cell>
          <cell r="B2933">
            <v>6.02</v>
          </cell>
        </row>
        <row r="2934">
          <cell r="A2934" t="str">
            <v>05.001.0386-0</v>
          </cell>
          <cell r="B2934">
            <v>5.95</v>
          </cell>
        </row>
        <row r="2935">
          <cell r="A2935" t="str">
            <v>05.001.0386-A</v>
          </cell>
          <cell r="B2935">
            <v>5.16</v>
          </cell>
        </row>
        <row r="2936">
          <cell r="A2936" t="str">
            <v>05.001.0387-0</v>
          </cell>
          <cell r="B2936">
            <v>5.95</v>
          </cell>
        </row>
        <row r="2937">
          <cell r="A2937" t="str">
            <v>05.001.0387-A</v>
          </cell>
          <cell r="B2937">
            <v>5.16</v>
          </cell>
        </row>
        <row r="2938">
          <cell r="A2938" t="str">
            <v>05.001.0388-0</v>
          </cell>
          <cell r="B2938">
            <v>13.5</v>
          </cell>
        </row>
        <row r="2939">
          <cell r="A2939" t="str">
            <v>05.001.0388-A</v>
          </cell>
          <cell r="B2939">
            <v>11.7</v>
          </cell>
        </row>
        <row r="2940">
          <cell r="A2940" t="str">
            <v>05.001.0389-0</v>
          </cell>
          <cell r="B2940">
            <v>11.91</v>
          </cell>
        </row>
        <row r="2941">
          <cell r="A2941" t="str">
            <v>05.001.0389-A</v>
          </cell>
          <cell r="B2941">
            <v>10.32</v>
          </cell>
        </row>
        <row r="2942">
          <cell r="A2942" t="str">
            <v>05.001.0391-0</v>
          </cell>
          <cell r="B2942">
            <v>11.12</v>
          </cell>
        </row>
        <row r="2943">
          <cell r="A2943" t="str">
            <v>05.001.0391-A</v>
          </cell>
          <cell r="B2943">
            <v>9.6300000000000008</v>
          </cell>
        </row>
        <row r="2944">
          <cell r="A2944" t="str">
            <v>05.001.0392-0</v>
          </cell>
          <cell r="B2944">
            <v>7.94</v>
          </cell>
        </row>
        <row r="2945">
          <cell r="A2945" t="str">
            <v>05.001.0392-A</v>
          </cell>
          <cell r="B2945">
            <v>6.88</v>
          </cell>
        </row>
        <row r="2946">
          <cell r="A2946" t="str">
            <v>05.001.0393-0</v>
          </cell>
          <cell r="B2946">
            <v>5.56</v>
          </cell>
        </row>
        <row r="2947">
          <cell r="A2947" t="str">
            <v>05.001.0393-A</v>
          </cell>
          <cell r="B2947">
            <v>4.8099999999999996</v>
          </cell>
        </row>
        <row r="2948">
          <cell r="A2948" t="str">
            <v>05.001.0400-0</v>
          </cell>
          <cell r="B2948">
            <v>1.87</v>
          </cell>
        </row>
        <row r="2949">
          <cell r="A2949" t="str">
            <v>05.001.0400-A</v>
          </cell>
          <cell r="B2949">
            <v>1.62</v>
          </cell>
        </row>
        <row r="2950">
          <cell r="A2950" t="str">
            <v>05.001.0402-0</v>
          </cell>
          <cell r="B2950">
            <v>24.71</v>
          </cell>
        </row>
        <row r="2951">
          <cell r="A2951" t="str">
            <v>05.001.0402-A</v>
          </cell>
          <cell r="B2951">
            <v>21.41</v>
          </cell>
        </row>
        <row r="2952">
          <cell r="A2952" t="str">
            <v>05.001.0405-0</v>
          </cell>
          <cell r="B2952">
            <v>68.180000000000007</v>
          </cell>
        </row>
        <row r="2953">
          <cell r="A2953" t="str">
            <v>05.001.0405-A</v>
          </cell>
          <cell r="B2953">
            <v>59.08</v>
          </cell>
        </row>
        <row r="2954">
          <cell r="A2954" t="str">
            <v>05.001.0410-0</v>
          </cell>
          <cell r="B2954">
            <v>6.95</v>
          </cell>
        </row>
        <row r="2955">
          <cell r="A2955" t="str">
            <v>05.001.0410-A</v>
          </cell>
          <cell r="B2955">
            <v>6.02</v>
          </cell>
        </row>
        <row r="2956">
          <cell r="A2956" t="str">
            <v>05.001.0415-0</v>
          </cell>
          <cell r="B2956">
            <v>7.54</v>
          </cell>
        </row>
        <row r="2957">
          <cell r="A2957" t="str">
            <v>05.001.0415-A</v>
          </cell>
          <cell r="B2957">
            <v>6.53</v>
          </cell>
        </row>
        <row r="2958">
          <cell r="A2958" t="str">
            <v>05.001.0450-0</v>
          </cell>
          <cell r="B2958">
            <v>316.37</v>
          </cell>
        </row>
        <row r="2959">
          <cell r="A2959" t="str">
            <v>05.001.0450-A</v>
          </cell>
          <cell r="B2959">
            <v>275.14</v>
          </cell>
        </row>
        <row r="2960">
          <cell r="A2960" t="str">
            <v>05.001.0455-0</v>
          </cell>
          <cell r="B2960">
            <v>474.54</v>
          </cell>
        </row>
        <row r="2961">
          <cell r="A2961" t="str">
            <v>05.001.0455-A</v>
          </cell>
          <cell r="B2961">
            <v>412.7</v>
          </cell>
        </row>
        <row r="2962">
          <cell r="A2962" t="str">
            <v>05.001.0460-0</v>
          </cell>
          <cell r="B2962">
            <v>689.5</v>
          </cell>
        </row>
        <row r="2963">
          <cell r="A2963" t="str">
            <v>05.001.0460-A</v>
          </cell>
          <cell r="B2963">
            <v>599.66</v>
          </cell>
        </row>
        <row r="2964">
          <cell r="A2964" t="str">
            <v>05.001.0465-0</v>
          </cell>
          <cell r="B2964">
            <v>949.09</v>
          </cell>
        </row>
        <row r="2965">
          <cell r="A2965" t="str">
            <v>05.001.0465-A</v>
          </cell>
          <cell r="B2965">
            <v>825.41</v>
          </cell>
        </row>
        <row r="2966">
          <cell r="A2966" t="str">
            <v>05.001.0600-0</v>
          </cell>
          <cell r="B2966">
            <v>23.54</v>
          </cell>
        </row>
        <row r="2967">
          <cell r="A2967" t="str">
            <v>05.001.0600-A</v>
          </cell>
          <cell r="B2967">
            <v>20.399999999999999</v>
          </cell>
        </row>
        <row r="2968">
          <cell r="A2968" t="str">
            <v>05.001.0601-0</v>
          </cell>
          <cell r="B2968">
            <v>58.42</v>
          </cell>
        </row>
        <row r="2969">
          <cell r="A2969" t="str">
            <v>05.001.0601-A</v>
          </cell>
          <cell r="B2969">
            <v>50.62</v>
          </cell>
        </row>
        <row r="2970">
          <cell r="A2970" t="str">
            <v>05.001.0602-0</v>
          </cell>
          <cell r="B2970">
            <v>292.10000000000002</v>
          </cell>
        </row>
        <row r="2971">
          <cell r="A2971" t="str">
            <v>05.001.0602-A</v>
          </cell>
          <cell r="B2971">
            <v>253.13</v>
          </cell>
        </row>
        <row r="2972">
          <cell r="A2972" t="str">
            <v>05.001.0603-0</v>
          </cell>
          <cell r="B2972">
            <v>97.36</v>
          </cell>
        </row>
        <row r="2973">
          <cell r="A2973" t="str">
            <v>05.001.0603-A</v>
          </cell>
          <cell r="B2973">
            <v>84.37</v>
          </cell>
        </row>
        <row r="2974">
          <cell r="A2974" t="str">
            <v>05.001.0605-0</v>
          </cell>
          <cell r="B2974">
            <v>97.36</v>
          </cell>
        </row>
        <row r="2975">
          <cell r="A2975" t="str">
            <v>05.001.0605-A</v>
          </cell>
          <cell r="B2975">
            <v>84.37</v>
          </cell>
        </row>
        <row r="2976">
          <cell r="A2976" t="str">
            <v>05.001.0606-0</v>
          </cell>
          <cell r="B2976">
            <v>194.73</v>
          </cell>
        </row>
        <row r="2977">
          <cell r="A2977" t="str">
            <v>05.001.0606-A</v>
          </cell>
          <cell r="B2977">
            <v>168.75</v>
          </cell>
        </row>
        <row r="2978">
          <cell r="A2978" t="str">
            <v>05.001.0607-0</v>
          </cell>
          <cell r="B2978">
            <v>12.72</v>
          </cell>
        </row>
        <row r="2979">
          <cell r="A2979" t="str">
            <v>05.001.0607-A</v>
          </cell>
          <cell r="B2979">
            <v>11.42</v>
          </cell>
        </row>
        <row r="2980">
          <cell r="A2980" t="str">
            <v>05.001.0608-0</v>
          </cell>
          <cell r="B2980">
            <v>13.67</v>
          </cell>
        </row>
        <row r="2981">
          <cell r="A2981" t="str">
            <v>05.001.0608-A</v>
          </cell>
          <cell r="B2981">
            <v>12.32</v>
          </cell>
        </row>
        <row r="2982">
          <cell r="A2982" t="str">
            <v>05.001.0609-0</v>
          </cell>
          <cell r="B2982">
            <v>14.55</v>
          </cell>
        </row>
        <row r="2983">
          <cell r="A2983" t="str">
            <v>05.001.0609-A</v>
          </cell>
          <cell r="B2983">
            <v>13.08</v>
          </cell>
        </row>
        <row r="2984">
          <cell r="A2984" t="str">
            <v>05.001.0612-0</v>
          </cell>
          <cell r="B2984">
            <v>18.61</v>
          </cell>
        </row>
        <row r="2985">
          <cell r="A2985" t="str">
            <v>05.001.0612-A</v>
          </cell>
          <cell r="B2985">
            <v>16.77</v>
          </cell>
        </row>
        <row r="2986">
          <cell r="A2986" t="str">
            <v>05.001.0613-0</v>
          </cell>
          <cell r="B2986">
            <v>39.81</v>
          </cell>
        </row>
        <row r="2987">
          <cell r="A2987" t="str">
            <v>05.001.0613-A</v>
          </cell>
          <cell r="B2987">
            <v>36.130000000000003</v>
          </cell>
        </row>
        <row r="2988">
          <cell r="A2988" t="str">
            <v>05.001.0615-0</v>
          </cell>
          <cell r="B2988">
            <v>34.090000000000003</v>
          </cell>
        </row>
        <row r="2989">
          <cell r="A2989" t="str">
            <v>05.001.0615-A</v>
          </cell>
          <cell r="B2989">
            <v>29.54</v>
          </cell>
        </row>
        <row r="2990">
          <cell r="A2990" t="str">
            <v>05.001.0616-0</v>
          </cell>
          <cell r="B2990">
            <v>76.7</v>
          </cell>
        </row>
        <row r="2991">
          <cell r="A2991" t="str">
            <v>05.001.0616-A</v>
          </cell>
          <cell r="B2991">
            <v>66.459999999999994</v>
          </cell>
        </row>
        <row r="2992">
          <cell r="A2992" t="str">
            <v>05.001.0618-0</v>
          </cell>
          <cell r="B2992">
            <v>2.38</v>
          </cell>
        </row>
        <row r="2993">
          <cell r="A2993" t="str">
            <v>05.001.0618-A</v>
          </cell>
          <cell r="B2993">
            <v>2.33</v>
          </cell>
        </row>
        <row r="2994">
          <cell r="A2994" t="str">
            <v>05.001.0620-0</v>
          </cell>
          <cell r="B2994">
            <v>11.77</v>
          </cell>
        </row>
        <row r="2995">
          <cell r="A2995" t="str">
            <v>05.001.0620-A</v>
          </cell>
          <cell r="B2995">
            <v>10.199999999999999</v>
          </cell>
        </row>
        <row r="2996">
          <cell r="A2996" t="str">
            <v>05.001.0621-0</v>
          </cell>
          <cell r="B2996">
            <v>23.54</v>
          </cell>
        </row>
        <row r="2997">
          <cell r="A2997" t="str">
            <v>05.001.0621-A</v>
          </cell>
          <cell r="B2997">
            <v>20.399999999999999</v>
          </cell>
        </row>
        <row r="2998">
          <cell r="A2998" t="str">
            <v>05.001.0622-0</v>
          </cell>
          <cell r="B2998">
            <v>47.09</v>
          </cell>
        </row>
        <row r="2999">
          <cell r="A2999" t="str">
            <v>05.001.0622-A</v>
          </cell>
          <cell r="B2999">
            <v>40.799999999999997</v>
          </cell>
        </row>
        <row r="3000">
          <cell r="A3000" t="str">
            <v>05.001.0623-0</v>
          </cell>
          <cell r="B3000">
            <v>105.95</v>
          </cell>
        </row>
        <row r="3001">
          <cell r="A3001" t="str">
            <v>05.001.0623-A</v>
          </cell>
          <cell r="B3001">
            <v>91.81</v>
          </cell>
        </row>
        <row r="3002">
          <cell r="A3002" t="str">
            <v>05.001.0680-0</v>
          </cell>
          <cell r="B3002">
            <v>8.24</v>
          </cell>
        </row>
        <row r="3003">
          <cell r="A3003" t="str">
            <v>05.001.0680-A</v>
          </cell>
          <cell r="B3003">
            <v>7.14</v>
          </cell>
        </row>
        <row r="3004">
          <cell r="A3004" t="str">
            <v>05.001.0690-0</v>
          </cell>
          <cell r="B3004">
            <v>14.12</v>
          </cell>
        </row>
        <row r="3005">
          <cell r="A3005" t="str">
            <v>05.001.0690-A</v>
          </cell>
          <cell r="B3005">
            <v>12.24</v>
          </cell>
        </row>
        <row r="3006">
          <cell r="A3006" t="str">
            <v>05.001.0700-0</v>
          </cell>
          <cell r="B3006">
            <v>23.01</v>
          </cell>
        </row>
        <row r="3007">
          <cell r="A3007" t="str">
            <v>05.001.0700-A</v>
          </cell>
          <cell r="B3007">
            <v>19.93</v>
          </cell>
        </row>
        <row r="3008">
          <cell r="A3008" t="str">
            <v>05.001.0750-0</v>
          </cell>
          <cell r="B3008">
            <v>25.56</v>
          </cell>
        </row>
        <row r="3009">
          <cell r="A3009" t="str">
            <v>05.001.0750-A</v>
          </cell>
          <cell r="B3009">
            <v>22.15</v>
          </cell>
        </row>
        <row r="3010">
          <cell r="A3010" t="str">
            <v>05.001.0755-0</v>
          </cell>
          <cell r="B3010">
            <v>7.61</v>
          </cell>
        </row>
        <row r="3011">
          <cell r="A3011" t="str">
            <v>05.001.0755-A</v>
          </cell>
          <cell r="B3011">
            <v>6.75</v>
          </cell>
        </row>
        <row r="3012">
          <cell r="A3012" t="str">
            <v>05.001.0758-0</v>
          </cell>
          <cell r="B3012">
            <v>2.42</v>
          </cell>
        </row>
        <row r="3013">
          <cell r="A3013" t="str">
            <v>05.001.0758-A</v>
          </cell>
          <cell r="B3013">
            <v>2.09</v>
          </cell>
        </row>
        <row r="3014">
          <cell r="A3014" t="str">
            <v>05.001.0800-0</v>
          </cell>
          <cell r="B3014">
            <v>57.15</v>
          </cell>
        </row>
        <row r="3015">
          <cell r="A3015" t="str">
            <v>05.001.0800-A</v>
          </cell>
          <cell r="B3015">
            <v>49.52</v>
          </cell>
        </row>
        <row r="3016">
          <cell r="A3016" t="str">
            <v>05.001.0802-0</v>
          </cell>
          <cell r="B3016">
            <v>58.57</v>
          </cell>
        </row>
        <row r="3017">
          <cell r="A3017" t="str">
            <v>05.001.0802-A</v>
          </cell>
          <cell r="B3017">
            <v>50.76</v>
          </cell>
        </row>
        <row r="3018">
          <cell r="A3018" t="str">
            <v>05.001.0805-0</v>
          </cell>
          <cell r="B3018">
            <v>67.150000000000006</v>
          </cell>
        </row>
        <row r="3019">
          <cell r="A3019" t="str">
            <v>05.001.0805-A</v>
          </cell>
          <cell r="B3019">
            <v>58.19</v>
          </cell>
        </row>
        <row r="3020">
          <cell r="A3020" t="str">
            <v>05.001.0810-0</v>
          </cell>
          <cell r="B3020">
            <v>70</v>
          </cell>
        </row>
        <row r="3021">
          <cell r="A3021" t="str">
            <v>05.001.0810-A</v>
          </cell>
          <cell r="B3021">
            <v>60.66</v>
          </cell>
        </row>
        <row r="3022">
          <cell r="A3022" t="str">
            <v>05.001.0815-0</v>
          </cell>
          <cell r="B3022">
            <v>87.15</v>
          </cell>
        </row>
        <row r="3023">
          <cell r="A3023" t="str">
            <v>05.001.0815-A</v>
          </cell>
          <cell r="B3023">
            <v>75.52</v>
          </cell>
        </row>
        <row r="3024">
          <cell r="A3024" t="str">
            <v>05.001.0820-0</v>
          </cell>
          <cell r="B3024">
            <v>36.700000000000003</v>
          </cell>
        </row>
        <row r="3025">
          <cell r="A3025" t="str">
            <v>05.001.0820-A</v>
          </cell>
          <cell r="B3025">
            <v>33.36</v>
          </cell>
        </row>
        <row r="3026">
          <cell r="A3026" t="str">
            <v>05.001.0825-0</v>
          </cell>
          <cell r="B3026">
            <v>39.01</v>
          </cell>
        </row>
        <row r="3027">
          <cell r="A3027" t="str">
            <v>05.001.0825-A</v>
          </cell>
          <cell r="B3027">
            <v>35.67</v>
          </cell>
        </row>
        <row r="3028">
          <cell r="A3028" t="str">
            <v>05.001.0840-0</v>
          </cell>
          <cell r="B3028">
            <v>36.090000000000003</v>
          </cell>
        </row>
        <row r="3029">
          <cell r="A3029" t="str">
            <v>05.001.0840-A</v>
          </cell>
          <cell r="B3029">
            <v>32.75</v>
          </cell>
        </row>
        <row r="3030">
          <cell r="A3030" t="str">
            <v>05.001.0845-0</v>
          </cell>
          <cell r="B3030">
            <v>39.01</v>
          </cell>
        </row>
        <row r="3031">
          <cell r="A3031" t="str">
            <v>05.001.0845-A</v>
          </cell>
          <cell r="B3031">
            <v>35.67</v>
          </cell>
        </row>
        <row r="3032">
          <cell r="A3032" t="str">
            <v>05.001.0850-0</v>
          </cell>
          <cell r="B3032">
            <v>12.97</v>
          </cell>
        </row>
        <row r="3033">
          <cell r="A3033" t="str">
            <v>05.001.0850-A</v>
          </cell>
          <cell r="B3033">
            <v>12.13</v>
          </cell>
        </row>
        <row r="3034">
          <cell r="A3034" t="str">
            <v>05.001.0876-0</v>
          </cell>
          <cell r="B3034">
            <v>21.27</v>
          </cell>
        </row>
        <row r="3035">
          <cell r="A3035" t="str">
            <v>05.001.0876-A</v>
          </cell>
          <cell r="B3035">
            <v>18.43</v>
          </cell>
        </row>
        <row r="3036">
          <cell r="A3036" t="str">
            <v>05.001.0900-0</v>
          </cell>
          <cell r="B3036">
            <v>0.9</v>
          </cell>
        </row>
        <row r="3037">
          <cell r="A3037" t="str">
            <v>05.001.0900-A</v>
          </cell>
          <cell r="B3037">
            <v>0.79</v>
          </cell>
        </row>
        <row r="3038">
          <cell r="A3038" t="str">
            <v>05.001.0950-0</v>
          </cell>
          <cell r="B3038">
            <v>12.71</v>
          </cell>
        </row>
        <row r="3039">
          <cell r="A3039" t="str">
            <v>05.001.0950-A</v>
          </cell>
          <cell r="B3039">
            <v>11.02</v>
          </cell>
        </row>
        <row r="3040">
          <cell r="A3040" t="str">
            <v>05.001.0955-0</v>
          </cell>
          <cell r="B3040">
            <v>20.36</v>
          </cell>
        </row>
        <row r="3041">
          <cell r="A3041" t="str">
            <v>05.001.0955-A</v>
          </cell>
          <cell r="B3041">
            <v>17.649999999999999</v>
          </cell>
        </row>
        <row r="3042">
          <cell r="A3042" t="str">
            <v>05.001.0960-0</v>
          </cell>
          <cell r="B3042">
            <v>25.47</v>
          </cell>
        </row>
        <row r="3043">
          <cell r="A3043" t="str">
            <v>05.001.0960-A</v>
          </cell>
          <cell r="B3043">
            <v>22.07</v>
          </cell>
        </row>
        <row r="3044">
          <cell r="A3044" t="str">
            <v>05.002.0001-0</v>
          </cell>
          <cell r="B3044">
            <v>169.76</v>
          </cell>
        </row>
        <row r="3045">
          <cell r="A3045" t="str">
            <v>05.002.0001-A</v>
          </cell>
          <cell r="B3045">
            <v>157.13999999999999</v>
          </cell>
        </row>
        <row r="3046">
          <cell r="A3046" t="str">
            <v>05.002.0002-0</v>
          </cell>
          <cell r="B3046">
            <v>288.58999999999997</v>
          </cell>
        </row>
        <row r="3047">
          <cell r="A3047" t="str">
            <v>05.002.0002-A</v>
          </cell>
          <cell r="B3047">
            <v>267.14</v>
          </cell>
        </row>
        <row r="3048">
          <cell r="A3048" t="str">
            <v>05.002.0003-1</v>
          </cell>
          <cell r="B3048">
            <v>391.29</v>
          </cell>
        </row>
        <row r="3049">
          <cell r="A3049" t="str">
            <v>05.002.0003-B</v>
          </cell>
          <cell r="B3049">
            <v>362.56</v>
          </cell>
        </row>
        <row r="3050">
          <cell r="A3050" t="str">
            <v>05.002.0004-0</v>
          </cell>
          <cell r="B3050">
            <v>665.2</v>
          </cell>
        </row>
        <row r="3051">
          <cell r="A3051" t="str">
            <v>05.002.0004-A</v>
          </cell>
          <cell r="B3051">
            <v>616.35</v>
          </cell>
        </row>
        <row r="3052">
          <cell r="A3052" t="str">
            <v>05.002.0005-1</v>
          </cell>
          <cell r="B3052">
            <v>24.92</v>
          </cell>
        </row>
        <row r="3053">
          <cell r="A3053" t="str">
            <v>05.002.0005-B</v>
          </cell>
          <cell r="B3053">
            <v>23.13</v>
          </cell>
        </row>
        <row r="3054">
          <cell r="A3054" t="str">
            <v>05.002.0006-1</v>
          </cell>
          <cell r="B3054">
            <v>36.85</v>
          </cell>
        </row>
        <row r="3055">
          <cell r="A3055" t="str">
            <v>05.002.0006-B</v>
          </cell>
          <cell r="B3055">
            <v>34.159999999999997</v>
          </cell>
        </row>
        <row r="3056">
          <cell r="A3056" t="str">
            <v>05.002.0007-0</v>
          </cell>
          <cell r="B3056">
            <v>29.28</v>
          </cell>
        </row>
        <row r="3057">
          <cell r="A3057" t="str">
            <v>05.002.0007-A</v>
          </cell>
          <cell r="B3057">
            <v>27.17</v>
          </cell>
        </row>
        <row r="3058">
          <cell r="A3058" t="str">
            <v>05.002.0008-0</v>
          </cell>
          <cell r="B3058">
            <v>43.3</v>
          </cell>
        </row>
        <row r="3059">
          <cell r="A3059" t="str">
            <v>05.002.0008-A</v>
          </cell>
          <cell r="B3059">
            <v>40.130000000000003</v>
          </cell>
        </row>
        <row r="3060">
          <cell r="A3060" t="str">
            <v>05.002.0009-1</v>
          </cell>
          <cell r="B3060">
            <v>26.45</v>
          </cell>
        </row>
        <row r="3061">
          <cell r="A3061" t="str">
            <v>05.002.0009-B</v>
          </cell>
          <cell r="B3061">
            <v>24.49</v>
          </cell>
        </row>
        <row r="3062">
          <cell r="A3062" t="str">
            <v>05.002.0010-1</v>
          </cell>
          <cell r="B3062">
            <v>33.1</v>
          </cell>
        </row>
        <row r="3063">
          <cell r="A3063" t="str">
            <v>05.002.0010-B</v>
          </cell>
          <cell r="B3063">
            <v>30.64</v>
          </cell>
        </row>
        <row r="3064">
          <cell r="A3064" t="str">
            <v>05.002.0011-0</v>
          </cell>
          <cell r="B3064">
            <v>46.29</v>
          </cell>
        </row>
        <row r="3065">
          <cell r="A3065" t="str">
            <v>05.002.0011-A</v>
          </cell>
          <cell r="B3065">
            <v>42.85</v>
          </cell>
        </row>
        <row r="3066">
          <cell r="A3066" t="str">
            <v>05.002.0012-0</v>
          </cell>
          <cell r="B3066">
            <v>57.94</v>
          </cell>
        </row>
        <row r="3067">
          <cell r="A3067" t="str">
            <v>05.002.0012-A</v>
          </cell>
          <cell r="B3067">
            <v>53.63</v>
          </cell>
        </row>
        <row r="3068">
          <cell r="A3068" t="str">
            <v>05.002.0013-0</v>
          </cell>
          <cell r="B3068">
            <v>889.45</v>
          </cell>
        </row>
        <row r="3069">
          <cell r="A3069" t="str">
            <v>05.002.0013-A</v>
          </cell>
          <cell r="B3069">
            <v>822.42</v>
          </cell>
        </row>
        <row r="3070">
          <cell r="A3070" t="str">
            <v>05.002.0014-0</v>
          </cell>
          <cell r="B3070">
            <v>12.5</v>
          </cell>
        </row>
        <row r="3071">
          <cell r="A3071" t="str">
            <v>05.002.0014-A</v>
          </cell>
          <cell r="B3071">
            <v>11.6</v>
          </cell>
        </row>
        <row r="3072">
          <cell r="A3072" t="str">
            <v>05.002.0015-0</v>
          </cell>
          <cell r="B3072">
            <v>128.06</v>
          </cell>
        </row>
        <row r="3073">
          <cell r="A3073" t="str">
            <v>05.002.0015-A</v>
          </cell>
          <cell r="B3073">
            <v>118.54</v>
          </cell>
        </row>
        <row r="3074">
          <cell r="A3074" t="str">
            <v>05.002.0016-0</v>
          </cell>
          <cell r="B3074">
            <v>113.17</v>
          </cell>
        </row>
        <row r="3075">
          <cell r="A3075" t="str">
            <v>05.002.0016-A</v>
          </cell>
          <cell r="B3075">
            <v>104.76</v>
          </cell>
        </row>
        <row r="3076">
          <cell r="A3076" t="str">
            <v>05.002.0018-0</v>
          </cell>
          <cell r="B3076">
            <v>13.2</v>
          </cell>
        </row>
        <row r="3077">
          <cell r="A3077" t="str">
            <v>05.002.0018-A</v>
          </cell>
          <cell r="B3077">
            <v>12.25</v>
          </cell>
        </row>
        <row r="3078">
          <cell r="A3078" t="str">
            <v>05.002.0019-0</v>
          </cell>
          <cell r="B3078">
            <v>15.84</v>
          </cell>
        </row>
        <row r="3079">
          <cell r="A3079" t="str">
            <v>05.002.0019-A</v>
          </cell>
          <cell r="B3079">
            <v>14.7</v>
          </cell>
        </row>
        <row r="3080">
          <cell r="A3080" t="str">
            <v>05.002.0030-0</v>
          </cell>
          <cell r="B3080">
            <v>45.32</v>
          </cell>
        </row>
        <row r="3081">
          <cell r="A3081" t="str">
            <v>05.002.0030-A</v>
          </cell>
          <cell r="B3081">
            <v>44.53</v>
          </cell>
        </row>
        <row r="3082">
          <cell r="A3082" t="str">
            <v>05.002.0031-0</v>
          </cell>
          <cell r="B3082">
            <v>36.78</v>
          </cell>
        </row>
        <row r="3083">
          <cell r="A3083" t="str">
            <v>05.002.0031-A</v>
          </cell>
          <cell r="B3083">
            <v>33.369999999999997</v>
          </cell>
        </row>
        <row r="3084">
          <cell r="A3084" t="str">
            <v>05.002.0050-0</v>
          </cell>
          <cell r="B3084">
            <v>16.73</v>
          </cell>
        </row>
        <row r="3085">
          <cell r="A3085" t="str">
            <v>05.002.0050-A</v>
          </cell>
          <cell r="B3085">
            <v>15.51</v>
          </cell>
        </row>
        <row r="3086">
          <cell r="A3086" t="str">
            <v>05.002.0055-0</v>
          </cell>
          <cell r="B3086">
            <v>58.16</v>
          </cell>
        </row>
        <row r="3087">
          <cell r="A3087" t="str">
            <v>05.002.0055-A</v>
          </cell>
          <cell r="B3087">
            <v>52.24</v>
          </cell>
        </row>
        <row r="3088">
          <cell r="A3088" t="str">
            <v>05.002.0060-0</v>
          </cell>
          <cell r="B3088">
            <v>65.69</v>
          </cell>
        </row>
        <row r="3089">
          <cell r="A3089" t="str">
            <v>05.002.0060-A</v>
          </cell>
          <cell r="B3089">
            <v>60.59</v>
          </cell>
        </row>
        <row r="3090">
          <cell r="A3090" t="str">
            <v>05.002.0061-0</v>
          </cell>
          <cell r="B3090">
            <v>404.92</v>
          </cell>
        </row>
        <row r="3091">
          <cell r="A3091" t="str">
            <v>05.002.0061-A</v>
          </cell>
          <cell r="B3091">
            <v>375.83</v>
          </cell>
        </row>
        <row r="3092">
          <cell r="A3092" t="str">
            <v>05.002.0062-0</v>
          </cell>
          <cell r="B3092">
            <v>53.78</v>
          </cell>
        </row>
        <row r="3093">
          <cell r="A3093" t="str">
            <v>05.002.0062-A</v>
          </cell>
          <cell r="B3093">
            <v>51.37</v>
          </cell>
        </row>
        <row r="3094">
          <cell r="A3094" t="str">
            <v>05.002.0063-0</v>
          </cell>
          <cell r="B3094">
            <v>50.02</v>
          </cell>
        </row>
        <row r="3095">
          <cell r="A3095" t="str">
            <v>05.002.0063-A</v>
          </cell>
          <cell r="B3095">
            <v>48.58</v>
          </cell>
        </row>
        <row r="3096">
          <cell r="A3096" t="str">
            <v>05.002.0065-0</v>
          </cell>
          <cell r="B3096">
            <v>2.27</v>
          </cell>
        </row>
        <row r="3097">
          <cell r="A3097" t="str">
            <v>05.002.0065-A</v>
          </cell>
          <cell r="B3097">
            <v>2.02</v>
          </cell>
        </row>
        <row r="3098">
          <cell r="A3098" t="str">
            <v>05.002.0070-0</v>
          </cell>
          <cell r="B3098">
            <v>687.85</v>
          </cell>
        </row>
        <row r="3099">
          <cell r="A3099" t="str">
            <v>05.002.0070-A</v>
          </cell>
          <cell r="B3099">
            <v>670.56</v>
          </cell>
        </row>
        <row r="3100">
          <cell r="A3100" t="str">
            <v>05.002.0075-0</v>
          </cell>
          <cell r="B3100">
            <v>643.51</v>
          </cell>
        </row>
        <row r="3101">
          <cell r="A3101" t="str">
            <v>05.002.0075-A</v>
          </cell>
          <cell r="B3101">
            <v>618.29</v>
          </cell>
        </row>
        <row r="3102">
          <cell r="A3102" t="str">
            <v>05.002.0081-0</v>
          </cell>
          <cell r="B3102">
            <v>55.08</v>
          </cell>
        </row>
        <row r="3103">
          <cell r="A3103" t="str">
            <v>05.002.0081-A</v>
          </cell>
          <cell r="B3103">
            <v>51.44</v>
          </cell>
        </row>
        <row r="3104">
          <cell r="A3104" t="str">
            <v>05.002.0082-0</v>
          </cell>
          <cell r="B3104">
            <v>60.41</v>
          </cell>
        </row>
        <row r="3105">
          <cell r="A3105" t="str">
            <v>05.002.0082-A</v>
          </cell>
          <cell r="B3105">
            <v>56.12</v>
          </cell>
        </row>
        <row r="3106">
          <cell r="A3106" t="str">
            <v>05.002.0083-0</v>
          </cell>
          <cell r="B3106">
            <v>61.34</v>
          </cell>
        </row>
        <row r="3107">
          <cell r="A3107" t="str">
            <v>05.002.0083-A</v>
          </cell>
          <cell r="B3107">
            <v>56.98</v>
          </cell>
        </row>
        <row r="3108">
          <cell r="A3108" t="str">
            <v>05.002.0084-0</v>
          </cell>
          <cell r="B3108">
            <v>66.430000000000007</v>
          </cell>
        </row>
        <row r="3109">
          <cell r="A3109" t="str">
            <v>05.002.0084-A</v>
          </cell>
          <cell r="B3109">
            <v>61.39</v>
          </cell>
        </row>
        <row r="3110">
          <cell r="A3110" t="str">
            <v>05.002.0085-0</v>
          </cell>
          <cell r="B3110">
            <v>69.599999999999994</v>
          </cell>
        </row>
        <row r="3111">
          <cell r="A3111" t="str">
            <v>05.002.0085-A</v>
          </cell>
          <cell r="B3111">
            <v>64.2</v>
          </cell>
        </row>
        <row r="3112">
          <cell r="A3112" t="str">
            <v>05.002.0086-0</v>
          </cell>
          <cell r="B3112">
            <v>71.45</v>
          </cell>
        </row>
        <row r="3113">
          <cell r="A3113" t="str">
            <v>05.002.0086-A</v>
          </cell>
          <cell r="B3113">
            <v>65.95</v>
          </cell>
        </row>
        <row r="3114">
          <cell r="A3114" t="str">
            <v>05.002.0087-0</v>
          </cell>
          <cell r="B3114">
            <v>77.2</v>
          </cell>
        </row>
        <row r="3115">
          <cell r="A3115" t="str">
            <v>05.002.0087-A</v>
          </cell>
          <cell r="B3115">
            <v>70.959999999999994</v>
          </cell>
        </row>
        <row r="3116">
          <cell r="A3116" t="str">
            <v>05.002.0088-0</v>
          </cell>
          <cell r="B3116">
            <v>83.14</v>
          </cell>
        </row>
        <row r="3117">
          <cell r="A3117" t="str">
            <v>05.002.0088-A</v>
          </cell>
          <cell r="B3117">
            <v>76.38</v>
          </cell>
        </row>
        <row r="3118">
          <cell r="A3118" t="str">
            <v>05.002.0089-0</v>
          </cell>
          <cell r="B3118">
            <v>94.19</v>
          </cell>
        </row>
        <row r="3119">
          <cell r="A3119" t="str">
            <v>05.002.0089-A</v>
          </cell>
          <cell r="B3119">
            <v>86.37</v>
          </cell>
        </row>
        <row r="3120">
          <cell r="A3120" t="str">
            <v>05.002.0090-0</v>
          </cell>
          <cell r="B3120">
            <v>102.4</v>
          </cell>
        </row>
        <row r="3121">
          <cell r="A3121" t="str">
            <v>05.002.0090-A</v>
          </cell>
          <cell r="B3121">
            <v>93.89</v>
          </cell>
        </row>
        <row r="3122">
          <cell r="A3122" t="str">
            <v>05.002.0091-0</v>
          </cell>
          <cell r="B3122">
            <v>112.7</v>
          </cell>
        </row>
        <row r="3123">
          <cell r="A3123" t="str">
            <v>05.002.0091-A</v>
          </cell>
          <cell r="B3123">
            <v>103.13</v>
          </cell>
        </row>
        <row r="3124">
          <cell r="A3124" t="str">
            <v>05.002.0092-0</v>
          </cell>
          <cell r="B3124">
            <v>183.98</v>
          </cell>
        </row>
        <row r="3125">
          <cell r="A3125" t="str">
            <v>05.002.0092-A</v>
          </cell>
          <cell r="B3125">
            <v>172.89</v>
          </cell>
        </row>
        <row r="3126">
          <cell r="A3126" t="str">
            <v>05.002.0093-0</v>
          </cell>
          <cell r="B3126">
            <v>268.33999999999997</v>
          </cell>
        </row>
        <row r="3127">
          <cell r="A3127" t="str">
            <v>05.002.0093-A</v>
          </cell>
          <cell r="B3127">
            <v>253.33</v>
          </cell>
        </row>
        <row r="3128">
          <cell r="A3128" t="str">
            <v>05.002.0100-0</v>
          </cell>
          <cell r="B3128">
            <v>267.97000000000003</v>
          </cell>
        </row>
        <row r="3129">
          <cell r="A3129" t="str">
            <v>05.002.0100-A</v>
          </cell>
          <cell r="B3129">
            <v>246.52</v>
          </cell>
        </row>
        <row r="3130">
          <cell r="A3130" t="str">
            <v>05.002.0101-0</v>
          </cell>
          <cell r="B3130">
            <v>277.07</v>
          </cell>
        </row>
        <row r="3131">
          <cell r="A3131" t="str">
            <v>05.002.0101-A</v>
          </cell>
          <cell r="B3131">
            <v>255.61</v>
          </cell>
        </row>
        <row r="3132">
          <cell r="A3132" t="str">
            <v>05.002.0102-0</v>
          </cell>
          <cell r="B3132">
            <v>401.19</v>
          </cell>
        </row>
        <row r="3133">
          <cell r="A3133" t="str">
            <v>05.002.0102-A</v>
          </cell>
          <cell r="B3133">
            <v>366.81</v>
          </cell>
        </row>
        <row r="3134">
          <cell r="A3134" t="str">
            <v>05.002.0105-0</v>
          </cell>
          <cell r="B3134">
            <v>617.4</v>
          </cell>
        </row>
        <row r="3135">
          <cell r="A3135" t="str">
            <v>05.002.0105-A</v>
          </cell>
          <cell r="B3135">
            <v>590.66999999999996</v>
          </cell>
        </row>
        <row r="3136">
          <cell r="A3136" t="str">
            <v>05.002.0106-0</v>
          </cell>
          <cell r="B3136">
            <v>641.75</v>
          </cell>
        </row>
        <row r="3137">
          <cell r="A3137" t="str">
            <v>05.002.0106-A</v>
          </cell>
          <cell r="B3137">
            <v>612.99</v>
          </cell>
        </row>
        <row r="3138">
          <cell r="A3138" t="str">
            <v>05.003.0010-1</v>
          </cell>
          <cell r="B3138">
            <v>76.7</v>
          </cell>
        </row>
        <row r="3139">
          <cell r="A3139" t="str">
            <v>05.003.0010-B</v>
          </cell>
          <cell r="B3139">
            <v>66.459999999999994</v>
          </cell>
        </row>
        <row r="3140">
          <cell r="A3140" t="str">
            <v>05.003.0011-0</v>
          </cell>
          <cell r="B3140">
            <v>156.19</v>
          </cell>
        </row>
        <row r="3141">
          <cell r="A3141" t="str">
            <v>05.003.0011-A</v>
          </cell>
          <cell r="B3141">
            <v>142.13999999999999</v>
          </cell>
        </row>
        <row r="3142">
          <cell r="A3142" t="str">
            <v>05.003.0015-1</v>
          </cell>
          <cell r="B3142">
            <v>79.48</v>
          </cell>
        </row>
        <row r="3143">
          <cell r="A3143" t="str">
            <v>05.003.0015-B</v>
          </cell>
          <cell r="B3143">
            <v>75.680000000000007</v>
          </cell>
        </row>
        <row r="3144">
          <cell r="A3144" t="str">
            <v>05.003.0016-1</v>
          </cell>
          <cell r="B3144">
            <v>115.51</v>
          </cell>
        </row>
        <row r="3145">
          <cell r="A3145" t="str">
            <v>05.003.0016-B</v>
          </cell>
          <cell r="B3145">
            <v>110.39</v>
          </cell>
        </row>
        <row r="3146">
          <cell r="A3146" t="str">
            <v>05.003.0017-1</v>
          </cell>
          <cell r="B3146">
            <v>151.82</v>
          </cell>
        </row>
        <row r="3147">
          <cell r="A3147" t="str">
            <v>05.003.0017-B</v>
          </cell>
          <cell r="B3147">
            <v>145.47999999999999</v>
          </cell>
        </row>
        <row r="3148">
          <cell r="A3148" t="str">
            <v>05.003.0020-0</v>
          </cell>
          <cell r="B3148">
            <v>181.76</v>
          </cell>
        </row>
        <row r="3149">
          <cell r="A3149" t="str">
            <v>05.003.0020-A</v>
          </cell>
          <cell r="B3149">
            <v>164.3</v>
          </cell>
        </row>
        <row r="3150">
          <cell r="A3150" t="str">
            <v>05.003.0021-0</v>
          </cell>
          <cell r="B3150">
            <v>217.79</v>
          </cell>
        </row>
        <row r="3151">
          <cell r="A3151" t="str">
            <v>05.003.0021-A</v>
          </cell>
          <cell r="B3151">
            <v>199.01</v>
          </cell>
        </row>
        <row r="3152">
          <cell r="A3152" t="str">
            <v>05.003.0022-0</v>
          </cell>
          <cell r="B3152">
            <v>254.09</v>
          </cell>
        </row>
        <row r="3153">
          <cell r="A3153" t="str">
            <v>05.003.0022-A</v>
          </cell>
          <cell r="B3153">
            <v>234.1</v>
          </cell>
        </row>
        <row r="3154">
          <cell r="A3154" t="str">
            <v>05.003.0090-0</v>
          </cell>
          <cell r="B3154">
            <v>642.01</v>
          </cell>
        </row>
        <row r="3155">
          <cell r="A3155" t="str">
            <v>05.003.0090-A</v>
          </cell>
          <cell r="B3155">
            <v>563.09</v>
          </cell>
        </row>
        <row r="3156">
          <cell r="A3156" t="str">
            <v>05.003.0091-0</v>
          </cell>
          <cell r="B3156">
            <v>678.04</v>
          </cell>
        </row>
        <row r="3157">
          <cell r="A3157" t="str">
            <v>05.003.0091-A</v>
          </cell>
          <cell r="B3157">
            <v>597.80999999999995</v>
          </cell>
        </row>
        <row r="3158">
          <cell r="A3158" t="str">
            <v>05.003.0092-0</v>
          </cell>
          <cell r="B3158">
            <v>714.35</v>
          </cell>
        </row>
        <row r="3159">
          <cell r="A3159" t="str">
            <v>05.003.0092-A</v>
          </cell>
          <cell r="B3159">
            <v>632.9</v>
          </cell>
        </row>
        <row r="3160">
          <cell r="A3160" t="str">
            <v>05.004.0010-0</v>
          </cell>
          <cell r="B3160">
            <v>6.69</v>
          </cell>
        </row>
        <row r="3161">
          <cell r="A3161" t="str">
            <v>05.004.0010-A</v>
          </cell>
          <cell r="B3161">
            <v>6.41</v>
          </cell>
        </row>
        <row r="3162">
          <cell r="A3162" t="str">
            <v>05.004.0025-0</v>
          </cell>
          <cell r="B3162">
            <v>38.06</v>
          </cell>
        </row>
        <row r="3163">
          <cell r="A3163" t="str">
            <v>05.004.0025-A</v>
          </cell>
          <cell r="B3163">
            <v>32.979999999999997</v>
          </cell>
        </row>
        <row r="3164">
          <cell r="A3164" t="str">
            <v>05.004.0026-0</v>
          </cell>
          <cell r="B3164">
            <v>106.58</v>
          </cell>
        </row>
        <row r="3165">
          <cell r="A3165" t="str">
            <v>05.004.0026-A</v>
          </cell>
          <cell r="B3165">
            <v>92.34</v>
          </cell>
        </row>
        <row r="3166">
          <cell r="A3166" t="str">
            <v>05.004.0027-0</v>
          </cell>
          <cell r="B3166">
            <v>59.38</v>
          </cell>
        </row>
        <row r="3167">
          <cell r="A3167" t="str">
            <v>05.004.0027-A</v>
          </cell>
          <cell r="B3167">
            <v>51.45</v>
          </cell>
        </row>
        <row r="3168">
          <cell r="A3168" t="str">
            <v>05.004.0028-0</v>
          </cell>
          <cell r="B3168">
            <v>30.45</v>
          </cell>
        </row>
        <row r="3169">
          <cell r="A3169" t="str">
            <v>05.004.0028-A</v>
          </cell>
          <cell r="B3169">
            <v>26.38</v>
          </cell>
        </row>
        <row r="3170">
          <cell r="A3170" t="str">
            <v>05.004.0030-0</v>
          </cell>
          <cell r="B3170">
            <v>18.920000000000002</v>
          </cell>
        </row>
        <row r="3171">
          <cell r="A3171" t="str">
            <v>05.004.0030-A</v>
          </cell>
          <cell r="B3171">
            <v>18.23</v>
          </cell>
        </row>
        <row r="3172">
          <cell r="A3172" t="str">
            <v>05.004.0035-0</v>
          </cell>
          <cell r="B3172">
            <v>1530.61</v>
          </cell>
        </row>
        <row r="3173">
          <cell r="A3173" t="str">
            <v>05.004.0035-A</v>
          </cell>
          <cell r="B3173">
            <v>1342.73</v>
          </cell>
        </row>
        <row r="3174">
          <cell r="A3174" t="str">
            <v>05.004.0040-0</v>
          </cell>
          <cell r="B3174">
            <v>11.87</v>
          </cell>
        </row>
        <row r="3175">
          <cell r="A3175" t="str">
            <v>05.004.0040-A</v>
          </cell>
          <cell r="B3175">
            <v>11.05</v>
          </cell>
        </row>
        <row r="3176">
          <cell r="A3176" t="str">
            <v>05.004.0045-0</v>
          </cell>
          <cell r="B3176">
            <v>38.58</v>
          </cell>
        </row>
        <row r="3177">
          <cell r="A3177" t="str">
            <v>05.004.0045-A</v>
          </cell>
          <cell r="B3177">
            <v>36.25</v>
          </cell>
        </row>
        <row r="3178">
          <cell r="A3178" t="str">
            <v>05.004.0050-0</v>
          </cell>
          <cell r="B3178">
            <v>29.27</v>
          </cell>
        </row>
        <row r="3179">
          <cell r="A3179" t="str">
            <v>05.004.0050-A</v>
          </cell>
          <cell r="B3179">
            <v>26.23</v>
          </cell>
        </row>
        <row r="3180">
          <cell r="A3180" t="str">
            <v>05.004.0055-0</v>
          </cell>
          <cell r="B3180">
            <v>396.65</v>
          </cell>
        </row>
        <row r="3181">
          <cell r="A3181" t="str">
            <v>05.004.0055-A</v>
          </cell>
          <cell r="B3181">
            <v>359.35</v>
          </cell>
        </row>
        <row r="3182">
          <cell r="A3182" t="str">
            <v>05.004.0060-0</v>
          </cell>
          <cell r="B3182">
            <v>122.12</v>
          </cell>
        </row>
        <row r="3183">
          <cell r="A3183" t="str">
            <v>05.004.0060-A</v>
          </cell>
          <cell r="B3183">
            <v>120.36</v>
          </cell>
        </row>
        <row r="3184">
          <cell r="A3184" t="str">
            <v>05.004.0065-0</v>
          </cell>
          <cell r="B3184">
            <v>4.26</v>
          </cell>
        </row>
        <row r="3185">
          <cell r="A3185" t="str">
            <v>05.004.0065-A</v>
          </cell>
          <cell r="B3185">
            <v>3.69</v>
          </cell>
        </row>
        <row r="3186">
          <cell r="A3186" t="str">
            <v>05.004.0070-0</v>
          </cell>
          <cell r="B3186">
            <v>3.43</v>
          </cell>
        </row>
        <row r="3187">
          <cell r="A3187" t="str">
            <v>05.004.0070-A</v>
          </cell>
          <cell r="B3187">
            <v>3.05</v>
          </cell>
        </row>
        <row r="3188">
          <cell r="A3188" t="str">
            <v>05.004.0080-0</v>
          </cell>
          <cell r="B3188">
            <v>48.4</v>
          </cell>
        </row>
        <row r="3189">
          <cell r="A3189" t="str">
            <v>05.004.0080-A</v>
          </cell>
          <cell r="B3189">
            <v>47.65</v>
          </cell>
        </row>
        <row r="3190">
          <cell r="A3190" t="str">
            <v>05.004.0081-0</v>
          </cell>
          <cell r="B3190">
            <v>32.020000000000003</v>
          </cell>
        </row>
        <row r="3191">
          <cell r="A3191" t="str">
            <v>05.004.0081-A</v>
          </cell>
          <cell r="B3191">
            <v>31.27</v>
          </cell>
        </row>
        <row r="3192">
          <cell r="A3192" t="str">
            <v>05.004.0083-0</v>
          </cell>
          <cell r="B3192">
            <v>63.62</v>
          </cell>
        </row>
        <row r="3193">
          <cell r="A3193" t="str">
            <v>05.004.0083-A</v>
          </cell>
          <cell r="B3193">
            <v>62.67</v>
          </cell>
        </row>
        <row r="3194">
          <cell r="A3194" t="str">
            <v>05.004.0084-0</v>
          </cell>
          <cell r="B3194">
            <v>41.78</v>
          </cell>
        </row>
        <row r="3195">
          <cell r="A3195" t="str">
            <v>05.004.0084-A</v>
          </cell>
          <cell r="B3195">
            <v>40.83</v>
          </cell>
        </row>
        <row r="3196">
          <cell r="A3196" t="str">
            <v>05.004.0085-0</v>
          </cell>
          <cell r="B3196">
            <v>90.7</v>
          </cell>
        </row>
        <row r="3197">
          <cell r="A3197" t="str">
            <v>05.004.0085-A</v>
          </cell>
          <cell r="B3197">
            <v>88.46</v>
          </cell>
        </row>
        <row r="3198">
          <cell r="A3198" t="str">
            <v>05.004.0086-0</v>
          </cell>
          <cell r="B3198">
            <v>68.86</v>
          </cell>
        </row>
        <row r="3199">
          <cell r="A3199" t="str">
            <v>05.004.0086-A</v>
          </cell>
          <cell r="B3199">
            <v>66.62</v>
          </cell>
        </row>
        <row r="3200">
          <cell r="A3200" t="str">
            <v>05.004.0090-0</v>
          </cell>
          <cell r="B3200">
            <v>365.2</v>
          </cell>
        </row>
        <row r="3201">
          <cell r="A3201" t="str">
            <v>05.004.0090-A</v>
          </cell>
          <cell r="B3201">
            <v>328.05</v>
          </cell>
        </row>
        <row r="3202">
          <cell r="A3202" t="str">
            <v>05.005.0001-1</v>
          </cell>
          <cell r="B3202">
            <v>34.99</v>
          </cell>
        </row>
        <row r="3203">
          <cell r="A3203" t="str">
            <v>05.005.0001-B</v>
          </cell>
          <cell r="B3203">
            <v>32.549999999999997</v>
          </cell>
        </row>
        <row r="3204">
          <cell r="A3204" t="str">
            <v>05.005.0002-0</v>
          </cell>
          <cell r="B3204">
            <v>28.57</v>
          </cell>
        </row>
        <row r="3205">
          <cell r="A3205" t="str">
            <v>05.005.0002-A</v>
          </cell>
          <cell r="B3205">
            <v>26.13</v>
          </cell>
        </row>
        <row r="3206">
          <cell r="A3206" t="str">
            <v>05.005.0003-1</v>
          </cell>
          <cell r="B3206">
            <v>80.87</v>
          </cell>
        </row>
        <row r="3207">
          <cell r="A3207" t="str">
            <v>05.005.0003-B</v>
          </cell>
          <cell r="B3207">
            <v>77.89</v>
          </cell>
        </row>
        <row r="3208">
          <cell r="A3208" t="str">
            <v>05.005.0004-0</v>
          </cell>
          <cell r="B3208">
            <v>78.8</v>
          </cell>
        </row>
        <row r="3209">
          <cell r="A3209" t="str">
            <v>05.005.0004-A</v>
          </cell>
          <cell r="B3209">
            <v>72.989999999999995</v>
          </cell>
        </row>
        <row r="3210">
          <cell r="A3210" t="str">
            <v>05.005.0005-1</v>
          </cell>
          <cell r="B3210">
            <v>17.84</v>
          </cell>
        </row>
        <row r="3211">
          <cell r="A3211" t="str">
            <v>05.005.0005-B</v>
          </cell>
          <cell r="B3211">
            <v>17.27</v>
          </cell>
        </row>
        <row r="3212">
          <cell r="A3212" t="str">
            <v>05.005.0006-1</v>
          </cell>
          <cell r="B3212">
            <v>31.25</v>
          </cell>
        </row>
        <row r="3213">
          <cell r="A3213" t="str">
            <v>05.005.0006-B</v>
          </cell>
          <cell r="B3213">
            <v>30.69</v>
          </cell>
        </row>
        <row r="3214">
          <cell r="A3214" t="str">
            <v>05.005.0007-0</v>
          </cell>
          <cell r="B3214">
            <v>23.62</v>
          </cell>
        </row>
        <row r="3215">
          <cell r="A3215" t="str">
            <v>05.005.0007-A</v>
          </cell>
          <cell r="B3215">
            <v>23.01</v>
          </cell>
        </row>
        <row r="3216">
          <cell r="A3216" t="str">
            <v>05.005.0012-1</v>
          </cell>
          <cell r="B3216">
            <v>6.48</v>
          </cell>
        </row>
        <row r="3217">
          <cell r="A3217" t="str">
            <v>05.005.0012-B</v>
          </cell>
          <cell r="B3217">
            <v>6.48</v>
          </cell>
        </row>
        <row r="3218">
          <cell r="A3218" t="str">
            <v>05.005.0013-0</v>
          </cell>
          <cell r="B3218">
            <v>3.24</v>
          </cell>
        </row>
        <row r="3219">
          <cell r="A3219" t="str">
            <v>05.005.0013-A</v>
          </cell>
          <cell r="B3219">
            <v>3.24</v>
          </cell>
        </row>
        <row r="3220">
          <cell r="A3220" t="str">
            <v>05.005.0014-0</v>
          </cell>
          <cell r="B3220">
            <v>2.15</v>
          </cell>
        </row>
        <row r="3221">
          <cell r="A3221" t="str">
            <v>05.005.0014-A</v>
          </cell>
          <cell r="B3221">
            <v>2.15</v>
          </cell>
        </row>
        <row r="3222">
          <cell r="A3222" t="str">
            <v>05.005.0015-0</v>
          </cell>
          <cell r="B3222">
            <v>1.62</v>
          </cell>
        </row>
        <row r="3223">
          <cell r="A3223" t="str">
            <v>05.005.0015-A</v>
          </cell>
          <cell r="B3223">
            <v>1.62</v>
          </cell>
        </row>
        <row r="3224">
          <cell r="A3224" t="str">
            <v>05.005.0018-0</v>
          </cell>
          <cell r="B3224">
            <v>91.32</v>
          </cell>
        </row>
        <row r="3225">
          <cell r="A3225" t="str">
            <v>05.005.0018-A</v>
          </cell>
          <cell r="B3225">
            <v>84.17</v>
          </cell>
        </row>
        <row r="3226">
          <cell r="A3226" t="str">
            <v>05.005.0019-0</v>
          </cell>
          <cell r="B3226">
            <v>144.9</v>
          </cell>
        </row>
        <row r="3227">
          <cell r="A3227" t="str">
            <v>05.005.0019-A</v>
          </cell>
          <cell r="B3227">
            <v>130.6</v>
          </cell>
        </row>
        <row r="3228">
          <cell r="A3228" t="str">
            <v>05.005.0020-0</v>
          </cell>
          <cell r="B3228">
            <v>705.98</v>
          </cell>
        </row>
        <row r="3229">
          <cell r="A3229" t="str">
            <v>05.005.0020-A</v>
          </cell>
          <cell r="B3229">
            <v>662.64</v>
          </cell>
        </row>
        <row r="3230">
          <cell r="A3230" t="str">
            <v>05.005.0025-0</v>
          </cell>
          <cell r="B3230">
            <v>146.87</v>
          </cell>
        </row>
        <row r="3231">
          <cell r="A3231" t="str">
            <v>05.005.0025-A</v>
          </cell>
          <cell r="B3231">
            <v>142.36000000000001</v>
          </cell>
        </row>
        <row r="3232">
          <cell r="A3232" t="str">
            <v>05.005.0030-0</v>
          </cell>
          <cell r="B3232">
            <v>78.91</v>
          </cell>
        </row>
        <row r="3233">
          <cell r="A3233" t="str">
            <v>05.005.0030-A</v>
          </cell>
          <cell r="B3233">
            <v>74.41</v>
          </cell>
        </row>
        <row r="3234">
          <cell r="A3234" t="str">
            <v>05.005.0035-0</v>
          </cell>
          <cell r="B3234">
            <v>67.540000000000006</v>
          </cell>
        </row>
        <row r="3235">
          <cell r="A3235" t="str">
            <v>05.005.0035-A</v>
          </cell>
          <cell r="B3235">
            <v>63.04</v>
          </cell>
        </row>
        <row r="3236">
          <cell r="A3236" t="str">
            <v>05.005.0040-0</v>
          </cell>
          <cell r="B3236">
            <v>61.9</v>
          </cell>
        </row>
        <row r="3237">
          <cell r="A3237" t="str">
            <v>05.005.0040-A</v>
          </cell>
          <cell r="B3237">
            <v>57.4</v>
          </cell>
        </row>
        <row r="3238">
          <cell r="A3238" t="str">
            <v>05.005.0046-0</v>
          </cell>
          <cell r="B3238">
            <v>7.45</v>
          </cell>
        </row>
        <row r="3239">
          <cell r="A3239" t="str">
            <v>05.005.0046-A</v>
          </cell>
          <cell r="B3239">
            <v>7</v>
          </cell>
        </row>
        <row r="3240">
          <cell r="A3240" t="str">
            <v>05.005.0048-0</v>
          </cell>
          <cell r="B3240">
            <v>6.08</v>
          </cell>
        </row>
        <row r="3241">
          <cell r="A3241" t="str">
            <v>05.005.0048-A</v>
          </cell>
          <cell r="B3241">
            <v>5.63</v>
          </cell>
        </row>
        <row r="3242">
          <cell r="A3242" t="str">
            <v>05.005.0050-0</v>
          </cell>
          <cell r="B3242">
            <v>24.76</v>
          </cell>
        </row>
        <row r="3243">
          <cell r="A3243" t="str">
            <v>05.005.0050-A</v>
          </cell>
          <cell r="B3243">
            <v>23.07</v>
          </cell>
        </row>
        <row r="3244">
          <cell r="A3244" t="str">
            <v>05.005.0051-0</v>
          </cell>
          <cell r="B3244">
            <v>18.760000000000002</v>
          </cell>
        </row>
        <row r="3245">
          <cell r="A3245" t="str">
            <v>05.005.0051-A</v>
          </cell>
          <cell r="B3245">
            <v>17.07</v>
          </cell>
        </row>
        <row r="3246">
          <cell r="A3246" t="str">
            <v>05.005.0053-0</v>
          </cell>
          <cell r="B3246">
            <v>190.54</v>
          </cell>
        </row>
        <row r="3247">
          <cell r="A3247" t="str">
            <v>05.005.0053-A</v>
          </cell>
          <cell r="B3247">
            <v>183.66</v>
          </cell>
        </row>
        <row r="3248">
          <cell r="A3248" t="str">
            <v>05.005.0054-0</v>
          </cell>
          <cell r="B3248">
            <v>20.72</v>
          </cell>
        </row>
        <row r="3249">
          <cell r="A3249" t="str">
            <v>05.005.0054-A</v>
          </cell>
          <cell r="B3249">
            <v>20.27</v>
          </cell>
        </row>
        <row r="3250">
          <cell r="A3250" t="str">
            <v>05.005.0055-0</v>
          </cell>
          <cell r="B3250">
            <v>214.73</v>
          </cell>
        </row>
        <row r="3251">
          <cell r="A3251" t="str">
            <v>05.005.0055-A</v>
          </cell>
          <cell r="B3251">
            <v>200.36</v>
          </cell>
        </row>
        <row r="3252">
          <cell r="A3252" t="str">
            <v>05.005.0060-0</v>
          </cell>
          <cell r="B3252">
            <v>2.73</v>
          </cell>
        </row>
        <row r="3253">
          <cell r="A3253" t="str">
            <v>05.005.0060-A</v>
          </cell>
          <cell r="B3253">
            <v>2.73</v>
          </cell>
        </row>
        <row r="3254">
          <cell r="A3254" t="str">
            <v>05.005.0062-0</v>
          </cell>
          <cell r="B3254">
            <v>4.71</v>
          </cell>
        </row>
        <row r="3255">
          <cell r="A3255" t="str">
            <v>05.005.0062-A</v>
          </cell>
          <cell r="B3255">
            <v>4.26</v>
          </cell>
        </row>
        <row r="3256">
          <cell r="A3256" t="str">
            <v>05.005.0064-0</v>
          </cell>
          <cell r="B3256">
            <v>17.39</v>
          </cell>
        </row>
        <row r="3257">
          <cell r="A3257" t="str">
            <v>05.005.0064-A</v>
          </cell>
          <cell r="B3257">
            <v>15.7</v>
          </cell>
        </row>
        <row r="3258">
          <cell r="A3258" t="str">
            <v>05.006.0001-1</v>
          </cell>
          <cell r="B3258">
            <v>10</v>
          </cell>
        </row>
        <row r="3259">
          <cell r="A3259" t="str">
            <v>05.006.0001-B</v>
          </cell>
          <cell r="B3259">
            <v>10</v>
          </cell>
        </row>
        <row r="3260">
          <cell r="A3260" t="str">
            <v>05.006.0002-1</v>
          </cell>
          <cell r="B3260">
            <v>15.91</v>
          </cell>
        </row>
        <row r="3261">
          <cell r="A3261" t="str">
            <v>05.006.0002-B</v>
          </cell>
          <cell r="B3261">
            <v>15.91</v>
          </cell>
        </row>
        <row r="3262">
          <cell r="A3262" t="str">
            <v>05.006.0004-0</v>
          </cell>
          <cell r="B3262">
            <v>9655.27</v>
          </cell>
        </row>
        <row r="3263">
          <cell r="A3263" t="str">
            <v>05.006.0004-A</v>
          </cell>
          <cell r="B3263">
            <v>9033.48</v>
          </cell>
        </row>
        <row r="3264">
          <cell r="A3264" t="str">
            <v>05.006.0010-0</v>
          </cell>
          <cell r="B3264">
            <v>25</v>
          </cell>
        </row>
        <row r="3265">
          <cell r="A3265" t="str">
            <v>05.006.0010-A</v>
          </cell>
          <cell r="B3265">
            <v>25</v>
          </cell>
        </row>
        <row r="3266">
          <cell r="A3266" t="str">
            <v>05.006.0015-0</v>
          </cell>
          <cell r="B3266">
            <v>40</v>
          </cell>
        </row>
        <row r="3267">
          <cell r="A3267" t="str">
            <v>05.006.0015-A</v>
          </cell>
          <cell r="B3267">
            <v>40</v>
          </cell>
        </row>
        <row r="3268">
          <cell r="A3268" t="str">
            <v>05.007.0005-0</v>
          </cell>
          <cell r="B3268">
            <v>417.87</v>
          </cell>
        </row>
        <row r="3269">
          <cell r="A3269" t="str">
            <v>05.007.0005-A</v>
          </cell>
          <cell r="B3269">
            <v>417.87</v>
          </cell>
        </row>
        <row r="3270">
          <cell r="A3270" t="str">
            <v>05.007.0006-0</v>
          </cell>
          <cell r="B3270">
            <v>1317.87</v>
          </cell>
        </row>
        <row r="3271">
          <cell r="A3271" t="str">
            <v>05.007.0006-A</v>
          </cell>
          <cell r="B3271">
            <v>1317.87</v>
          </cell>
        </row>
        <row r="3272">
          <cell r="A3272" t="str">
            <v>05.007.0007-0</v>
          </cell>
          <cell r="B3272">
            <v>50.34</v>
          </cell>
        </row>
        <row r="3273">
          <cell r="A3273" t="str">
            <v>05.007.0007-A</v>
          </cell>
          <cell r="B3273">
            <v>50.34</v>
          </cell>
        </row>
        <row r="3274">
          <cell r="A3274" t="str">
            <v>05.007.0015-0</v>
          </cell>
          <cell r="B3274">
            <v>410.08</v>
          </cell>
        </row>
        <row r="3275">
          <cell r="A3275" t="str">
            <v>05.007.0015-A</v>
          </cell>
          <cell r="B3275">
            <v>410.08</v>
          </cell>
        </row>
        <row r="3276">
          <cell r="A3276" t="str">
            <v>05.008.0001-0</v>
          </cell>
          <cell r="B3276">
            <v>6.81</v>
          </cell>
        </row>
        <row r="3277">
          <cell r="A3277" t="str">
            <v>05.008.0001-A</v>
          </cell>
          <cell r="B3277">
            <v>5.9</v>
          </cell>
        </row>
        <row r="3278">
          <cell r="A3278" t="str">
            <v>05.008.0002-0</v>
          </cell>
          <cell r="B3278">
            <v>32.43</v>
          </cell>
        </row>
        <row r="3279">
          <cell r="A3279" t="str">
            <v>05.008.0002-A</v>
          </cell>
          <cell r="B3279">
            <v>28.1</v>
          </cell>
        </row>
        <row r="3280">
          <cell r="A3280" t="str">
            <v>05.008.0003-0</v>
          </cell>
          <cell r="B3280">
            <v>3133</v>
          </cell>
        </row>
        <row r="3281">
          <cell r="A3281" t="str">
            <v>05.008.0003-A</v>
          </cell>
          <cell r="B3281">
            <v>2714.84</v>
          </cell>
        </row>
        <row r="3282">
          <cell r="A3282" t="str">
            <v>05.008.0004-0</v>
          </cell>
          <cell r="B3282">
            <v>97.29</v>
          </cell>
        </row>
        <row r="3283">
          <cell r="A3283" t="str">
            <v>05.008.0004-A</v>
          </cell>
          <cell r="B3283">
            <v>84.3</v>
          </cell>
        </row>
        <row r="3284">
          <cell r="A3284" t="str">
            <v>05.008.0005-0</v>
          </cell>
          <cell r="B3284">
            <v>836.72</v>
          </cell>
        </row>
        <row r="3285">
          <cell r="A3285" t="str">
            <v>05.008.0005-A</v>
          </cell>
          <cell r="B3285">
            <v>736.21</v>
          </cell>
        </row>
        <row r="3286">
          <cell r="A3286" t="str">
            <v>05.008.0006-0</v>
          </cell>
          <cell r="B3286">
            <v>2.73</v>
          </cell>
        </row>
        <row r="3287">
          <cell r="A3287" t="str">
            <v>05.008.0006-A</v>
          </cell>
          <cell r="B3287">
            <v>2.37</v>
          </cell>
        </row>
        <row r="3288">
          <cell r="A3288" t="str">
            <v>05.008.0007-0</v>
          </cell>
          <cell r="B3288">
            <v>1.21</v>
          </cell>
        </row>
        <row r="3289">
          <cell r="A3289" t="str">
            <v>05.008.0007-A</v>
          </cell>
          <cell r="B3289">
            <v>1.05</v>
          </cell>
        </row>
        <row r="3290">
          <cell r="A3290" t="str">
            <v>05.008.0008-1</v>
          </cell>
          <cell r="B3290">
            <v>0.56000000000000005</v>
          </cell>
        </row>
        <row r="3291">
          <cell r="A3291" t="str">
            <v>05.008.0008-B</v>
          </cell>
          <cell r="B3291">
            <v>0.48</v>
          </cell>
        </row>
        <row r="3292">
          <cell r="A3292" t="str">
            <v>05.008.0009-0</v>
          </cell>
          <cell r="B3292">
            <v>0.17</v>
          </cell>
        </row>
        <row r="3293">
          <cell r="A3293" t="str">
            <v>05.008.0009-A</v>
          </cell>
          <cell r="B3293">
            <v>0.14000000000000001</v>
          </cell>
        </row>
        <row r="3294">
          <cell r="A3294" t="str">
            <v>05.008.0010-0</v>
          </cell>
          <cell r="B3294">
            <v>52129.52</v>
          </cell>
        </row>
        <row r="3295">
          <cell r="A3295" t="str">
            <v>05.008.0010-A</v>
          </cell>
          <cell r="B3295">
            <v>47181.36</v>
          </cell>
        </row>
        <row r="3296">
          <cell r="A3296" t="str">
            <v>05.008.0012-0</v>
          </cell>
          <cell r="B3296">
            <v>265216.03000000003</v>
          </cell>
        </row>
        <row r="3297">
          <cell r="A3297" t="str">
            <v>05.008.0012-A</v>
          </cell>
          <cell r="B3297">
            <v>242158.73</v>
          </cell>
        </row>
        <row r="3298">
          <cell r="A3298" t="str">
            <v>05.008.0013-0</v>
          </cell>
          <cell r="B3298">
            <v>4065.65</v>
          </cell>
        </row>
        <row r="3299">
          <cell r="A3299" t="str">
            <v>05.008.0013-A</v>
          </cell>
          <cell r="B3299">
            <v>3522.68</v>
          </cell>
        </row>
        <row r="3300">
          <cell r="A3300" t="str">
            <v>05.008.0015-0</v>
          </cell>
          <cell r="B3300">
            <v>55.97</v>
          </cell>
        </row>
        <row r="3301">
          <cell r="A3301" t="str">
            <v>05.008.0015-A</v>
          </cell>
          <cell r="B3301">
            <v>48.5</v>
          </cell>
        </row>
        <row r="3302">
          <cell r="A3302" t="str">
            <v>05.009.0002-0</v>
          </cell>
          <cell r="B3302">
            <v>65.47</v>
          </cell>
        </row>
        <row r="3303">
          <cell r="A3303" t="str">
            <v>05.009.0002-A</v>
          </cell>
          <cell r="B3303">
            <v>64.569999999999993</v>
          </cell>
        </row>
        <row r="3304">
          <cell r="A3304" t="str">
            <v>05.009.0003-0</v>
          </cell>
          <cell r="B3304">
            <v>80.41</v>
          </cell>
        </row>
        <row r="3305">
          <cell r="A3305" t="str">
            <v>05.009.0003-A</v>
          </cell>
          <cell r="B3305">
            <v>78.599999999999994</v>
          </cell>
        </row>
        <row r="3306">
          <cell r="A3306" t="str">
            <v>05.009.0004-0</v>
          </cell>
          <cell r="B3306">
            <v>204.16</v>
          </cell>
        </row>
        <row r="3307">
          <cell r="A3307" t="str">
            <v>05.009.0004-A</v>
          </cell>
          <cell r="B3307">
            <v>201.48</v>
          </cell>
        </row>
        <row r="3308">
          <cell r="A3308" t="str">
            <v>05.009.0010-0</v>
          </cell>
          <cell r="B3308">
            <v>411.74</v>
          </cell>
        </row>
        <row r="3309">
          <cell r="A3309" t="str">
            <v>05.009.0010-A</v>
          </cell>
          <cell r="B3309">
            <v>411.74</v>
          </cell>
        </row>
        <row r="3310">
          <cell r="A3310" t="str">
            <v>05.009.0015-0</v>
          </cell>
          <cell r="B3310">
            <v>381.1</v>
          </cell>
        </row>
        <row r="3311">
          <cell r="A3311" t="str">
            <v>05.009.0015-A</v>
          </cell>
          <cell r="B3311">
            <v>381.1</v>
          </cell>
        </row>
        <row r="3312">
          <cell r="A3312" t="str">
            <v>05.010.0001-0</v>
          </cell>
          <cell r="B3312">
            <v>1.1100000000000001</v>
          </cell>
        </row>
        <row r="3313">
          <cell r="A3313" t="str">
            <v>05.010.0001-A</v>
          </cell>
          <cell r="B3313">
            <v>1.07</v>
          </cell>
        </row>
        <row r="3314">
          <cell r="A3314" t="str">
            <v>05.010.0005-0</v>
          </cell>
          <cell r="B3314">
            <v>6.66</v>
          </cell>
        </row>
        <row r="3315">
          <cell r="A3315" t="str">
            <v>05.010.0005-A</v>
          </cell>
          <cell r="B3315">
            <v>6.14</v>
          </cell>
        </row>
        <row r="3316">
          <cell r="A3316" t="str">
            <v>05.010.0006-0</v>
          </cell>
          <cell r="B3316">
            <v>4.03</v>
          </cell>
        </row>
        <row r="3317">
          <cell r="A3317" t="str">
            <v>05.010.0006-A</v>
          </cell>
          <cell r="B3317">
            <v>3.51</v>
          </cell>
        </row>
        <row r="3318">
          <cell r="A3318" t="str">
            <v>05.010.0020-0</v>
          </cell>
          <cell r="B3318">
            <v>3.82</v>
          </cell>
        </row>
        <row r="3319">
          <cell r="A3319" t="str">
            <v>05.010.0020-A</v>
          </cell>
          <cell r="B3319">
            <v>3.82</v>
          </cell>
        </row>
        <row r="3320">
          <cell r="A3320" t="str">
            <v>05.010.0021-0</v>
          </cell>
          <cell r="B3320">
            <v>0.22</v>
          </cell>
        </row>
        <row r="3321">
          <cell r="A3321" t="str">
            <v>05.010.0021-A</v>
          </cell>
          <cell r="B3321">
            <v>0.22</v>
          </cell>
        </row>
        <row r="3322">
          <cell r="A3322" t="str">
            <v>05.011.0001-0</v>
          </cell>
          <cell r="B3322">
            <v>106.27</v>
          </cell>
        </row>
        <row r="3323">
          <cell r="A3323" t="str">
            <v>05.011.0001-A</v>
          </cell>
          <cell r="B3323">
            <v>101.31</v>
          </cell>
        </row>
        <row r="3324">
          <cell r="A3324" t="str">
            <v>05.011.0002-0</v>
          </cell>
          <cell r="B3324">
            <v>46.98</v>
          </cell>
        </row>
        <row r="3325">
          <cell r="A3325" t="str">
            <v>05.011.0002-A</v>
          </cell>
          <cell r="B3325">
            <v>44.5</v>
          </cell>
        </row>
        <row r="3326">
          <cell r="A3326" t="str">
            <v>05.011.0006-0</v>
          </cell>
          <cell r="B3326">
            <v>134.18</v>
          </cell>
        </row>
        <row r="3327">
          <cell r="A3327" t="str">
            <v>05.011.0006-A</v>
          </cell>
          <cell r="B3327">
            <v>127.49</v>
          </cell>
        </row>
        <row r="3328">
          <cell r="A3328" t="str">
            <v>05.012.0001-0</v>
          </cell>
          <cell r="B3328">
            <v>448.49</v>
          </cell>
        </row>
        <row r="3329">
          <cell r="A3329" t="str">
            <v>05.012.0001-A</v>
          </cell>
          <cell r="B3329">
            <v>448.49</v>
          </cell>
        </row>
        <row r="3330">
          <cell r="A3330" t="str">
            <v>05.012.0005-0</v>
          </cell>
          <cell r="B3330">
            <v>524.21</v>
          </cell>
        </row>
        <row r="3331">
          <cell r="A3331" t="str">
            <v>05.012.0005-A</v>
          </cell>
          <cell r="B3331">
            <v>524.21</v>
          </cell>
        </row>
        <row r="3332">
          <cell r="A3332" t="str">
            <v>05.013.0001-0</v>
          </cell>
          <cell r="B3332">
            <v>50.04</v>
          </cell>
        </row>
        <row r="3333">
          <cell r="A3333" t="str">
            <v>05.013.0001-A</v>
          </cell>
          <cell r="B3333">
            <v>46.63</v>
          </cell>
        </row>
        <row r="3334">
          <cell r="A3334" t="str">
            <v>05.013.0002-0</v>
          </cell>
          <cell r="B3334">
            <v>87.02</v>
          </cell>
        </row>
        <row r="3335">
          <cell r="A3335" t="str">
            <v>05.013.0002-A</v>
          </cell>
          <cell r="B3335">
            <v>80.7</v>
          </cell>
        </row>
        <row r="3336">
          <cell r="A3336" t="str">
            <v>05.013.0003-0</v>
          </cell>
          <cell r="B3336">
            <v>5.79</v>
          </cell>
        </row>
        <row r="3337">
          <cell r="A3337" t="str">
            <v>05.013.0003-A</v>
          </cell>
          <cell r="B3337">
            <v>5.0199999999999996</v>
          </cell>
        </row>
        <row r="3338">
          <cell r="A3338" t="str">
            <v>05.014.0001-0</v>
          </cell>
          <cell r="B3338">
            <v>868.68</v>
          </cell>
        </row>
        <row r="3339">
          <cell r="A3339" t="str">
            <v>05.014.0001-A</v>
          </cell>
          <cell r="B3339">
            <v>868.68</v>
          </cell>
        </row>
        <row r="3340">
          <cell r="A3340" t="str">
            <v>05.014.0005-0</v>
          </cell>
          <cell r="B3340">
            <v>970.28</v>
          </cell>
        </row>
        <row r="3341">
          <cell r="A3341" t="str">
            <v>05.014.0005-A</v>
          </cell>
          <cell r="B3341">
            <v>970.28</v>
          </cell>
        </row>
        <row r="3342">
          <cell r="A3342" t="str">
            <v>05.014.0009-0</v>
          </cell>
          <cell r="B3342">
            <v>1254.77</v>
          </cell>
        </row>
        <row r="3343">
          <cell r="A3343" t="str">
            <v>05.014.0009-A</v>
          </cell>
          <cell r="B3343">
            <v>1254.77</v>
          </cell>
        </row>
        <row r="3344">
          <cell r="A3344" t="str">
            <v>05.014.0015-0</v>
          </cell>
          <cell r="B3344">
            <v>1585</v>
          </cell>
        </row>
        <row r="3345">
          <cell r="A3345" t="str">
            <v>05.014.0015-A</v>
          </cell>
          <cell r="B3345">
            <v>1585</v>
          </cell>
        </row>
        <row r="3346">
          <cell r="A3346" t="str">
            <v>05.014.0020-0</v>
          </cell>
          <cell r="B3346">
            <v>1955.46</v>
          </cell>
        </row>
        <row r="3347">
          <cell r="A3347" t="str">
            <v>05.014.0020-A</v>
          </cell>
          <cell r="B3347">
            <v>1955.46</v>
          </cell>
        </row>
        <row r="3348">
          <cell r="A3348" t="str">
            <v>05.014.0023-0</v>
          </cell>
          <cell r="B3348">
            <v>2743.22</v>
          </cell>
        </row>
        <row r="3349">
          <cell r="A3349" t="str">
            <v>05.014.0023-A</v>
          </cell>
          <cell r="B3349">
            <v>2743.22</v>
          </cell>
        </row>
        <row r="3350">
          <cell r="A3350" t="str">
            <v>05.014.0025-0</v>
          </cell>
          <cell r="B3350">
            <v>2885</v>
          </cell>
        </row>
        <row r="3351">
          <cell r="A3351" t="str">
            <v>05.014.0025-A</v>
          </cell>
          <cell r="B3351">
            <v>2885</v>
          </cell>
        </row>
        <row r="3352">
          <cell r="A3352" t="str">
            <v>05.015.0030-0</v>
          </cell>
          <cell r="B3352">
            <v>168916.53</v>
          </cell>
        </row>
        <row r="3353">
          <cell r="A3353" t="str">
            <v>05.015.0030-A</v>
          </cell>
          <cell r="B3353">
            <v>168304.44</v>
          </cell>
        </row>
        <row r="3354">
          <cell r="A3354" t="str">
            <v>05.015.0031-0</v>
          </cell>
          <cell r="B3354">
            <v>157107.4</v>
          </cell>
        </row>
        <row r="3355">
          <cell r="A3355" t="str">
            <v>05.015.0031-A</v>
          </cell>
          <cell r="B3355">
            <v>156497.96</v>
          </cell>
        </row>
        <row r="3356">
          <cell r="A3356" t="str">
            <v>05.015.0032-0</v>
          </cell>
          <cell r="B3356">
            <v>153986.60999999999</v>
          </cell>
        </row>
        <row r="3357">
          <cell r="A3357" t="str">
            <v>05.015.0032-A</v>
          </cell>
          <cell r="B3357">
            <v>153378.32</v>
          </cell>
        </row>
        <row r="3358">
          <cell r="A3358" t="str">
            <v>05.015.0033-0</v>
          </cell>
          <cell r="B3358">
            <v>133159.48000000001</v>
          </cell>
        </row>
        <row r="3359">
          <cell r="A3359" t="str">
            <v>05.015.0033-A</v>
          </cell>
          <cell r="B3359">
            <v>132552.60999999999</v>
          </cell>
        </row>
        <row r="3360">
          <cell r="A3360" t="str">
            <v>05.015.0034-0</v>
          </cell>
          <cell r="B3360">
            <v>128088.7</v>
          </cell>
        </row>
        <row r="3361">
          <cell r="A3361" t="str">
            <v>05.015.0034-A</v>
          </cell>
          <cell r="B3361">
            <v>127483.24</v>
          </cell>
        </row>
        <row r="3362">
          <cell r="A3362" t="str">
            <v>05.015.0040-0</v>
          </cell>
          <cell r="B3362">
            <v>76736.23</v>
          </cell>
        </row>
        <row r="3363">
          <cell r="A3363" t="str">
            <v>05.015.0040-A</v>
          </cell>
          <cell r="B3363">
            <v>76238.92</v>
          </cell>
        </row>
        <row r="3364">
          <cell r="A3364" t="str">
            <v>05.015.0041-0</v>
          </cell>
          <cell r="B3364">
            <v>66044.73</v>
          </cell>
        </row>
        <row r="3365">
          <cell r="A3365" t="str">
            <v>05.015.0041-A</v>
          </cell>
          <cell r="B3365">
            <v>65641.84</v>
          </cell>
        </row>
        <row r="3366">
          <cell r="A3366" t="str">
            <v>05.015.0045-0</v>
          </cell>
          <cell r="B3366">
            <v>117341.28</v>
          </cell>
        </row>
        <row r="3367">
          <cell r="A3367" t="str">
            <v>05.015.0045-A</v>
          </cell>
          <cell r="B3367">
            <v>116843.97</v>
          </cell>
        </row>
        <row r="3368">
          <cell r="A3368" t="str">
            <v>05.015.0046-0</v>
          </cell>
          <cell r="B3368">
            <v>96674.75</v>
          </cell>
        </row>
        <row r="3369">
          <cell r="A3369" t="str">
            <v>05.015.0046-A</v>
          </cell>
          <cell r="B3369">
            <v>96271.87</v>
          </cell>
        </row>
        <row r="3370">
          <cell r="A3370" t="str">
            <v>05.015.0050-0</v>
          </cell>
          <cell r="B3370">
            <v>578.97</v>
          </cell>
        </row>
        <row r="3371">
          <cell r="A3371" t="str">
            <v>05.015.0050-A</v>
          </cell>
          <cell r="B3371">
            <v>568.23</v>
          </cell>
        </row>
        <row r="3372">
          <cell r="A3372" t="str">
            <v>05.015.0055-0</v>
          </cell>
          <cell r="B3372">
            <v>604.37</v>
          </cell>
        </row>
        <row r="3373">
          <cell r="A3373" t="str">
            <v>05.015.0055-A</v>
          </cell>
          <cell r="B3373">
            <v>593.63</v>
          </cell>
        </row>
        <row r="3374">
          <cell r="A3374" t="str">
            <v>05.015.0060-0</v>
          </cell>
          <cell r="B3374">
            <v>616.87</v>
          </cell>
        </row>
        <row r="3375">
          <cell r="A3375" t="str">
            <v>05.015.0060-A</v>
          </cell>
          <cell r="B3375">
            <v>606.14</v>
          </cell>
        </row>
        <row r="3376">
          <cell r="A3376" t="str">
            <v>05.015.0065-0</v>
          </cell>
          <cell r="B3376">
            <v>750.37</v>
          </cell>
        </row>
        <row r="3377">
          <cell r="A3377" t="str">
            <v>05.015.0065-A</v>
          </cell>
          <cell r="B3377">
            <v>736.89</v>
          </cell>
        </row>
        <row r="3378">
          <cell r="A3378" t="str">
            <v>05.015.0070-0</v>
          </cell>
          <cell r="B3378">
            <v>775.77</v>
          </cell>
        </row>
        <row r="3379">
          <cell r="A3379" t="str">
            <v>05.015.0070-A</v>
          </cell>
          <cell r="B3379">
            <v>762.28</v>
          </cell>
        </row>
        <row r="3380">
          <cell r="A3380" t="str">
            <v>05.015.0075-0</v>
          </cell>
          <cell r="B3380">
            <v>788.28</v>
          </cell>
        </row>
        <row r="3381">
          <cell r="A3381" t="str">
            <v>05.015.0075-A</v>
          </cell>
          <cell r="B3381">
            <v>774.79</v>
          </cell>
        </row>
        <row r="3382">
          <cell r="A3382" t="str">
            <v>05.020.0005-0</v>
          </cell>
          <cell r="B3382">
            <v>73.83</v>
          </cell>
        </row>
        <row r="3383">
          <cell r="A3383" t="str">
            <v>05.020.0005-A</v>
          </cell>
          <cell r="B3383">
            <v>72.81</v>
          </cell>
        </row>
        <row r="3384">
          <cell r="A3384" t="str">
            <v>05.020.0007-0</v>
          </cell>
          <cell r="B3384">
            <v>108.68</v>
          </cell>
        </row>
        <row r="3385">
          <cell r="A3385" t="str">
            <v>05.020.0007-A</v>
          </cell>
          <cell r="B3385">
            <v>106.64</v>
          </cell>
        </row>
        <row r="3386">
          <cell r="A3386" t="str">
            <v>05.020.0010-0</v>
          </cell>
          <cell r="B3386">
            <v>46.59</v>
          </cell>
        </row>
        <row r="3387">
          <cell r="A3387" t="str">
            <v>05.020.0010-A</v>
          </cell>
          <cell r="B3387">
            <v>45.57</v>
          </cell>
        </row>
        <row r="3388">
          <cell r="A3388" t="str">
            <v>05.020.0012-0</v>
          </cell>
          <cell r="B3388">
            <v>67.92</v>
          </cell>
        </row>
        <row r="3389">
          <cell r="A3389" t="str">
            <v>05.020.0012-A</v>
          </cell>
          <cell r="B3389">
            <v>65.87</v>
          </cell>
        </row>
        <row r="3390">
          <cell r="A3390" t="str">
            <v>05.020.0013-0</v>
          </cell>
          <cell r="B3390">
            <v>106.18</v>
          </cell>
        </row>
        <row r="3391">
          <cell r="A3391" t="str">
            <v>05.020.0013-A</v>
          </cell>
          <cell r="B3391">
            <v>103.62</v>
          </cell>
        </row>
        <row r="3392">
          <cell r="A3392" t="str">
            <v>05.020.0014-0</v>
          </cell>
          <cell r="B3392">
            <v>114.3</v>
          </cell>
        </row>
        <row r="3393">
          <cell r="A3393" t="str">
            <v>05.020.0014-A</v>
          </cell>
          <cell r="B3393">
            <v>111.23</v>
          </cell>
        </row>
        <row r="3394">
          <cell r="A3394" t="str">
            <v>05.020.0015-1</v>
          </cell>
          <cell r="B3394">
            <v>15.32</v>
          </cell>
        </row>
        <row r="3395">
          <cell r="A3395" t="str">
            <v>05.020.0015-B</v>
          </cell>
          <cell r="B3395">
            <v>15.16</v>
          </cell>
        </row>
        <row r="3396">
          <cell r="A3396" t="str">
            <v>05.020.0020-0</v>
          </cell>
          <cell r="B3396">
            <v>24.31</v>
          </cell>
        </row>
        <row r="3397">
          <cell r="A3397" t="str">
            <v>05.020.0020-A</v>
          </cell>
          <cell r="B3397">
            <v>23.69</v>
          </cell>
        </row>
        <row r="3398">
          <cell r="A3398" t="str">
            <v>05.020.0025-0</v>
          </cell>
          <cell r="B3398">
            <v>38.29</v>
          </cell>
        </row>
        <row r="3399">
          <cell r="A3399" t="str">
            <v>05.020.0025-A</v>
          </cell>
          <cell r="B3399">
            <v>37.01</v>
          </cell>
        </row>
        <row r="3400">
          <cell r="A3400" t="str">
            <v>05.020.0030-0</v>
          </cell>
          <cell r="B3400">
            <v>53.04</v>
          </cell>
        </row>
        <row r="3401">
          <cell r="A3401" t="str">
            <v>05.020.0030-A</v>
          </cell>
          <cell r="B3401">
            <v>51</v>
          </cell>
        </row>
        <row r="3402">
          <cell r="A3402" t="str">
            <v>05.021.0030-0</v>
          </cell>
          <cell r="B3402">
            <v>17.170000000000002</v>
          </cell>
        </row>
        <row r="3403">
          <cell r="A3403" t="str">
            <v>05.021.0030-A</v>
          </cell>
          <cell r="B3403">
            <v>16.920000000000002</v>
          </cell>
        </row>
        <row r="3404">
          <cell r="A3404" t="str">
            <v>05.021.0050-0</v>
          </cell>
          <cell r="B3404">
            <v>21.96</v>
          </cell>
        </row>
        <row r="3405">
          <cell r="A3405" t="str">
            <v>05.021.0050-A</v>
          </cell>
          <cell r="B3405">
            <v>21.69</v>
          </cell>
        </row>
        <row r="3406">
          <cell r="A3406" t="str">
            <v>05.021.0055-0</v>
          </cell>
          <cell r="B3406">
            <v>22.05</v>
          </cell>
        </row>
        <row r="3407">
          <cell r="A3407" t="str">
            <v>05.021.0055-A</v>
          </cell>
          <cell r="B3407">
            <v>21.78</v>
          </cell>
        </row>
        <row r="3408">
          <cell r="A3408" t="str">
            <v>05.021.0060-0</v>
          </cell>
          <cell r="B3408">
            <v>24.22</v>
          </cell>
        </row>
        <row r="3409">
          <cell r="A3409" t="str">
            <v>05.021.0060-A</v>
          </cell>
          <cell r="B3409">
            <v>23.95</v>
          </cell>
        </row>
        <row r="3410">
          <cell r="A3410" t="str">
            <v>05.021.0065-0</v>
          </cell>
          <cell r="B3410">
            <v>24.83</v>
          </cell>
        </row>
        <row r="3411">
          <cell r="A3411" t="str">
            <v>05.021.0065-A</v>
          </cell>
          <cell r="B3411">
            <v>24.56</v>
          </cell>
        </row>
        <row r="3412">
          <cell r="A3412" t="str">
            <v>05.021.0070-0</v>
          </cell>
          <cell r="B3412">
            <v>26.09</v>
          </cell>
        </row>
        <row r="3413">
          <cell r="A3413" t="str">
            <v>05.021.0070-A</v>
          </cell>
          <cell r="B3413">
            <v>25.82</v>
          </cell>
        </row>
        <row r="3414">
          <cell r="A3414" t="str">
            <v>05.021.0075-0</v>
          </cell>
          <cell r="B3414">
            <v>27.4</v>
          </cell>
        </row>
        <row r="3415">
          <cell r="A3415" t="str">
            <v>05.021.0075-A</v>
          </cell>
          <cell r="B3415">
            <v>27.13</v>
          </cell>
        </row>
        <row r="3416">
          <cell r="A3416" t="str">
            <v>05.021.0090-0</v>
          </cell>
          <cell r="B3416">
            <v>13.87</v>
          </cell>
        </row>
        <row r="3417">
          <cell r="A3417" t="str">
            <v>05.021.0090-A</v>
          </cell>
          <cell r="B3417">
            <v>13.6</v>
          </cell>
        </row>
        <row r="3418">
          <cell r="A3418" t="str">
            <v>05.021.0095-0</v>
          </cell>
          <cell r="B3418">
            <v>17.38</v>
          </cell>
        </row>
        <row r="3419">
          <cell r="A3419" t="str">
            <v>05.021.0095-A</v>
          </cell>
          <cell r="B3419">
            <v>17.11</v>
          </cell>
        </row>
        <row r="3420">
          <cell r="A3420" t="str">
            <v>05.021.0100-0</v>
          </cell>
          <cell r="B3420">
            <v>73.95</v>
          </cell>
        </row>
        <row r="3421">
          <cell r="A3421" t="str">
            <v>05.021.0100-A</v>
          </cell>
          <cell r="B3421">
            <v>73.39</v>
          </cell>
        </row>
        <row r="3422">
          <cell r="A3422" t="str">
            <v>05.021.0110-0</v>
          </cell>
          <cell r="B3422">
            <v>3.6</v>
          </cell>
        </row>
        <row r="3423">
          <cell r="A3423" t="str">
            <v>05.021.0110-A</v>
          </cell>
          <cell r="B3423">
            <v>3.43</v>
          </cell>
        </row>
        <row r="3424">
          <cell r="A3424" t="str">
            <v>05.021.0112-0</v>
          </cell>
          <cell r="B3424">
            <v>6.53</v>
          </cell>
        </row>
        <row r="3425">
          <cell r="A3425" t="str">
            <v>05.021.0112-A</v>
          </cell>
          <cell r="B3425">
            <v>6.36</v>
          </cell>
        </row>
        <row r="3426">
          <cell r="A3426" t="str">
            <v>05.022.0015-0</v>
          </cell>
          <cell r="B3426">
            <v>8.9700000000000006</v>
          </cell>
        </row>
        <row r="3427">
          <cell r="A3427" t="str">
            <v>05.022.0015-A</v>
          </cell>
          <cell r="B3427">
            <v>8.81</v>
          </cell>
        </row>
        <row r="3428">
          <cell r="A3428" t="str">
            <v>05.022.0016-0</v>
          </cell>
          <cell r="B3428">
            <v>9.0399999999999991</v>
          </cell>
        </row>
        <row r="3429">
          <cell r="A3429" t="str">
            <v>05.022.0016-A</v>
          </cell>
          <cell r="B3429">
            <v>8.8699999999999992</v>
          </cell>
        </row>
        <row r="3430">
          <cell r="A3430" t="str">
            <v>05.022.0018-0</v>
          </cell>
          <cell r="B3430">
            <v>6.81</v>
          </cell>
        </row>
        <row r="3431">
          <cell r="A3431" t="str">
            <v>05.022.0018-A</v>
          </cell>
          <cell r="B3431">
            <v>6.69</v>
          </cell>
        </row>
        <row r="3432">
          <cell r="A3432" t="str">
            <v>05.022.0020-0</v>
          </cell>
          <cell r="B3432">
            <v>6.86</v>
          </cell>
        </row>
        <row r="3433">
          <cell r="A3433" t="str">
            <v>05.022.0020-A</v>
          </cell>
          <cell r="B3433">
            <v>6.74</v>
          </cell>
        </row>
        <row r="3434">
          <cell r="A3434" t="str">
            <v>05.022.0030-0</v>
          </cell>
          <cell r="B3434">
            <v>13</v>
          </cell>
        </row>
        <row r="3435">
          <cell r="A3435" t="str">
            <v>05.022.0030-A</v>
          </cell>
          <cell r="B3435">
            <v>12.82</v>
          </cell>
        </row>
        <row r="3436">
          <cell r="A3436" t="str">
            <v>05.022.0031-0</v>
          </cell>
          <cell r="B3436">
            <v>13.56</v>
          </cell>
        </row>
        <row r="3437">
          <cell r="A3437" t="str">
            <v>05.022.0031-A</v>
          </cell>
          <cell r="B3437">
            <v>13.31</v>
          </cell>
        </row>
        <row r="3438">
          <cell r="A3438" t="str">
            <v>05.022.0033-0</v>
          </cell>
          <cell r="B3438">
            <v>10.220000000000001</v>
          </cell>
        </row>
        <row r="3439">
          <cell r="A3439" t="str">
            <v>05.022.0033-A</v>
          </cell>
          <cell r="B3439">
            <v>10.039999999999999</v>
          </cell>
        </row>
        <row r="3440">
          <cell r="A3440" t="str">
            <v>05.022.0035-0</v>
          </cell>
          <cell r="B3440">
            <v>10.29</v>
          </cell>
        </row>
        <row r="3441">
          <cell r="A3441" t="str">
            <v>05.022.0035-A</v>
          </cell>
          <cell r="B3441">
            <v>10.11</v>
          </cell>
        </row>
        <row r="3442">
          <cell r="A3442" t="str">
            <v>05.025.0025-1</v>
          </cell>
          <cell r="B3442">
            <v>110.89</v>
          </cell>
        </row>
        <row r="3443">
          <cell r="A3443" t="str">
            <v>05.025.0025-B</v>
          </cell>
          <cell r="B3443">
            <v>103.37</v>
          </cell>
        </row>
        <row r="3444">
          <cell r="A3444" t="str">
            <v>05.025.0026-0</v>
          </cell>
          <cell r="B3444">
            <v>105.34</v>
          </cell>
        </row>
        <row r="3445">
          <cell r="A3445" t="str">
            <v>05.025.0026-A</v>
          </cell>
          <cell r="B3445">
            <v>98.2</v>
          </cell>
        </row>
        <row r="3446">
          <cell r="A3446" t="str">
            <v>05.025.0027-1</v>
          </cell>
          <cell r="B3446">
            <v>138.61000000000001</v>
          </cell>
        </row>
        <row r="3447">
          <cell r="A3447" t="str">
            <v>05.025.0027-B</v>
          </cell>
          <cell r="B3447">
            <v>129.22</v>
          </cell>
        </row>
        <row r="3448">
          <cell r="A3448" t="str">
            <v>05.025.0028-0</v>
          </cell>
          <cell r="B3448">
            <v>131.68</v>
          </cell>
        </row>
        <row r="3449">
          <cell r="A3449" t="str">
            <v>05.025.0028-A</v>
          </cell>
          <cell r="B3449">
            <v>122.76</v>
          </cell>
        </row>
        <row r="3450">
          <cell r="A3450" t="str">
            <v>05.025.0029-1</v>
          </cell>
          <cell r="B3450">
            <v>187.09</v>
          </cell>
        </row>
        <row r="3451">
          <cell r="A3451" t="str">
            <v>05.025.0029-B</v>
          </cell>
          <cell r="B3451">
            <v>174.57</v>
          </cell>
        </row>
        <row r="3452">
          <cell r="A3452" t="str">
            <v>05.025.0030-0</v>
          </cell>
          <cell r="B3452">
            <v>177.74</v>
          </cell>
        </row>
        <row r="3453">
          <cell r="A3453" t="str">
            <v>05.025.0030-A</v>
          </cell>
          <cell r="B3453">
            <v>165.84</v>
          </cell>
        </row>
        <row r="3454">
          <cell r="A3454" t="str">
            <v>05.025.0031-1</v>
          </cell>
          <cell r="B3454">
            <v>314.66000000000003</v>
          </cell>
        </row>
        <row r="3455">
          <cell r="A3455" t="str">
            <v>05.025.0031-B</v>
          </cell>
          <cell r="B3455">
            <v>292.74</v>
          </cell>
        </row>
        <row r="3456">
          <cell r="A3456" t="str">
            <v>05.025.0032-0</v>
          </cell>
          <cell r="B3456">
            <v>298.93</v>
          </cell>
        </row>
        <row r="3457">
          <cell r="A3457" t="str">
            <v>05.025.0032-A</v>
          </cell>
          <cell r="B3457">
            <v>278.11</v>
          </cell>
        </row>
        <row r="3458">
          <cell r="A3458" t="str">
            <v>05.025.0033-1</v>
          </cell>
          <cell r="B3458">
            <v>419.52</v>
          </cell>
        </row>
        <row r="3459">
          <cell r="A3459" t="str">
            <v>05.025.0033-B</v>
          </cell>
          <cell r="B3459">
            <v>390.31</v>
          </cell>
        </row>
        <row r="3460">
          <cell r="A3460" t="str">
            <v>05.025.0034-0</v>
          </cell>
          <cell r="B3460">
            <v>398.55</v>
          </cell>
        </row>
        <row r="3461">
          <cell r="A3461" t="str">
            <v>05.025.0034-A</v>
          </cell>
          <cell r="B3461">
            <v>370.79</v>
          </cell>
        </row>
        <row r="3462">
          <cell r="A3462" t="str">
            <v>05.025.0035-1</v>
          </cell>
          <cell r="B3462">
            <v>545.53</v>
          </cell>
        </row>
        <row r="3463">
          <cell r="A3463" t="str">
            <v>05.025.0035-B</v>
          </cell>
          <cell r="B3463">
            <v>507.54</v>
          </cell>
        </row>
        <row r="3464">
          <cell r="A3464" t="str">
            <v>05.025.0036-0</v>
          </cell>
          <cell r="B3464">
            <v>518.25</v>
          </cell>
        </row>
        <row r="3465">
          <cell r="A3465" t="str">
            <v>05.025.0036-A</v>
          </cell>
          <cell r="B3465">
            <v>482.17</v>
          </cell>
        </row>
        <row r="3466">
          <cell r="A3466" t="str">
            <v>05.025.0041-1</v>
          </cell>
          <cell r="B3466">
            <v>39.89</v>
          </cell>
        </row>
        <row r="3467">
          <cell r="A3467" t="str">
            <v>05.025.0041-B</v>
          </cell>
          <cell r="B3467">
            <v>37.950000000000003</v>
          </cell>
        </row>
        <row r="3468">
          <cell r="A3468" t="str">
            <v>05.025.0042-0</v>
          </cell>
          <cell r="B3468">
            <v>45.87</v>
          </cell>
        </row>
        <row r="3469">
          <cell r="A3469" t="str">
            <v>05.025.0042-A</v>
          </cell>
          <cell r="B3469">
            <v>43.64</v>
          </cell>
        </row>
        <row r="3470">
          <cell r="A3470" t="str">
            <v>05.025.0043-1</v>
          </cell>
          <cell r="B3470">
            <v>53.61</v>
          </cell>
        </row>
        <row r="3471">
          <cell r="A3471" t="str">
            <v>05.025.0043-B</v>
          </cell>
          <cell r="B3471">
            <v>51.12</v>
          </cell>
        </row>
        <row r="3472">
          <cell r="A3472" t="str">
            <v>05.025.0044-0</v>
          </cell>
          <cell r="B3472">
            <v>61.65</v>
          </cell>
        </row>
        <row r="3473">
          <cell r="A3473" t="str">
            <v>05.025.0044-A</v>
          </cell>
          <cell r="B3473">
            <v>58.79</v>
          </cell>
        </row>
        <row r="3474">
          <cell r="A3474" t="str">
            <v>05.025.0045-1</v>
          </cell>
          <cell r="B3474">
            <v>84.34</v>
          </cell>
        </row>
        <row r="3475">
          <cell r="A3475" t="str">
            <v>05.025.0045-B</v>
          </cell>
          <cell r="B3475">
            <v>79.540000000000006</v>
          </cell>
        </row>
        <row r="3476">
          <cell r="A3476" t="str">
            <v>05.025.0046-0</v>
          </cell>
          <cell r="B3476">
            <v>96.99</v>
          </cell>
        </row>
        <row r="3477">
          <cell r="A3477" t="str">
            <v>05.025.0046-A</v>
          </cell>
          <cell r="B3477">
            <v>91.47</v>
          </cell>
        </row>
        <row r="3478">
          <cell r="A3478" t="str">
            <v>05.025.0047-1</v>
          </cell>
          <cell r="B3478">
            <v>155.34</v>
          </cell>
        </row>
        <row r="3479">
          <cell r="A3479" t="str">
            <v>05.025.0047-B</v>
          </cell>
          <cell r="B3479">
            <v>145.28</v>
          </cell>
        </row>
        <row r="3480">
          <cell r="A3480" t="str">
            <v>05.025.0048-0</v>
          </cell>
          <cell r="B3480">
            <v>178.64</v>
          </cell>
        </row>
        <row r="3481">
          <cell r="A3481" t="str">
            <v>05.025.0048-A</v>
          </cell>
          <cell r="B3481">
            <v>167.07</v>
          </cell>
        </row>
        <row r="3482">
          <cell r="A3482" t="str">
            <v>05.025.0049-0</v>
          </cell>
          <cell r="B3482">
            <v>7.51</v>
          </cell>
        </row>
        <row r="3483">
          <cell r="A3483" t="str">
            <v>05.025.0049-A</v>
          </cell>
          <cell r="B3483">
            <v>7.13</v>
          </cell>
        </row>
        <row r="3484">
          <cell r="A3484" t="str">
            <v>05.025.0050-0</v>
          </cell>
          <cell r="B3484">
            <v>8.32</v>
          </cell>
        </row>
        <row r="3485">
          <cell r="A3485" t="str">
            <v>05.025.0050-A</v>
          </cell>
          <cell r="B3485">
            <v>7.91</v>
          </cell>
        </row>
        <row r="3486">
          <cell r="A3486" t="str">
            <v>05.025.0051-0</v>
          </cell>
          <cell r="B3486">
            <v>9.07</v>
          </cell>
        </row>
        <row r="3487">
          <cell r="A3487" t="str">
            <v>05.025.0051-A</v>
          </cell>
          <cell r="B3487">
            <v>8.6300000000000008</v>
          </cell>
        </row>
        <row r="3488">
          <cell r="A3488" t="str">
            <v>05.025.0052-0</v>
          </cell>
          <cell r="B3488">
            <v>10.56</v>
          </cell>
        </row>
        <row r="3489">
          <cell r="A3489" t="str">
            <v>05.025.0052-A</v>
          </cell>
          <cell r="B3489">
            <v>10.07</v>
          </cell>
        </row>
        <row r="3490">
          <cell r="A3490" t="str">
            <v>05.025.0053-0</v>
          </cell>
          <cell r="B3490">
            <v>13.36</v>
          </cell>
        </row>
        <row r="3491">
          <cell r="A3491" t="str">
            <v>05.025.0053-A</v>
          </cell>
          <cell r="B3491">
            <v>12.78</v>
          </cell>
        </row>
        <row r="3492">
          <cell r="A3492" t="str">
            <v>05.026.0001-0</v>
          </cell>
          <cell r="B3492">
            <v>4.7699999999999996</v>
          </cell>
        </row>
        <row r="3493">
          <cell r="A3493" t="str">
            <v>05.026.0001-A</v>
          </cell>
          <cell r="B3493">
            <v>4.3099999999999996</v>
          </cell>
        </row>
        <row r="3494">
          <cell r="A3494" t="str">
            <v>05.026.0002-0</v>
          </cell>
          <cell r="B3494">
            <v>5.85</v>
          </cell>
        </row>
        <row r="3495">
          <cell r="A3495" t="str">
            <v>05.026.0002-A</v>
          </cell>
          <cell r="B3495">
            <v>5.3</v>
          </cell>
        </row>
        <row r="3496">
          <cell r="A3496" t="str">
            <v>05.026.0003-0</v>
          </cell>
          <cell r="B3496">
            <v>7.6</v>
          </cell>
        </row>
        <row r="3497">
          <cell r="A3497" t="str">
            <v>05.026.0003-A</v>
          </cell>
          <cell r="B3497">
            <v>6.91</v>
          </cell>
        </row>
        <row r="3498">
          <cell r="A3498" t="str">
            <v>05.026.0004-0</v>
          </cell>
          <cell r="B3498">
            <v>9.5</v>
          </cell>
        </row>
        <row r="3499">
          <cell r="A3499" t="str">
            <v>05.026.0004-A</v>
          </cell>
          <cell r="B3499">
            <v>8.67</v>
          </cell>
        </row>
        <row r="3500">
          <cell r="A3500" t="str">
            <v>05.027.0001-0</v>
          </cell>
          <cell r="B3500">
            <v>7.09</v>
          </cell>
        </row>
        <row r="3501">
          <cell r="A3501" t="str">
            <v>05.027.0001-A</v>
          </cell>
          <cell r="B3501">
            <v>6.35</v>
          </cell>
        </row>
        <row r="3502">
          <cell r="A3502" t="str">
            <v>05.027.0003-0</v>
          </cell>
          <cell r="B3502">
            <v>9.18</v>
          </cell>
        </row>
        <row r="3503">
          <cell r="A3503" t="str">
            <v>05.027.0003-A</v>
          </cell>
          <cell r="B3503">
            <v>8.2100000000000009</v>
          </cell>
        </row>
        <row r="3504">
          <cell r="A3504" t="str">
            <v>05.027.0005-0</v>
          </cell>
          <cell r="B3504">
            <v>14.25</v>
          </cell>
        </row>
        <row r="3505">
          <cell r="A3505" t="str">
            <v>05.027.0005-A</v>
          </cell>
          <cell r="B3505">
            <v>12.74</v>
          </cell>
        </row>
        <row r="3506">
          <cell r="A3506" t="str">
            <v>05.027.0007-0</v>
          </cell>
          <cell r="B3506">
            <v>19.760000000000002</v>
          </cell>
        </row>
        <row r="3507">
          <cell r="A3507" t="str">
            <v>05.027.0007-A</v>
          </cell>
          <cell r="B3507">
            <v>17.64</v>
          </cell>
        </row>
        <row r="3508">
          <cell r="A3508" t="str">
            <v>05.027.0009-0</v>
          </cell>
          <cell r="B3508">
            <v>23.12</v>
          </cell>
        </row>
        <row r="3509">
          <cell r="A3509" t="str">
            <v>05.027.0009-A</v>
          </cell>
          <cell r="B3509">
            <v>20.71</v>
          </cell>
        </row>
        <row r="3510">
          <cell r="A3510" t="str">
            <v>05.027.0011-0</v>
          </cell>
          <cell r="B3510">
            <v>30.37</v>
          </cell>
        </row>
        <row r="3511">
          <cell r="A3511" t="str">
            <v>05.027.0011-A</v>
          </cell>
          <cell r="B3511">
            <v>27.35</v>
          </cell>
        </row>
        <row r="3512">
          <cell r="A3512" t="str">
            <v>05.028.0001-0</v>
          </cell>
          <cell r="B3512">
            <v>14.93</v>
          </cell>
        </row>
        <row r="3513">
          <cell r="A3513" t="str">
            <v>05.028.0001-A</v>
          </cell>
          <cell r="B3513">
            <v>14.93</v>
          </cell>
        </row>
        <row r="3514">
          <cell r="A3514" t="str">
            <v>05.028.0002-0</v>
          </cell>
          <cell r="B3514">
            <v>20.16</v>
          </cell>
        </row>
        <row r="3515">
          <cell r="A3515" t="str">
            <v>05.028.0002-A</v>
          </cell>
          <cell r="B3515">
            <v>20.16</v>
          </cell>
        </row>
        <row r="3516">
          <cell r="A3516" t="str">
            <v>05.028.0003-0</v>
          </cell>
          <cell r="B3516">
            <v>27.1</v>
          </cell>
        </row>
        <row r="3517">
          <cell r="A3517" t="str">
            <v>05.028.0003-A</v>
          </cell>
          <cell r="B3517">
            <v>27.1</v>
          </cell>
        </row>
        <row r="3518">
          <cell r="A3518" t="str">
            <v>05.028.0004-0</v>
          </cell>
          <cell r="B3518">
            <v>29.66</v>
          </cell>
        </row>
        <row r="3519">
          <cell r="A3519" t="str">
            <v>05.028.0004-A</v>
          </cell>
          <cell r="B3519">
            <v>29.66</v>
          </cell>
        </row>
        <row r="3520">
          <cell r="A3520" t="str">
            <v>05.028.0005-0</v>
          </cell>
          <cell r="B3520">
            <v>58.39</v>
          </cell>
        </row>
        <row r="3521">
          <cell r="A3521" t="str">
            <v>05.028.0005-A</v>
          </cell>
          <cell r="B3521">
            <v>58.39</v>
          </cell>
        </row>
        <row r="3522">
          <cell r="A3522" t="str">
            <v>05.028.0006-0</v>
          </cell>
          <cell r="B3522">
            <v>63.84</v>
          </cell>
        </row>
        <row r="3523">
          <cell r="A3523" t="str">
            <v>05.028.0006-A</v>
          </cell>
          <cell r="B3523">
            <v>63.84</v>
          </cell>
        </row>
        <row r="3524">
          <cell r="A3524" t="str">
            <v>05.028.0007-0</v>
          </cell>
          <cell r="B3524">
            <v>70.150000000000006</v>
          </cell>
        </row>
        <row r="3525">
          <cell r="A3525" t="str">
            <v>05.028.0007-A</v>
          </cell>
          <cell r="B3525">
            <v>70.150000000000006</v>
          </cell>
        </row>
        <row r="3526">
          <cell r="A3526" t="str">
            <v>05.028.0008-0</v>
          </cell>
          <cell r="B3526">
            <v>80.52</v>
          </cell>
        </row>
        <row r="3527">
          <cell r="A3527" t="str">
            <v>05.028.0008-A</v>
          </cell>
          <cell r="B3527">
            <v>80.52</v>
          </cell>
        </row>
        <row r="3528">
          <cell r="A3528" t="str">
            <v>05.032.0001-0</v>
          </cell>
          <cell r="B3528">
            <v>491.52</v>
          </cell>
        </row>
        <row r="3529">
          <cell r="A3529" t="str">
            <v>05.032.0001-A</v>
          </cell>
          <cell r="B3529">
            <v>471.03</v>
          </cell>
        </row>
        <row r="3530">
          <cell r="A3530" t="str">
            <v>05.033.0001-0</v>
          </cell>
          <cell r="B3530">
            <v>177.38</v>
          </cell>
        </row>
        <row r="3531">
          <cell r="A3531" t="str">
            <v>05.033.0001-A</v>
          </cell>
          <cell r="B3531">
            <v>168.28</v>
          </cell>
        </row>
        <row r="3532">
          <cell r="A3532" t="str">
            <v>05.033.0002-0</v>
          </cell>
          <cell r="B3532">
            <v>211.47</v>
          </cell>
        </row>
        <row r="3533">
          <cell r="A3533" t="str">
            <v>05.033.0002-A</v>
          </cell>
          <cell r="B3533">
            <v>197.82</v>
          </cell>
        </row>
        <row r="3534">
          <cell r="A3534" t="str">
            <v>05.033.0003-0</v>
          </cell>
          <cell r="B3534">
            <v>102.27</v>
          </cell>
        </row>
        <row r="3535">
          <cell r="A3535" t="str">
            <v>05.033.0003-A</v>
          </cell>
          <cell r="B3535">
            <v>88.62</v>
          </cell>
        </row>
        <row r="3536">
          <cell r="A3536" t="str">
            <v>05.035.0001-0</v>
          </cell>
          <cell r="B3536">
            <v>46.57</v>
          </cell>
        </row>
        <row r="3537">
          <cell r="A3537" t="str">
            <v>05.035.0001-A</v>
          </cell>
          <cell r="B3537">
            <v>44.99</v>
          </cell>
        </row>
        <row r="3538">
          <cell r="A3538" t="str">
            <v>05.035.0002-0</v>
          </cell>
          <cell r="B3538">
            <v>36.909999999999997</v>
          </cell>
        </row>
        <row r="3539">
          <cell r="A3539" t="str">
            <v>05.035.0002-A</v>
          </cell>
          <cell r="B3539">
            <v>35.54</v>
          </cell>
        </row>
        <row r="3540">
          <cell r="A3540" t="str">
            <v>05.035.0003-0</v>
          </cell>
          <cell r="B3540">
            <v>65.77</v>
          </cell>
        </row>
        <row r="3541">
          <cell r="A3541" t="str">
            <v>05.035.0003-A</v>
          </cell>
          <cell r="B3541">
            <v>63.46</v>
          </cell>
        </row>
        <row r="3542">
          <cell r="A3542" t="str">
            <v>05.035.0004-0</v>
          </cell>
          <cell r="B3542">
            <v>33.700000000000003</v>
          </cell>
        </row>
        <row r="3543">
          <cell r="A3543" t="str">
            <v>05.035.0004-A</v>
          </cell>
          <cell r="B3543">
            <v>31.73</v>
          </cell>
        </row>
        <row r="3544">
          <cell r="A3544" t="str">
            <v>05.035.0005-0</v>
          </cell>
          <cell r="B3544">
            <v>44.62</v>
          </cell>
        </row>
        <row r="3545">
          <cell r="A3545" t="str">
            <v>05.035.0005-A</v>
          </cell>
          <cell r="B3545">
            <v>41.99</v>
          </cell>
        </row>
        <row r="3546">
          <cell r="A3546" t="str">
            <v>05.035.0006-0</v>
          </cell>
          <cell r="B3546">
            <v>43.31</v>
          </cell>
        </row>
        <row r="3547">
          <cell r="A3547" t="str">
            <v>05.035.0006-A</v>
          </cell>
          <cell r="B3547">
            <v>40.03</v>
          </cell>
        </row>
        <row r="3548">
          <cell r="A3548" t="str">
            <v>05.035.0007-0</v>
          </cell>
          <cell r="B3548">
            <v>57.83</v>
          </cell>
        </row>
        <row r="3549">
          <cell r="A3549" t="str">
            <v>05.035.0007-A</v>
          </cell>
          <cell r="B3549">
            <v>55.75</v>
          </cell>
        </row>
        <row r="3550">
          <cell r="A3550" t="str">
            <v>05.035.0008-0</v>
          </cell>
          <cell r="B3550">
            <v>37.49</v>
          </cell>
        </row>
        <row r="3551">
          <cell r="A3551" t="str">
            <v>05.035.0008-A</v>
          </cell>
          <cell r="B3551">
            <v>36.11</v>
          </cell>
        </row>
        <row r="3552">
          <cell r="A3552" t="str">
            <v>05.035.0009-0</v>
          </cell>
          <cell r="B3552">
            <v>284.47000000000003</v>
          </cell>
        </row>
        <row r="3553">
          <cell r="A3553" t="str">
            <v>05.035.0009-A</v>
          </cell>
          <cell r="B3553">
            <v>276.48</v>
          </cell>
        </row>
        <row r="3554">
          <cell r="A3554" t="str">
            <v>05.035.0010-0</v>
          </cell>
          <cell r="B3554">
            <v>40.880000000000003</v>
          </cell>
        </row>
        <row r="3555">
          <cell r="A3555" t="str">
            <v>05.035.0010-A</v>
          </cell>
          <cell r="B3555">
            <v>39.57</v>
          </cell>
        </row>
        <row r="3556">
          <cell r="A3556" t="str">
            <v>05.035.0011-0</v>
          </cell>
          <cell r="B3556">
            <v>166.88</v>
          </cell>
        </row>
        <row r="3557">
          <cell r="A3557" t="str">
            <v>05.035.0011-A</v>
          </cell>
          <cell r="B3557">
            <v>163.38999999999999</v>
          </cell>
        </row>
        <row r="3558">
          <cell r="A3558" t="str">
            <v>05.035.0012-0</v>
          </cell>
          <cell r="B3558">
            <v>43.06</v>
          </cell>
        </row>
        <row r="3559">
          <cell r="A3559" t="str">
            <v>05.035.0012-A</v>
          </cell>
          <cell r="B3559">
            <v>41.6</v>
          </cell>
        </row>
        <row r="3560">
          <cell r="A3560" t="str">
            <v>05.035.0013-0</v>
          </cell>
          <cell r="B3560">
            <v>235.02</v>
          </cell>
        </row>
        <row r="3561">
          <cell r="A3561" t="str">
            <v>05.035.0013-A</v>
          </cell>
          <cell r="B3561">
            <v>220.89</v>
          </cell>
        </row>
        <row r="3562">
          <cell r="A3562" t="str">
            <v>05.035.0015-0</v>
          </cell>
          <cell r="B3562">
            <v>12.92</v>
          </cell>
        </row>
        <row r="3563">
          <cell r="A3563" t="str">
            <v>05.035.0015-A</v>
          </cell>
          <cell r="B3563">
            <v>11.96</v>
          </cell>
        </row>
        <row r="3564">
          <cell r="A3564" t="str">
            <v>05.035.0016-0</v>
          </cell>
          <cell r="B3564">
            <v>31.38</v>
          </cell>
        </row>
        <row r="3565">
          <cell r="A3565" t="str">
            <v>05.035.0016-A</v>
          </cell>
          <cell r="B3565">
            <v>29.22</v>
          </cell>
        </row>
        <row r="3566">
          <cell r="A3566" t="str">
            <v>05.035.0019-0</v>
          </cell>
          <cell r="B3566">
            <v>1901.43</v>
          </cell>
        </row>
        <row r="3567">
          <cell r="A3567" t="str">
            <v>05.035.0019-A</v>
          </cell>
          <cell r="B3567">
            <v>1793.89</v>
          </cell>
        </row>
        <row r="3568">
          <cell r="A3568" t="str">
            <v>05.035.0020-0</v>
          </cell>
          <cell r="B3568">
            <v>81.260000000000005</v>
          </cell>
        </row>
        <row r="3569">
          <cell r="A3569" t="str">
            <v>05.035.0020-A</v>
          </cell>
          <cell r="B3569">
            <v>76.91</v>
          </cell>
        </row>
        <row r="3570">
          <cell r="A3570" t="str">
            <v>05.035.0021-0</v>
          </cell>
          <cell r="B3570">
            <v>108.12</v>
          </cell>
        </row>
        <row r="3571">
          <cell r="A3571" t="str">
            <v>05.035.0021-A</v>
          </cell>
          <cell r="B3571">
            <v>102.97</v>
          </cell>
        </row>
        <row r="3572">
          <cell r="A3572" t="str">
            <v>05.035.0025-0</v>
          </cell>
          <cell r="B3572">
            <v>39.71</v>
          </cell>
        </row>
        <row r="3573">
          <cell r="A3573" t="str">
            <v>05.035.0025-A</v>
          </cell>
          <cell r="B3573">
            <v>36.729999999999997</v>
          </cell>
        </row>
        <row r="3574">
          <cell r="A3574" t="str">
            <v>05.038.0001-0</v>
          </cell>
          <cell r="B3574">
            <v>272.14999999999998</v>
          </cell>
        </row>
        <row r="3575">
          <cell r="A3575" t="str">
            <v>05.038.0001-A</v>
          </cell>
          <cell r="B3575">
            <v>263.05</v>
          </cell>
        </row>
        <row r="3576">
          <cell r="A3576" t="str">
            <v>05.039.0001-0</v>
          </cell>
          <cell r="B3576">
            <v>37.75</v>
          </cell>
        </row>
        <row r="3577">
          <cell r="A3577" t="str">
            <v>05.039.0001-A</v>
          </cell>
          <cell r="B3577">
            <v>34.770000000000003</v>
          </cell>
        </row>
        <row r="3578">
          <cell r="A3578" t="str">
            <v>05.039.0005-0</v>
          </cell>
          <cell r="B3578">
            <v>40.46</v>
          </cell>
        </row>
        <row r="3579">
          <cell r="A3579" t="str">
            <v>05.039.0005-A</v>
          </cell>
          <cell r="B3579">
            <v>37.07</v>
          </cell>
        </row>
        <row r="3580">
          <cell r="A3580" t="str">
            <v>05.039.0010-0</v>
          </cell>
          <cell r="B3580">
            <v>67.11</v>
          </cell>
        </row>
        <row r="3581">
          <cell r="A3581" t="str">
            <v>05.039.0010-A</v>
          </cell>
          <cell r="B3581">
            <v>63.15</v>
          </cell>
        </row>
        <row r="3582">
          <cell r="A3582" t="str">
            <v>05.040.0870-0</v>
          </cell>
          <cell r="B3582">
            <v>19.8</v>
          </cell>
        </row>
        <row r="3583">
          <cell r="A3583" t="str">
            <v>05.040.0870-A</v>
          </cell>
          <cell r="B3583">
            <v>17.600000000000001</v>
          </cell>
        </row>
        <row r="3584">
          <cell r="A3584" t="str">
            <v>05.041.0875-0</v>
          </cell>
          <cell r="B3584">
            <v>50</v>
          </cell>
        </row>
        <row r="3585">
          <cell r="A3585" t="str">
            <v>05.041.0875-A</v>
          </cell>
          <cell r="B3585">
            <v>50</v>
          </cell>
        </row>
        <row r="3586">
          <cell r="A3586" t="str">
            <v>05.042.0880-0</v>
          </cell>
          <cell r="B3586">
            <v>5.29</v>
          </cell>
        </row>
        <row r="3587">
          <cell r="A3587" t="str">
            <v>05.042.0880-A</v>
          </cell>
          <cell r="B3587">
            <v>4.8099999999999996</v>
          </cell>
        </row>
        <row r="3588">
          <cell r="A3588" t="str">
            <v>05.042.0881-0</v>
          </cell>
          <cell r="B3588">
            <v>2.04</v>
          </cell>
        </row>
        <row r="3589">
          <cell r="A3589" t="str">
            <v>05.042.0881-A</v>
          </cell>
          <cell r="B3589">
            <v>1.8</v>
          </cell>
        </row>
        <row r="3590">
          <cell r="A3590" t="str">
            <v>05.042.0882-0</v>
          </cell>
          <cell r="B3590">
            <v>2.58</v>
          </cell>
        </row>
        <row r="3591">
          <cell r="A3591" t="str">
            <v>05.042.0882-A</v>
          </cell>
          <cell r="B3591">
            <v>2.2999999999999998</v>
          </cell>
        </row>
        <row r="3592">
          <cell r="A3592" t="str">
            <v>05.050.0001-0</v>
          </cell>
          <cell r="B3592">
            <v>747.35</v>
          </cell>
        </row>
        <row r="3593">
          <cell r="A3593" t="str">
            <v>05.050.0001-A</v>
          </cell>
          <cell r="B3593">
            <v>742.64</v>
          </cell>
        </row>
        <row r="3594">
          <cell r="A3594" t="str">
            <v>05.050.0003-0</v>
          </cell>
          <cell r="B3594">
            <v>1042.92</v>
          </cell>
        </row>
        <row r="3595">
          <cell r="A3595" t="str">
            <v>05.050.0003-A</v>
          </cell>
          <cell r="B3595">
            <v>1038.21</v>
          </cell>
        </row>
        <row r="3596">
          <cell r="A3596" t="str">
            <v>05.050.0008-0</v>
          </cell>
          <cell r="B3596">
            <v>1180.68</v>
          </cell>
        </row>
        <row r="3597">
          <cell r="A3597" t="str">
            <v>05.050.0008-A</v>
          </cell>
          <cell r="B3597">
            <v>1174.4000000000001</v>
          </cell>
        </row>
        <row r="3598">
          <cell r="A3598" t="str">
            <v>05.051.0010-0</v>
          </cell>
          <cell r="B3598">
            <v>0.66</v>
          </cell>
        </row>
        <row r="3599">
          <cell r="A3599" t="str">
            <v>05.051.0010-A</v>
          </cell>
          <cell r="B3599">
            <v>0.65</v>
          </cell>
        </row>
        <row r="3600">
          <cell r="A3600" t="str">
            <v>05.054.0001-0</v>
          </cell>
          <cell r="B3600">
            <v>45.9</v>
          </cell>
        </row>
        <row r="3601">
          <cell r="A3601" t="str">
            <v>05.054.0001-A</v>
          </cell>
          <cell r="B3601">
            <v>45.28</v>
          </cell>
        </row>
        <row r="3602">
          <cell r="A3602" t="str">
            <v>05.054.0015-0</v>
          </cell>
          <cell r="B3602">
            <v>82.7</v>
          </cell>
        </row>
        <row r="3603">
          <cell r="A3603" t="str">
            <v>05.054.0015-A</v>
          </cell>
          <cell r="B3603">
            <v>82.08</v>
          </cell>
        </row>
        <row r="3604">
          <cell r="A3604" t="str">
            <v>05.054.0045-0</v>
          </cell>
          <cell r="B3604">
            <v>1149.1300000000001</v>
          </cell>
        </row>
        <row r="3605">
          <cell r="A3605" t="str">
            <v>05.054.0045-A</v>
          </cell>
          <cell r="B3605">
            <v>1147.06</v>
          </cell>
        </row>
        <row r="3606">
          <cell r="A3606" t="str">
            <v>05.054.0050-0</v>
          </cell>
          <cell r="B3606">
            <v>1545.33</v>
          </cell>
        </row>
        <row r="3607">
          <cell r="A3607" t="str">
            <v>05.054.0050-A</v>
          </cell>
          <cell r="B3607">
            <v>1515.64</v>
          </cell>
        </row>
        <row r="3608">
          <cell r="A3608" t="str">
            <v>05.054.0055-0</v>
          </cell>
          <cell r="B3608">
            <v>257.49</v>
          </cell>
        </row>
        <row r="3609">
          <cell r="A3609" t="str">
            <v>05.054.0055-A</v>
          </cell>
          <cell r="B3609">
            <v>255.04</v>
          </cell>
        </row>
        <row r="3610">
          <cell r="A3610" t="str">
            <v>05.054.0100-0</v>
          </cell>
          <cell r="B3610">
            <v>10.06</v>
          </cell>
        </row>
        <row r="3611">
          <cell r="A3611" t="str">
            <v>05.054.0100-A</v>
          </cell>
          <cell r="B3611">
            <v>9.44</v>
          </cell>
        </row>
        <row r="3612">
          <cell r="A3612" t="str">
            <v>05.054.0102-0</v>
          </cell>
          <cell r="B3612">
            <v>35.6</v>
          </cell>
        </row>
        <row r="3613">
          <cell r="A3613" t="str">
            <v>05.054.0102-A</v>
          </cell>
          <cell r="B3613">
            <v>34.979999999999997</v>
          </cell>
        </row>
        <row r="3614">
          <cell r="A3614" t="str">
            <v>05.054.0103-0</v>
          </cell>
          <cell r="B3614">
            <v>12.94</v>
          </cell>
        </row>
        <row r="3615">
          <cell r="A3615" t="str">
            <v>05.054.0103-A</v>
          </cell>
          <cell r="B3615">
            <v>12.32</v>
          </cell>
        </row>
        <row r="3616">
          <cell r="A3616" t="str">
            <v>05.054.0104-0</v>
          </cell>
          <cell r="B3616">
            <v>12.26</v>
          </cell>
        </row>
        <row r="3617">
          <cell r="A3617" t="str">
            <v>05.054.0104-A</v>
          </cell>
          <cell r="B3617">
            <v>11.64</v>
          </cell>
        </row>
        <row r="3618">
          <cell r="A3618" t="str">
            <v>05.054.0105-0</v>
          </cell>
          <cell r="B3618">
            <v>10.57</v>
          </cell>
        </row>
        <row r="3619">
          <cell r="A3619" t="str">
            <v>05.054.0105-A</v>
          </cell>
          <cell r="B3619">
            <v>9.9499999999999993</v>
          </cell>
        </row>
        <row r="3620">
          <cell r="A3620" t="str">
            <v>05.054.0110-0</v>
          </cell>
          <cell r="B3620">
            <v>48.99</v>
          </cell>
        </row>
        <row r="3621">
          <cell r="A3621" t="str">
            <v>05.054.0110-A</v>
          </cell>
          <cell r="B3621">
            <v>48.37</v>
          </cell>
        </row>
        <row r="3622">
          <cell r="A3622" t="str">
            <v>05.054.0115-0</v>
          </cell>
          <cell r="B3622">
            <v>14.38</v>
          </cell>
        </row>
        <row r="3623">
          <cell r="A3623" t="str">
            <v>05.054.0115-A</v>
          </cell>
          <cell r="B3623">
            <v>13.76</v>
          </cell>
        </row>
        <row r="3624">
          <cell r="A3624" t="str">
            <v>05.054.0120-0</v>
          </cell>
          <cell r="B3624">
            <v>16.03</v>
          </cell>
        </row>
        <row r="3625">
          <cell r="A3625" t="str">
            <v>05.054.0120-A</v>
          </cell>
          <cell r="B3625">
            <v>15.41</v>
          </cell>
        </row>
        <row r="3626">
          <cell r="A3626" t="str">
            <v>05.054.0130-0</v>
          </cell>
          <cell r="B3626">
            <v>12.94</v>
          </cell>
        </row>
        <row r="3627">
          <cell r="A3627" t="str">
            <v>05.054.0130-A</v>
          </cell>
          <cell r="B3627">
            <v>12.32</v>
          </cell>
        </row>
        <row r="3628">
          <cell r="A3628" t="str">
            <v>05.055.0010-0</v>
          </cell>
          <cell r="B3628">
            <v>99.2</v>
          </cell>
        </row>
        <row r="3629">
          <cell r="A3629" t="str">
            <v>05.055.0010-A</v>
          </cell>
          <cell r="B3629">
            <v>97.31</v>
          </cell>
        </row>
        <row r="3630">
          <cell r="A3630" t="str">
            <v>05.055.0022-0</v>
          </cell>
          <cell r="B3630">
            <v>137.80000000000001</v>
          </cell>
        </row>
        <row r="3631">
          <cell r="A3631" t="str">
            <v>05.055.0022-A</v>
          </cell>
          <cell r="B3631">
            <v>135.91</v>
          </cell>
        </row>
        <row r="3632">
          <cell r="A3632" t="str">
            <v>05.055.0024-0</v>
          </cell>
          <cell r="B3632">
            <v>234.2</v>
          </cell>
        </row>
        <row r="3633">
          <cell r="A3633" t="str">
            <v>05.055.0024-A</v>
          </cell>
          <cell r="B3633">
            <v>232.31</v>
          </cell>
        </row>
        <row r="3634">
          <cell r="A3634" t="str">
            <v>05.055.0026-0</v>
          </cell>
          <cell r="B3634">
            <v>244.2</v>
          </cell>
        </row>
        <row r="3635">
          <cell r="A3635" t="str">
            <v>05.055.0026-A</v>
          </cell>
          <cell r="B3635">
            <v>242.31</v>
          </cell>
        </row>
        <row r="3636">
          <cell r="A3636" t="str">
            <v>05.055.0030-0</v>
          </cell>
          <cell r="B3636">
            <v>75.150000000000006</v>
          </cell>
        </row>
        <row r="3637">
          <cell r="A3637" t="str">
            <v>05.055.0030-A</v>
          </cell>
          <cell r="B3637">
            <v>73.260000000000005</v>
          </cell>
        </row>
        <row r="3638">
          <cell r="A3638" t="str">
            <v>05.055.0040-0</v>
          </cell>
          <cell r="B3638">
            <v>124.96</v>
          </cell>
        </row>
        <row r="3639">
          <cell r="A3639" t="str">
            <v>05.055.0040-A</v>
          </cell>
          <cell r="B3639">
            <v>123.06</v>
          </cell>
        </row>
        <row r="3640">
          <cell r="A3640" t="str">
            <v>05.056.0001-0</v>
          </cell>
          <cell r="B3640">
            <v>76.11</v>
          </cell>
        </row>
        <row r="3641">
          <cell r="A3641" t="str">
            <v>05.056.0001-A</v>
          </cell>
          <cell r="B3641">
            <v>75.03</v>
          </cell>
        </row>
        <row r="3642">
          <cell r="A3642" t="str">
            <v>05.056.0002-0</v>
          </cell>
          <cell r="B3642">
            <v>18.98</v>
          </cell>
        </row>
        <row r="3643">
          <cell r="A3643" t="str">
            <v>05.056.0002-A</v>
          </cell>
          <cell r="B3643">
            <v>18.170000000000002</v>
          </cell>
        </row>
        <row r="3644">
          <cell r="A3644" t="str">
            <v>05.057.0010-0</v>
          </cell>
          <cell r="B3644">
            <v>96.55</v>
          </cell>
        </row>
        <row r="3645">
          <cell r="A3645" t="str">
            <v>05.057.0010-A</v>
          </cell>
          <cell r="B3645">
            <v>94.98</v>
          </cell>
        </row>
        <row r="3646">
          <cell r="A3646" t="str">
            <v>05.057.0015-0</v>
          </cell>
          <cell r="B3646">
            <v>947.1</v>
          </cell>
        </row>
        <row r="3647">
          <cell r="A3647" t="str">
            <v>05.057.0015-A</v>
          </cell>
          <cell r="B3647">
            <v>946.48</v>
          </cell>
        </row>
        <row r="3648">
          <cell r="A3648" t="str">
            <v>05.057.0020-0</v>
          </cell>
          <cell r="B3648">
            <v>33.799999999999997</v>
          </cell>
        </row>
        <row r="3649">
          <cell r="A3649" t="str">
            <v>05.057.0020-A</v>
          </cell>
          <cell r="B3649">
            <v>32.229999999999997</v>
          </cell>
        </row>
        <row r="3650">
          <cell r="A3650" t="str">
            <v>05.058.0010-0</v>
          </cell>
          <cell r="B3650">
            <v>1.28</v>
          </cell>
        </row>
        <row r="3651">
          <cell r="A3651" t="str">
            <v>05.058.0010-A</v>
          </cell>
          <cell r="B3651">
            <v>1.1399999999999999</v>
          </cell>
        </row>
        <row r="3652">
          <cell r="A3652" t="str">
            <v>05.058.0011-0</v>
          </cell>
          <cell r="B3652">
            <v>1.26</v>
          </cell>
        </row>
        <row r="3653">
          <cell r="A3653" t="str">
            <v>05.058.0011-A</v>
          </cell>
          <cell r="B3653">
            <v>1.1200000000000001</v>
          </cell>
        </row>
        <row r="3654">
          <cell r="A3654" t="str">
            <v>05.058.0020-0</v>
          </cell>
          <cell r="B3654">
            <v>1.87</v>
          </cell>
        </row>
        <row r="3655">
          <cell r="A3655" t="str">
            <v>05.058.0020-A</v>
          </cell>
          <cell r="B3655">
            <v>1.83</v>
          </cell>
        </row>
        <row r="3656">
          <cell r="A3656" t="str">
            <v>05.058.0030-0</v>
          </cell>
          <cell r="B3656">
            <v>2.97</v>
          </cell>
        </row>
        <row r="3657">
          <cell r="A3657" t="str">
            <v>05.058.0030-A</v>
          </cell>
          <cell r="B3657">
            <v>2.74</v>
          </cell>
        </row>
        <row r="3658">
          <cell r="A3658" t="str">
            <v>05.058.0100-0</v>
          </cell>
          <cell r="B3658">
            <v>811.13</v>
          </cell>
        </row>
        <row r="3659">
          <cell r="A3659" t="str">
            <v>05.058.0100-A</v>
          </cell>
          <cell r="B3659">
            <v>811.13</v>
          </cell>
        </row>
        <row r="3660">
          <cell r="A3660" t="str">
            <v>05.075.0005-0</v>
          </cell>
          <cell r="B3660">
            <v>199.73</v>
          </cell>
        </row>
        <row r="3661">
          <cell r="A3661" t="str">
            <v>05.075.0005-A</v>
          </cell>
          <cell r="B3661">
            <v>189.31</v>
          </cell>
        </row>
        <row r="3662">
          <cell r="A3662" t="str">
            <v>05.075.0006-0</v>
          </cell>
          <cell r="B3662">
            <v>259.95999999999998</v>
          </cell>
        </row>
        <row r="3663">
          <cell r="A3663" t="str">
            <v>05.075.0006-A</v>
          </cell>
          <cell r="B3663">
            <v>247.05</v>
          </cell>
        </row>
        <row r="3664">
          <cell r="A3664" t="str">
            <v>05.075.0007-1</v>
          </cell>
          <cell r="B3664">
            <v>169.28</v>
          </cell>
        </row>
        <row r="3665">
          <cell r="A3665" t="str">
            <v>05.075.0007-B</v>
          </cell>
          <cell r="B3665">
            <v>162.51</v>
          </cell>
        </row>
        <row r="3666">
          <cell r="A3666" t="str">
            <v>05.075.0008-0</v>
          </cell>
          <cell r="B3666">
            <v>231.66</v>
          </cell>
        </row>
        <row r="3667">
          <cell r="A3667" t="str">
            <v>05.075.0008-A</v>
          </cell>
          <cell r="B3667">
            <v>224.26</v>
          </cell>
        </row>
        <row r="3668">
          <cell r="A3668" t="str">
            <v>05.077.0001-0</v>
          </cell>
          <cell r="B3668">
            <v>292.56</v>
          </cell>
        </row>
        <row r="3669">
          <cell r="A3669" t="str">
            <v>05.077.0001-A</v>
          </cell>
          <cell r="B3669">
            <v>275.17</v>
          </cell>
        </row>
        <row r="3670">
          <cell r="A3670" t="str">
            <v>05.077.0010-0</v>
          </cell>
          <cell r="B3670">
            <v>544.87</v>
          </cell>
        </row>
        <row r="3671">
          <cell r="A3671" t="str">
            <v>05.077.0010-A</v>
          </cell>
          <cell r="B3671">
            <v>518.20000000000005</v>
          </cell>
        </row>
        <row r="3672">
          <cell r="A3672" t="str">
            <v>05.080.0020-0</v>
          </cell>
          <cell r="B3672">
            <v>89.61</v>
          </cell>
        </row>
        <row r="3673">
          <cell r="A3673" t="str">
            <v>05.080.0020-A</v>
          </cell>
          <cell r="B3673">
            <v>85.19</v>
          </cell>
        </row>
        <row r="3674">
          <cell r="A3674" t="str">
            <v>05.080.0025-0</v>
          </cell>
          <cell r="B3674">
            <v>101.39</v>
          </cell>
        </row>
        <row r="3675">
          <cell r="A3675" t="str">
            <v>05.080.0025-A</v>
          </cell>
          <cell r="B3675">
            <v>96.97</v>
          </cell>
        </row>
        <row r="3676">
          <cell r="A3676" t="str">
            <v>05.080.0030-0</v>
          </cell>
          <cell r="B3676">
            <v>160.22</v>
          </cell>
        </row>
        <row r="3677">
          <cell r="A3677" t="str">
            <v>05.080.0030-A</v>
          </cell>
          <cell r="B3677">
            <v>155.80000000000001</v>
          </cell>
        </row>
        <row r="3678">
          <cell r="A3678" t="str">
            <v>05.080.0040-0</v>
          </cell>
          <cell r="B3678">
            <v>117.56</v>
          </cell>
        </row>
        <row r="3679">
          <cell r="A3679" t="str">
            <v>05.080.0040-A</v>
          </cell>
          <cell r="B3679">
            <v>111.16</v>
          </cell>
        </row>
        <row r="3680">
          <cell r="A3680" t="str">
            <v>05.080.0045-0</v>
          </cell>
          <cell r="B3680">
            <v>129.38999999999999</v>
          </cell>
        </row>
        <row r="3681">
          <cell r="A3681" t="str">
            <v>05.080.0045-A</v>
          </cell>
          <cell r="B3681">
            <v>122.99</v>
          </cell>
        </row>
        <row r="3682">
          <cell r="A3682" t="str">
            <v>05.080.0050-0</v>
          </cell>
          <cell r="B3682">
            <v>188.59</v>
          </cell>
        </row>
        <row r="3683">
          <cell r="A3683" t="str">
            <v>05.080.0050-A</v>
          </cell>
          <cell r="B3683">
            <v>182.19</v>
          </cell>
        </row>
        <row r="3684">
          <cell r="A3684" t="str">
            <v>05.080.0060-0</v>
          </cell>
          <cell r="B3684">
            <v>135.22999999999999</v>
          </cell>
        </row>
        <row r="3685">
          <cell r="A3685" t="str">
            <v>05.080.0060-A</v>
          </cell>
          <cell r="B3685">
            <v>127.47</v>
          </cell>
        </row>
        <row r="3686">
          <cell r="A3686" t="str">
            <v>05.080.0065-0</v>
          </cell>
          <cell r="B3686">
            <v>146.88999999999999</v>
          </cell>
        </row>
        <row r="3687">
          <cell r="A3687" t="str">
            <v>05.080.0065-A</v>
          </cell>
          <cell r="B3687">
            <v>139.12</v>
          </cell>
        </row>
        <row r="3688">
          <cell r="A3688" t="str">
            <v>05.080.0070-0</v>
          </cell>
          <cell r="B3688">
            <v>205.13</v>
          </cell>
        </row>
        <row r="3689">
          <cell r="A3689" t="str">
            <v>05.080.0070-A</v>
          </cell>
          <cell r="B3689">
            <v>197.36</v>
          </cell>
        </row>
        <row r="3690">
          <cell r="A3690" t="str">
            <v>05.081.0010-0</v>
          </cell>
          <cell r="B3690">
            <v>97.76</v>
          </cell>
        </row>
        <row r="3691">
          <cell r="A3691" t="str">
            <v>05.081.0010-A</v>
          </cell>
          <cell r="B3691">
            <v>92.81</v>
          </cell>
        </row>
        <row r="3692">
          <cell r="A3692" t="str">
            <v>05.081.0012-0</v>
          </cell>
          <cell r="B3692">
            <v>109.53</v>
          </cell>
        </row>
        <row r="3693">
          <cell r="A3693" t="str">
            <v>05.081.0012-A</v>
          </cell>
          <cell r="B3693">
            <v>104.58</v>
          </cell>
        </row>
        <row r="3694">
          <cell r="A3694" t="str">
            <v>05.081.0015-0</v>
          </cell>
          <cell r="B3694">
            <v>168.37</v>
          </cell>
        </row>
        <row r="3695">
          <cell r="A3695" t="str">
            <v>05.081.0015-A</v>
          </cell>
          <cell r="B3695">
            <v>163.41999999999999</v>
          </cell>
        </row>
        <row r="3696">
          <cell r="A3696" t="str">
            <v>05.081.0017-0</v>
          </cell>
          <cell r="B3696">
            <v>132.19999999999999</v>
          </cell>
        </row>
        <row r="3697">
          <cell r="A3697" t="str">
            <v>05.081.0017-A</v>
          </cell>
          <cell r="B3697">
            <v>125.13</v>
          </cell>
        </row>
        <row r="3698">
          <cell r="A3698" t="str">
            <v>05.081.0020-0</v>
          </cell>
          <cell r="B3698">
            <v>144.03</v>
          </cell>
        </row>
        <row r="3699">
          <cell r="A3699" t="str">
            <v>05.081.0020-A</v>
          </cell>
          <cell r="B3699">
            <v>136.96</v>
          </cell>
        </row>
        <row r="3700">
          <cell r="A3700" t="str">
            <v>05.081.0022-0</v>
          </cell>
          <cell r="B3700">
            <v>203.24</v>
          </cell>
        </row>
        <row r="3701">
          <cell r="A3701" t="str">
            <v>05.081.0022-A</v>
          </cell>
          <cell r="B3701">
            <v>196.16</v>
          </cell>
        </row>
        <row r="3702">
          <cell r="A3702" t="str">
            <v>05.081.0025-0</v>
          </cell>
          <cell r="B3702">
            <v>151.76</v>
          </cell>
        </row>
        <row r="3703">
          <cell r="A3703" t="str">
            <v>05.081.0025-A</v>
          </cell>
          <cell r="B3703">
            <v>143.21</v>
          </cell>
        </row>
        <row r="3704">
          <cell r="A3704" t="str">
            <v>05.081.0027-0</v>
          </cell>
          <cell r="B3704">
            <v>163.41</v>
          </cell>
        </row>
        <row r="3705">
          <cell r="A3705" t="str">
            <v>05.081.0027-A</v>
          </cell>
          <cell r="B3705">
            <v>154.86000000000001</v>
          </cell>
        </row>
        <row r="3706">
          <cell r="A3706" t="str">
            <v>05.081.0029-0</v>
          </cell>
          <cell r="B3706">
            <v>221.65</v>
          </cell>
        </row>
        <row r="3707">
          <cell r="A3707" t="str">
            <v>05.081.0029-A</v>
          </cell>
          <cell r="B3707">
            <v>213.1</v>
          </cell>
        </row>
        <row r="3708">
          <cell r="A3708" t="str">
            <v>05.081.0031-0</v>
          </cell>
          <cell r="B3708">
            <v>30.22</v>
          </cell>
        </row>
        <row r="3709">
          <cell r="A3709" t="str">
            <v>05.081.0031-A</v>
          </cell>
          <cell r="B3709">
            <v>29.87</v>
          </cell>
        </row>
        <row r="3710">
          <cell r="A3710" t="str">
            <v>05.081.0032-0</v>
          </cell>
          <cell r="B3710">
            <v>48.58</v>
          </cell>
        </row>
        <row r="3711">
          <cell r="A3711" t="str">
            <v>05.081.0032-A</v>
          </cell>
          <cell r="B3711">
            <v>48.07</v>
          </cell>
        </row>
        <row r="3712">
          <cell r="A3712" t="str">
            <v>05.081.0033-0</v>
          </cell>
          <cell r="B3712">
            <v>44.33</v>
          </cell>
        </row>
        <row r="3713">
          <cell r="A3713" t="str">
            <v>05.081.0033-A</v>
          </cell>
          <cell r="B3713">
            <v>43.69</v>
          </cell>
        </row>
        <row r="3714">
          <cell r="A3714" t="str">
            <v>05.081.0050-0</v>
          </cell>
          <cell r="B3714">
            <v>39.68</v>
          </cell>
        </row>
        <row r="3715">
          <cell r="A3715" t="str">
            <v>05.081.0050-A</v>
          </cell>
          <cell r="B3715">
            <v>39.19</v>
          </cell>
        </row>
        <row r="3716">
          <cell r="A3716" t="str">
            <v>05.081.0051-0</v>
          </cell>
          <cell r="B3716">
            <v>58.04</v>
          </cell>
        </row>
        <row r="3717">
          <cell r="A3717" t="str">
            <v>05.081.0051-A</v>
          </cell>
          <cell r="B3717">
            <v>57.46</v>
          </cell>
        </row>
        <row r="3718">
          <cell r="A3718" t="str">
            <v>05.081.0052-0</v>
          </cell>
          <cell r="B3718">
            <v>55.84</v>
          </cell>
        </row>
        <row r="3719">
          <cell r="A3719" t="str">
            <v>05.081.0052-A</v>
          </cell>
          <cell r="B3719">
            <v>55.07</v>
          </cell>
        </row>
        <row r="3720">
          <cell r="A3720" t="str">
            <v>05.082.0001-0</v>
          </cell>
          <cell r="B3720">
            <v>89.85</v>
          </cell>
        </row>
        <row r="3721">
          <cell r="A3721" t="str">
            <v>05.082.0001-A</v>
          </cell>
          <cell r="B3721">
            <v>82.71</v>
          </cell>
        </row>
        <row r="3722">
          <cell r="A3722" t="str">
            <v>05.085.0010-1</v>
          </cell>
          <cell r="B3722">
            <v>265.67</v>
          </cell>
        </row>
        <row r="3723">
          <cell r="A3723" t="str">
            <v>05.085.0010-B</v>
          </cell>
          <cell r="B3723">
            <v>247.06</v>
          </cell>
        </row>
        <row r="3724">
          <cell r="A3724" t="str">
            <v>05.085.0011-0</v>
          </cell>
          <cell r="B3724">
            <v>332.95</v>
          </cell>
        </row>
        <row r="3725">
          <cell r="A3725" t="str">
            <v>05.085.0011-A</v>
          </cell>
          <cell r="B3725">
            <v>310.38</v>
          </cell>
        </row>
        <row r="3726">
          <cell r="A3726" t="str">
            <v>05.085.0012-0</v>
          </cell>
          <cell r="B3726">
            <v>272.58999999999997</v>
          </cell>
        </row>
        <row r="3727">
          <cell r="A3727" t="str">
            <v>05.085.0012-A</v>
          </cell>
          <cell r="B3727">
            <v>252.92</v>
          </cell>
        </row>
        <row r="3728">
          <cell r="A3728" t="str">
            <v>05.085.0013-1</v>
          </cell>
          <cell r="B3728">
            <v>328.11</v>
          </cell>
        </row>
        <row r="3729">
          <cell r="A3729" t="str">
            <v>05.085.0013-B</v>
          </cell>
          <cell r="B3729">
            <v>304.70999999999998</v>
          </cell>
        </row>
        <row r="3730">
          <cell r="A3730" t="str">
            <v>05.085.0014-0</v>
          </cell>
          <cell r="B3730">
            <v>172.39</v>
          </cell>
        </row>
        <row r="3731">
          <cell r="A3731" t="str">
            <v>05.085.0014-A</v>
          </cell>
          <cell r="B3731">
            <v>157.01</v>
          </cell>
        </row>
        <row r="3732">
          <cell r="A3732" t="str">
            <v>05.085.0015-0</v>
          </cell>
          <cell r="B3732">
            <v>173.48</v>
          </cell>
        </row>
        <row r="3733">
          <cell r="A3733" t="str">
            <v>05.085.0015-A</v>
          </cell>
          <cell r="B3733">
            <v>157.53</v>
          </cell>
        </row>
        <row r="3734">
          <cell r="A3734" t="str">
            <v>05.085.0016-1</v>
          </cell>
          <cell r="B3734">
            <v>221.08</v>
          </cell>
        </row>
        <row r="3735">
          <cell r="A3735" t="str">
            <v>05.085.0016-B</v>
          </cell>
          <cell r="B3735">
            <v>205.43</v>
          </cell>
        </row>
        <row r="3736">
          <cell r="A3736" t="str">
            <v>05.085.0017-0</v>
          </cell>
          <cell r="B3736">
            <v>276.35000000000002</v>
          </cell>
        </row>
        <row r="3737">
          <cell r="A3737" t="str">
            <v>05.085.0017-A</v>
          </cell>
          <cell r="B3737">
            <v>256.79000000000002</v>
          </cell>
        </row>
        <row r="3738">
          <cell r="A3738" t="str">
            <v>05.085.0018-0</v>
          </cell>
          <cell r="B3738">
            <v>232.13</v>
          </cell>
        </row>
        <row r="3739">
          <cell r="A3739" t="str">
            <v>05.085.0018-A</v>
          </cell>
          <cell r="B3739">
            <v>215.71</v>
          </cell>
        </row>
        <row r="3740">
          <cell r="A3740" t="str">
            <v>05.085.0019-0</v>
          </cell>
          <cell r="B3740">
            <v>298.45999999999998</v>
          </cell>
        </row>
        <row r="3741">
          <cell r="A3741" t="str">
            <v>05.085.0019-A</v>
          </cell>
          <cell r="B3741">
            <v>277.33999999999997</v>
          </cell>
        </row>
        <row r="3742">
          <cell r="A3742" t="str">
            <v>05.085.0020-0</v>
          </cell>
          <cell r="B3742">
            <v>144.49</v>
          </cell>
        </row>
        <row r="3743">
          <cell r="A3743" t="str">
            <v>05.085.0020-A</v>
          </cell>
          <cell r="B3743">
            <v>131.66999999999999</v>
          </cell>
        </row>
        <row r="3744">
          <cell r="A3744" t="str">
            <v>05.085.0021-0</v>
          </cell>
          <cell r="B3744">
            <v>145.88999999999999</v>
          </cell>
        </row>
        <row r="3745">
          <cell r="A3745" t="str">
            <v>05.085.0021-A</v>
          </cell>
          <cell r="B3745">
            <v>132.61000000000001</v>
          </cell>
        </row>
        <row r="3746">
          <cell r="A3746" t="str">
            <v>05.090.0001-0</v>
          </cell>
          <cell r="B3746">
            <v>175.56</v>
          </cell>
        </row>
        <row r="3747">
          <cell r="A3747" t="str">
            <v>05.090.0001-A</v>
          </cell>
          <cell r="B3747">
            <v>161.43</v>
          </cell>
        </row>
        <row r="3748">
          <cell r="A3748" t="str">
            <v>05.090.0002-0</v>
          </cell>
          <cell r="B3748">
            <v>205.43</v>
          </cell>
        </row>
        <row r="3749">
          <cell r="A3749" t="str">
            <v>05.090.0002-A</v>
          </cell>
          <cell r="B3749">
            <v>191.29</v>
          </cell>
        </row>
        <row r="3750">
          <cell r="A3750" t="str">
            <v>05.095.0001-0</v>
          </cell>
          <cell r="B3750">
            <v>254.17</v>
          </cell>
        </row>
        <row r="3751">
          <cell r="A3751" t="str">
            <v>05.095.0001-A</v>
          </cell>
          <cell r="B3751">
            <v>240.32</v>
          </cell>
        </row>
        <row r="3752">
          <cell r="A3752" t="str">
            <v>05.095.0002-1</v>
          </cell>
          <cell r="B3752">
            <v>134.11000000000001</v>
          </cell>
        </row>
        <row r="3753">
          <cell r="A3753" t="str">
            <v>05.095.0002-B</v>
          </cell>
          <cell r="B3753">
            <v>123.31</v>
          </cell>
        </row>
        <row r="3754">
          <cell r="A3754" t="str">
            <v>05.097.0001-0</v>
          </cell>
          <cell r="B3754">
            <v>72.58</v>
          </cell>
        </row>
        <row r="3755">
          <cell r="A3755" t="str">
            <v>05.097.0001-A</v>
          </cell>
          <cell r="B3755">
            <v>65.75</v>
          </cell>
        </row>
        <row r="3756">
          <cell r="A3756" t="str">
            <v>05.098.0002-0</v>
          </cell>
          <cell r="B3756">
            <v>76.819999999999993</v>
          </cell>
        </row>
        <row r="3757">
          <cell r="A3757" t="str">
            <v>05.098.0002-A</v>
          </cell>
          <cell r="B3757">
            <v>76.069999999999993</v>
          </cell>
        </row>
        <row r="3758">
          <cell r="A3758" t="str">
            <v>05.099.0001-1</v>
          </cell>
          <cell r="B3758">
            <v>124.42</v>
          </cell>
        </row>
        <row r="3759">
          <cell r="A3759" t="str">
            <v>05.099.0001-B</v>
          </cell>
          <cell r="B3759">
            <v>116.11</v>
          </cell>
        </row>
        <row r="3760">
          <cell r="A3760" t="str">
            <v>05.099.0002-1</v>
          </cell>
          <cell r="B3760">
            <v>76.739999999999995</v>
          </cell>
        </row>
        <row r="3761">
          <cell r="A3761" t="str">
            <v>05.099.0002-B</v>
          </cell>
          <cell r="B3761">
            <v>74.760000000000005</v>
          </cell>
        </row>
        <row r="3762">
          <cell r="A3762" t="str">
            <v>05.099.0003-0</v>
          </cell>
          <cell r="B3762">
            <v>102.97</v>
          </cell>
        </row>
        <row r="3763">
          <cell r="A3763" t="str">
            <v>05.099.0003-A</v>
          </cell>
          <cell r="B3763">
            <v>100.43</v>
          </cell>
        </row>
        <row r="3764">
          <cell r="A3764" t="str">
            <v>05.099.0004-1</v>
          </cell>
          <cell r="B3764">
            <v>181.15</v>
          </cell>
        </row>
        <row r="3765">
          <cell r="A3765" t="str">
            <v>05.099.0004-B</v>
          </cell>
          <cell r="B3765">
            <v>173.34</v>
          </cell>
        </row>
        <row r="3766">
          <cell r="A3766" t="str">
            <v>05.100.0020-0</v>
          </cell>
          <cell r="B3766">
            <v>6.9</v>
          </cell>
        </row>
        <row r="3767">
          <cell r="A3767" t="str">
            <v>05.100.0020-A</v>
          </cell>
          <cell r="B3767">
            <v>6.9</v>
          </cell>
        </row>
        <row r="3768">
          <cell r="A3768" t="str">
            <v>05.100.0022-0</v>
          </cell>
          <cell r="B3768">
            <v>13</v>
          </cell>
        </row>
        <row r="3769">
          <cell r="A3769" t="str">
            <v>05.100.0022-A</v>
          </cell>
          <cell r="B3769">
            <v>13</v>
          </cell>
        </row>
        <row r="3770">
          <cell r="A3770" t="str">
            <v>05.100.0024-0</v>
          </cell>
          <cell r="B3770">
            <v>240</v>
          </cell>
        </row>
        <row r="3771">
          <cell r="A3771" t="str">
            <v>05.100.0024-A</v>
          </cell>
          <cell r="B3771">
            <v>240</v>
          </cell>
        </row>
        <row r="3772">
          <cell r="A3772" t="str">
            <v>05.100.0026-0</v>
          </cell>
          <cell r="B3772">
            <v>6.96</v>
          </cell>
        </row>
        <row r="3773">
          <cell r="A3773" t="str">
            <v>05.100.0026-A</v>
          </cell>
          <cell r="B3773">
            <v>6.96</v>
          </cell>
        </row>
        <row r="3774">
          <cell r="A3774" t="str">
            <v>05.100.0900-0</v>
          </cell>
          <cell r="B3774">
            <v>30.65</v>
          </cell>
        </row>
        <row r="3775">
          <cell r="A3775" t="str">
            <v>05.100.0900-A</v>
          </cell>
          <cell r="B3775">
            <v>30.65</v>
          </cell>
        </row>
        <row r="3776">
          <cell r="A3776" t="str">
            <v>05.100.9999-0</v>
          </cell>
          <cell r="B3776">
            <v>6710</v>
          </cell>
        </row>
        <row r="3777">
          <cell r="A3777" t="str">
            <v>05.100.9999-A</v>
          </cell>
          <cell r="B3777">
            <v>6100</v>
          </cell>
        </row>
        <row r="3778">
          <cell r="A3778" t="str">
            <v>05.103.9999-0</v>
          </cell>
          <cell r="B3778">
            <v>5142</v>
          </cell>
        </row>
        <row r="3779">
          <cell r="A3779" t="str">
            <v>05.103.9999-A</v>
          </cell>
          <cell r="B3779">
            <v>5142</v>
          </cell>
        </row>
        <row r="3780">
          <cell r="A3780" t="str">
            <v>05.105.0100-0</v>
          </cell>
          <cell r="B3780">
            <v>3067.68</v>
          </cell>
        </row>
        <row r="3781">
          <cell r="A3781" t="str">
            <v>05.105.0100-A</v>
          </cell>
          <cell r="B3781">
            <v>2659.36</v>
          </cell>
        </row>
        <row r="3782">
          <cell r="A3782" t="str">
            <v>05.105.0101-0</v>
          </cell>
          <cell r="B3782">
            <v>5566.88</v>
          </cell>
        </row>
        <row r="3783">
          <cell r="A3783" t="str">
            <v>05.105.0101-A</v>
          </cell>
          <cell r="B3783">
            <v>4822.3999999999996</v>
          </cell>
        </row>
        <row r="3784">
          <cell r="A3784" t="str">
            <v>05.105.0102-0</v>
          </cell>
          <cell r="B3784">
            <v>4331.3599999999997</v>
          </cell>
        </row>
        <row r="3785">
          <cell r="A3785" t="str">
            <v>05.105.0102-A</v>
          </cell>
          <cell r="B3785">
            <v>3754.08</v>
          </cell>
        </row>
        <row r="3786">
          <cell r="A3786" t="str">
            <v>05.105.0103-0</v>
          </cell>
          <cell r="B3786">
            <v>4023.36</v>
          </cell>
        </row>
        <row r="3787">
          <cell r="A3787" t="str">
            <v>05.105.0103-A</v>
          </cell>
          <cell r="B3787">
            <v>3486.56</v>
          </cell>
        </row>
        <row r="3788">
          <cell r="A3788" t="str">
            <v>05.105.0104-0</v>
          </cell>
          <cell r="B3788">
            <v>4023.36</v>
          </cell>
        </row>
        <row r="3789">
          <cell r="A3789" t="str">
            <v>05.105.0104-A</v>
          </cell>
          <cell r="B3789">
            <v>3486.56</v>
          </cell>
        </row>
        <row r="3790">
          <cell r="A3790" t="str">
            <v>05.105.0105-0</v>
          </cell>
          <cell r="B3790">
            <v>4331.3599999999997</v>
          </cell>
        </row>
        <row r="3791">
          <cell r="A3791" t="str">
            <v>05.105.0105-A</v>
          </cell>
          <cell r="B3791">
            <v>3754.08</v>
          </cell>
        </row>
        <row r="3792">
          <cell r="A3792" t="str">
            <v>05.105.0106-0</v>
          </cell>
          <cell r="B3792">
            <v>4023.36</v>
          </cell>
        </row>
        <row r="3793">
          <cell r="A3793" t="str">
            <v>05.105.0106-A</v>
          </cell>
          <cell r="B3793">
            <v>3486.56</v>
          </cell>
        </row>
        <row r="3794">
          <cell r="A3794" t="str">
            <v>05.105.0107-0</v>
          </cell>
          <cell r="B3794">
            <v>4023.36</v>
          </cell>
        </row>
        <row r="3795">
          <cell r="A3795" t="str">
            <v>05.105.0107-A</v>
          </cell>
          <cell r="B3795">
            <v>3486.56</v>
          </cell>
        </row>
        <row r="3796">
          <cell r="A3796" t="str">
            <v>05.105.0108-0</v>
          </cell>
          <cell r="B3796">
            <v>4023.36</v>
          </cell>
        </row>
        <row r="3797">
          <cell r="A3797" t="str">
            <v>05.105.0108-A</v>
          </cell>
          <cell r="B3797">
            <v>3486.56</v>
          </cell>
        </row>
        <row r="3798">
          <cell r="A3798" t="str">
            <v>05.105.0109-0</v>
          </cell>
          <cell r="B3798">
            <v>4023.36</v>
          </cell>
        </row>
        <row r="3799">
          <cell r="A3799" t="str">
            <v>05.105.0109-A</v>
          </cell>
          <cell r="B3799">
            <v>3486.56</v>
          </cell>
        </row>
        <row r="3800">
          <cell r="A3800" t="str">
            <v>05.105.0110-0</v>
          </cell>
          <cell r="B3800">
            <v>4023.36</v>
          </cell>
        </row>
        <row r="3801">
          <cell r="A3801" t="str">
            <v>05.105.0110-A</v>
          </cell>
          <cell r="B3801">
            <v>3486.56</v>
          </cell>
        </row>
        <row r="3802">
          <cell r="A3802" t="str">
            <v>05.105.0111-0</v>
          </cell>
          <cell r="B3802">
            <v>4331.3599999999997</v>
          </cell>
        </row>
        <row r="3803">
          <cell r="A3803" t="str">
            <v>05.105.0111-A</v>
          </cell>
          <cell r="B3803">
            <v>3754.08</v>
          </cell>
        </row>
        <row r="3804">
          <cell r="A3804" t="str">
            <v>05.105.0112-0</v>
          </cell>
          <cell r="B3804">
            <v>4023.36</v>
          </cell>
        </row>
        <row r="3805">
          <cell r="A3805" t="str">
            <v>05.105.0112-A</v>
          </cell>
          <cell r="B3805">
            <v>3486.56</v>
          </cell>
        </row>
        <row r="3806">
          <cell r="A3806" t="str">
            <v>05.105.0113-0</v>
          </cell>
          <cell r="B3806">
            <v>4023.36</v>
          </cell>
        </row>
        <row r="3807">
          <cell r="A3807" t="str">
            <v>05.105.0113-A</v>
          </cell>
          <cell r="B3807">
            <v>3486.56</v>
          </cell>
        </row>
        <row r="3808">
          <cell r="A3808" t="str">
            <v>05.105.0114-0</v>
          </cell>
          <cell r="B3808">
            <v>2912.8</v>
          </cell>
        </row>
        <row r="3809">
          <cell r="A3809" t="str">
            <v>05.105.0114-A</v>
          </cell>
          <cell r="B3809">
            <v>2523.84</v>
          </cell>
        </row>
        <row r="3810">
          <cell r="A3810" t="str">
            <v>05.105.0115-0</v>
          </cell>
          <cell r="B3810">
            <v>2912.8</v>
          </cell>
        </row>
        <row r="3811">
          <cell r="A3811" t="str">
            <v>05.105.0115-A</v>
          </cell>
          <cell r="B3811">
            <v>2523.84</v>
          </cell>
        </row>
        <row r="3812">
          <cell r="A3812" t="str">
            <v>05.105.0116-0</v>
          </cell>
          <cell r="B3812">
            <v>4331.3599999999997</v>
          </cell>
        </row>
        <row r="3813">
          <cell r="A3813" t="str">
            <v>05.105.0116-A</v>
          </cell>
          <cell r="B3813">
            <v>3754.08</v>
          </cell>
        </row>
        <row r="3814">
          <cell r="A3814" t="str">
            <v>05.105.0117-0</v>
          </cell>
          <cell r="B3814">
            <v>4023.36</v>
          </cell>
        </row>
        <row r="3815">
          <cell r="A3815" t="str">
            <v>05.105.0117-A</v>
          </cell>
          <cell r="B3815">
            <v>3486.56</v>
          </cell>
        </row>
        <row r="3816">
          <cell r="A3816" t="str">
            <v>05.105.0118-0</v>
          </cell>
          <cell r="B3816">
            <v>4023.36</v>
          </cell>
        </row>
        <row r="3817">
          <cell r="A3817" t="str">
            <v>05.105.0118-A</v>
          </cell>
          <cell r="B3817">
            <v>3486.56</v>
          </cell>
        </row>
        <row r="3818">
          <cell r="A3818" t="str">
            <v>05.105.0119-0</v>
          </cell>
          <cell r="B3818">
            <v>3769.92</v>
          </cell>
        </row>
        <row r="3819">
          <cell r="A3819" t="str">
            <v>05.105.0119-A</v>
          </cell>
          <cell r="B3819">
            <v>3266.56</v>
          </cell>
        </row>
        <row r="3820">
          <cell r="A3820" t="str">
            <v>05.105.0120-0</v>
          </cell>
          <cell r="B3820">
            <v>4519.68</v>
          </cell>
        </row>
        <row r="3821">
          <cell r="A3821" t="str">
            <v>05.105.0120-A</v>
          </cell>
          <cell r="B3821">
            <v>3916</v>
          </cell>
        </row>
        <row r="3822">
          <cell r="A3822" t="str">
            <v>05.105.0121-0</v>
          </cell>
          <cell r="B3822">
            <v>4762.5600000000004</v>
          </cell>
        </row>
        <row r="3823">
          <cell r="A3823" t="str">
            <v>05.105.0121-A</v>
          </cell>
          <cell r="B3823">
            <v>4127.2</v>
          </cell>
        </row>
        <row r="3824">
          <cell r="A3824" t="str">
            <v>05.105.0122-0</v>
          </cell>
          <cell r="B3824">
            <v>4762.5600000000004</v>
          </cell>
        </row>
        <row r="3825">
          <cell r="A3825" t="str">
            <v>05.105.0122-A</v>
          </cell>
          <cell r="B3825">
            <v>4127.2</v>
          </cell>
        </row>
        <row r="3826">
          <cell r="A3826" t="str">
            <v>05.105.0123-0</v>
          </cell>
          <cell r="B3826">
            <v>3067.68</v>
          </cell>
        </row>
        <row r="3827">
          <cell r="A3827" t="str">
            <v>05.105.0123-A</v>
          </cell>
          <cell r="B3827">
            <v>2659.36</v>
          </cell>
        </row>
        <row r="3828">
          <cell r="A3828" t="str">
            <v>05.105.0124-0</v>
          </cell>
          <cell r="B3828">
            <v>1458</v>
          </cell>
        </row>
        <row r="3829">
          <cell r="A3829" t="str">
            <v>05.105.0124-A</v>
          </cell>
          <cell r="B3829">
            <v>1263.5999999999999</v>
          </cell>
        </row>
        <row r="3830">
          <cell r="A3830" t="str">
            <v>05.105.0125-0</v>
          </cell>
          <cell r="B3830">
            <v>3067.68</v>
          </cell>
        </row>
        <row r="3831">
          <cell r="A3831" t="str">
            <v>05.105.0125-A</v>
          </cell>
          <cell r="B3831">
            <v>2659.36</v>
          </cell>
        </row>
        <row r="3832">
          <cell r="A3832" t="str">
            <v>05.105.0126-0</v>
          </cell>
          <cell r="B3832">
            <v>5566.88</v>
          </cell>
        </row>
        <row r="3833">
          <cell r="A3833" t="str">
            <v>05.105.0126-A</v>
          </cell>
          <cell r="B3833">
            <v>4822.3999999999996</v>
          </cell>
        </row>
        <row r="3834">
          <cell r="A3834" t="str">
            <v>05.105.0127-0</v>
          </cell>
          <cell r="B3834">
            <v>6698.56</v>
          </cell>
        </row>
        <row r="3835">
          <cell r="A3835" t="str">
            <v>05.105.0127-A</v>
          </cell>
          <cell r="B3835">
            <v>5804.48</v>
          </cell>
        </row>
        <row r="3836">
          <cell r="A3836" t="str">
            <v>05.105.0128-0</v>
          </cell>
          <cell r="B3836">
            <v>9201.2800000000007</v>
          </cell>
        </row>
        <row r="3837">
          <cell r="A3837" t="str">
            <v>05.105.0128-A</v>
          </cell>
          <cell r="B3837">
            <v>7972.8</v>
          </cell>
        </row>
        <row r="3838">
          <cell r="A3838" t="str">
            <v>05.105.0129-0</v>
          </cell>
          <cell r="B3838">
            <v>6698.56</v>
          </cell>
        </row>
        <row r="3839">
          <cell r="A3839" t="str">
            <v>05.105.0129-A</v>
          </cell>
          <cell r="B3839">
            <v>5804.48</v>
          </cell>
        </row>
        <row r="3840">
          <cell r="A3840" t="str">
            <v>05.105.0130-0</v>
          </cell>
          <cell r="B3840">
            <v>18182.560000000001</v>
          </cell>
        </row>
        <row r="3841">
          <cell r="A3841" t="str">
            <v>05.105.0130-A</v>
          </cell>
          <cell r="B3841">
            <v>15755.52</v>
          </cell>
        </row>
        <row r="3842">
          <cell r="A3842" t="str">
            <v>05.105.0131-0</v>
          </cell>
          <cell r="B3842">
            <v>36366.879999999997</v>
          </cell>
        </row>
        <row r="3843">
          <cell r="A3843" t="str">
            <v>05.105.0131-A</v>
          </cell>
          <cell r="B3843">
            <v>31511.040000000001</v>
          </cell>
        </row>
        <row r="3844">
          <cell r="A3844" t="str">
            <v>05.105.0132-0</v>
          </cell>
          <cell r="B3844">
            <v>41821.120000000003</v>
          </cell>
        </row>
        <row r="3845">
          <cell r="A3845" t="str">
            <v>05.105.0132-A</v>
          </cell>
          <cell r="B3845">
            <v>36238.400000000001</v>
          </cell>
        </row>
        <row r="3846">
          <cell r="A3846" t="str">
            <v>05.105.0133-0</v>
          </cell>
          <cell r="B3846">
            <v>5566.88</v>
          </cell>
        </row>
        <row r="3847">
          <cell r="A3847" t="str">
            <v>05.105.0133-A</v>
          </cell>
          <cell r="B3847">
            <v>4822.3999999999996</v>
          </cell>
        </row>
        <row r="3848">
          <cell r="A3848" t="str">
            <v>05.105.0134-0</v>
          </cell>
          <cell r="B3848">
            <v>3685.44</v>
          </cell>
        </row>
        <row r="3849">
          <cell r="A3849" t="str">
            <v>05.105.0134-A</v>
          </cell>
          <cell r="B3849">
            <v>3192.64</v>
          </cell>
        </row>
        <row r="3850">
          <cell r="A3850" t="str">
            <v>05.105.0135-0</v>
          </cell>
          <cell r="B3850">
            <v>6427.52</v>
          </cell>
        </row>
        <row r="3851">
          <cell r="A3851" t="str">
            <v>05.105.0135-A</v>
          </cell>
          <cell r="B3851">
            <v>5568.64</v>
          </cell>
        </row>
        <row r="3852">
          <cell r="A3852" t="str">
            <v>05.105.0136-0</v>
          </cell>
          <cell r="B3852">
            <v>4762.5600000000004</v>
          </cell>
        </row>
        <row r="3853">
          <cell r="A3853" t="str">
            <v>05.105.0136-A</v>
          </cell>
          <cell r="B3853">
            <v>4127.2</v>
          </cell>
        </row>
        <row r="3854">
          <cell r="A3854" t="str">
            <v>05.105.0137-0</v>
          </cell>
          <cell r="B3854">
            <v>25669.599999999999</v>
          </cell>
        </row>
        <row r="3855">
          <cell r="A3855" t="str">
            <v>05.105.0137-A</v>
          </cell>
          <cell r="B3855">
            <v>22242.880000000001</v>
          </cell>
        </row>
        <row r="3856">
          <cell r="A3856" t="str">
            <v>05.105.0138-0</v>
          </cell>
          <cell r="B3856">
            <v>3685.44</v>
          </cell>
        </row>
        <row r="3857">
          <cell r="A3857" t="str">
            <v>05.105.0138-A</v>
          </cell>
          <cell r="B3857">
            <v>3192.64</v>
          </cell>
        </row>
        <row r="3858">
          <cell r="A3858" t="str">
            <v>05.105.0139-0</v>
          </cell>
          <cell r="B3858">
            <v>3685.44</v>
          </cell>
        </row>
        <row r="3859">
          <cell r="A3859" t="str">
            <v>05.105.0139-A</v>
          </cell>
          <cell r="B3859">
            <v>3192.64</v>
          </cell>
        </row>
        <row r="3860">
          <cell r="A3860" t="str">
            <v>05.105.0140-0</v>
          </cell>
          <cell r="B3860">
            <v>4023.36</v>
          </cell>
        </row>
        <row r="3861">
          <cell r="A3861" t="str">
            <v>05.105.0140-A</v>
          </cell>
          <cell r="B3861">
            <v>3486.56</v>
          </cell>
        </row>
        <row r="3862">
          <cell r="A3862" t="str">
            <v>05.105.0141-0</v>
          </cell>
          <cell r="B3862">
            <v>4023.36</v>
          </cell>
        </row>
        <row r="3863">
          <cell r="A3863" t="str">
            <v>05.105.0141-A</v>
          </cell>
          <cell r="B3863">
            <v>3486.56</v>
          </cell>
        </row>
        <row r="3864">
          <cell r="A3864" t="str">
            <v>05.105.0142-0</v>
          </cell>
          <cell r="B3864">
            <v>5566.88</v>
          </cell>
        </row>
        <row r="3865">
          <cell r="A3865" t="str">
            <v>05.105.0142-A</v>
          </cell>
          <cell r="B3865">
            <v>4822.3999999999996</v>
          </cell>
        </row>
        <row r="3866">
          <cell r="A3866" t="str">
            <v>05.105.0143-0</v>
          </cell>
          <cell r="B3866">
            <v>4023.36</v>
          </cell>
        </row>
        <row r="3867">
          <cell r="A3867" t="str">
            <v>05.105.0143-A</v>
          </cell>
          <cell r="B3867">
            <v>3486.56</v>
          </cell>
        </row>
        <row r="3868">
          <cell r="A3868" t="str">
            <v>05.105.0144-0</v>
          </cell>
          <cell r="B3868">
            <v>6698.56</v>
          </cell>
        </row>
        <row r="3869">
          <cell r="A3869" t="str">
            <v>05.105.0144-A</v>
          </cell>
          <cell r="B3869">
            <v>5804.48</v>
          </cell>
        </row>
        <row r="3870">
          <cell r="A3870" t="str">
            <v>05.105.0145-0</v>
          </cell>
          <cell r="B3870">
            <v>5566.88</v>
          </cell>
        </row>
        <row r="3871">
          <cell r="A3871" t="str">
            <v>05.105.0145-A</v>
          </cell>
          <cell r="B3871">
            <v>4822.3999999999996</v>
          </cell>
        </row>
        <row r="3872">
          <cell r="A3872" t="str">
            <v>05.105.0146-0</v>
          </cell>
          <cell r="B3872">
            <v>3067.68</v>
          </cell>
        </row>
        <row r="3873">
          <cell r="A3873" t="str">
            <v>05.105.0146-A</v>
          </cell>
          <cell r="B3873">
            <v>2659.36</v>
          </cell>
        </row>
        <row r="3874">
          <cell r="A3874" t="str">
            <v>05.105.0147-0</v>
          </cell>
          <cell r="B3874">
            <v>5566.88</v>
          </cell>
        </row>
        <row r="3875">
          <cell r="A3875" t="str">
            <v>05.105.0147-A</v>
          </cell>
          <cell r="B3875">
            <v>4822.3999999999996</v>
          </cell>
        </row>
        <row r="3876">
          <cell r="A3876" t="str">
            <v>05.105.0148-0</v>
          </cell>
          <cell r="B3876">
            <v>4023.36</v>
          </cell>
        </row>
        <row r="3877">
          <cell r="A3877" t="str">
            <v>05.105.0148-A</v>
          </cell>
          <cell r="B3877">
            <v>3486.56</v>
          </cell>
        </row>
        <row r="3878">
          <cell r="A3878" t="str">
            <v>05.105.0149-0</v>
          </cell>
          <cell r="B3878">
            <v>4331.3599999999997</v>
          </cell>
        </row>
        <row r="3879">
          <cell r="A3879" t="str">
            <v>05.105.0149-A</v>
          </cell>
          <cell r="B3879">
            <v>3754.08</v>
          </cell>
        </row>
        <row r="3880">
          <cell r="A3880" t="str">
            <v>05.105.0150-0</v>
          </cell>
          <cell r="B3880">
            <v>4331.3599999999997</v>
          </cell>
        </row>
        <row r="3881">
          <cell r="A3881" t="str">
            <v>05.105.0150-A</v>
          </cell>
          <cell r="B3881">
            <v>3754.08</v>
          </cell>
        </row>
        <row r="3882">
          <cell r="A3882" t="str">
            <v>05.105.0151-0</v>
          </cell>
          <cell r="B3882">
            <v>4519.68</v>
          </cell>
        </row>
        <row r="3883">
          <cell r="A3883" t="str">
            <v>05.105.0151-A</v>
          </cell>
          <cell r="B3883">
            <v>3916</v>
          </cell>
        </row>
        <row r="3884">
          <cell r="A3884" t="str">
            <v>05.105.0152-0</v>
          </cell>
          <cell r="B3884">
            <v>4023.36</v>
          </cell>
        </row>
        <row r="3885">
          <cell r="A3885" t="str">
            <v>05.105.0152-A</v>
          </cell>
          <cell r="B3885">
            <v>3486.56</v>
          </cell>
        </row>
        <row r="3886">
          <cell r="A3886" t="str">
            <v>05.105.0153-0</v>
          </cell>
          <cell r="B3886">
            <v>4048</v>
          </cell>
        </row>
        <row r="3887">
          <cell r="A3887" t="str">
            <v>05.105.0153-A</v>
          </cell>
          <cell r="B3887">
            <v>3507.68</v>
          </cell>
        </row>
        <row r="3888">
          <cell r="A3888" t="str">
            <v>05.105.0154-0</v>
          </cell>
          <cell r="B3888">
            <v>2493.92</v>
          </cell>
        </row>
        <row r="3889">
          <cell r="A3889" t="str">
            <v>05.105.0154-A</v>
          </cell>
          <cell r="B3889">
            <v>2161.2800000000002</v>
          </cell>
        </row>
        <row r="3890">
          <cell r="A3890" t="str">
            <v>05.105.0155-0</v>
          </cell>
          <cell r="B3890">
            <v>4762.5600000000004</v>
          </cell>
        </row>
        <row r="3891">
          <cell r="A3891" t="str">
            <v>05.105.0155-A</v>
          </cell>
          <cell r="B3891">
            <v>4127.2</v>
          </cell>
        </row>
        <row r="3892">
          <cell r="A3892" t="str">
            <v>05.105.0156-0</v>
          </cell>
          <cell r="B3892">
            <v>8340.64</v>
          </cell>
        </row>
        <row r="3893">
          <cell r="A3893" t="str">
            <v>05.105.0156-A</v>
          </cell>
          <cell r="B3893">
            <v>7226.56</v>
          </cell>
        </row>
        <row r="3894">
          <cell r="A3894" t="str">
            <v>05.105.0157-0</v>
          </cell>
          <cell r="B3894">
            <v>4331.3599999999997</v>
          </cell>
        </row>
        <row r="3895">
          <cell r="A3895" t="str">
            <v>05.105.0157-A</v>
          </cell>
          <cell r="B3895">
            <v>3754.08</v>
          </cell>
        </row>
        <row r="3896">
          <cell r="A3896" t="str">
            <v>05.105.0158-0</v>
          </cell>
          <cell r="B3896">
            <v>9201.2800000000007</v>
          </cell>
        </row>
        <row r="3897">
          <cell r="A3897" t="str">
            <v>05.105.0158-A</v>
          </cell>
          <cell r="B3897">
            <v>7972.8</v>
          </cell>
        </row>
        <row r="3898">
          <cell r="A3898" t="str">
            <v>05.105.0159-0</v>
          </cell>
          <cell r="B3898">
            <v>6698.56</v>
          </cell>
        </row>
        <row r="3899">
          <cell r="A3899" t="str">
            <v>05.105.0159-A</v>
          </cell>
          <cell r="B3899">
            <v>5804.48</v>
          </cell>
        </row>
        <row r="3900">
          <cell r="A3900" t="str">
            <v>05.105.0165-0</v>
          </cell>
          <cell r="B3900">
            <v>18182.560000000001</v>
          </cell>
        </row>
        <row r="3901">
          <cell r="A3901" t="str">
            <v>05.105.0165-A</v>
          </cell>
          <cell r="B3901">
            <v>15755.52</v>
          </cell>
        </row>
        <row r="3902">
          <cell r="A3902" t="str">
            <v>05.105.0169-0</v>
          </cell>
          <cell r="B3902">
            <v>6698.56</v>
          </cell>
        </row>
        <row r="3903">
          <cell r="A3903" t="str">
            <v>05.105.0169-A</v>
          </cell>
          <cell r="B3903">
            <v>5804.48</v>
          </cell>
        </row>
        <row r="3904">
          <cell r="A3904" t="str">
            <v>05.105.0175-0</v>
          </cell>
          <cell r="B3904">
            <v>6698.56</v>
          </cell>
        </row>
        <row r="3905">
          <cell r="A3905" t="str">
            <v>05.105.0175-A</v>
          </cell>
          <cell r="B3905">
            <v>5804.48</v>
          </cell>
        </row>
        <row r="3906">
          <cell r="A3906" t="str">
            <v>05.105.0176-0</v>
          </cell>
          <cell r="B3906">
            <v>3685.44</v>
          </cell>
        </row>
        <row r="3907">
          <cell r="A3907" t="str">
            <v>05.105.0176-A</v>
          </cell>
          <cell r="B3907">
            <v>3192.64</v>
          </cell>
        </row>
        <row r="3908">
          <cell r="A3908" t="str">
            <v>05.105.0178-0</v>
          </cell>
          <cell r="B3908">
            <v>6698.56</v>
          </cell>
        </row>
        <row r="3909">
          <cell r="A3909" t="str">
            <v>05.105.0178-A</v>
          </cell>
          <cell r="B3909">
            <v>5804.48</v>
          </cell>
        </row>
        <row r="3910">
          <cell r="A3910" t="str">
            <v>05.105.0179-0</v>
          </cell>
          <cell r="B3910">
            <v>6698.56</v>
          </cell>
        </row>
        <row r="3911">
          <cell r="A3911" t="str">
            <v>05.105.0179-A</v>
          </cell>
          <cell r="B3911">
            <v>5804.48</v>
          </cell>
        </row>
        <row r="3912">
          <cell r="A3912" t="str">
            <v>05.105.0180-0</v>
          </cell>
          <cell r="B3912">
            <v>18182.560000000001</v>
          </cell>
        </row>
        <row r="3913">
          <cell r="A3913" t="str">
            <v>05.105.0180-A</v>
          </cell>
          <cell r="B3913">
            <v>15755.52</v>
          </cell>
        </row>
        <row r="3914">
          <cell r="A3914" t="str">
            <v>05.105.0185-0</v>
          </cell>
          <cell r="B3914">
            <v>4762.5600000000004</v>
          </cell>
        </row>
        <row r="3915">
          <cell r="A3915" t="str">
            <v>05.105.0185-A</v>
          </cell>
          <cell r="B3915">
            <v>4127.2</v>
          </cell>
        </row>
        <row r="3916">
          <cell r="A3916" t="str">
            <v>05.105.0186-0</v>
          </cell>
          <cell r="B3916">
            <v>3685.44</v>
          </cell>
        </row>
        <row r="3917">
          <cell r="A3917" t="str">
            <v>05.105.0186-A</v>
          </cell>
          <cell r="B3917">
            <v>3192.64</v>
          </cell>
        </row>
        <row r="3918">
          <cell r="A3918" t="str">
            <v>05.105.0187-0</v>
          </cell>
          <cell r="B3918">
            <v>4331.3599999999997</v>
          </cell>
        </row>
        <row r="3919">
          <cell r="A3919" t="str">
            <v>05.105.0187-A</v>
          </cell>
          <cell r="B3919">
            <v>3754.08</v>
          </cell>
        </row>
        <row r="3920">
          <cell r="A3920" t="str">
            <v>05.105.0188-0</v>
          </cell>
          <cell r="B3920">
            <v>4331.3599999999997</v>
          </cell>
        </row>
        <row r="3921">
          <cell r="A3921" t="str">
            <v>05.105.0188-A</v>
          </cell>
          <cell r="B3921">
            <v>3754.08</v>
          </cell>
        </row>
        <row r="3922">
          <cell r="A3922" t="str">
            <v>05.105.0190-0</v>
          </cell>
          <cell r="B3922">
            <v>2912.8</v>
          </cell>
        </row>
        <row r="3923">
          <cell r="A3923" t="str">
            <v>05.105.0190-A</v>
          </cell>
          <cell r="B3923">
            <v>2523.84</v>
          </cell>
        </row>
        <row r="3924">
          <cell r="A3924" t="str">
            <v>05.105.0195-0</v>
          </cell>
          <cell r="B3924">
            <v>2912.8</v>
          </cell>
        </row>
        <row r="3925">
          <cell r="A3925" t="str">
            <v>05.105.0195-A</v>
          </cell>
          <cell r="B3925">
            <v>2523.84</v>
          </cell>
        </row>
        <row r="3926">
          <cell r="A3926" t="str">
            <v>05.105.0200-0</v>
          </cell>
          <cell r="B3926">
            <v>14383.06</v>
          </cell>
        </row>
        <row r="3927">
          <cell r="A3927" t="str">
            <v>05.105.0200-A</v>
          </cell>
          <cell r="B3927">
            <v>12468.62</v>
          </cell>
        </row>
        <row r="3928">
          <cell r="A3928" t="str">
            <v>05.105.0201-0</v>
          </cell>
          <cell r="B3928">
            <v>28766.12</v>
          </cell>
        </row>
        <row r="3929">
          <cell r="A3929" t="str">
            <v>05.105.0201-A</v>
          </cell>
          <cell r="B3929">
            <v>24937.24</v>
          </cell>
        </row>
        <row r="3930">
          <cell r="A3930" t="str">
            <v>05.105.0202-0</v>
          </cell>
          <cell r="B3930">
            <v>43149.18</v>
          </cell>
        </row>
        <row r="3931">
          <cell r="A3931" t="str">
            <v>05.105.0202-A</v>
          </cell>
          <cell r="B3931">
            <v>37405.86</v>
          </cell>
        </row>
        <row r="3932">
          <cell r="A3932" t="str">
            <v>05.105.0203-0</v>
          </cell>
          <cell r="B3932">
            <v>57532.24</v>
          </cell>
        </row>
        <row r="3933">
          <cell r="A3933" t="str">
            <v>05.105.0203-A</v>
          </cell>
          <cell r="B3933">
            <v>49874.48</v>
          </cell>
        </row>
        <row r="3934">
          <cell r="A3934" t="str">
            <v>05.105.0204-0</v>
          </cell>
          <cell r="B3934">
            <v>11145.96</v>
          </cell>
        </row>
        <row r="3935">
          <cell r="A3935" t="str">
            <v>05.105.0204-A</v>
          </cell>
          <cell r="B3935">
            <v>9662.39</v>
          </cell>
        </row>
        <row r="3936">
          <cell r="A3936" t="str">
            <v>05.105.0205-0</v>
          </cell>
          <cell r="B3936">
            <v>22291.919999999998</v>
          </cell>
        </row>
        <row r="3937">
          <cell r="A3937" t="str">
            <v>05.105.0205-A</v>
          </cell>
          <cell r="B3937">
            <v>19324.78</v>
          </cell>
        </row>
        <row r="3938">
          <cell r="A3938" t="str">
            <v>05.105.0206-0</v>
          </cell>
          <cell r="B3938">
            <v>33437.879999999997</v>
          </cell>
        </row>
        <row r="3939">
          <cell r="A3939" t="str">
            <v>05.105.0206-A</v>
          </cell>
          <cell r="B3939">
            <v>28987.17</v>
          </cell>
        </row>
        <row r="3940">
          <cell r="A3940" t="str">
            <v>05.105.0207-0</v>
          </cell>
          <cell r="B3940">
            <v>44583.839999999997</v>
          </cell>
        </row>
        <row r="3941">
          <cell r="A3941" t="str">
            <v>05.105.0207-A</v>
          </cell>
          <cell r="B3941">
            <v>38649.56</v>
          </cell>
        </row>
        <row r="3942">
          <cell r="A3942" t="str">
            <v>05.105.9999-0</v>
          </cell>
          <cell r="B3942">
            <v>9014</v>
          </cell>
        </row>
        <row r="3943">
          <cell r="A3943" t="str">
            <v>05.105.9999-A</v>
          </cell>
          <cell r="B3943">
            <v>7811</v>
          </cell>
        </row>
        <row r="3944">
          <cell r="A3944" t="str">
            <v>05.205.0010-0</v>
          </cell>
          <cell r="B3944">
            <v>17906.62</v>
          </cell>
        </row>
        <row r="3945">
          <cell r="A3945" t="str">
            <v>05.205.0010-A</v>
          </cell>
          <cell r="B3945">
            <v>15513.57</v>
          </cell>
        </row>
        <row r="3946">
          <cell r="A3946" t="str">
            <v>05.205.0011-0</v>
          </cell>
          <cell r="B3946">
            <v>35813.24</v>
          </cell>
        </row>
        <row r="3947">
          <cell r="A3947" t="str">
            <v>05.205.0011-A</v>
          </cell>
          <cell r="B3947">
            <v>31027.14</v>
          </cell>
        </row>
        <row r="3948">
          <cell r="A3948" t="str">
            <v>05.205.0012-0</v>
          </cell>
          <cell r="B3948">
            <v>53719.86</v>
          </cell>
        </row>
        <row r="3949">
          <cell r="A3949" t="str">
            <v>05.205.0012-A</v>
          </cell>
          <cell r="B3949">
            <v>46540.71</v>
          </cell>
        </row>
        <row r="3950">
          <cell r="A3950" t="str">
            <v>05.205.0013-0</v>
          </cell>
          <cell r="B3950">
            <v>71626.490000000005</v>
          </cell>
        </row>
        <row r="3951">
          <cell r="A3951" t="str">
            <v>05.205.0013-A</v>
          </cell>
          <cell r="B3951">
            <v>62054.28</v>
          </cell>
        </row>
        <row r="3952">
          <cell r="A3952" t="str">
            <v>05.205.0015-0</v>
          </cell>
          <cell r="B3952">
            <v>13876.49</v>
          </cell>
        </row>
        <row r="3953">
          <cell r="A3953" t="str">
            <v>05.205.0015-A</v>
          </cell>
          <cell r="B3953">
            <v>12022.03</v>
          </cell>
        </row>
        <row r="3954">
          <cell r="A3954" t="str">
            <v>05.205.0016-0</v>
          </cell>
          <cell r="B3954">
            <v>27752.99</v>
          </cell>
        </row>
        <row r="3955">
          <cell r="A3955" t="str">
            <v>05.205.0016-A</v>
          </cell>
          <cell r="B3955">
            <v>24044.07</v>
          </cell>
        </row>
        <row r="3956">
          <cell r="A3956" t="str">
            <v>05.205.0017-0</v>
          </cell>
          <cell r="B3956">
            <v>41629.49</v>
          </cell>
        </row>
        <row r="3957">
          <cell r="A3957" t="str">
            <v>05.205.0017-A</v>
          </cell>
          <cell r="B3957">
            <v>36066.1</v>
          </cell>
        </row>
        <row r="3958">
          <cell r="A3958" t="str">
            <v>05.205.0018-0</v>
          </cell>
          <cell r="B3958">
            <v>55505.99</v>
          </cell>
        </row>
        <row r="3959">
          <cell r="A3959" t="str">
            <v>05.205.0018-A</v>
          </cell>
          <cell r="B3959">
            <v>48088.14</v>
          </cell>
        </row>
        <row r="3960">
          <cell r="A3960" t="str">
            <v>05.205.9999-0</v>
          </cell>
          <cell r="B3960">
            <v>5080</v>
          </cell>
        </row>
        <row r="3961">
          <cell r="A3961" t="str">
            <v>05.205.9999-A</v>
          </cell>
          <cell r="B3961">
            <v>4542</v>
          </cell>
        </row>
        <row r="3962">
          <cell r="A3962" t="str">
            <v>06.001.0020-0</v>
          </cell>
          <cell r="B3962">
            <v>28.31</v>
          </cell>
        </row>
        <row r="3963">
          <cell r="A3963" t="str">
            <v>06.001.0020-A</v>
          </cell>
          <cell r="B3963">
            <v>24.58</v>
          </cell>
        </row>
        <row r="3964">
          <cell r="A3964" t="str">
            <v>06.001.0022-0</v>
          </cell>
          <cell r="B3964">
            <v>41.46</v>
          </cell>
        </row>
        <row r="3965">
          <cell r="A3965" t="str">
            <v>06.001.0022-A</v>
          </cell>
          <cell r="B3965">
            <v>36.01</v>
          </cell>
        </row>
        <row r="3966">
          <cell r="A3966" t="str">
            <v>06.001.0023-0</v>
          </cell>
          <cell r="B3966">
            <v>58.65</v>
          </cell>
        </row>
        <row r="3967">
          <cell r="A3967" t="str">
            <v>06.001.0023-A</v>
          </cell>
          <cell r="B3967">
            <v>51.44</v>
          </cell>
        </row>
        <row r="3968">
          <cell r="A3968" t="str">
            <v>06.001.0024-0</v>
          </cell>
          <cell r="B3968">
            <v>75.23</v>
          </cell>
        </row>
        <row r="3969">
          <cell r="A3969" t="str">
            <v>06.001.0024-A</v>
          </cell>
          <cell r="B3969">
            <v>66.17</v>
          </cell>
        </row>
        <row r="3970">
          <cell r="A3970" t="str">
            <v>06.001.0025-0</v>
          </cell>
          <cell r="B3970">
            <v>88.62</v>
          </cell>
        </row>
        <row r="3971">
          <cell r="A3971" t="str">
            <v>06.001.0025-A</v>
          </cell>
          <cell r="B3971">
            <v>77.98</v>
          </cell>
        </row>
        <row r="3972">
          <cell r="A3972" t="str">
            <v>06.001.0030-0</v>
          </cell>
          <cell r="B3972">
            <v>42.1</v>
          </cell>
        </row>
        <row r="3973">
          <cell r="A3973" t="str">
            <v>06.001.0030-A</v>
          </cell>
          <cell r="B3973">
            <v>36.93</v>
          </cell>
        </row>
        <row r="3974">
          <cell r="A3974" t="str">
            <v>06.001.0031-0</v>
          </cell>
          <cell r="B3974">
            <v>62.44</v>
          </cell>
        </row>
        <row r="3975">
          <cell r="A3975" t="str">
            <v>06.001.0031-A</v>
          </cell>
          <cell r="B3975">
            <v>54.76</v>
          </cell>
        </row>
        <row r="3976">
          <cell r="A3976" t="str">
            <v>06.001.0032-0</v>
          </cell>
          <cell r="B3976">
            <v>77.84</v>
          </cell>
        </row>
        <row r="3977">
          <cell r="A3977" t="str">
            <v>06.001.0032-A</v>
          </cell>
          <cell r="B3977">
            <v>68.47</v>
          </cell>
        </row>
        <row r="3978">
          <cell r="A3978" t="str">
            <v>06.001.0033-0</v>
          </cell>
          <cell r="B3978">
            <v>97</v>
          </cell>
        </row>
        <row r="3979">
          <cell r="A3979" t="str">
            <v>06.001.0033-A</v>
          </cell>
          <cell r="B3979">
            <v>85.28</v>
          </cell>
        </row>
        <row r="3980">
          <cell r="A3980" t="str">
            <v>06.001.0034-0</v>
          </cell>
          <cell r="B3980">
            <v>113</v>
          </cell>
        </row>
        <row r="3981">
          <cell r="A3981" t="str">
            <v>06.001.0034-A</v>
          </cell>
          <cell r="B3981">
            <v>99.5</v>
          </cell>
        </row>
        <row r="3982">
          <cell r="A3982" t="str">
            <v>06.001.0035-0</v>
          </cell>
          <cell r="B3982">
            <v>139.41</v>
          </cell>
        </row>
        <row r="3983">
          <cell r="A3983" t="str">
            <v>06.001.0035-A</v>
          </cell>
          <cell r="B3983">
            <v>122.78</v>
          </cell>
        </row>
        <row r="3984">
          <cell r="A3984" t="str">
            <v>06.001.0036-0</v>
          </cell>
          <cell r="B3984">
            <v>161.49</v>
          </cell>
        </row>
        <row r="3985">
          <cell r="A3985" t="str">
            <v>06.001.0036-A</v>
          </cell>
          <cell r="B3985">
            <v>142.34</v>
          </cell>
        </row>
        <row r="3986">
          <cell r="A3986" t="str">
            <v>06.001.0037-0</v>
          </cell>
          <cell r="B3986">
            <v>245.64</v>
          </cell>
        </row>
        <row r="3987">
          <cell r="A3987" t="str">
            <v>06.001.0037-A</v>
          </cell>
          <cell r="B3987">
            <v>223.76</v>
          </cell>
        </row>
        <row r="3988">
          <cell r="A3988" t="str">
            <v>06.001.0038-0</v>
          </cell>
          <cell r="B3988">
            <v>272.43</v>
          </cell>
        </row>
        <row r="3989">
          <cell r="A3989" t="str">
            <v>06.001.0038-A</v>
          </cell>
          <cell r="B3989">
            <v>248.54</v>
          </cell>
        </row>
        <row r="3990">
          <cell r="A3990" t="str">
            <v>06.001.0039-0</v>
          </cell>
          <cell r="B3990">
            <v>307.01</v>
          </cell>
        </row>
        <row r="3991">
          <cell r="A3991" t="str">
            <v>06.001.0039-A</v>
          </cell>
          <cell r="B3991">
            <v>280.08</v>
          </cell>
        </row>
        <row r="3992">
          <cell r="A3992" t="str">
            <v>06.001.0040-0</v>
          </cell>
          <cell r="B3992">
            <v>372.51</v>
          </cell>
        </row>
        <row r="3993">
          <cell r="A3993" t="str">
            <v>06.001.0040-A</v>
          </cell>
          <cell r="B3993">
            <v>338.75</v>
          </cell>
        </row>
        <row r="3994">
          <cell r="A3994" t="str">
            <v>06.001.0041-0</v>
          </cell>
          <cell r="B3994">
            <v>441.71</v>
          </cell>
        </row>
        <row r="3995">
          <cell r="A3995" t="str">
            <v>06.001.0041-A</v>
          </cell>
          <cell r="B3995">
            <v>400.82</v>
          </cell>
        </row>
        <row r="3996">
          <cell r="A3996" t="str">
            <v>06.001.0042-0</v>
          </cell>
          <cell r="B3996">
            <v>492.45</v>
          </cell>
        </row>
        <row r="3997">
          <cell r="A3997" t="str">
            <v>06.001.0042-A</v>
          </cell>
          <cell r="B3997">
            <v>446.31</v>
          </cell>
        </row>
        <row r="3998">
          <cell r="A3998" t="str">
            <v>06.001.0059-0</v>
          </cell>
          <cell r="B3998">
            <v>29.93</v>
          </cell>
        </row>
        <row r="3999">
          <cell r="A3999" t="str">
            <v>06.001.0059-A</v>
          </cell>
          <cell r="B3999">
            <v>26.47</v>
          </cell>
        </row>
        <row r="4000">
          <cell r="A4000" t="str">
            <v>06.001.0060-0</v>
          </cell>
          <cell r="B4000">
            <v>40.200000000000003</v>
          </cell>
        </row>
        <row r="4001">
          <cell r="A4001" t="str">
            <v>06.001.0060-A</v>
          </cell>
          <cell r="B4001">
            <v>35.369999999999997</v>
          </cell>
        </row>
        <row r="4002">
          <cell r="A4002" t="str">
            <v>06.001.0061-0</v>
          </cell>
          <cell r="B4002">
            <v>56.23</v>
          </cell>
        </row>
        <row r="4003">
          <cell r="A4003" t="str">
            <v>06.001.0061-A</v>
          </cell>
          <cell r="B4003">
            <v>49.6</v>
          </cell>
        </row>
        <row r="4004">
          <cell r="A4004" t="str">
            <v>06.001.0062-0</v>
          </cell>
          <cell r="B4004">
            <v>67.34</v>
          </cell>
        </row>
        <row r="4005">
          <cell r="A4005" t="str">
            <v>06.001.0062-A</v>
          </cell>
          <cell r="B4005">
            <v>59.39</v>
          </cell>
        </row>
        <row r="4006">
          <cell r="A4006" t="str">
            <v>06.001.0063-0</v>
          </cell>
          <cell r="B4006">
            <v>80.38</v>
          </cell>
        </row>
        <row r="4007">
          <cell r="A4007" t="str">
            <v>06.001.0063-A</v>
          </cell>
          <cell r="B4007">
            <v>70.94</v>
          </cell>
        </row>
        <row r="4008">
          <cell r="A4008" t="str">
            <v>06.001.0064-0</v>
          </cell>
          <cell r="B4008">
            <v>98.07</v>
          </cell>
        </row>
        <row r="4009">
          <cell r="A4009" t="str">
            <v>06.001.0064-A</v>
          </cell>
          <cell r="B4009">
            <v>86.57</v>
          </cell>
        </row>
        <row r="4010">
          <cell r="A4010" t="str">
            <v>06.001.0065-0</v>
          </cell>
          <cell r="B4010">
            <v>114.68</v>
          </cell>
        </row>
        <row r="4011">
          <cell r="A4011" t="str">
            <v>06.001.0065-A</v>
          </cell>
          <cell r="B4011">
            <v>101.29</v>
          </cell>
        </row>
        <row r="4012">
          <cell r="A4012" t="str">
            <v>06.001.0066-0</v>
          </cell>
          <cell r="B4012">
            <v>189.88</v>
          </cell>
        </row>
        <row r="4013">
          <cell r="A4013" t="str">
            <v>06.001.0066-A</v>
          </cell>
          <cell r="B4013">
            <v>174.95</v>
          </cell>
        </row>
        <row r="4014">
          <cell r="A4014" t="str">
            <v>06.001.0067-0</v>
          </cell>
          <cell r="B4014">
            <v>209.97</v>
          </cell>
        </row>
        <row r="4015">
          <cell r="A4015" t="str">
            <v>06.001.0067-A</v>
          </cell>
          <cell r="B4015">
            <v>193.85</v>
          </cell>
        </row>
        <row r="4016">
          <cell r="A4016" t="str">
            <v>06.001.0068-0</v>
          </cell>
          <cell r="B4016">
            <v>238.7</v>
          </cell>
        </row>
        <row r="4017">
          <cell r="A4017" t="str">
            <v>06.001.0068-A</v>
          </cell>
          <cell r="B4017">
            <v>220.23</v>
          </cell>
        </row>
        <row r="4018">
          <cell r="A4018" t="str">
            <v>06.001.0069-0</v>
          </cell>
          <cell r="B4018">
            <v>283.36</v>
          </cell>
        </row>
        <row r="4019">
          <cell r="A4019" t="str">
            <v>06.001.0069-A</v>
          </cell>
          <cell r="B4019">
            <v>260.43</v>
          </cell>
        </row>
        <row r="4020">
          <cell r="A4020" t="str">
            <v>06.001.0070-0</v>
          </cell>
          <cell r="B4020">
            <v>330.39</v>
          </cell>
        </row>
        <row r="4021">
          <cell r="A4021" t="str">
            <v>06.001.0070-A</v>
          </cell>
          <cell r="B4021">
            <v>303.57</v>
          </cell>
        </row>
        <row r="4022">
          <cell r="A4022" t="str">
            <v>06.001.0071-0</v>
          </cell>
          <cell r="B4022">
            <v>377.43</v>
          </cell>
        </row>
        <row r="4023">
          <cell r="A4023" t="str">
            <v>06.001.0071-A</v>
          </cell>
          <cell r="B4023">
            <v>346.71</v>
          </cell>
        </row>
        <row r="4024">
          <cell r="A4024" t="str">
            <v>06.001.0080-0</v>
          </cell>
          <cell r="B4024">
            <v>4.67</v>
          </cell>
        </row>
        <row r="4025">
          <cell r="A4025" t="str">
            <v>06.001.0080-A</v>
          </cell>
          <cell r="B4025">
            <v>4.05</v>
          </cell>
        </row>
        <row r="4026">
          <cell r="A4026" t="str">
            <v>06.001.0081-0</v>
          </cell>
          <cell r="B4026">
            <v>5.42</v>
          </cell>
        </row>
        <row r="4027">
          <cell r="A4027" t="str">
            <v>06.001.0081-A</v>
          </cell>
          <cell r="B4027">
            <v>4.6900000000000004</v>
          </cell>
        </row>
        <row r="4028">
          <cell r="A4028" t="str">
            <v>06.001.0082-0</v>
          </cell>
          <cell r="B4028">
            <v>6.25</v>
          </cell>
        </row>
        <row r="4029">
          <cell r="A4029" t="str">
            <v>06.001.0082-A</v>
          </cell>
          <cell r="B4029">
            <v>5.41</v>
          </cell>
        </row>
        <row r="4030">
          <cell r="A4030" t="str">
            <v>06.001.0083-0</v>
          </cell>
          <cell r="B4030">
            <v>7.17</v>
          </cell>
        </row>
        <row r="4031">
          <cell r="A4031" t="str">
            <v>06.001.0083-A</v>
          </cell>
          <cell r="B4031">
            <v>6.21</v>
          </cell>
        </row>
        <row r="4032">
          <cell r="A4032" t="str">
            <v>06.001.0084-0</v>
          </cell>
          <cell r="B4032">
            <v>8.17</v>
          </cell>
        </row>
        <row r="4033">
          <cell r="A4033" t="str">
            <v>06.001.0084-A</v>
          </cell>
          <cell r="B4033">
            <v>7.08</v>
          </cell>
        </row>
        <row r="4034">
          <cell r="A4034" t="str">
            <v>06.001.0085-0</v>
          </cell>
          <cell r="B4034">
            <v>9.26</v>
          </cell>
        </row>
        <row r="4035">
          <cell r="A4035" t="str">
            <v>06.001.0085-A</v>
          </cell>
          <cell r="B4035">
            <v>8.02</v>
          </cell>
        </row>
        <row r="4036">
          <cell r="A4036" t="str">
            <v>06.001.0101-0</v>
          </cell>
          <cell r="B4036">
            <v>23.57</v>
          </cell>
        </row>
        <row r="4037">
          <cell r="A4037" t="str">
            <v>06.001.0101-A</v>
          </cell>
          <cell r="B4037">
            <v>20.51</v>
          </cell>
        </row>
        <row r="4038">
          <cell r="A4038" t="str">
            <v>06.001.0102-0</v>
          </cell>
          <cell r="B4038">
            <v>28.22</v>
          </cell>
        </row>
        <row r="4039">
          <cell r="A4039" t="str">
            <v>06.001.0102-A</v>
          </cell>
          <cell r="B4039">
            <v>24.54</v>
          </cell>
        </row>
        <row r="4040">
          <cell r="A4040" t="str">
            <v>06.001.0103-0</v>
          </cell>
          <cell r="B4040">
            <v>32.99</v>
          </cell>
        </row>
        <row r="4041">
          <cell r="A4041" t="str">
            <v>06.001.0103-A</v>
          </cell>
          <cell r="B4041">
            <v>28.7</v>
          </cell>
        </row>
        <row r="4042">
          <cell r="A4042" t="str">
            <v>06.001.0105-0</v>
          </cell>
          <cell r="B4042">
            <v>42.21</v>
          </cell>
        </row>
        <row r="4043">
          <cell r="A4043" t="str">
            <v>06.001.0105-A</v>
          </cell>
          <cell r="B4043">
            <v>36.76</v>
          </cell>
        </row>
        <row r="4044">
          <cell r="A4044" t="str">
            <v>06.001.0106-0</v>
          </cell>
          <cell r="B4044">
            <v>47.35</v>
          </cell>
        </row>
        <row r="4045">
          <cell r="A4045" t="str">
            <v>06.001.0106-A</v>
          </cell>
          <cell r="B4045">
            <v>41.25</v>
          </cell>
        </row>
        <row r="4046">
          <cell r="A4046" t="str">
            <v>06.001.0110-0</v>
          </cell>
          <cell r="B4046">
            <v>15.6</v>
          </cell>
        </row>
        <row r="4047">
          <cell r="A4047" t="str">
            <v>06.001.0110-A</v>
          </cell>
          <cell r="B4047">
            <v>13.51</v>
          </cell>
        </row>
        <row r="4048">
          <cell r="A4048" t="str">
            <v>06.001.0115-0</v>
          </cell>
          <cell r="B4048">
            <v>18.920000000000002</v>
          </cell>
        </row>
        <row r="4049">
          <cell r="A4049" t="str">
            <v>06.001.0115-A</v>
          </cell>
          <cell r="B4049">
            <v>16.399999999999999</v>
          </cell>
        </row>
        <row r="4050">
          <cell r="A4050" t="str">
            <v>06.001.0120-0</v>
          </cell>
          <cell r="B4050">
            <v>22.59</v>
          </cell>
        </row>
        <row r="4051">
          <cell r="A4051" t="str">
            <v>06.001.0120-A</v>
          </cell>
          <cell r="B4051">
            <v>19.579999999999998</v>
          </cell>
        </row>
        <row r="4052">
          <cell r="A4052" t="str">
            <v>06.001.0125-0</v>
          </cell>
          <cell r="B4052">
            <v>26.6</v>
          </cell>
        </row>
        <row r="4053">
          <cell r="A4053" t="str">
            <v>06.001.0125-A</v>
          </cell>
          <cell r="B4053">
            <v>23.05</v>
          </cell>
        </row>
        <row r="4054">
          <cell r="A4054" t="str">
            <v>06.001.0130-0</v>
          </cell>
          <cell r="B4054">
            <v>30.96</v>
          </cell>
        </row>
        <row r="4055">
          <cell r="A4055" t="str">
            <v>06.001.0130-A</v>
          </cell>
          <cell r="B4055">
            <v>26.82</v>
          </cell>
        </row>
        <row r="4056">
          <cell r="A4056" t="str">
            <v>06.001.0151-0</v>
          </cell>
          <cell r="B4056">
            <v>33.83</v>
          </cell>
        </row>
        <row r="4057">
          <cell r="A4057" t="str">
            <v>06.001.0151-A</v>
          </cell>
          <cell r="B4057">
            <v>29.38</v>
          </cell>
        </row>
        <row r="4058">
          <cell r="A4058" t="str">
            <v>06.001.0152-0</v>
          </cell>
          <cell r="B4058">
            <v>42.03</v>
          </cell>
        </row>
        <row r="4059">
          <cell r="A4059" t="str">
            <v>06.001.0152-A</v>
          </cell>
          <cell r="B4059">
            <v>36.5</v>
          </cell>
        </row>
        <row r="4060">
          <cell r="A4060" t="str">
            <v>06.001.0153-0</v>
          </cell>
          <cell r="B4060">
            <v>58.54</v>
          </cell>
        </row>
        <row r="4061">
          <cell r="A4061" t="str">
            <v>06.001.0153-A</v>
          </cell>
          <cell r="B4061">
            <v>50.84</v>
          </cell>
        </row>
        <row r="4062">
          <cell r="A4062" t="str">
            <v>06.001.0155-0</v>
          </cell>
          <cell r="B4062">
            <v>66.86</v>
          </cell>
        </row>
        <row r="4063">
          <cell r="A4063" t="str">
            <v>06.001.0155-A</v>
          </cell>
          <cell r="B4063">
            <v>58.07</v>
          </cell>
        </row>
        <row r="4064">
          <cell r="A4064" t="str">
            <v>06.001.0161-0</v>
          </cell>
          <cell r="B4064">
            <v>19.41</v>
          </cell>
        </row>
        <row r="4065">
          <cell r="A4065" t="str">
            <v>06.001.0161-A</v>
          </cell>
          <cell r="B4065">
            <v>16.850000000000001</v>
          </cell>
        </row>
        <row r="4066">
          <cell r="A4066" t="str">
            <v>06.001.0162-0</v>
          </cell>
          <cell r="B4066">
            <v>27.01</v>
          </cell>
        </row>
        <row r="4067">
          <cell r="A4067" t="str">
            <v>06.001.0162-A</v>
          </cell>
          <cell r="B4067">
            <v>23.48</v>
          </cell>
        </row>
        <row r="4068">
          <cell r="A4068" t="str">
            <v>06.001.0163-0</v>
          </cell>
          <cell r="B4068">
            <v>33.14</v>
          </cell>
        </row>
        <row r="4069">
          <cell r="A4069" t="str">
            <v>06.001.0163-A</v>
          </cell>
          <cell r="B4069">
            <v>28.79</v>
          </cell>
        </row>
        <row r="4070">
          <cell r="A4070" t="str">
            <v>06.001.0165-0</v>
          </cell>
          <cell r="B4070">
            <v>36.83</v>
          </cell>
        </row>
        <row r="4071">
          <cell r="A4071" t="str">
            <v>06.001.0165-A</v>
          </cell>
          <cell r="B4071">
            <v>32</v>
          </cell>
        </row>
        <row r="4072">
          <cell r="A4072" t="str">
            <v>06.001.0170-0</v>
          </cell>
          <cell r="B4072">
            <v>36.79</v>
          </cell>
        </row>
        <row r="4073">
          <cell r="A4073" t="str">
            <v>06.001.0170-A</v>
          </cell>
          <cell r="B4073">
            <v>31.96</v>
          </cell>
        </row>
        <row r="4074">
          <cell r="A4074" t="str">
            <v>06.001.0171-0</v>
          </cell>
          <cell r="B4074">
            <v>41.98</v>
          </cell>
        </row>
        <row r="4075">
          <cell r="A4075" t="str">
            <v>06.001.0171-A</v>
          </cell>
          <cell r="B4075">
            <v>36.49</v>
          </cell>
        </row>
        <row r="4076">
          <cell r="A4076" t="str">
            <v>06.001.0172-0</v>
          </cell>
          <cell r="B4076">
            <v>52</v>
          </cell>
        </row>
        <row r="4077">
          <cell r="A4077" t="str">
            <v>06.001.0172-A</v>
          </cell>
          <cell r="B4077">
            <v>45.2</v>
          </cell>
        </row>
        <row r="4078">
          <cell r="A4078" t="str">
            <v>06.001.0173-0</v>
          </cell>
          <cell r="B4078">
            <v>57.11</v>
          </cell>
        </row>
        <row r="4079">
          <cell r="A4079" t="str">
            <v>06.001.0173-A</v>
          </cell>
          <cell r="B4079">
            <v>49.65</v>
          </cell>
        </row>
        <row r="4080">
          <cell r="A4080" t="str">
            <v>06.001.0174-0</v>
          </cell>
          <cell r="B4080">
            <v>77.14</v>
          </cell>
        </row>
        <row r="4081">
          <cell r="A4081" t="str">
            <v>06.001.0174-A</v>
          </cell>
          <cell r="B4081">
            <v>67.08</v>
          </cell>
        </row>
        <row r="4082">
          <cell r="A4082" t="str">
            <v>06.001.0180-0</v>
          </cell>
          <cell r="B4082">
            <v>13.31</v>
          </cell>
        </row>
        <row r="4083">
          <cell r="A4083" t="str">
            <v>06.001.0180-A</v>
          </cell>
          <cell r="B4083">
            <v>11.53</v>
          </cell>
        </row>
        <row r="4084">
          <cell r="A4084" t="str">
            <v>06.001.0183-0</v>
          </cell>
          <cell r="B4084">
            <v>16.510000000000002</v>
          </cell>
        </row>
        <row r="4085">
          <cell r="A4085" t="str">
            <v>06.001.0183-A</v>
          </cell>
          <cell r="B4085">
            <v>14.31</v>
          </cell>
        </row>
        <row r="4086">
          <cell r="A4086" t="str">
            <v>06.001.0184-0</v>
          </cell>
          <cell r="B4086">
            <v>22.65</v>
          </cell>
        </row>
        <row r="4087">
          <cell r="A4087" t="str">
            <v>06.001.0184-A</v>
          </cell>
          <cell r="B4087">
            <v>19.63</v>
          </cell>
        </row>
        <row r="4088">
          <cell r="A4088" t="str">
            <v>06.001.0185-0</v>
          </cell>
          <cell r="B4088">
            <v>26.85</v>
          </cell>
        </row>
        <row r="4089">
          <cell r="A4089" t="str">
            <v>06.001.0185-A</v>
          </cell>
          <cell r="B4089">
            <v>23.26</v>
          </cell>
        </row>
        <row r="4090">
          <cell r="A4090" t="str">
            <v>06.001.0187-0</v>
          </cell>
          <cell r="B4090">
            <v>31.58</v>
          </cell>
        </row>
        <row r="4091">
          <cell r="A4091" t="str">
            <v>06.001.0187-A</v>
          </cell>
          <cell r="B4091">
            <v>27.37</v>
          </cell>
        </row>
        <row r="4092">
          <cell r="A4092" t="str">
            <v>06.001.0188-0</v>
          </cell>
          <cell r="B4092">
            <v>37.72</v>
          </cell>
        </row>
        <row r="4093">
          <cell r="A4093" t="str">
            <v>06.001.0188-A</v>
          </cell>
          <cell r="B4093">
            <v>32.68</v>
          </cell>
        </row>
        <row r="4094">
          <cell r="A4094" t="str">
            <v>06.001.0189-0</v>
          </cell>
          <cell r="B4094">
            <v>44.36</v>
          </cell>
        </row>
        <row r="4095">
          <cell r="A4095" t="str">
            <v>06.001.0189-A</v>
          </cell>
          <cell r="B4095">
            <v>38.44</v>
          </cell>
        </row>
        <row r="4096">
          <cell r="A4096" t="str">
            <v>06.001.0190-0</v>
          </cell>
          <cell r="B4096">
            <v>50.96</v>
          </cell>
        </row>
        <row r="4097">
          <cell r="A4097" t="str">
            <v>06.001.0190-A</v>
          </cell>
          <cell r="B4097">
            <v>44.16</v>
          </cell>
        </row>
        <row r="4098">
          <cell r="A4098" t="str">
            <v>06.001.0192-0</v>
          </cell>
          <cell r="B4098">
            <v>59.89</v>
          </cell>
        </row>
        <row r="4099">
          <cell r="A4099" t="str">
            <v>06.001.0192-A</v>
          </cell>
          <cell r="B4099">
            <v>51.9</v>
          </cell>
        </row>
        <row r="4100">
          <cell r="A4100" t="str">
            <v>06.001.0193-0</v>
          </cell>
          <cell r="B4100">
            <v>71.94</v>
          </cell>
        </row>
        <row r="4101">
          <cell r="A4101" t="str">
            <v>06.001.0193-A</v>
          </cell>
          <cell r="B4101">
            <v>62.34</v>
          </cell>
        </row>
        <row r="4102">
          <cell r="A4102" t="str">
            <v>06.001.0195-0</v>
          </cell>
          <cell r="B4102">
            <v>104.88</v>
          </cell>
        </row>
        <row r="4103">
          <cell r="A4103" t="str">
            <v>06.001.0195-A</v>
          </cell>
          <cell r="B4103">
            <v>90.88</v>
          </cell>
        </row>
        <row r="4104">
          <cell r="A4104" t="str">
            <v>06.001.0198-0</v>
          </cell>
          <cell r="B4104">
            <v>135.6</v>
          </cell>
        </row>
        <row r="4105">
          <cell r="A4105" t="str">
            <v>06.001.0198-A</v>
          </cell>
          <cell r="B4105">
            <v>117.51</v>
          </cell>
        </row>
        <row r="4106">
          <cell r="A4106" t="str">
            <v>06.001.0200-0</v>
          </cell>
          <cell r="B4106">
            <v>159.34</v>
          </cell>
        </row>
        <row r="4107">
          <cell r="A4107" t="str">
            <v>06.001.0200-A</v>
          </cell>
          <cell r="B4107">
            <v>138.07</v>
          </cell>
        </row>
        <row r="4108">
          <cell r="A4108" t="str">
            <v>06.001.0205-0</v>
          </cell>
          <cell r="B4108">
            <v>232.09</v>
          </cell>
        </row>
        <row r="4109">
          <cell r="A4109" t="str">
            <v>06.001.0205-A</v>
          </cell>
          <cell r="B4109">
            <v>201.12</v>
          </cell>
        </row>
        <row r="4110">
          <cell r="A4110" t="str">
            <v>06.001.0210-0</v>
          </cell>
          <cell r="B4110">
            <v>322.01</v>
          </cell>
        </row>
        <row r="4111">
          <cell r="A4111" t="str">
            <v>06.001.0210-A</v>
          </cell>
          <cell r="B4111">
            <v>279.04000000000002</v>
          </cell>
        </row>
        <row r="4112">
          <cell r="A4112" t="str">
            <v>06.001.0242-0</v>
          </cell>
          <cell r="B4112">
            <v>7.87</v>
          </cell>
        </row>
        <row r="4113">
          <cell r="A4113" t="str">
            <v>06.001.0242-A</v>
          </cell>
          <cell r="B4113">
            <v>6.82</v>
          </cell>
        </row>
        <row r="4114">
          <cell r="A4114" t="str">
            <v>06.001.0243-0</v>
          </cell>
          <cell r="B4114">
            <v>10.8</v>
          </cell>
        </row>
        <row r="4115">
          <cell r="A4115" t="str">
            <v>06.001.0243-A</v>
          </cell>
          <cell r="B4115">
            <v>9.35</v>
          </cell>
        </row>
        <row r="4116">
          <cell r="A4116" t="str">
            <v>06.001.0244-0</v>
          </cell>
          <cell r="B4116">
            <v>13.72</v>
          </cell>
        </row>
        <row r="4117">
          <cell r="A4117" t="str">
            <v>06.001.0244-A</v>
          </cell>
          <cell r="B4117">
            <v>11.89</v>
          </cell>
        </row>
        <row r="4118">
          <cell r="A4118" t="str">
            <v>06.001.0245-0</v>
          </cell>
          <cell r="B4118">
            <v>16.649999999999999</v>
          </cell>
        </row>
        <row r="4119">
          <cell r="A4119" t="str">
            <v>06.001.0245-A</v>
          </cell>
          <cell r="B4119">
            <v>14.42</v>
          </cell>
        </row>
        <row r="4120">
          <cell r="A4120" t="str">
            <v>06.001.0246-0</v>
          </cell>
          <cell r="B4120">
            <v>19.57</v>
          </cell>
        </row>
        <row r="4121">
          <cell r="A4121" t="str">
            <v>06.001.0246-A</v>
          </cell>
          <cell r="B4121">
            <v>16.96</v>
          </cell>
        </row>
        <row r="4122">
          <cell r="A4122" t="str">
            <v>06.001.0247-0</v>
          </cell>
          <cell r="B4122">
            <v>22.49</v>
          </cell>
        </row>
        <row r="4123">
          <cell r="A4123" t="str">
            <v>06.001.0247-A</v>
          </cell>
          <cell r="B4123">
            <v>19.489999999999998</v>
          </cell>
        </row>
        <row r="4124">
          <cell r="A4124" t="str">
            <v>06.001.0248-0</v>
          </cell>
          <cell r="B4124">
            <v>25.42</v>
          </cell>
        </row>
        <row r="4125">
          <cell r="A4125" t="str">
            <v>06.001.0248-A</v>
          </cell>
          <cell r="B4125">
            <v>22.03</v>
          </cell>
        </row>
        <row r="4126">
          <cell r="A4126" t="str">
            <v>06.001.0250-0</v>
          </cell>
          <cell r="B4126">
            <v>2.7</v>
          </cell>
        </row>
        <row r="4127">
          <cell r="A4127" t="str">
            <v>06.001.0250-A</v>
          </cell>
          <cell r="B4127">
            <v>2.35</v>
          </cell>
        </row>
        <row r="4128">
          <cell r="A4128" t="str">
            <v>06.001.0251-0</v>
          </cell>
          <cell r="B4128">
            <v>4.67</v>
          </cell>
        </row>
        <row r="4129">
          <cell r="A4129" t="str">
            <v>06.001.0251-A</v>
          </cell>
          <cell r="B4129">
            <v>4.07</v>
          </cell>
        </row>
        <row r="4130">
          <cell r="A4130" t="str">
            <v>06.001.0252-0</v>
          </cell>
          <cell r="B4130">
            <v>6.3</v>
          </cell>
        </row>
        <row r="4131">
          <cell r="A4131" t="str">
            <v>06.001.0252-A</v>
          </cell>
          <cell r="B4131">
            <v>5.49</v>
          </cell>
        </row>
        <row r="4132">
          <cell r="A4132" t="str">
            <v>06.001.0254-0</v>
          </cell>
          <cell r="B4132">
            <v>9.5500000000000007</v>
          </cell>
        </row>
        <row r="4133">
          <cell r="A4133" t="str">
            <v>06.001.0254-A</v>
          </cell>
          <cell r="B4133">
            <v>8.32</v>
          </cell>
        </row>
        <row r="4134">
          <cell r="A4134" t="str">
            <v>06.001.0255-0</v>
          </cell>
          <cell r="B4134">
            <v>13.35</v>
          </cell>
        </row>
        <row r="4135">
          <cell r="A4135" t="str">
            <v>06.001.0255-A</v>
          </cell>
          <cell r="B4135">
            <v>11.64</v>
          </cell>
        </row>
        <row r="4136">
          <cell r="A4136" t="str">
            <v>06.001.0256-0</v>
          </cell>
          <cell r="B4136">
            <v>17.190000000000001</v>
          </cell>
        </row>
        <row r="4137">
          <cell r="A4137" t="str">
            <v>06.001.0256-A</v>
          </cell>
          <cell r="B4137">
            <v>15.02</v>
          </cell>
        </row>
        <row r="4138">
          <cell r="A4138" t="str">
            <v>06.001.0257-0</v>
          </cell>
          <cell r="B4138">
            <v>21.25</v>
          </cell>
        </row>
        <row r="4139">
          <cell r="A4139" t="str">
            <v>06.001.0257-A</v>
          </cell>
          <cell r="B4139">
            <v>18.579999999999998</v>
          </cell>
        </row>
        <row r="4140">
          <cell r="A4140" t="str">
            <v>06.001.0258-0</v>
          </cell>
          <cell r="B4140">
            <v>28.26</v>
          </cell>
        </row>
        <row r="4141">
          <cell r="A4141" t="str">
            <v>06.001.0258-A</v>
          </cell>
          <cell r="B4141">
            <v>24.74</v>
          </cell>
        </row>
        <row r="4142">
          <cell r="A4142" t="str">
            <v>06.001.0259-0</v>
          </cell>
          <cell r="B4142">
            <v>35.270000000000003</v>
          </cell>
        </row>
        <row r="4143">
          <cell r="A4143" t="str">
            <v>06.001.0259-A</v>
          </cell>
          <cell r="B4143">
            <v>30.9</v>
          </cell>
        </row>
        <row r="4144">
          <cell r="A4144" t="str">
            <v>06.001.0260-0</v>
          </cell>
          <cell r="B4144">
            <v>6.49</v>
          </cell>
        </row>
        <row r="4145">
          <cell r="A4145" t="str">
            <v>06.001.0260-A</v>
          </cell>
          <cell r="B4145">
            <v>5.62</v>
          </cell>
        </row>
        <row r="4146">
          <cell r="A4146" t="str">
            <v>06.001.0261-0</v>
          </cell>
          <cell r="B4146">
            <v>9.74</v>
          </cell>
        </row>
        <row r="4147">
          <cell r="A4147" t="str">
            <v>06.001.0261-A</v>
          </cell>
          <cell r="B4147">
            <v>8.44</v>
          </cell>
        </row>
        <row r="4148">
          <cell r="A4148" t="str">
            <v>06.001.0262-0</v>
          </cell>
          <cell r="B4148">
            <v>12.98</v>
          </cell>
        </row>
        <row r="4149">
          <cell r="A4149" t="str">
            <v>06.001.0262-A</v>
          </cell>
          <cell r="B4149">
            <v>11.25</v>
          </cell>
        </row>
        <row r="4150">
          <cell r="A4150" t="str">
            <v>06.001.0263-0</v>
          </cell>
          <cell r="B4150">
            <v>16.23</v>
          </cell>
        </row>
        <row r="4151">
          <cell r="A4151" t="str">
            <v>06.001.0263-A</v>
          </cell>
          <cell r="B4151">
            <v>14.06</v>
          </cell>
        </row>
        <row r="4152">
          <cell r="A4152" t="str">
            <v>06.001.0264-0</v>
          </cell>
          <cell r="B4152">
            <v>19.48</v>
          </cell>
        </row>
        <row r="4153">
          <cell r="A4153" t="str">
            <v>06.001.0264-A</v>
          </cell>
          <cell r="B4153">
            <v>16.88</v>
          </cell>
        </row>
        <row r="4154">
          <cell r="A4154" t="str">
            <v>06.001.0265-0</v>
          </cell>
          <cell r="B4154">
            <v>22.73</v>
          </cell>
        </row>
        <row r="4155">
          <cell r="A4155" t="str">
            <v>06.001.0265-A</v>
          </cell>
          <cell r="B4155">
            <v>19.690000000000001</v>
          </cell>
        </row>
        <row r="4156">
          <cell r="A4156" t="str">
            <v>06.001.0266-0</v>
          </cell>
          <cell r="B4156">
            <v>25.97</v>
          </cell>
        </row>
        <row r="4157">
          <cell r="A4157" t="str">
            <v>06.001.0266-A</v>
          </cell>
          <cell r="B4157">
            <v>22.51</v>
          </cell>
        </row>
        <row r="4158">
          <cell r="A4158" t="str">
            <v>06.001.0267-0</v>
          </cell>
          <cell r="B4158">
            <v>29.22</v>
          </cell>
        </row>
        <row r="4159">
          <cell r="A4159" t="str">
            <v>06.001.0267-A</v>
          </cell>
          <cell r="B4159">
            <v>25.32</v>
          </cell>
        </row>
        <row r="4160">
          <cell r="A4160" t="str">
            <v>06.001.0268-0</v>
          </cell>
          <cell r="B4160">
            <v>32.47</v>
          </cell>
        </row>
        <row r="4161">
          <cell r="A4161" t="str">
            <v>06.001.0268-A</v>
          </cell>
          <cell r="B4161">
            <v>28.13</v>
          </cell>
        </row>
        <row r="4162">
          <cell r="A4162" t="str">
            <v>06.001.0269-0</v>
          </cell>
          <cell r="B4162">
            <v>38.96</v>
          </cell>
        </row>
        <row r="4163">
          <cell r="A4163" t="str">
            <v>06.001.0269-A</v>
          </cell>
          <cell r="B4163">
            <v>33.76</v>
          </cell>
        </row>
        <row r="4164">
          <cell r="A4164" t="str">
            <v>06.001.0270-0</v>
          </cell>
          <cell r="B4164">
            <v>1.54</v>
          </cell>
        </row>
        <row r="4165">
          <cell r="A4165" t="str">
            <v>06.001.0270-A</v>
          </cell>
          <cell r="B4165">
            <v>1.33</v>
          </cell>
        </row>
        <row r="4166">
          <cell r="A4166" t="str">
            <v>06.001.0271-0</v>
          </cell>
          <cell r="B4166">
            <v>1.7</v>
          </cell>
        </row>
        <row r="4167">
          <cell r="A4167" t="str">
            <v>06.001.0271-A</v>
          </cell>
          <cell r="B4167">
            <v>1.47</v>
          </cell>
        </row>
        <row r="4168">
          <cell r="A4168" t="str">
            <v>06.001.0272-0</v>
          </cell>
          <cell r="B4168">
            <v>2.02</v>
          </cell>
        </row>
        <row r="4169">
          <cell r="A4169" t="str">
            <v>06.001.0272-A</v>
          </cell>
          <cell r="B4169">
            <v>1.75</v>
          </cell>
        </row>
        <row r="4170">
          <cell r="A4170" t="str">
            <v>06.001.0273-0</v>
          </cell>
          <cell r="B4170">
            <v>2.4300000000000002</v>
          </cell>
        </row>
        <row r="4171">
          <cell r="A4171" t="str">
            <v>06.001.0273-A</v>
          </cell>
          <cell r="B4171">
            <v>2.11</v>
          </cell>
        </row>
        <row r="4172">
          <cell r="A4172" t="str">
            <v>06.001.0274-0</v>
          </cell>
          <cell r="B4172">
            <v>2.67</v>
          </cell>
        </row>
        <row r="4173">
          <cell r="A4173" t="str">
            <v>06.001.0274-A</v>
          </cell>
          <cell r="B4173">
            <v>2.3199999999999998</v>
          </cell>
        </row>
        <row r="4174">
          <cell r="A4174" t="str">
            <v>06.001.0275-0</v>
          </cell>
          <cell r="B4174">
            <v>3.45</v>
          </cell>
        </row>
        <row r="4175">
          <cell r="A4175" t="str">
            <v>06.001.0275-A</v>
          </cell>
          <cell r="B4175">
            <v>2.98</v>
          </cell>
        </row>
        <row r="4176">
          <cell r="A4176" t="str">
            <v>06.001.0276-0</v>
          </cell>
          <cell r="B4176">
            <v>4.42</v>
          </cell>
        </row>
        <row r="4177">
          <cell r="A4177" t="str">
            <v>06.001.0276-A</v>
          </cell>
          <cell r="B4177">
            <v>3.83</v>
          </cell>
        </row>
        <row r="4178">
          <cell r="A4178" t="str">
            <v>06.001.0300-0</v>
          </cell>
          <cell r="B4178">
            <v>1553.98</v>
          </cell>
        </row>
        <row r="4179">
          <cell r="A4179" t="str">
            <v>06.001.0300-A</v>
          </cell>
          <cell r="B4179">
            <v>1349.07</v>
          </cell>
        </row>
        <row r="4180">
          <cell r="A4180" t="str">
            <v>06.001.0301-0</v>
          </cell>
          <cell r="B4180">
            <v>767.67</v>
          </cell>
        </row>
        <row r="4181">
          <cell r="A4181" t="str">
            <v>06.001.0301-A</v>
          </cell>
          <cell r="B4181">
            <v>666.54</v>
          </cell>
        </row>
        <row r="4182">
          <cell r="A4182" t="str">
            <v>06.001.0305-0</v>
          </cell>
          <cell r="B4182">
            <v>399.84</v>
          </cell>
        </row>
        <row r="4183">
          <cell r="A4183" t="str">
            <v>06.001.0305-A</v>
          </cell>
          <cell r="B4183">
            <v>347.19</v>
          </cell>
        </row>
        <row r="4184">
          <cell r="A4184" t="str">
            <v>06.001.0306-0</v>
          </cell>
          <cell r="B4184">
            <v>40.299999999999997</v>
          </cell>
        </row>
        <row r="4185">
          <cell r="A4185" t="str">
            <v>06.001.0306-A</v>
          </cell>
          <cell r="B4185">
            <v>35.58</v>
          </cell>
        </row>
        <row r="4186">
          <cell r="A4186" t="str">
            <v>06.001.0307-0</v>
          </cell>
          <cell r="B4186">
            <v>50.11</v>
          </cell>
        </row>
        <row r="4187">
          <cell r="A4187" t="str">
            <v>06.001.0307-A</v>
          </cell>
          <cell r="B4187">
            <v>44.25</v>
          </cell>
        </row>
        <row r="4188">
          <cell r="A4188" t="str">
            <v>06.001.0308-0</v>
          </cell>
          <cell r="B4188">
            <v>149.88</v>
          </cell>
        </row>
        <row r="4189">
          <cell r="A4189" t="str">
            <v>06.001.0308-A</v>
          </cell>
          <cell r="B4189">
            <v>141.26</v>
          </cell>
        </row>
        <row r="4190">
          <cell r="A4190" t="str">
            <v>06.001.0309-0</v>
          </cell>
          <cell r="B4190">
            <v>164.38</v>
          </cell>
        </row>
        <row r="4191">
          <cell r="A4191" t="str">
            <v>06.001.0309-A</v>
          </cell>
          <cell r="B4191">
            <v>155.71</v>
          </cell>
        </row>
        <row r="4192">
          <cell r="A4192" t="str">
            <v>06.001.0310-0</v>
          </cell>
          <cell r="B4192">
            <v>195.72</v>
          </cell>
        </row>
        <row r="4193">
          <cell r="A4193" t="str">
            <v>06.001.0310-A</v>
          </cell>
          <cell r="B4193">
            <v>185.34</v>
          </cell>
        </row>
        <row r="4194">
          <cell r="A4194" t="str">
            <v>06.001.0311-0</v>
          </cell>
          <cell r="B4194">
            <v>210.17</v>
          </cell>
        </row>
        <row r="4195">
          <cell r="A4195" t="str">
            <v>06.001.0311-A</v>
          </cell>
          <cell r="B4195">
            <v>198.45</v>
          </cell>
        </row>
        <row r="4196">
          <cell r="A4196" t="str">
            <v>06.001.0312-0</v>
          </cell>
          <cell r="B4196">
            <v>224.91</v>
          </cell>
        </row>
        <row r="4197">
          <cell r="A4197" t="str">
            <v>06.001.0312-A</v>
          </cell>
          <cell r="B4197">
            <v>212.37</v>
          </cell>
        </row>
        <row r="4198">
          <cell r="A4198" t="str">
            <v>06.001.0313-0</v>
          </cell>
          <cell r="B4198">
            <v>48.86</v>
          </cell>
        </row>
        <row r="4199">
          <cell r="A4199" t="str">
            <v>06.001.0313-A</v>
          </cell>
          <cell r="B4199">
            <v>43</v>
          </cell>
        </row>
        <row r="4200">
          <cell r="A4200" t="str">
            <v>06.001.0314-0</v>
          </cell>
          <cell r="B4200">
            <v>50.23</v>
          </cell>
        </row>
        <row r="4201">
          <cell r="A4201" t="str">
            <v>06.001.0314-A</v>
          </cell>
          <cell r="B4201">
            <v>44.35</v>
          </cell>
        </row>
        <row r="4202">
          <cell r="A4202" t="str">
            <v>06.001.0315-0</v>
          </cell>
          <cell r="B4202">
            <v>149.02000000000001</v>
          </cell>
        </row>
        <row r="4203">
          <cell r="A4203" t="str">
            <v>06.001.0315-A</v>
          </cell>
          <cell r="B4203">
            <v>140.43</v>
          </cell>
        </row>
        <row r="4204">
          <cell r="A4204" t="str">
            <v>06.001.0316-0</v>
          </cell>
          <cell r="B4204">
            <v>163.66</v>
          </cell>
        </row>
        <row r="4205">
          <cell r="A4205" t="str">
            <v>06.001.0316-A</v>
          </cell>
          <cell r="B4205">
            <v>155.03</v>
          </cell>
        </row>
        <row r="4206">
          <cell r="A4206" t="str">
            <v>06.001.0317-0</v>
          </cell>
          <cell r="B4206">
            <v>196.91</v>
          </cell>
        </row>
        <row r="4207">
          <cell r="A4207" t="str">
            <v>06.001.0317-A</v>
          </cell>
          <cell r="B4207">
            <v>186.47</v>
          </cell>
        </row>
        <row r="4208">
          <cell r="A4208" t="str">
            <v>06.001.0318-0</v>
          </cell>
          <cell r="B4208">
            <v>11.29</v>
          </cell>
        </row>
        <row r="4209">
          <cell r="A4209" t="str">
            <v>06.001.0318-A</v>
          </cell>
          <cell r="B4209">
            <v>10.01</v>
          </cell>
        </row>
        <row r="4210">
          <cell r="A4210" t="str">
            <v>06.001.0319-0</v>
          </cell>
          <cell r="B4210">
            <v>41.77</v>
          </cell>
        </row>
        <row r="4211">
          <cell r="A4211" t="str">
            <v>06.001.0319-A</v>
          </cell>
          <cell r="B4211">
            <v>36.33</v>
          </cell>
        </row>
        <row r="4212">
          <cell r="A4212" t="str">
            <v>06.001.0320-0</v>
          </cell>
          <cell r="B4212">
            <v>166.31</v>
          </cell>
        </row>
        <row r="4213">
          <cell r="A4213" t="str">
            <v>06.001.0320-A</v>
          </cell>
          <cell r="B4213">
            <v>144.56</v>
          </cell>
        </row>
        <row r="4214">
          <cell r="A4214" t="str">
            <v>06.001.0325-0</v>
          </cell>
          <cell r="B4214">
            <v>229.64</v>
          </cell>
        </row>
        <row r="4215">
          <cell r="A4215" t="str">
            <v>06.001.0325-A</v>
          </cell>
          <cell r="B4215">
            <v>199.43</v>
          </cell>
        </row>
        <row r="4216">
          <cell r="A4216" t="str">
            <v>06.001.0327-0</v>
          </cell>
          <cell r="B4216">
            <v>83.15</v>
          </cell>
        </row>
        <row r="4217">
          <cell r="A4217" t="str">
            <v>06.001.0327-A</v>
          </cell>
          <cell r="B4217">
            <v>72.28</v>
          </cell>
        </row>
        <row r="4218">
          <cell r="A4218" t="str">
            <v>06.001.0328-0</v>
          </cell>
          <cell r="B4218">
            <v>83.15</v>
          </cell>
        </row>
        <row r="4219">
          <cell r="A4219" t="str">
            <v>06.001.0328-A</v>
          </cell>
          <cell r="B4219">
            <v>72.28</v>
          </cell>
        </row>
        <row r="4220">
          <cell r="A4220" t="str">
            <v>06.001.0329-0</v>
          </cell>
          <cell r="B4220">
            <v>166.31</v>
          </cell>
        </row>
        <row r="4221">
          <cell r="A4221" t="str">
            <v>06.001.0329-A</v>
          </cell>
          <cell r="B4221">
            <v>144.56</v>
          </cell>
        </row>
        <row r="4222">
          <cell r="A4222" t="str">
            <v>06.001.0330-0</v>
          </cell>
          <cell r="B4222">
            <v>249.47</v>
          </cell>
        </row>
        <row r="4223">
          <cell r="A4223" t="str">
            <v>06.001.0330-A</v>
          </cell>
          <cell r="B4223">
            <v>216.84</v>
          </cell>
        </row>
        <row r="4224">
          <cell r="A4224" t="str">
            <v>06.001.0331-0</v>
          </cell>
          <cell r="B4224">
            <v>421.72</v>
          </cell>
        </row>
        <row r="4225">
          <cell r="A4225" t="str">
            <v>06.001.0331-A</v>
          </cell>
          <cell r="B4225">
            <v>367.21</v>
          </cell>
        </row>
        <row r="4226">
          <cell r="A4226" t="str">
            <v>06.001.0332-0</v>
          </cell>
          <cell r="B4226">
            <v>108.7</v>
          </cell>
        </row>
        <row r="4227">
          <cell r="A4227" t="str">
            <v>06.001.0332-A</v>
          </cell>
          <cell r="B4227">
            <v>94.54</v>
          </cell>
        </row>
        <row r="4228">
          <cell r="A4228" t="str">
            <v>06.001.0335-0</v>
          </cell>
          <cell r="B4228">
            <v>62.86</v>
          </cell>
        </row>
        <row r="4229">
          <cell r="A4229" t="str">
            <v>06.001.0335-A</v>
          </cell>
          <cell r="B4229">
            <v>54.69</v>
          </cell>
        </row>
        <row r="4230">
          <cell r="A4230" t="str">
            <v>06.001.0500-0</v>
          </cell>
          <cell r="B4230">
            <v>4.26</v>
          </cell>
        </row>
        <row r="4231">
          <cell r="A4231" t="str">
            <v>06.001.0500-A</v>
          </cell>
          <cell r="B4231">
            <v>3.73</v>
          </cell>
        </row>
        <row r="4232">
          <cell r="A4232" t="str">
            <v>06.001.0501-0</v>
          </cell>
          <cell r="B4232">
            <v>6.91</v>
          </cell>
        </row>
        <row r="4233">
          <cell r="A4233" t="str">
            <v>06.001.0501-A</v>
          </cell>
          <cell r="B4233">
            <v>6.04</v>
          </cell>
        </row>
        <row r="4234">
          <cell r="A4234" t="str">
            <v>06.001.0502-0</v>
          </cell>
          <cell r="B4234">
            <v>10.039999999999999</v>
          </cell>
        </row>
        <row r="4235">
          <cell r="A4235" t="str">
            <v>06.001.0502-A</v>
          </cell>
          <cell r="B4235">
            <v>8.77</v>
          </cell>
        </row>
        <row r="4236">
          <cell r="A4236" t="str">
            <v>06.001.0503-0</v>
          </cell>
          <cell r="B4236">
            <v>16.489999999999998</v>
          </cell>
        </row>
        <row r="4237">
          <cell r="A4237" t="str">
            <v>06.001.0503-A</v>
          </cell>
          <cell r="B4237">
            <v>14.39</v>
          </cell>
        </row>
        <row r="4238">
          <cell r="A4238" t="str">
            <v>06.001.0504-0</v>
          </cell>
          <cell r="B4238">
            <v>24.73</v>
          </cell>
        </row>
        <row r="4239">
          <cell r="A4239" t="str">
            <v>06.001.0504-A</v>
          </cell>
          <cell r="B4239">
            <v>21.57</v>
          </cell>
        </row>
        <row r="4240">
          <cell r="A4240" t="str">
            <v>06.001.0505-0</v>
          </cell>
          <cell r="B4240">
            <v>32.26</v>
          </cell>
        </row>
        <row r="4241">
          <cell r="A4241" t="str">
            <v>06.001.0505-A</v>
          </cell>
          <cell r="B4241">
            <v>28.14</v>
          </cell>
        </row>
        <row r="4242">
          <cell r="A4242" t="str">
            <v>06.001.0506-0</v>
          </cell>
          <cell r="B4242">
            <v>35.94</v>
          </cell>
        </row>
        <row r="4243">
          <cell r="A4243" t="str">
            <v>06.001.0506-A</v>
          </cell>
          <cell r="B4243">
            <v>31.89</v>
          </cell>
        </row>
        <row r="4244">
          <cell r="A4244" t="str">
            <v>06.001.0507-0</v>
          </cell>
          <cell r="B4244">
            <v>41.68</v>
          </cell>
        </row>
        <row r="4245">
          <cell r="A4245" t="str">
            <v>06.001.0507-A</v>
          </cell>
          <cell r="B4245">
            <v>36.99</v>
          </cell>
        </row>
        <row r="4246">
          <cell r="A4246" t="str">
            <v>06.001.0508-0</v>
          </cell>
          <cell r="B4246">
            <v>48.68</v>
          </cell>
        </row>
        <row r="4247">
          <cell r="A4247" t="str">
            <v>06.001.0508-A</v>
          </cell>
          <cell r="B4247">
            <v>43.21</v>
          </cell>
        </row>
        <row r="4248">
          <cell r="A4248" t="str">
            <v>06.001.0509-0</v>
          </cell>
          <cell r="B4248">
            <v>62.39</v>
          </cell>
        </row>
        <row r="4249">
          <cell r="A4249" t="str">
            <v>06.001.0509-A</v>
          </cell>
          <cell r="B4249">
            <v>56.01</v>
          </cell>
        </row>
        <row r="4250">
          <cell r="A4250" t="str">
            <v>06.001.0510-0</v>
          </cell>
          <cell r="B4250">
            <v>62.12</v>
          </cell>
        </row>
        <row r="4251">
          <cell r="A4251" t="str">
            <v>06.001.0510-A</v>
          </cell>
          <cell r="B4251">
            <v>55.17</v>
          </cell>
        </row>
        <row r="4252">
          <cell r="A4252" t="str">
            <v>06.001.0511-0</v>
          </cell>
          <cell r="B4252">
            <v>76.13</v>
          </cell>
        </row>
        <row r="4253">
          <cell r="A4253" t="str">
            <v>06.001.0511-A</v>
          </cell>
          <cell r="B4253">
            <v>67.64</v>
          </cell>
        </row>
        <row r="4254">
          <cell r="A4254" t="str">
            <v>06.001.0512-0</v>
          </cell>
          <cell r="B4254">
            <v>113.04</v>
          </cell>
        </row>
        <row r="4255">
          <cell r="A4255" t="str">
            <v>06.001.0512-A</v>
          </cell>
          <cell r="B4255">
            <v>103.28</v>
          </cell>
        </row>
        <row r="4256">
          <cell r="A4256" t="str">
            <v>06.001.0513-0</v>
          </cell>
          <cell r="B4256">
            <v>134.49</v>
          </cell>
        </row>
        <row r="4257">
          <cell r="A4257" t="str">
            <v>06.001.0513-A</v>
          </cell>
          <cell r="B4257">
            <v>122.94</v>
          </cell>
        </row>
        <row r="4258">
          <cell r="A4258" t="str">
            <v>06.001.0514-0</v>
          </cell>
          <cell r="B4258">
            <v>161.03</v>
          </cell>
        </row>
        <row r="4259">
          <cell r="A4259" t="str">
            <v>06.001.0514-A</v>
          </cell>
          <cell r="B4259">
            <v>147.38</v>
          </cell>
        </row>
        <row r="4260">
          <cell r="A4260" t="str">
            <v>06.001.0515-0</v>
          </cell>
          <cell r="B4260">
            <v>187.68</v>
          </cell>
        </row>
        <row r="4261">
          <cell r="A4261" t="str">
            <v>06.001.0515-A</v>
          </cell>
          <cell r="B4261">
            <v>171.88</v>
          </cell>
        </row>
        <row r="4262">
          <cell r="A4262" t="str">
            <v>06.001.0516-0</v>
          </cell>
          <cell r="B4262">
            <v>233.28</v>
          </cell>
        </row>
        <row r="4263">
          <cell r="A4263" t="str">
            <v>06.001.0516-A</v>
          </cell>
          <cell r="B4263">
            <v>213.65</v>
          </cell>
        </row>
        <row r="4264">
          <cell r="A4264" t="str">
            <v>06.001.0550-0</v>
          </cell>
          <cell r="B4264">
            <v>2.87</v>
          </cell>
        </row>
        <row r="4265">
          <cell r="A4265" t="str">
            <v>06.001.0550-A</v>
          </cell>
          <cell r="B4265">
            <v>2.5299999999999998</v>
          </cell>
        </row>
        <row r="4266">
          <cell r="A4266" t="str">
            <v>06.001.0551-0</v>
          </cell>
          <cell r="B4266">
            <v>4.68</v>
          </cell>
        </row>
        <row r="4267">
          <cell r="A4267" t="str">
            <v>06.001.0551-A</v>
          </cell>
          <cell r="B4267">
            <v>4.1100000000000003</v>
          </cell>
        </row>
        <row r="4268">
          <cell r="A4268" t="str">
            <v>06.001.0552-0</v>
          </cell>
          <cell r="B4268">
            <v>6.93</v>
          </cell>
        </row>
        <row r="4269">
          <cell r="A4269" t="str">
            <v>06.001.0552-A</v>
          </cell>
          <cell r="B4269">
            <v>6.08</v>
          </cell>
        </row>
        <row r="4270">
          <cell r="A4270" t="str">
            <v>06.001.0553-0</v>
          </cell>
          <cell r="B4270">
            <v>11.56</v>
          </cell>
        </row>
        <row r="4271">
          <cell r="A4271" t="str">
            <v>06.001.0553-A</v>
          </cell>
          <cell r="B4271">
            <v>10.119999999999999</v>
          </cell>
        </row>
        <row r="4272">
          <cell r="A4272" t="str">
            <v>06.001.0554-0</v>
          </cell>
          <cell r="B4272">
            <v>17.649999999999999</v>
          </cell>
        </row>
        <row r="4273">
          <cell r="A4273" t="str">
            <v>06.001.0554-A</v>
          </cell>
          <cell r="B4273">
            <v>15.44</v>
          </cell>
        </row>
        <row r="4274">
          <cell r="A4274" t="str">
            <v>06.001.0555-0</v>
          </cell>
          <cell r="B4274">
            <v>23.2</v>
          </cell>
        </row>
        <row r="4275">
          <cell r="A4275" t="str">
            <v>06.001.0555-A</v>
          </cell>
          <cell r="B4275">
            <v>20.29</v>
          </cell>
        </row>
        <row r="4276">
          <cell r="A4276" t="str">
            <v>06.001.0556-0</v>
          </cell>
          <cell r="B4276">
            <v>27.11</v>
          </cell>
        </row>
        <row r="4277">
          <cell r="A4277" t="str">
            <v>06.001.0556-A</v>
          </cell>
          <cell r="B4277">
            <v>24.24</v>
          </cell>
        </row>
        <row r="4278">
          <cell r="A4278" t="str">
            <v>06.001.0557-0</v>
          </cell>
          <cell r="B4278">
            <v>32.020000000000003</v>
          </cell>
        </row>
        <row r="4279">
          <cell r="A4279" t="str">
            <v>06.001.0557-A</v>
          </cell>
          <cell r="B4279">
            <v>28.63</v>
          </cell>
        </row>
        <row r="4280">
          <cell r="A4280" t="str">
            <v>06.001.0558-0</v>
          </cell>
          <cell r="B4280">
            <v>36.909999999999997</v>
          </cell>
        </row>
        <row r="4281">
          <cell r="A4281" t="str">
            <v>06.001.0558-A</v>
          </cell>
          <cell r="B4281">
            <v>33.01</v>
          </cell>
        </row>
        <row r="4282">
          <cell r="A4282" t="str">
            <v>06.001.0559-0</v>
          </cell>
          <cell r="B4282">
            <v>42.16</v>
          </cell>
        </row>
        <row r="4283">
          <cell r="A4283" t="str">
            <v>06.001.0559-A</v>
          </cell>
          <cell r="B4283">
            <v>37.71</v>
          </cell>
        </row>
        <row r="4284">
          <cell r="A4284" t="str">
            <v>06.001.0560-0</v>
          </cell>
          <cell r="B4284">
            <v>47.41</v>
          </cell>
        </row>
        <row r="4285">
          <cell r="A4285" t="str">
            <v>06.001.0560-A</v>
          </cell>
          <cell r="B4285">
            <v>42.42</v>
          </cell>
        </row>
        <row r="4286">
          <cell r="A4286" t="str">
            <v>06.001.0561-0</v>
          </cell>
          <cell r="B4286">
            <v>58.47</v>
          </cell>
        </row>
        <row r="4287">
          <cell r="A4287" t="str">
            <v>06.001.0561-A</v>
          </cell>
          <cell r="B4287">
            <v>52.34</v>
          </cell>
        </row>
        <row r="4288">
          <cell r="A4288" t="str">
            <v>06.001.0562-0</v>
          </cell>
          <cell r="B4288">
            <v>91.92</v>
          </cell>
        </row>
        <row r="4289">
          <cell r="A4289" t="str">
            <v>06.001.0562-A</v>
          </cell>
          <cell r="B4289">
            <v>84.97</v>
          </cell>
        </row>
        <row r="4290">
          <cell r="A4290" t="str">
            <v>06.001.0563-0</v>
          </cell>
          <cell r="B4290">
            <v>110.27</v>
          </cell>
        </row>
        <row r="4291">
          <cell r="A4291" t="str">
            <v>06.001.0563-A</v>
          </cell>
          <cell r="B4291">
            <v>101.95</v>
          </cell>
        </row>
        <row r="4292">
          <cell r="A4292" t="str">
            <v>06.001.0564-0</v>
          </cell>
          <cell r="B4292">
            <v>133.18</v>
          </cell>
        </row>
        <row r="4293">
          <cell r="A4293" t="str">
            <v>06.001.0564-A</v>
          </cell>
          <cell r="B4293">
            <v>123.25</v>
          </cell>
        </row>
        <row r="4294">
          <cell r="A4294" t="str">
            <v>06.001.0565-0</v>
          </cell>
          <cell r="B4294">
            <v>156.19999999999999</v>
          </cell>
        </row>
        <row r="4295">
          <cell r="A4295" t="str">
            <v>06.001.0565-A</v>
          </cell>
          <cell r="B4295">
            <v>144.61000000000001</v>
          </cell>
        </row>
        <row r="4296">
          <cell r="A4296" t="str">
            <v>06.001.0566-0</v>
          </cell>
          <cell r="B4296">
            <v>195.24</v>
          </cell>
        </row>
        <row r="4297">
          <cell r="A4297" t="str">
            <v>06.001.0566-A</v>
          </cell>
          <cell r="B4297">
            <v>180.69</v>
          </cell>
        </row>
        <row r="4298">
          <cell r="A4298" t="str">
            <v>06.001.0630-0</v>
          </cell>
          <cell r="B4298">
            <v>9.86</v>
          </cell>
        </row>
        <row r="4299">
          <cell r="A4299" t="str">
            <v>06.001.0630-A</v>
          </cell>
          <cell r="B4299">
            <v>8.59</v>
          </cell>
        </row>
        <row r="4300">
          <cell r="A4300" t="str">
            <v>06.001.0631-0</v>
          </cell>
          <cell r="B4300">
            <v>16.25</v>
          </cell>
        </row>
        <row r="4301">
          <cell r="A4301" t="str">
            <v>06.001.0631-A</v>
          </cell>
          <cell r="B4301">
            <v>14.16</v>
          </cell>
        </row>
        <row r="4302">
          <cell r="A4302" t="str">
            <v>06.001.0632-0</v>
          </cell>
          <cell r="B4302">
            <v>24.44</v>
          </cell>
        </row>
        <row r="4303">
          <cell r="A4303" t="str">
            <v>06.001.0632-A</v>
          </cell>
          <cell r="B4303">
            <v>21.29</v>
          </cell>
        </row>
        <row r="4304">
          <cell r="A4304" t="str">
            <v>06.001.0633-0</v>
          </cell>
          <cell r="B4304">
            <v>31.87</v>
          </cell>
        </row>
        <row r="4305">
          <cell r="A4305" t="str">
            <v>06.001.0633-A</v>
          </cell>
          <cell r="B4305">
            <v>27.76</v>
          </cell>
        </row>
        <row r="4306">
          <cell r="A4306" t="str">
            <v>06.001.0634-0</v>
          </cell>
          <cell r="B4306">
            <v>35.42</v>
          </cell>
        </row>
        <row r="4307">
          <cell r="A4307" t="str">
            <v>06.001.0634-A</v>
          </cell>
          <cell r="B4307">
            <v>31.38</v>
          </cell>
        </row>
        <row r="4308">
          <cell r="A4308" t="str">
            <v>06.001.0650-0</v>
          </cell>
          <cell r="B4308">
            <v>8.11</v>
          </cell>
        </row>
        <row r="4309">
          <cell r="A4309" t="str">
            <v>06.001.0650-A</v>
          </cell>
          <cell r="B4309">
            <v>7.03</v>
          </cell>
        </row>
        <row r="4310">
          <cell r="A4310" t="str">
            <v>06.001.0651-0</v>
          </cell>
          <cell r="B4310">
            <v>12.17</v>
          </cell>
        </row>
        <row r="4311">
          <cell r="A4311" t="str">
            <v>06.001.0651-A</v>
          </cell>
          <cell r="B4311">
            <v>10.55</v>
          </cell>
        </row>
        <row r="4312">
          <cell r="A4312" t="str">
            <v>06.001.0652-0</v>
          </cell>
          <cell r="B4312">
            <v>16.23</v>
          </cell>
        </row>
        <row r="4313">
          <cell r="A4313" t="str">
            <v>06.001.0652-A</v>
          </cell>
          <cell r="B4313">
            <v>14.06</v>
          </cell>
        </row>
        <row r="4314">
          <cell r="A4314" t="str">
            <v>06.001.0653-0</v>
          </cell>
          <cell r="B4314">
            <v>20.29</v>
          </cell>
        </row>
        <row r="4315">
          <cell r="A4315" t="str">
            <v>06.001.0653-A</v>
          </cell>
          <cell r="B4315">
            <v>17.579999999999998</v>
          </cell>
        </row>
        <row r="4316">
          <cell r="A4316" t="str">
            <v>06.001.0654-0</v>
          </cell>
          <cell r="B4316">
            <v>24.35</v>
          </cell>
        </row>
        <row r="4317">
          <cell r="A4317" t="str">
            <v>06.001.0654-A</v>
          </cell>
          <cell r="B4317">
            <v>21.1</v>
          </cell>
        </row>
        <row r="4318">
          <cell r="A4318" t="str">
            <v>06.001.0655-0</v>
          </cell>
          <cell r="B4318">
            <v>28.41</v>
          </cell>
        </row>
        <row r="4319">
          <cell r="A4319" t="str">
            <v>06.001.0655-A</v>
          </cell>
          <cell r="B4319">
            <v>24.62</v>
          </cell>
        </row>
        <row r="4320">
          <cell r="A4320" t="str">
            <v>06.001.0656-0</v>
          </cell>
          <cell r="B4320">
            <v>32.47</v>
          </cell>
        </row>
        <row r="4321">
          <cell r="A4321" t="str">
            <v>06.001.0656-A</v>
          </cell>
          <cell r="B4321">
            <v>28.13</v>
          </cell>
        </row>
        <row r="4322">
          <cell r="A4322" t="str">
            <v>06.001.0657-0</v>
          </cell>
          <cell r="B4322">
            <v>36.53</v>
          </cell>
        </row>
        <row r="4323">
          <cell r="A4323" t="str">
            <v>06.001.0657-A</v>
          </cell>
          <cell r="B4323">
            <v>31.65</v>
          </cell>
        </row>
        <row r="4324">
          <cell r="A4324" t="str">
            <v>06.001.0658-0</v>
          </cell>
          <cell r="B4324">
            <v>40.590000000000003</v>
          </cell>
        </row>
        <row r="4325">
          <cell r="A4325" t="str">
            <v>06.001.0658-A</v>
          </cell>
          <cell r="B4325">
            <v>35.17</v>
          </cell>
        </row>
        <row r="4326">
          <cell r="A4326" t="str">
            <v>06.001.0659-0</v>
          </cell>
          <cell r="B4326">
            <v>44.65</v>
          </cell>
        </row>
        <row r="4327">
          <cell r="A4327" t="str">
            <v>06.001.0659-A</v>
          </cell>
          <cell r="B4327">
            <v>38.69</v>
          </cell>
        </row>
        <row r="4328">
          <cell r="A4328" t="str">
            <v>06.001.0660-0</v>
          </cell>
          <cell r="B4328">
            <v>48.71</v>
          </cell>
        </row>
        <row r="4329">
          <cell r="A4329" t="str">
            <v>06.001.0660-A</v>
          </cell>
          <cell r="B4329">
            <v>42.2</v>
          </cell>
        </row>
        <row r="4330">
          <cell r="A4330" t="str">
            <v>06.001.0661-0</v>
          </cell>
          <cell r="B4330">
            <v>52.76</v>
          </cell>
        </row>
        <row r="4331">
          <cell r="A4331" t="str">
            <v>06.001.0661-A</v>
          </cell>
          <cell r="B4331">
            <v>45.72</v>
          </cell>
        </row>
        <row r="4332">
          <cell r="A4332" t="str">
            <v>06.001.0662-0</v>
          </cell>
          <cell r="B4332">
            <v>56.82</v>
          </cell>
        </row>
        <row r="4333">
          <cell r="A4333" t="str">
            <v>06.001.0662-A</v>
          </cell>
          <cell r="B4333">
            <v>49.24</v>
          </cell>
        </row>
        <row r="4334">
          <cell r="A4334" t="str">
            <v>06.001.0663-0</v>
          </cell>
          <cell r="B4334">
            <v>60.88</v>
          </cell>
        </row>
        <row r="4335">
          <cell r="A4335" t="str">
            <v>06.001.0663-A</v>
          </cell>
          <cell r="B4335">
            <v>52.76</v>
          </cell>
        </row>
        <row r="4336">
          <cell r="A4336" t="str">
            <v>06.001.0664-0</v>
          </cell>
          <cell r="B4336">
            <v>64.94</v>
          </cell>
        </row>
        <row r="4337">
          <cell r="A4337" t="str">
            <v>06.001.0664-A</v>
          </cell>
          <cell r="B4337">
            <v>56.27</v>
          </cell>
        </row>
        <row r="4338">
          <cell r="A4338" t="str">
            <v>06.001.0665-0</v>
          </cell>
          <cell r="B4338">
            <v>69</v>
          </cell>
        </row>
        <row r="4339">
          <cell r="A4339" t="str">
            <v>06.001.0665-A</v>
          </cell>
          <cell r="B4339">
            <v>59.79</v>
          </cell>
        </row>
        <row r="4340">
          <cell r="A4340" t="str">
            <v>06.001.0666-0</v>
          </cell>
          <cell r="B4340">
            <v>77.12</v>
          </cell>
        </row>
        <row r="4341">
          <cell r="A4341" t="str">
            <v>06.001.0666-A</v>
          </cell>
          <cell r="B4341">
            <v>66.83</v>
          </cell>
        </row>
        <row r="4342">
          <cell r="A4342" t="str">
            <v>06.001.0670-0</v>
          </cell>
          <cell r="B4342">
            <v>20.29</v>
          </cell>
        </row>
        <row r="4343">
          <cell r="A4343" t="str">
            <v>06.001.0670-A</v>
          </cell>
          <cell r="B4343">
            <v>17.579999999999998</v>
          </cell>
        </row>
        <row r="4344">
          <cell r="A4344" t="str">
            <v>06.001.0671-0</v>
          </cell>
          <cell r="B4344">
            <v>30.03</v>
          </cell>
        </row>
        <row r="4345">
          <cell r="A4345" t="str">
            <v>06.001.0671-A</v>
          </cell>
          <cell r="B4345">
            <v>26.02</v>
          </cell>
        </row>
        <row r="4346">
          <cell r="A4346" t="str">
            <v>06.001.0672-0</v>
          </cell>
          <cell r="B4346">
            <v>39.369999999999997</v>
          </cell>
        </row>
        <row r="4347">
          <cell r="A4347" t="str">
            <v>06.001.0672-A</v>
          </cell>
          <cell r="B4347">
            <v>34.11</v>
          </cell>
        </row>
        <row r="4348">
          <cell r="A4348" t="str">
            <v>06.001.0673-0</v>
          </cell>
          <cell r="B4348">
            <v>58.45</v>
          </cell>
        </row>
        <row r="4349">
          <cell r="A4349" t="str">
            <v>06.001.0673-A</v>
          </cell>
          <cell r="B4349">
            <v>50.65</v>
          </cell>
        </row>
        <row r="4350">
          <cell r="A4350" t="str">
            <v>06.001.0674-0</v>
          </cell>
          <cell r="B4350">
            <v>75.900000000000006</v>
          </cell>
        </row>
        <row r="4351">
          <cell r="A4351" t="str">
            <v>06.001.0674-A</v>
          </cell>
          <cell r="B4351">
            <v>65.77</v>
          </cell>
        </row>
        <row r="4352">
          <cell r="A4352" t="str">
            <v>06.001.0675-0</v>
          </cell>
          <cell r="B4352">
            <v>92.95</v>
          </cell>
        </row>
        <row r="4353">
          <cell r="A4353" t="str">
            <v>06.001.0675-A</v>
          </cell>
          <cell r="B4353">
            <v>80.540000000000006</v>
          </cell>
        </row>
        <row r="4354">
          <cell r="A4354" t="str">
            <v>06.001.0676-0</v>
          </cell>
          <cell r="B4354">
            <v>109.19</v>
          </cell>
        </row>
        <row r="4355">
          <cell r="A4355" t="str">
            <v>06.001.0676-A</v>
          </cell>
          <cell r="B4355">
            <v>94.61</v>
          </cell>
        </row>
        <row r="4356">
          <cell r="A4356" t="str">
            <v>06.001.0677-0</v>
          </cell>
          <cell r="B4356">
            <v>124.21</v>
          </cell>
        </row>
        <row r="4357">
          <cell r="A4357" t="str">
            <v>06.001.0677-A</v>
          </cell>
          <cell r="B4357">
            <v>107.63</v>
          </cell>
        </row>
        <row r="4358">
          <cell r="A4358" t="str">
            <v>06.001.0678-0</v>
          </cell>
          <cell r="B4358">
            <v>138.41</v>
          </cell>
        </row>
        <row r="4359">
          <cell r="A4359" t="str">
            <v>06.001.0678-A</v>
          </cell>
          <cell r="B4359">
            <v>119.94</v>
          </cell>
        </row>
        <row r="4360">
          <cell r="A4360" t="str">
            <v>06.001.0679-0</v>
          </cell>
          <cell r="B4360">
            <v>152.22</v>
          </cell>
        </row>
        <row r="4361">
          <cell r="A4361" t="str">
            <v>06.001.0679-A</v>
          </cell>
          <cell r="B4361">
            <v>131.9</v>
          </cell>
        </row>
        <row r="4362">
          <cell r="A4362" t="str">
            <v>06.001.0680-0</v>
          </cell>
          <cell r="B4362">
            <v>164.8</v>
          </cell>
        </row>
        <row r="4363">
          <cell r="A4363" t="str">
            <v>06.001.0680-A</v>
          </cell>
          <cell r="B4363">
            <v>142.80000000000001</v>
          </cell>
        </row>
        <row r="4364">
          <cell r="A4364" t="str">
            <v>06.001.0681-0</v>
          </cell>
          <cell r="B4364">
            <v>187.94</v>
          </cell>
        </row>
        <row r="4365">
          <cell r="A4365" t="str">
            <v>06.001.0681-A</v>
          </cell>
          <cell r="B4365">
            <v>162.85</v>
          </cell>
        </row>
        <row r="4366">
          <cell r="A4366" t="str">
            <v>06.001.0682-0</v>
          </cell>
          <cell r="B4366">
            <v>207.42</v>
          </cell>
        </row>
        <row r="4367">
          <cell r="A4367" t="str">
            <v>06.001.0682-A</v>
          </cell>
          <cell r="B4367">
            <v>179.74</v>
          </cell>
        </row>
        <row r="4368">
          <cell r="A4368" t="str">
            <v>06.001.0683-0</v>
          </cell>
          <cell r="B4368">
            <v>216.76</v>
          </cell>
        </row>
        <row r="4369">
          <cell r="A4369" t="str">
            <v>06.001.0683-A</v>
          </cell>
          <cell r="B4369">
            <v>187.83</v>
          </cell>
        </row>
        <row r="4370">
          <cell r="A4370" t="str">
            <v>06.001.0684-0</v>
          </cell>
          <cell r="B4370">
            <v>223.66</v>
          </cell>
        </row>
        <row r="4371">
          <cell r="A4371" t="str">
            <v>06.001.0684-A</v>
          </cell>
          <cell r="B4371">
            <v>193.81</v>
          </cell>
        </row>
        <row r="4372">
          <cell r="A4372" t="str">
            <v>06.001.0685-0</v>
          </cell>
          <cell r="B4372">
            <v>245.58</v>
          </cell>
        </row>
        <row r="4373">
          <cell r="A4373" t="str">
            <v>06.001.0685-A</v>
          </cell>
          <cell r="B4373">
            <v>212.8</v>
          </cell>
        </row>
        <row r="4374">
          <cell r="A4374" t="str">
            <v>06.001.0686-0</v>
          </cell>
          <cell r="B4374">
            <v>254.51</v>
          </cell>
        </row>
        <row r="4375">
          <cell r="A4375" t="str">
            <v>06.001.0686-A</v>
          </cell>
          <cell r="B4375">
            <v>220.54</v>
          </cell>
        </row>
        <row r="4376">
          <cell r="A4376" t="str">
            <v>06.001.0710-0</v>
          </cell>
          <cell r="B4376">
            <v>25.39</v>
          </cell>
        </row>
        <row r="4377">
          <cell r="A4377" t="str">
            <v>06.001.0710-A</v>
          </cell>
          <cell r="B4377">
            <v>22</v>
          </cell>
        </row>
        <row r="4378">
          <cell r="A4378" t="str">
            <v>06.001.0711-0</v>
          </cell>
          <cell r="B4378">
            <v>36.68</v>
          </cell>
        </row>
        <row r="4379">
          <cell r="A4379" t="str">
            <v>06.001.0711-A</v>
          </cell>
          <cell r="B4379">
            <v>31.79</v>
          </cell>
        </row>
        <row r="4380">
          <cell r="A4380" t="str">
            <v>06.001.0712-0</v>
          </cell>
          <cell r="B4380">
            <v>129.85</v>
          </cell>
        </row>
        <row r="4381">
          <cell r="A4381" t="str">
            <v>06.001.0712-A</v>
          </cell>
          <cell r="B4381">
            <v>122.67</v>
          </cell>
        </row>
        <row r="4382">
          <cell r="A4382" t="str">
            <v>06.001.0715-0</v>
          </cell>
          <cell r="B4382">
            <v>19.329999999999998</v>
          </cell>
        </row>
        <row r="4383">
          <cell r="A4383" t="str">
            <v>06.001.0715-A</v>
          </cell>
          <cell r="B4383">
            <v>16.75</v>
          </cell>
        </row>
        <row r="4384">
          <cell r="A4384" t="str">
            <v>06.001.0716-0</v>
          </cell>
          <cell r="B4384">
            <v>23.91</v>
          </cell>
        </row>
        <row r="4385">
          <cell r="A4385" t="str">
            <v>06.001.0716-A</v>
          </cell>
          <cell r="B4385">
            <v>20.72</v>
          </cell>
        </row>
        <row r="4386">
          <cell r="A4386" t="str">
            <v>06.001.0717-0</v>
          </cell>
          <cell r="B4386">
            <v>26.87</v>
          </cell>
        </row>
        <row r="4387">
          <cell r="A4387" t="str">
            <v>06.001.0717-A</v>
          </cell>
          <cell r="B4387">
            <v>23.29</v>
          </cell>
        </row>
        <row r="4388">
          <cell r="A4388" t="str">
            <v>06.001.0718-0</v>
          </cell>
          <cell r="B4388">
            <v>31.27</v>
          </cell>
        </row>
        <row r="4389">
          <cell r="A4389" t="str">
            <v>06.001.0718-A</v>
          </cell>
          <cell r="B4389">
            <v>27.1</v>
          </cell>
        </row>
        <row r="4390">
          <cell r="A4390" t="str">
            <v>06.001.0719-0</v>
          </cell>
          <cell r="B4390">
            <v>34.17</v>
          </cell>
        </row>
        <row r="4391">
          <cell r="A4391" t="str">
            <v>06.001.0719-A</v>
          </cell>
          <cell r="B4391">
            <v>29.61</v>
          </cell>
        </row>
        <row r="4392">
          <cell r="A4392" t="str">
            <v>06.001.0720-0</v>
          </cell>
          <cell r="B4392">
            <v>64.73</v>
          </cell>
        </row>
        <row r="4393">
          <cell r="A4393" t="str">
            <v>06.001.0720-A</v>
          </cell>
          <cell r="B4393">
            <v>57.18</v>
          </cell>
        </row>
        <row r="4394">
          <cell r="A4394" t="str">
            <v>06.001.0721-0</v>
          </cell>
          <cell r="B4394">
            <v>82.54</v>
          </cell>
        </row>
        <row r="4395">
          <cell r="A4395" t="str">
            <v>06.001.0721-A</v>
          </cell>
          <cell r="B4395">
            <v>72.84</v>
          </cell>
        </row>
        <row r="4396">
          <cell r="A4396" t="str">
            <v>06.001.0722-0</v>
          </cell>
          <cell r="B4396">
            <v>85.16</v>
          </cell>
        </row>
        <row r="4397">
          <cell r="A4397" t="str">
            <v>06.001.0722-A</v>
          </cell>
          <cell r="B4397">
            <v>75.44</v>
          </cell>
        </row>
        <row r="4398">
          <cell r="A4398" t="str">
            <v>06.001.0723-0</v>
          </cell>
          <cell r="B4398">
            <v>200.97</v>
          </cell>
        </row>
        <row r="4399">
          <cell r="A4399" t="str">
            <v>06.001.0723-A</v>
          </cell>
          <cell r="B4399">
            <v>186.64</v>
          </cell>
        </row>
        <row r="4400">
          <cell r="A4400" t="str">
            <v>06.001.0724-0</v>
          </cell>
          <cell r="B4400">
            <v>229.34</v>
          </cell>
        </row>
        <row r="4401">
          <cell r="A4401" t="str">
            <v>06.001.0724-A</v>
          </cell>
          <cell r="B4401">
            <v>214.96</v>
          </cell>
        </row>
        <row r="4402">
          <cell r="A4402" t="str">
            <v>06.001.0725-0</v>
          </cell>
          <cell r="B4402">
            <v>279.37</v>
          </cell>
        </row>
        <row r="4403">
          <cell r="A4403" t="str">
            <v>06.001.0725-A</v>
          </cell>
          <cell r="B4403">
            <v>262.08</v>
          </cell>
        </row>
        <row r="4404">
          <cell r="A4404" t="str">
            <v>06.001.0726-0</v>
          </cell>
          <cell r="B4404">
            <v>302.8</v>
          </cell>
        </row>
        <row r="4405">
          <cell r="A4405" t="str">
            <v>06.001.0726-A</v>
          </cell>
          <cell r="B4405">
            <v>283.42</v>
          </cell>
        </row>
        <row r="4406">
          <cell r="A4406" t="str">
            <v>06.001.0727-0</v>
          </cell>
          <cell r="B4406">
            <v>305.19</v>
          </cell>
        </row>
        <row r="4407">
          <cell r="A4407" t="str">
            <v>06.001.0727-A</v>
          </cell>
          <cell r="B4407">
            <v>285.77999999999997</v>
          </cell>
        </row>
        <row r="4408">
          <cell r="A4408" t="str">
            <v>06.001.0728-0</v>
          </cell>
          <cell r="B4408">
            <v>333.09</v>
          </cell>
        </row>
        <row r="4409">
          <cell r="A4409" t="str">
            <v>06.001.0728-A</v>
          </cell>
          <cell r="B4409">
            <v>310.25</v>
          </cell>
        </row>
        <row r="4410">
          <cell r="A4410" t="str">
            <v>06.001.0729-0</v>
          </cell>
          <cell r="B4410">
            <v>361.39</v>
          </cell>
        </row>
        <row r="4411">
          <cell r="A4411" t="str">
            <v>06.001.0729-A</v>
          </cell>
          <cell r="B4411">
            <v>336.56</v>
          </cell>
        </row>
        <row r="4412">
          <cell r="A4412" t="str">
            <v>06.001.0730-0</v>
          </cell>
          <cell r="B4412">
            <v>393.81</v>
          </cell>
        </row>
        <row r="4413">
          <cell r="A4413" t="str">
            <v>06.001.0730-A</v>
          </cell>
          <cell r="B4413">
            <v>365.11</v>
          </cell>
        </row>
        <row r="4414">
          <cell r="A4414" t="str">
            <v>06.001.0731-0</v>
          </cell>
          <cell r="B4414">
            <v>434.27</v>
          </cell>
        </row>
        <row r="4415">
          <cell r="A4415" t="str">
            <v>06.001.0731-A</v>
          </cell>
          <cell r="B4415">
            <v>403.11</v>
          </cell>
        </row>
        <row r="4416">
          <cell r="A4416" t="str">
            <v>06.001.0732-0</v>
          </cell>
          <cell r="B4416">
            <v>478.13</v>
          </cell>
        </row>
        <row r="4417">
          <cell r="A4417" t="str">
            <v>06.001.0732-A</v>
          </cell>
          <cell r="B4417">
            <v>442.72</v>
          </cell>
        </row>
        <row r="4418">
          <cell r="A4418" t="str">
            <v>06.001.0733-0</v>
          </cell>
          <cell r="B4418">
            <v>524.03</v>
          </cell>
        </row>
        <row r="4419">
          <cell r="A4419" t="str">
            <v>06.001.0733-A</v>
          </cell>
          <cell r="B4419">
            <v>485.81</v>
          </cell>
        </row>
        <row r="4420">
          <cell r="A4420" t="str">
            <v>06.001.0734-0</v>
          </cell>
          <cell r="B4420">
            <v>607.49</v>
          </cell>
        </row>
        <row r="4421">
          <cell r="A4421" t="str">
            <v>06.001.0734-A</v>
          </cell>
          <cell r="B4421">
            <v>561.22</v>
          </cell>
        </row>
        <row r="4422">
          <cell r="A4422" t="str">
            <v>06.001.0735-0</v>
          </cell>
          <cell r="B4422">
            <v>688.15</v>
          </cell>
        </row>
        <row r="4423">
          <cell r="A4423" t="str">
            <v>06.001.0735-A</v>
          </cell>
          <cell r="B4423">
            <v>634.49</v>
          </cell>
        </row>
        <row r="4424">
          <cell r="A4424" t="str">
            <v>06.001.0736-0</v>
          </cell>
          <cell r="B4424">
            <v>731.11</v>
          </cell>
        </row>
        <row r="4425">
          <cell r="A4425" t="str">
            <v>06.001.0736-A</v>
          </cell>
          <cell r="B4425">
            <v>675.74</v>
          </cell>
        </row>
        <row r="4426">
          <cell r="A4426" t="str">
            <v>06.001.0750-0</v>
          </cell>
          <cell r="B4426">
            <v>29.8</v>
          </cell>
        </row>
        <row r="4427">
          <cell r="A4427" t="str">
            <v>06.001.0750-A</v>
          </cell>
          <cell r="B4427">
            <v>25.82</v>
          </cell>
        </row>
        <row r="4428">
          <cell r="A4428" t="str">
            <v>06.001.0751-0</v>
          </cell>
          <cell r="B4428">
            <v>29.84</v>
          </cell>
        </row>
        <row r="4429">
          <cell r="A4429" t="str">
            <v>06.001.0751-A</v>
          </cell>
          <cell r="B4429">
            <v>25.86</v>
          </cell>
        </row>
        <row r="4430">
          <cell r="A4430" t="str">
            <v>06.001.0752-0</v>
          </cell>
          <cell r="B4430">
            <v>32.81</v>
          </cell>
        </row>
        <row r="4431">
          <cell r="A4431" t="str">
            <v>06.001.0752-A</v>
          </cell>
          <cell r="B4431">
            <v>28.43</v>
          </cell>
        </row>
        <row r="4432">
          <cell r="A4432" t="str">
            <v>06.001.0753-0</v>
          </cell>
          <cell r="B4432">
            <v>32.85</v>
          </cell>
        </row>
        <row r="4433">
          <cell r="A4433" t="str">
            <v>06.001.0753-A</v>
          </cell>
          <cell r="B4433">
            <v>28.47</v>
          </cell>
        </row>
        <row r="4434">
          <cell r="A4434" t="str">
            <v>06.001.0754-0</v>
          </cell>
          <cell r="B4434">
            <v>32.85</v>
          </cell>
        </row>
        <row r="4435">
          <cell r="A4435" t="str">
            <v>06.001.0754-A</v>
          </cell>
          <cell r="B4435">
            <v>28.47</v>
          </cell>
        </row>
        <row r="4436">
          <cell r="A4436" t="str">
            <v>06.001.0755-0</v>
          </cell>
          <cell r="B4436">
            <v>44.32</v>
          </cell>
        </row>
        <row r="4437">
          <cell r="A4437" t="str">
            <v>06.001.0755-A</v>
          </cell>
          <cell r="B4437">
            <v>38.4</v>
          </cell>
        </row>
        <row r="4438">
          <cell r="A4438" t="str">
            <v>06.001.0756-0</v>
          </cell>
          <cell r="B4438">
            <v>44.32</v>
          </cell>
        </row>
        <row r="4439">
          <cell r="A4439" t="str">
            <v>06.001.0756-A</v>
          </cell>
          <cell r="B4439">
            <v>38.4</v>
          </cell>
        </row>
        <row r="4440">
          <cell r="A4440" t="str">
            <v>06.001.0757-0</v>
          </cell>
          <cell r="B4440">
            <v>47.34</v>
          </cell>
        </row>
        <row r="4441">
          <cell r="A4441" t="str">
            <v>06.001.0757-A</v>
          </cell>
          <cell r="B4441">
            <v>41.03</v>
          </cell>
        </row>
        <row r="4442">
          <cell r="A4442" t="str">
            <v>06.001.0758-0</v>
          </cell>
          <cell r="B4442">
            <v>50.37</v>
          </cell>
        </row>
        <row r="4443">
          <cell r="A4443" t="str">
            <v>06.001.0758-A</v>
          </cell>
          <cell r="B4443">
            <v>43.65</v>
          </cell>
        </row>
        <row r="4444">
          <cell r="A4444" t="str">
            <v>06.001.0759-0</v>
          </cell>
          <cell r="B4444">
            <v>50.43</v>
          </cell>
        </row>
        <row r="4445">
          <cell r="A4445" t="str">
            <v>06.001.0759-A</v>
          </cell>
          <cell r="B4445">
            <v>43.7</v>
          </cell>
        </row>
        <row r="4446">
          <cell r="A4446" t="str">
            <v>06.001.0760-0</v>
          </cell>
          <cell r="B4446">
            <v>141.41</v>
          </cell>
        </row>
        <row r="4447">
          <cell r="A4447" t="str">
            <v>06.001.0760-A</v>
          </cell>
          <cell r="B4447">
            <v>132.56</v>
          </cell>
        </row>
        <row r="4448">
          <cell r="A4448" t="str">
            <v>06.001.0761-0</v>
          </cell>
          <cell r="B4448">
            <v>144.59</v>
          </cell>
        </row>
        <row r="4449">
          <cell r="A4449" t="str">
            <v>06.001.0761-A</v>
          </cell>
          <cell r="B4449">
            <v>135.33000000000001</v>
          </cell>
        </row>
        <row r="4450">
          <cell r="A4450" t="str">
            <v>06.001.0762-0</v>
          </cell>
          <cell r="B4450">
            <v>146.94</v>
          </cell>
        </row>
        <row r="4451">
          <cell r="A4451" t="str">
            <v>06.001.0762-A</v>
          </cell>
          <cell r="B4451">
            <v>137.57</v>
          </cell>
        </row>
        <row r="4452">
          <cell r="A4452" t="str">
            <v>06.001.0763-0</v>
          </cell>
          <cell r="B4452">
            <v>153.38</v>
          </cell>
        </row>
        <row r="4453">
          <cell r="A4453" t="str">
            <v>06.001.0763-A</v>
          </cell>
          <cell r="B4453">
            <v>143.19999999999999</v>
          </cell>
        </row>
        <row r="4454">
          <cell r="A4454" t="str">
            <v>06.001.0764-0</v>
          </cell>
          <cell r="B4454">
            <v>157.07</v>
          </cell>
        </row>
        <row r="4455">
          <cell r="A4455" t="str">
            <v>06.001.0764-A</v>
          </cell>
          <cell r="B4455">
            <v>146.46</v>
          </cell>
        </row>
        <row r="4456">
          <cell r="A4456" t="str">
            <v>06.001.0765-0</v>
          </cell>
          <cell r="B4456">
            <v>161.47</v>
          </cell>
        </row>
        <row r="4457">
          <cell r="A4457" t="str">
            <v>06.001.0765-A</v>
          </cell>
          <cell r="B4457">
            <v>150.38999999999999</v>
          </cell>
        </row>
        <row r="4458">
          <cell r="A4458" t="str">
            <v>06.001.0766-0</v>
          </cell>
          <cell r="B4458">
            <v>175.69</v>
          </cell>
        </row>
        <row r="4459">
          <cell r="A4459" t="str">
            <v>06.001.0766-A</v>
          </cell>
          <cell r="B4459">
            <v>162.91999999999999</v>
          </cell>
        </row>
        <row r="4460">
          <cell r="A4460" t="str">
            <v>06.001.0767-0</v>
          </cell>
          <cell r="B4460">
            <v>181.01</v>
          </cell>
        </row>
        <row r="4461">
          <cell r="A4461" t="str">
            <v>06.001.0767-A</v>
          </cell>
          <cell r="B4461">
            <v>167.73</v>
          </cell>
        </row>
        <row r="4462">
          <cell r="A4462" t="str">
            <v>06.001.0770-0</v>
          </cell>
          <cell r="B4462">
            <v>26.81</v>
          </cell>
        </row>
        <row r="4463">
          <cell r="A4463" t="str">
            <v>06.001.0770-A</v>
          </cell>
          <cell r="B4463">
            <v>23.91</v>
          </cell>
        </row>
        <row r="4464">
          <cell r="A4464" t="str">
            <v>06.001.0771-0</v>
          </cell>
          <cell r="B4464">
            <v>27.38</v>
          </cell>
        </row>
        <row r="4465">
          <cell r="A4465" t="str">
            <v>06.001.0771-A</v>
          </cell>
          <cell r="B4465">
            <v>24.41</v>
          </cell>
        </row>
        <row r="4466">
          <cell r="A4466" t="str">
            <v>06.001.0772-0</v>
          </cell>
          <cell r="B4466">
            <v>28.21</v>
          </cell>
        </row>
        <row r="4467">
          <cell r="A4467" t="str">
            <v>06.001.0772-A</v>
          </cell>
          <cell r="B4467">
            <v>25.15</v>
          </cell>
        </row>
        <row r="4468">
          <cell r="A4468" t="str">
            <v>06.001.0773-0</v>
          </cell>
          <cell r="B4468">
            <v>29.03</v>
          </cell>
        </row>
        <row r="4469">
          <cell r="A4469" t="str">
            <v>06.001.0773-A</v>
          </cell>
          <cell r="B4469">
            <v>25.89</v>
          </cell>
        </row>
        <row r="4470">
          <cell r="A4470" t="str">
            <v>06.001.0774-0</v>
          </cell>
          <cell r="B4470">
            <v>29.86</v>
          </cell>
        </row>
        <row r="4471">
          <cell r="A4471" t="str">
            <v>06.001.0774-A</v>
          </cell>
          <cell r="B4471">
            <v>26.63</v>
          </cell>
        </row>
        <row r="4472">
          <cell r="A4472" t="str">
            <v>06.001.0775-0</v>
          </cell>
          <cell r="B4472">
            <v>30.69</v>
          </cell>
        </row>
        <row r="4473">
          <cell r="A4473" t="str">
            <v>06.001.0775-A</v>
          </cell>
          <cell r="B4473">
            <v>27.38</v>
          </cell>
        </row>
        <row r="4474">
          <cell r="A4474" t="str">
            <v>06.001.0776-0</v>
          </cell>
          <cell r="B4474">
            <v>31.51</v>
          </cell>
        </row>
        <row r="4475">
          <cell r="A4475" t="str">
            <v>06.001.0776-A</v>
          </cell>
          <cell r="B4475">
            <v>28.12</v>
          </cell>
        </row>
        <row r="4476">
          <cell r="A4476" t="str">
            <v>06.001.0777-0</v>
          </cell>
          <cell r="B4476">
            <v>32.340000000000003</v>
          </cell>
        </row>
        <row r="4477">
          <cell r="A4477" t="str">
            <v>06.001.0777-A</v>
          </cell>
          <cell r="B4477">
            <v>28.86</v>
          </cell>
        </row>
        <row r="4478">
          <cell r="A4478" t="str">
            <v>06.001.0778-0</v>
          </cell>
          <cell r="B4478">
            <v>39.39</v>
          </cell>
        </row>
        <row r="4479">
          <cell r="A4479" t="str">
            <v>06.001.0778-A</v>
          </cell>
          <cell r="B4479">
            <v>35.450000000000003</v>
          </cell>
        </row>
        <row r="4480">
          <cell r="A4480" t="str">
            <v>06.001.0779-0</v>
          </cell>
          <cell r="B4480">
            <v>52.43</v>
          </cell>
        </row>
        <row r="4481">
          <cell r="A4481" t="str">
            <v>06.001.0779-A</v>
          </cell>
          <cell r="B4481">
            <v>47.75</v>
          </cell>
        </row>
        <row r="4482">
          <cell r="A4482" t="str">
            <v>06.001.0780-0</v>
          </cell>
          <cell r="B4482">
            <v>62.68</v>
          </cell>
        </row>
        <row r="4483">
          <cell r="A4483" t="str">
            <v>06.001.0780-A</v>
          </cell>
          <cell r="B4483">
            <v>57.89</v>
          </cell>
        </row>
        <row r="4484">
          <cell r="A4484" t="str">
            <v>06.001.0781-0</v>
          </cell>
          <cell r="B4484">
            <v>86.41</v>
          </cell>
        </row>
        <row r="4485">
          <cell r="A4485" t="str">
            <v>06.001.0781-A</v>
          </cell>
          <cell r="B4485">
            <v>80.62</v>
          </cell>
        </row>
        <row r="4486">
          <cell r="A4486" t="str">
            <v>06.002.0010-0</v>
          </cell>
          <cell r="B4486">
            <v>196.33</v>
          </cell>
        </row>
        <row r="4487">
          <cell r="A4487" t="str">
            <v>06.002.0010-A</v>
          </cell>
          <cell r="B4487">
            <v>189.82</v>
          </cell>
        </row>
        <row r="4488">
          <cell r="A4488" t="str">
            <v>06.002.0011-0</v>
          </cell>
          <cell r="B4488">
            <v>251.23</v>
          </cell>
        </row>
        <row r="4489">
          <cell r="A4489" t="str">
            <v>06.002.0011-A</v>
          </cell>
          <cell r="B4489">
            <v>244.6</v>
          </cell>
        </row>
        <row r="4490">
          <cell r="A4490" t="str">
            <v>06.002.0012-0</v>
          </cell>
          <cell r="B4490">
            <v>320.94</v>
          </cell>
        </row>
        <row r="4491">
          <cell r="A4491" t="str">
            <v>06.002.0012-A</v>
          </cell>
          <cell r="B4491">
            <v>312.99</v>
          </cell>
        </row>
        <row r="4492">
          <cell r="A4492" t="str">
            <v>06.002.0013-0</v>
          </cell>
          <cell r="B4492">
            <v>395.25</v>
          </cell>
        </row>
        <row r="4493">
          <cell r="A4493" t="str">
            <v>06.002.0013-A</v>
          </cell>
          <cell r="B4493">
            <v>385.81</v>
          </cell>
        </row>
        <row r="4494">
          <cell r="A4494" t="str">
            <v>06.002.0014-0</v>
          </cell>
          <cell r="B4494">
            <v>492.9</v>
          </cell>
        </row>
        <row r="4495">
          <cell r="A4495" t="str">
            <v>06.002.0014-A</v>
          </cell>
          <cell r="B4495">
            <v>481.4</v>
          </cell>
        </row>
        <row r="4496">
          <cell r="A4496" t="str">
            <v>06.002.0015-0</v>
          </cell>
          <cell r="B4496">
            <v>690.02</v>
          </cell>
        </row>
        <row r="4497">
          <cell r="A4497" t="str">
            <v>06.002.0015-A</v>
          </cell>
          <cell r="B4497">
            <v>676.63</v>
          </cell>
        </row>
        <row r="4498">
          <cell r="A4498" t="str">
            <v>06.002.0016-0</v>
          </cell>
          <cell r="B4498">
            <v>765.74</v>
          </cell>
        </row>
        <row r="4499">
          <cell r="A4499" t="str">
            <v>06.002.0016-A</v>
          </cell>
          <cell r="B4499">
            <v>750.81</v>
          </cell>
        </row>
        <row r="4500">
          <cell r="A4500" t="str">
            <v>06.002.0017-0</v>
          </cell>
          <cell r="B4500">
            <v>1023.7</v>
          </cell>
        </row>
        <row r="4501">
          <cell r="A4501" t="str">
            <v>06.002.0017-A</v>
          </cell>
          <cell r="B4501">
            <v>1005.23</v>
          </cell>
        </row>
        <row r="4502">
          <cell r="A4502" t="str">
            <v>06.002.0018-0</v>
          </cell>
          <cell r="B4502">
            <v>1588.36</v>
          </cell>
        </row>
        <row r="4503">
          <cell r="A4503" t="str">
            <v>06.002.0018-A</v>
          </cell>
          <cell r="B4503">
            <v>1565.43</v>
          </cell>
        </row>
        <row r="4504">
          <cell r="A4504" t="str">
            <v>06.002.0019-0</v>
          </cell>
          <cell r="B4504">
            <v>2512.2600000000002</v>
          </cell>
        </row>
        <row r="4505">
          <cell r="A4505" t="str">
            <v>06.002.0019-A</v>
          </cell>
          <cell r="B4505">
            <v>2484.3200000000002</v>
          </cell>
        </row>
        <row r="4506">
          <cell r="A4506" t="str">
            <v>06.002.0020-0</v>
          </cell>
          <cell r="B4506">
            <v>2846.91</v>
          </cell>
        </row>
        <row r="4507">
          <cell r="A4507" t="str">
            <v>06.002.0020-A</v>
          </cell>
          <cell r="B4507">
            <v>2816.38</v>
          </cell>
        </row>
        <row r="4508">
          <cell r="A4508" t="str">
            <v>06.002.0041-0</v>
          </cell>
          <cell r="B4508">
            <v>185.2</v>
          </cell>
        </row>
        <row r="4509">
          <cell r="A4509" t="str">
            <v>06.002.0041-A</v>
          </cell>
          <cell r="B4509">
            <v>180.37</v>
          </cell>
        </row>
        <row r="4510">
          <cell r="A4510" t="str">
            <v>06.002.0042-0</v>
          </cell>
          <cell r="B4510">
            <v>261.23</v>
          </cell>
        </row>
        <row r="4511">
          <cell r="A4511" t="str">
            <v>06.002.0042-A</v>
          </cell>
          <cell r="B4511">
            <v>254.6</v>
          </cell>
        </row>
        <row r="4512">
          <cell r="A4512" t="str">
            <v>06.002.0043-0</v>
          </cell>
          <cell r="B4512">
            <v>320.94</v>
          </cell>
        </row>
        <row r="4513">
          <cell r="A4513" t="str">
            <v>06.002.0043-A</v>
          </cell>
          <cell r="B4513">
            <v>312.99</v>
          </cell>
        </row>
        <row r="4514">
          <cell r="A4514" t="str">
            <v>06.002.0044-0</v>
          </cell>
          <cell r="B4514">
            <v>457.14</v>
          </cell>
        </row>
        <row r="4515">
          <cell r="A4515" t="str">
            <v>06.002.0044-A</v>
          </cell>
          <cell r="B4515">
            <v>447.7</v>
          </cell>
        </row>
        <row r="4516">
          <cell r="A4516" t="str">
            <v>06.002.0045-0</v>
          </cell>
          <cell r="B4516">
            <v>582.65</v>
          </cell>
        </row>
        <row r="4517">
          <cell r="A4517" t="str">
            <v>06.002.0045-A</v>
          </cell>
          <cell r="B4517">
            <v>571.15</v>
          </cell>
        </row>
        <row r="4518">
          <cell r="A4518" t="str">
            <v>06.002.0046-0</v>
          </cell>
          <cell r="B4518">
            <v>714.14</v>
          </cell>
        </row>
        <row r="4519">
          <cell r="A4519" t="str">
            <v>06.002.0046-A</v>
          </cell>
          <cell r="B4519">
            <v>700.75</v>
          </cell>
        </row>
        <row r="4520">
          <cell r="A4520" t="str">
            <v>06.002.0047-0</v>
          </cell>
          <cell r="B4520">
            <v>854.55</v>
          </cell>
        </row>
        <row r="4521">
          <cell r="A4521" t="str">
            <v>06.002.0047-A</v>
          </cell>
          <cell r="B4521">
            <v>839.62</v>
          </cell>
        </row>
        <row r="4522">
          <cell r="A4522" t="str">
            <v>06.002.0049-0</v>
          </cell>
          <cell r="B4522">
            <v>1237.81</v>
          </cell>
        </row>
        <row r="4523">
          <cell r="A4523" t="str">
            <v>06.002.0049-A</v>
          </cell>
          <cell r="B4523">
            <v>1219.3399999999999</v>
          </cell>
        </row>
        <row r="4524">
          <cell r="A4524" t="str">
            <v>06.002.0050-0</v>
          </cell>
          <cell r="B4524">
            <v>1628.36</v>
          </cell>
        </row>
        <row r="4525">
          <cell r="A4525" t="str">
            <v>06.002.0050-A</v>
          </cell>
          <cell r="B4525">
            <v>1605.43</v>
          </cell>
        </row>
        <row r="4526">
          <cell r="A4526" t="str">
            <v>06.002.0061-0</v>
          </cell>
          <cell r="B4526">
            <v>195.2</v>
          </cell>
        </row>
        <row r="4527">
          <cell r="A4527" t="str">
            <v>06.002.0061-A</v>
          </cell>
          <cell r="B4527">
            <v>190.37</v>
          </cell>
        </row>
        <row r="4528">
          <cell r="A4528" t="str">
            <v>06.002.0062-0</v>
          </cell>
          <cell r="B4528">
            <v>271.23</v>
          </cell>
        </row>
        <row r="4529">
          <cell r="A4529" t="str">
            <v>06.002.0062-A</v>
          </cell>
          <cell r="B4529">
            <v>264.60000000000002</v>
          </cell>
        </row>
        <row r="4530">
          <cell r="A4530" t="str">
            <v>06.002.0063-0</v>
          </cell>
          <cell r="B4530">
            <v>385.65</v>
          </cell>
        </row>
        <row r="4531">
          <cell r="A4531" t="str">
            <v>06.002.0063-A</v>
          </cell>
          <cell r="B4531">
            <v>377.7</v>
          </cell>
        </row>
        <row r="4532">
          <cell r="A4532" t="str">
            <v>06.002.0064-0</v>
          </cell>
          <cell r="B4532">
            <v>462.41</v>
          </cell>
        </row>
        <row r="4533">
          <cell r="A4533" t="str">
            <v>06.002.0064-A</v>
          </cell>
          <cell r="B4533">
            <v>452.97</v>
          </cell>
        </row>
        <row r="4534">
          <cell r="A4534" t="str">
            <v>06.002.0065-0</v>
          </cell>
          <cell r="B4534">
            <v>612.67999999999995</v>
          </cell>
        </row>
        <row r="4535">
          <cell r="A4535" t="str">
            <v>06.002.0065-A</v>
          </cell>
          <cell r="B4535">
            <v>601.17999999999995</v>
          </cell>
        </row>
        <row r="4536">
          <cell r="A4536" t="str">
            <v>06.002.0066-0</v>
          </cell>
          <cell r="B4536">
            <v>723.61</v>
          </cell>
        </row>
        <row r="4537">
          <cell r="A4537" t="str">
            <v>06.002.0066-A</v>
          </cell>
          <cell r="B4537">
            <v>710.22</v>
          </cell>
        </row>
        <row r="4538">
          <cell r="A4538" t="str">
            <v>06.002.0067-0</v>
          </cell>
          <cell r="B4538">
            <v>864.04</v>
          </cell>
        </row>
        <row r="4539">
          <cell r="A4539" t="str">
            <v>06.002.0067-A</v>
          </cell>
          <cell r="B4539">
            <v>849.11</v>
          </cell>
        </row>
        <row r="4540">
          <cell r="A4540" t="str">
            <v>06.002.0069-0</v>
          </cell>
          <cell r="B4540">
            <v>1159.18</v>
          </cell>
        </row>
        <row r="4541">
          <cell r="A4541" t="str">
            <v>06.002.0069-A</v>
          </cell>
          <cell r="B4541">
            <v>1140.71</v>
          </cell>
        </row>
        <row r="4542">
          <cell r="A4542" t="str">
            <v>06.002.0070-0</v>
          </cell>
          <cell r="B4542">
            <v>1798.36</v>
          </cell>
        </row>
        <row r="4543">
          <cell r="A4543" t="str">
            <v>06.002.0070-A</v>
          </cell>
          <cell r="B4543">
            <v>1775.43</v>
          </cell>
        </row>
        <row r="4544">
          <cell r="A4544" t="str">
            <v>06.003.0010-0</v>
          </cell>
          <cell r="B4544">
            <v>52</v>
          </cell>
        </row>
        <row r="4545">
          <cell r="A4545" t="str">
            <v>06.003.0010-A</v>
          </cell>
          <cell r="B4545">
            <v>49.46</v>
          </cell>
        </row>
        <row r="4546">
          <cell r="A4546" t="str">
            <v>06.003.0011-0</v>
          </cell>
          <cell r="B4546">
            <v>73.2</v>
          </cell>
        </row>
        <row r="4547">
          <cell r="A4547" t="str">
            <v>06.003.0011-A</v>
          </cell>
          <cell r="B4547">
            <v>68.3</v>
          </cell>
        </row>
        <row r="4548">
          <cell r="A4548" t="str">
            <v>06.003.0012-0</v>
          </cell>
          <cell r="B4548">
            <v>106.05</v>
          </cell>
        </row>
        <row r="4549">
          <cell r="A4549" t="str">
            <v>06.003.0012-A</v>
          </cell>
          <cell r="B4549">
            <v>98.01</v>
          </cell>
        </row>
        <row r="4550">
          <cell r="A4550" t="str">
            <v>06.003.0013-0</v>
          </cell>
          <cell r="B4550">
            <v>152.83000000000001</v>
          </cell>
        </row>
        <row r="4551">
          <cell r="A4551" t="str">
            <v>06.003.0013-A</v>
          </cell>
          <cell r="B4551">
            <v>140.57</v>
          </cell>
        </row>
        <row r="4552">
          <cell r="A4552" t="str">
            <v>06.003.0015-0</v>
          </cell>
          <cell r="B4552">
            <v>455.43</v>
          </cell>
        </row>
        <row r="4553">
          <cell r="A4553" t="str">
            <v>06.003.0015-A</v>
          </cell>
          <cell r="B4553">
            <v>443.51</v>
          </cell>
        </row>
        <row r="4554">
          <cell r="A4554" t="str">
            <v>06.003.0017-0</v>
          </cell>
          <cell r="B4554">
            <v>625.15</v>
          </cell>
        </row>
        <row r="4555">
          <cell r="A4555" t="str">
            <v>06.003.0017-A</v>
          </cell>
          <cell r="B4555">
            <v>608.44000000000005</v>
          </cell>
        </row>
        <row r="4556">
          <cell r="A4556" t="str">
            <v>06.003.0050-0</v>
          </cell>
          <cell r="B4556">
            <v>70</v>
          </cell>
        </row>
        <row r="4557">
          <cell r="A4557" t="str">
            <v>06.003.0050-A</v>
          </cell>
          <cell r="B4557">
            <v>65.87</v>
          </cell>
        </row>
        <row r="4558">
          <cell r="A4558" t="str">
            <v>06.003.0053-0</v>
          </cell>
          <cell r="B4558">
            <v>85.85</v>
          </cell>
        </row>
        <row r="4559">
          <cell r="A4559" t="str">
            <v>06.003.0053-A</v>
          </cell>
          <cell r="B4559">
            <v>80.400000000000006</v>
          </cell>
        </row>
        <row r="4560">
          <cell r="A4560" t="str">
            <v>06.003.0055-0</v>
          </cell>
          <cell r="B4560">
            <v>126</v>
          </cell>
        </row>
        <row r="4561">
          <cell r="A4561" t="str">
            <v>06.003.0055-A</v>
          </cell>
          <cell r="B4561">
            <v>118.79</v>
          </cell>
        </row>
        <row r="4562">
          <cell r="A4562" t="str">
            <v>06.003.0057-0</v>
          </cell>
          <cell r="B4562">
            <v>176.25</v>
          </cell>
        </row>
        <row r="4563">
          <cell r="A4563" t="str">
            <v>06.003.0057-A</v>
          </cell>
          <cell r="B4563">
            <v>167.19</v>
          </cell>
        </row>
        <row r="4564">
          <cell r="A4564" t="str">
            <v>06.003.0058-0</v>
          </cell>
          <cell r="B4564">
            <v>225</v>
          </cell>
        </row>
        <row r="4565">
          <cell r="A4565" t="str">
            <v>06.003.0058-A</v>
          </cell>
          <cell r="B4565">
            <v>214.36</v>
          </cell>
        </row>
        <row r="4566">
          <cell r="A4566" t="str">
            <v>06.003.0060-0</v>
          </cell>
          <cell r="B4566">
            <v>106.31</v>
          </cell>
        </row>
        <row r="4567">
          <cell r="A4567" t="str">
            <v>06.003.0060-A</v>
          </cell>
          <cell r="B4567">
            <v>102.58</v>
          </cell>
        </row>
        <row r="4568">
          <cell r="A4568" t="str">
            <v>06.003.0062-0</v>
          </cell>
          <cell r="B4568">
            <v>128.05000000000001</v>
          </cell>
        </row>
        <row r="4569">
          <cell r="A4569" t="str">
            <v>06.003.0062-A</v>
          </cell>
          <cell r="B4569">
            <v>122.6</v>
          </cell>
        </row>
        <row r="4570">
          <cell r="A4570" t="str">
            <v>06.003.0064-0</v>
          </cell>
          <cell r="B4570">
            <v>165.3</v>
          </cell>
        </row>
        <row r="4571">
          <cell r="A4571" t="str">
            <v>06.003.0064-A</v>
          </cell>
          <cell r="B4571">
            <v>158.09</v>
          </cell>
        </row>
        <row r="4572">
          <cell r="A4572" t="str">
            <v>06.003.0066-0</v>
          </cell>
          <cell r="B4572">
            <v>238.51</v>
          </cell>
        </row>
        <row r="4573">
          <cell r="A4573" t="str">
            <v>06.003.0066-A</v>
          </cell>
          <cell r="B4573">
            <v>229.45</v>
          </cell>
        </row>
        <row r="4574">
          <cell r="A4574" t="str">
            <v>06.003.0068-0</v>
          </cell>
          <cell r="B4574">
            <v>295.55</v>
          </cell>
        </row>
        <row r="4575">
          <cell r="A4575" t="str">
            <v>06.003.0068-A</v>
          </cell>
          <cell r="B4575">
            <v>284.91000000000003</v>
          </cell>
        </row>
        <row r="4576">
          <cell r="A4576" t="str">
            <v>06.004.0060-0</v>
          </cell>
          <cell r="B4576">
            <v>154.30000000000001</v>
          </cell>
        </row>
        <row r="4577">
          <cell r="A4577" t="str">
            <v>06.004.0060-A</v>
          </cell>
          <cell r="B4577">
            <v>148.57</v>
          </cell>
        </row>
        <row r="4578">
          <cell r="A4578" t="str">
            <v>06.004.0062-0</v>
          </cell>
          <cell r="B4578">
            <v>178.87</v>
          </cell>
        </row>
        <row r="4579">
          <cell r="A4579" t="str">
            <v>06.004.0062-A</v>
          </cell>
          <cell r="B4579">
            <v>171.66</v>
          </cell>
        </row>
        <row r="4580">
          <cell r="A4580" t="str">
            <v>06.004.0064-0</v>
          </cell>
          <cell r="B4580">
            <v>244.23</v>
          </cell>
        </row>
        <row r="4581">
          <cell r="A4581" t="str">
            <v>06.004.0064-A</v>
          </cell>
          <cell r="B4581">
            <v>235.17</v>
          </cell>
        </row>
        <row r="4582">
          <cell r="A4582" t="str">
            <v>06.004.0066-0</v>
          </cell>
          <cell r="B4582">
            <v>258.62</v>
          </cell>
        </row>
        <row r="4583">
          <cell r="A4583" t="str">
            <v>06.004.0066-A</v>
          </cell>
          <cell r="B4583">
            <v>247.98</v>
          </cell>
        </row>
        <row r="4584">
          <cell r="A4584" t="str">
            <v>06.004.0068-0</v>
          </cell>
          <cell r="B4584">
            <v>335.49</v>
          </cell>
        </row>
        <row r="4585">
          <cell r="A4585" t="str">
            <v>06.004.0068-A</v>
          </cell>
          <cell r="B4585">
            <v>323.17</v>
          </cell>
        </row>
        <row r="4586">
          <cell r="A4586" t="str">
            <v>06.004.0070-0</v>
          </cell>
          <cell r="B4586">
            <v>406.93</v>
          </cell>
        </row>
        <row r="4587">
          <cell r="A4587" t="str">
            <v>06.004.0070-A</v>
          </cell>
          <cell r="B4587">
            <v>392.95</v>
          </cell>
        </row>
        <row r="4588">
          <cell r="A4588" t="str">
            <v>06.004.0072-0</v>
          </cell>
          <cell r="B4588">
            <v>525.45000000000005</v>
          </cell>
        </row>
        <row r="4589">
          <cell r="A4589" t="str">
            <v>06.004.0072-A</v>
          </cell>
          <cell r="B4589">
            <v>506.76</v>
          </cell>
        </row>
        <row r="4590">
          <cell r="A4590" t="str">
            <v>06.004.0074-0</v>
          </cell>
          <cell r="B4590">
            <v>609.75</v>
          </cell>
        </row>
        <row r="4591">
          <cell r="A4591" t="str">
            <v>06.004.0074-A</v>
          </cell>
          <cell r="B4591">
            <v>589.19000000000005</v>
          </cell>
        </row>
        <row r="4592">
          <cell r="A4592" t="str">
            <v>06.004.0076-0</v>
          </cell>
          <cell r="B4592">
            <v>733.83</v>
          </cell>
        </row>
        <row r="4593">
          <cell r="A4593" t="str">
            <v>06.004.0076-A</v>
          </cell>
          <cell r="B4593">
            <v>710.32</v>
          </cell>
        </row>
        <row r="4594">
          <cell r="A4594" t="str">
            <v>06.004.0078-0</v>
          </cell>
          <cell r="B4594">
            <v>822.88</v>
          </cell>
        </row>
        <row r="4595">
          <cell r="A4595" t="str">
            <v>06.004.0078-A</v>
          </cell>
          <cell r="B4595">
            <v>796.51</v>
          </cell>
        </row>
        <row r="4596">
          <cell r="A4596" t="str">
            <v>06.004.0080-0</v>
          </cell>
          <cell r="B4596">
            <v>1165.6300000000001</v>
          </cell>
        </row>
        <row r="4597">
          <cell r="A4597" t="str">
            <v>06.004.0080-A</v>
          </cell>
          <cell r="B4597">
            <v>1132.25</v>
          </cell>
        </row>
        <row r="4598">
          <cell r="A4598" t="str">
            <v>06.004.0084-0</v>
          </cell>
          <cell r="B4598">
            <v>2481.9699999999998</v>
          </cell>
        </row>
        <row r="4599">
          <cell r="A4599" t="str">
            <v>06.004.0084-A</v>
          </cell>
          <cell r="B4599">
            <v>2437.0100000000002</v>
          </cell>
        </row>
        <row r="4600">
          <cell r="A4600" t="str">
            <v>06.004.0090-0</v>
          </cell>
          <cell r="B4600">
            <v>135.08000000000001</v>
          </cell>
        </row>
        <row r="4601">
          <cell r="A4601" t="str">
            <v>06.004.0090-A</v>
          </cell>
          <cell r="B4601">
            <v>129.35</v>
          </cell>
        </row>
        <row r="4602">
          <cell r="A4602" t="str">
            <v>06.004.0092-0</v>
          </cell>
          <cell r="B4602">
            <v>153.15</v>
          </cell>
        </row>
        <row r="4603">
          <cell r="A4603" t="str">
            <v>06.004.0092-A</v>
          </cell>
          <cell r="B4603">
            <v>145.94</v>
          </cell>
        </row>
        <row r="4604">
          <cell r="A4604" t="str">
            <v>06.004.0094-0</v>
          </cell>
          <cell r="B4604">
            <v>262.75</v>
          </cell>
        </row>
        <row r="4605">
          <cell r="A4605" t="str">
            <v>06.004.0094-A</v>
          </cell>
          <cell r="B4605">
            <v>253.69</v>
          </cell>
        </row>
        <row r="4606">
          <cell r="A4606" t="str">
            <v>06.004.0096-0</v>
          </cell>
          <cell r="B4606">
            <v>295.12</v>
          </cell>
        </row>
        <row r="4607">
          <cell r="A4607" t="str">
            <v>06.004.0096-A</v>
          </cell>
          <cell r="B4607">
            <v>284.48</v>
          </cell>
        </row>
        <row r="4608">
          <cell r="A4608" t="str">
            <v>06.004.0098-0</v>
          </cell>
          <cell r="B4608">
            <v>329.49</v>
          </cell>
        </row>
        <row r="4609">
          <cell r="A4609" t="str">
            <v>06.004.0098-A</v>
          </cell>
          <cell r="B4609">
            <v>317.17</v>
          </cell>
        </row>
        <row r="4610">
          <cell r="A4610" t="str">
            <v>06.004.0100-0</v>
          </cell>
          <cell r="B4610">
            <v>393.93</v>
          </cell>
        </row>
        <row r="4611">
          <cell r="A4611" t="str">
            <v>06.004.0100-A</v>
          </cell>
          <cell r="B4611">
            <v>379.95</v>
          </cell>
        </row>
        <row r="4612">
          <cell r="A4612" t="str">
            <v>06.004.0102-0</v>
          </cell>
          <cell r="B4612">
            <v>486.02</v>
          </cell>
        </row>
        <row r="4613">
          <cell r="A4613" t="str">
            <v>06.004.0102-A</v>
          </cell>
          <cell r="B4613">
            <v>467.33</v>
          </cell>
        </row>
        <row r="4614">
          <cell r="A4614" t="str">
            <v>06.004.0104-0</v>
          </cell>
          <cell r="B4614">
            <v>642.76</v>
          </cell>
        </row>
        <row r="4615">
          <cell r="A4615" t="str">
            <v>06.004.0104-A</v>
          </cell>
          <cell r="B4615">
            <v>622.20000000000005</v>
          </cell>
        </row>
        <row r="4616">
          <cell r="A4616" t="str">
            <v>06.004.0108-0</v>
          </cell>
          <cell r="B4616">
            <v>826.16</v>
          </cell>
        </row>
        <row r="4617">
          <cell r="A4617" t="str">
            <v>06.004.0108-A</v>
          </cell>
          <cell r="B4617">
            <v>799.79</v>
          </cell>
        </row>
        <row r="4618">
          <cell r="A4618" t="str">
            <v>06.004.0110-0</v>
          </cell>
          <cell r="B4618">
            <v>1136.77</v>
          </cell>
        </row>
        <row r="4619">
          <cell r="A4619" t="str">
            <v>06.004.0110-A</v>
          </cell>
          <cell r="B4619">
            <v>1103.3900000000001</v>
          </cell>
        </row>
        <row r="4620">
          <cell r="A4620" t="str">
            <v>06.004.0114-0</v>
          </cell>
          <cell r="B4620">
            <v>2723.34</v>
          </cell>
        </row>
        <row r="4621">
          <cell r="A4621" t="str">
            <v>06.004.0114-A</v>
          </cell>
          <cell r="B4621">
            <v>2678.38</v>
          </cell>
        </row>
        <row r="4622">
          <cell r="A4622" t="str">
            <v>06.004.0120-0</v>
          </cell>
          <cell r="B4622">
            <v>178.51</v>
          </cell>
        </row>
        <row r="4623">
          <cell r="A4623" t="str">
            <v>06.004.0120-A</v>
          </cell>
          <cell r="B4623">
            <v>172.78</v>
          </cell>
        </row>
        <row r="4624">
          <cell r="A4624" t="str">
            <v>06.004.0122-0</v>
          </cell>
          <cell r="B4624">
            <v>203.87</v>
          </cell>
        </row>
        <row r="4625">
          <cell r="A4625" t="str">
            <v>06.004.0122-A</v>
          </cell>
          <cell r="B4625">
            <v>196.66</v>
          </cell>
        </row>
        <row r="4626">
          <cell r="A4626" t="str">
            <v>06.004.0124-0</v>
          </cell>
          <cell r="B4626">
            <v>270.25</v>
          </cell>
        </row>
        <row r="4627">
          <cell r="A4627" t="str">
            <v>06.004.0124-A</v>
          </cell>
          <cell r="B4627">
            <v>261.19</v>
          </cell>
        </row>
        <row r="4628">
          <cell r="A4628" t="str">
            <v>06.004.0126-0</v>
          </cell>
          <cell r="B4628">
            <v>350.44</v>
          </cell>
        </row>
        <row r="4629">
          <cell r="A4629" t="str">
            <v>06.004.0126-A</v>
          </cell>
          <cell r="B4629">
            <v>339.8</v>
          </cell>
        </row>
        <row r="4630">
          <cell r="A4630" t="str">
            <v>06.004.0128-0</v>
          </cell>
          <cell r="B4630">
            <v>485.2</v>
          </cell>
        </row>
        <row r="4631">
          <cell r="A4631" t="str">
            <v>06.004.0128-A</v>
          </cell>
          <cell r="B4631">
            <v>472.88</v>
          </cell>
        </row>
        <row r="4632">
          <cell r="A4632" t="str">
            <v>06.004.0130-0</v>
          </cell>
          <cell r="B4632">
            <v>555.79</v>
          </cell>
        </row>
        <row r="4633">
          <cell r="A4633" t="str">
            <v>06.004.0130-A</v>
          </cell>
          <cell r="B4633">
            <v>541.80999999999995</v>
          </cell>
        </row>
        <row r="4634">
          <cell r="A4634" t="str">
            <v>06.004.0134-0</v>
          </cell>
          <cell r="B4634">
            <v>986.51</v>
          </cell>
        </row>
        <row r="4635">
          <cell r="A4635" t="str">
            <v>06.004.0134-A</v>
          </cell>
          <cell r="B4635">
            <v>965.95</v>
          </cell>
        </row>
        <row r="4636">
          <cell r="A4636" t="str">
            <v>06.004.0138-0</v>
          </cell>
          <cell r="B4636">
            <v>1395.42</v>
          </cell>
        </row>
        <row r="4637">
          <cell r="A4637" t="str">
            <v>06.004.0138-A</v>
          </cell>
          <cell r="B4637">
            <v>1369.05</v>
          </cell>
        </row>
        <row r="4638">
          <cell r="A4638" t="str">
            <v>06.004.0140-0</v>
          </cell>
          <cell r="B4638">
            <v>1790.3</v>
          </cell>
        </row>
        <row r="4639">
          <cell r="A4639" t="str">
            <v>06.004.0140-A</v>
          </cell>
          <cell r="B4639">
            <v>1756.92</v>
          </cell>
        </row>
        <row r="4640">
          <cell r="A4640" t="str">
            <v>06.004.0150-0</v>
          </cell>
          <cell r="B4640">
            <v>186.51</v>
          </cell>
        </row>
        <row r="4641">
          <cell r="A4641" t="str">
            <v>06.004.0150-A</v>
          </cell>
          <cell r="B4641">
            <v>180.78</v>
          </cell>
        </row>
        <row r="4642">
          <cell r="A4642" t="str">
            <v>06.004.0152-0</v>
          </cell>
          <cell r="B4642">
            <v>217.16</v>
          </cell>
        </row>
        <row r="4643">
          <cell r="A4643" t="str">
            <v>06.004.0152-A</v>
          </cell>
          <cell r="B4643">
            <v>209.48</v>
          </cell>
        </row>
        <row r="4644">
          <cell r="A4644" t="str">
            <v>06.004.0154-0</v>
          </cell>
          <cell r="B4644">
            <v>283.36</v>
          </cell>
        </row>
        <row r="4645">
          <cell r="A4645" t="str">
            <v>06.004.0154-A</v>
          </cell>
          <cell r="B4645">
            <v>273.99</v>
          </cell>
        </row>
        <row r="4646">
          <cell r="A4646" t="str">
            <v>06.004.0156-0</v>
          </cell>
          <cell r="B4646">
            <v>371.82</v>
          </cell>
        </row>
        <row r="4647">
          <cell r="A4647" t="str">
            <v>06.004.0156-A</v>
          </cell>
          <cell r="B4647">
            <v>360.1</v>
          </cell>
        </row>
        <row r="4648">
          <cell r="A4648" t="str">
            <v>06.004.0158-0</v>
          </cell>
          <cell r="B4648">
            <v>483</v>
          </cell>
        </row>
        <row r="4649">
          <cell r="A4649" t="str">
            <v>06.004.0158-A</v>
          </cell>
          <cell r="B4649">
            <v>469.5</v>
          </cell>
        </row>
        <row r="4650">
          <cell r="A4650" t="str">
            <v>06.004.0160-0</v>
          </cell>
          <cell r="B4650">
            <v>593.77</v>
          </cell>
        </row>
        <row r="4651">
          <cell r="A4651" t="str">
            <v>06.004.0160-A</v>
          </cell>
          <cell r="B4651">
            <v>577.14</v>
          </cell>
        </row>
        <row r="4652">
          <cell r="A4652" t="str">
            <v>06.004.0162-0</v>
          </cell>
          <cell r="B4652">
            <v>735.78</v>
          </cell>
        </row>
        <row r="4653">
          <cell r="A4653" t="str">
            <v>06.004.0162-A</v>
          </cell>
          <cell r="B4653">
            <v>716.63</v>
          </cell>
        </row>
        <row r="4654">
          <cell r="A4654" t="str">
            <v>06.004.0164-0</v>
          </cell>
          <cell r="B4654">
            <v>1038.8900000000001</v>
          </cell>
        </row>
        <row r="4655">
          <cell r="A4655" t="str">
            <v>06.004.0164-A</v>
          </cell>
          <cell r="B4655">
            <v>1017.01</v>
          </cell>
        </row>
        <row r="4656">
          <cell r="A4656" t="str">
            <v>06.004.0166-0</v>
          </cell>
          <cell r="B4656">
            <v>1146.82</v>
          </cell>
        </row>
        <row r="4657">
          <cell r="A4657" t="str">
            <v>06.004.0166-A</v>
          </cell>
          <cell r="B4657">
            <v>1122.93</v>
          </cell>
        </row>
        <row r="4658">
          <cell r="A4658" t="str">
            <v>06.004.0168-0</v>
          </cell>
          <cell r="B4658">
            <v>1449.05</v>
          </cell>
        </row>
        <row r="4659">
          <cell r="A4659" t="str">
            <v>06.004.0168-A</v>
          </cell>
          <cell r="B4659">
            <v>1422.12</v>
          </cell>
        </row>
        <row r="4660">
          <cell r="A4660" t="str">
            <v>06.004.0170-0</v>
          </cell>
          <cell r="B4660">
            <v>1838.68</v>
          </cell>
        </row>
        <row r="4661">
          <cell r="A4661" t="str">
            <v>06.004.0170-A</v>
          </cell>
          <cell r="B4661">
            <v>1804.92</v>
          </cell>
        </row>
        <row r="4662">
          <cell r="A4662" t="str">
            <v>06.004.0253-1</v>
          </cell>
          <cell r="B4662">
            <v>860.45</v>
          </cell>
        </row>
        <row r="4663">
          <cell r="A4663" t="str">
            <v>06.004.0253-B</v>
          </cell>
          <cell r="B4663">
            <v>804.43</v>
          </cell>
        </row>
        <row r="4664">
          <cell r="A4664" t="str">
            <v>06.004.0254-1</v>
          </cell>
          <cell r="B4664">
            <v>966.2</v>
          </cell>
        </row>
        <row r="4665">
          <cell r="A4665" t="str">
            <v>06.004.0254-B</v>
          </cell>
          <cell r="B4665">
            <v>907.16</v>
          </cell>
        </row>
        <row r="4666">
          <cell r="A4666" t="str">
            <v>06.004.0400-0</v>
          </cell>
          <cell r="B4666">
            <v>6449.59</v>
          </cell>
        </row>
        <row r="4667">
          <cell r="A4667" t="str">
            <v>06.004.0400-A</v>
          </cell>
          <cell r="B4667">
            <v>6248.9</v>
          </cell>
        </row>
        <row r="4668">
          <cell r="A4668" t="str">
            <v>06.004.0405-0</v>
          </cell>
          <cell r="B4668">
            <v>6685.69</v>
          </cell>
        </row>
        <row r="4669">
          <cell r="A4669" t="str">
            <v>06.004.0405-A</v>
          </cell>
          <cell r="B4669">
            <v>6467.38</v>
          </cell>
        </row>
        <row r="4670">
          <cell r="A4670" t="str">
            <v>06.004.0410-0</v>
          </cell>
          <cell r="B4670">
            <v>7473.94</v>
          </cell>
        </row>
        <row r="4671">
          <cell r="A4671" t="str">
            <v>06.004.0410-A</v>
          </cell>
          <cell r="B4671">
            <v>7231.79</v>
          </cell>
        </row>
        <row r="4672">
          <cell r="A4672" t="str">
            <v>06.004.0415-0</v>
          </cell>
          <cell r="B4672">
            <v>11560.17</v>
          </cell>
        </row>
        <row r="4673">
          <cell r="A4673" t="str">
            <v>06.004.0415-A</v>
          </cell>
          <cell r="B4673">
            <v>11105.29</v>
          </cell>
        </row>
        <row r="4674">
          <cell r="A4674" t="str">
            <v>06.004.0420-0</v>
          </cell>
          <cell r="B4674">
            <v>9766.83</v>
          </cell>
        </row>
        <row r="4675">
          <cell r="A4675" t="str">
            <v>06.004.0420-A</v>
          </cell>
          <cell r="B4675">
            <v>9472.91</v>
          </cell>
        </row>
        <row r="4676">
          <cell r="A4676" t="str">
            <v>06.004.0425-0</v>
          </cell>
          <cell r="B4676">
            <v>12138.47</v>
          </cell>
        </row>
        <row r="4677">
          <cell r="A4677" t="str">
            <v>06.004.0425-A</v>
          </cell>
          <cell r="B4677">
            <v>11757.9</v>
          </cell>
        </row>
        <row r="4678">
          <cell r="A4678" t="str">
            <v>06.004.0430-0</v>
          </cell>
          <cell r="B4678">
            <v>12219.2</v>
          </cell>
        </row>
        <row r="4679">
          <cell r="A4679" t="str">
            <v>06.004.0430-A</v>
          </cell>
          <cell r="B4679">
            <v>11836.6</v>
          </cell>
        </row>
        <row r="4680">
          <cell r="A4680" t="str">
            <v>06.004.0435-0</v>
          </cell>
          <cell r="B4680">
            <v>18480.79</v>
          </cell>
        </row>
        <row r="4681">
          <cell r="A4681" t="str">
            <v>06.004.0435-A</v>
          </cell>
          <cell r="B4681">
            <v>17757.66</v>
          </cell>
        </row>
        <row r="4682">
          <cell r="A4682" t="str">
            <v>06.004.0440-0</v>
          </cell>
          <cell r="B4682">
            <v>13580.71</v>
          </cell>
        </row>
        <row r="4683">
          <cell r="A4683" t="str">
            <v>06.004.0440-A</v>
          </cell>
          <cell r="B4683">
            <v>13188.72</v>
          </cell>
        </row>
        <row r="4684">
          <cell r="A4684" t="str">
            <v>06.004.0445-0</v>
          </cell>
          <cell r="B4684">
            <v>15109.93</v>
          </cell>
        </row>
        <row r="4685">
          <cell r="A4685" t="str">
            <v>06.004.0445-A</v>
          </cell>
          <cell r="B4685">
            <v>14642.75</v>
          </cell>
        </row>
        <row r="4686">
          <cell r="A4686" t="str">
            <v>06.004.0450-0</v>
          </cell>
          <cell r="B4686">
            <v>16073.46</v>
          </cell>
        </row>
        <row r="4687">
          <cell r="A4687" t="str">
            <v>06.004.0450-A</v>
          </cell>
          <cell r="B4687">
            <v>15577.02</v>
          </cell>
        </row>
        <row r="4688">
          <cell r="A4688" t="str">
            <v>06.004.0455-0</v>
          </cell>
          <cell r="B4688">
            <v>24372</v>
          </cell>
        </row>
        <row r="4689">
          <cell r="A4689" t="str">
            <v>06.004.0455-A</v>
          </cell>
          <cell r="B4689">
            <v>23421.93</v>
          </cell>
        </row>
        <row r="4690">
          <cell r="A4690" t="str">
            <v>06.004.0500-0</v>
          </cell>
          <cell r="B4690">
            <v>3547.57</v>
          </cell>
        </row>
        <row r="4691">
          <cell r="A4691" t="str">
            <v>06.004.0500-A</v>
          </cell>
          <cell r="B4691">
            <v>3320.46</v>
          </cell>
        </row>
        <row r="4692">
          <cell r="A4692" t="str">
            <v>06.004.0505-0</v>
          </cell>
          <cell r="B4692">
            <v>4460.8999999999996</v>
          </cell>
        </row>
        <row r="4693">
          <cell r="A4693" t="str">
            <v>06.004.0505-A</v>
          </cell>
          <cell r="B4693">
            <v>4176.26</v>
          </cell>
        </row>
        <row r="4694">
          <cell r="A4694" t="str">
            <v>06.004.0510-0</v>
          </cell>
          <cell r="B4694">
            <v>5718.41</v>
          </cell>
        </row>
        <row r="4695">
          <cell r="A4695" t="str">
            <v>06.004.0510-A</v>
          </cell>
          <cell r="B4695">
            <v>5353.84</v>
          </cell>
        </row>
        <row r="4696">
          <cell r="A4696" t="str">
            <v>06.004.0515-0</v>
          </cell>
          <cell r="B4696">
            <v>6234.69</v>
          </cell>
        </row>
        <row r="4697">
          <cell r="A4697" t="str">
            <v>06.004.0515-A</v>
          </cell>
          <cell r="B4697">
            <v>5836.5</v>
          </cell>
        </row>
        <row r="4698">
          <cell r="A4698" t="str">
            <v>06.004.0520-0</v>
          </cell>
          <cell r="B4698">
            <v>7148.02</v>
          </cell>
        </row>
        <row r="4699">
          <cell r="A4699" t="str">
            <v>06.004.0520-A</v>
          </cell>
          <cell r="B4699">
            <v>6692.3</v>
          </cell>
        </row>
        <row r="4700">
          <cell r="A4700" t="str">
            <v>06.004.0525-0</v>
          </cell>
          <cell r="B4700">
            <v>8008.47</v>
          </cell>
        </row>
        <row r="4701">
          <cell r="A4701" t="str">
            <v>06.004.0525-A</v>
          </cell>
          <cell r="B4701">
            <v>7496.73</v>
          </cell>
        </row>
        <row r="4702">
          <cell r="A4702" t="str">
            <v>06.004.0530-0</v>
          </cell>
          <cell r="B4702">
            <v>8921.81</v>
          </cell>
        </row>
        <row r="4703">
          <cell r="A4703" t="str">
            <v>06.004.0530-A</v>
          </cell>
          <cell r="B4703">
            <v>8352.5300000000007</v>
          </cell>
        </row>
        <row r="4704">
          <cell r="A4704" t="str">
            <v>06.004.0535-0</v>
          </cell>
          <cell r="B4704">
            <v>9835.14</v>
          </cell>
        </row>
        <row r="4705">
          <cell r="A4705" t="str">
            <v>06.004.0535-A</v>
          </cell>
          <cell r="B4705">
            <v>9208.33</v>
          </cell>
        </row>
        <row r="4706">
          <cell r="A4706" t="str">
            <v>06.005.0030-0</v>
          </cell>
          <cell r="B4706">
            <v>42.47</v>
          </cell>
        </row>
        <row r="4707">
          <cell r="A4707" t="str">
            <v>06.005.0030-A</v>
          </cell>
          <cell r="B4707">
            <v>39.409999999999997</v>
          </cell>
        </row>
        <row r="4708">
          <cell r="A4708" t="str">
            <v>06.005.0035-0</v>
          </cell>
          <cell r="B4708">
            <v>57.62</v>
          </cell>
        </row>
        <row r="4709">
          <cell r="A4709" t="str">
            <v>06.005.0035-A</v>
          </cell>
          <cell r="B4709">
            <v>53.94</v>
          </cell>
        </row>
        <row r="4710">
          <cell r="A4710" t="str">
            <v>06.005.0040-0</v>
          </cell>
          <cell r="B4710">
            <v>79.19</v>
          </cell>
        </row>
        <row r="4711">
          <cell r="A4711" t="str">
            <v>06.005.0040-A</v>
          </cell>
          <cell r="B4711">
            <v>74.900000000000006</v>
          </cell>
        </row>
        <row r="4712">
          <cell r="A4712" t="str">
            <v>06.005.0045-0</v>
          </cell>
          <cell r="B4712">
            <v>128.31</v>
          </cell>
        </row>
        <row r="4713">
          <cell r="A4713" t="str">
            <v>06.005.0045-A</v>
          </cell>
          <cell r="B4713">
            <v>122.86</v>
          </cell>
        </row>
        <row r="4714">
          <cell r="A4714" t="str">
            <v>06.005.0050-0</v>
          </cell>
          <cell r="B4714">
            <v>162.85</v>
          </cell>
        </row>
        <row r="4715">
          <cell r="A4715" t="str">
            <v>06.005.0050-A</v>
          </cell>
          <cell r="B4715">
            <v>156.75</v>
          </cell>
        </row>
        <row r="4716">
          <cell r="A4716" t="str">
            <v>06.006.0010-0</v>
          </cell>
          <cell r="B4716">
            <v>295.73</v>
          </cell>
        </row>
        <row r="4717">
          <cell r="A4717" t="str">
            <v>06.006.0010-A</v>
          </cell>
          <cell r="B4717">
            <v>283.89999999999998</v>
          </cell>
        </row>
        <row r="4718">
          <cell r="A4718" t="str">
            <v>06.006.0011-0</v>
          </cell>
          <cell r="B4718">
            <v>49.32</v>
          </cell>
        </row>
        <row r="4719">
          <cell r="A4719" t="str">
            <v>06.006.0011-A</v>
          </cell>
          <cell r="B4719">
            <v>47.23</v>
          </cell>
        </row>
        <row r="4720">
          <cell r="A4720" t="str">
            <v>06.006.0015-0</v>
          </cell>
          <cell r="B4720">
            <v>179.94</v>
          </cell>
        </row>
        <row r="4721">
          <cell r="A4721" t="str">
            <v>06.006.0015-A</v>
          </cell>
          <cell r="B4721">
            <v>172.73</v>
          </cell>
        </row>
        <row r="4722">
          <cell r="A4722" t="str">
            <v>06.006.0016-0</v>
          </cell>
          <cell r="B4722">
            <v>32.08</v>
          </cell>
        </row>
        <row r="4723">
          <cell r="A4723" t="str">
            <v>06.006.0016-A</v>
          </cell>
          <cell r="B4723">
            <v>30.69</v>
          </cell>
        </row>
        <row r="4724">
          <cell r="A4724" t="str">
            <v>06.006.0020-0</v>
          </cell>
          <cell r="B4724">
            <v>122.99</v>
          </cell>
        </row>
        <row r="4725">
          <cell r="A4725" t="str">
            <v>06.006.0020-A</v>
          </cell>
          <cell r="B4725">
            <v>118.24</v>
          </cell>
        </row>
        <row r="4726">
          <cell r="A4726" t="str">
            <v>06.006.0030-0</v>
          </cell>
          <cell r="B4726">
            <v>183.32</v>
          </cell>
        </row>
        <row r="4727">
          <cell r="A4727" t="str">
            <v>06.006.0030-A</v>
          </cell>
          <cell r="B4727">
            <v>172.94</v>
          </cell>
        </row>
        <row r="4728">
          <cell r="A4728" t="str">
            <v>06.006.0031-0</v>
          </cell>
          <cell r="B4728">
            <v>113.6</v>
          </cell>
        </row>
        <row r="4729">
          <cell r="A4729" t="str">
            <v>06.006.0031-A</v>
          </cell>
          <cell r="B4729">
            <v>105.42</v>
          </cell>
        </row>
        <row r="4730">
          <cell r="A4730" t="str">
            <v>06.006.0035-0</v>
          </cell>
          <cell r="B4730">
            <v>256.37</v>
          </cell>
        </row>
        <row r="4731">
          <cell r="A4731" t="str">
            <v>06.006.0035-A</v>
          </cell>
          <cell r="B4731">
            <v>243.57</v>
          </cell>
        </row>
        <row r="4732">
          <cell r="A4732" t="str">
            <v>06.006.0036-0</v>
          </cell>
          <cell r="B4732">
            <v>146.38999999999999</v>
          </cell>
        </row>
        <row r="4733">
          <cell r="A4733" t="str">
            <v>06.006.0036-A</v>
          </cell>
          <cell r="B4733">
            <v>136.44999999999999</v>
          </cell>
        </row>
        <row r="4734">
          <cell r="A4734" t="str">
            <v>06.006.0040-0</v>
          </cell>
          <cell r="B4734">
            <v>412.4</v>
          </cell>
        </row>
        <row r="4735">
          <cell r="A4735" t="str">
            <v>06.006.0040-A</v>
          </cell>
          <cell r="B4735">
            <v>396.49</v>
          </cell>
        </row>
        <row r="4736">
          <cell r="A4736" t="str">
            <v>06.006.0041-0</v>
          </cell>
          <cell r="B4736">
            <v>185.11</v>
          </cell>
        </row>
        <row r="4737">
          <cell r="A4737" t="str">
            <v>06.006.0041-A</v>
          </cell>
          <cell r="B4737">
            <v>173.43</v>
          </cell>
        </row>
        <row r="4738">
          <cell r="A4738" t="str">
            <v>06.006.0050-0</v>
          </cell>
          <cell r="B4738">
            <v>1007.21</v>
          </cell>
        </row>
        <row r="4739">
          <cell r="A4739" t="str">
            <v>06.006.0050-A</v>
          </cell>
          <cell r="B4739">
            <v>987.21</v>
          </cell>
        </row>
        <row r="4740">
          <cell r="A4740" t="str">
            <v>06.006.0051-0</v>
          </cell>
          <cell r="B4740">
            <v>251.38</v>
          </cell>
        </row>
        <row r="4741">
          <cell r="A4741" t="str">
            <v>06.006.0051-A</v>
          </cell>
          <cell r="B4741">
            <v>237.41</v>
          </cell>
        </row>
        <row r="4742">
          <cell r="A4742" t="str">
            <v>06.006.0060-0</v>
          </cell>
          <cell r="B4742">
            <v>1484.12</v>
          </cell>
        </row>
        <row r="4743">
          <cell r="A4743" t="str">
            <v>06.006.0060-A</v>
          </cell>
          <cell r="B4743">
            <v>1460.47</v>
          </cell>
        </row>
        <row r="4744">
          <cell r="A4744" t="str">
            <v>06.006.0061-0</v>
          </cell>
          <cell r="B4744">
            <v>309.52999999999997</v>
          </cell>
        </row>
        <row r="4745">
          <cell r="A4745" t="str">
            <v>06.006.0061-A</v>
          </cell>
          <cell r="B4745">
            <v>293.45</v>
          </cell>
        </row>
        <row r="4746">
          <cell r="A4746" t="str">
            <v>06.006.0090-0</v>
          </cell>
          <cell r="B4746">
            <v>83.86</v>
          </cell>
        </row>
        <row r="4747">
          <cell r="A4747" t="str">
            <v>06.006.0090-A</v>
          </cell>
          <cell r="B4747">
            <v>80.92</v>
          </cell>
        </row>
        <row r="4748">
          <cell r="A4748" t="str">
            <v>06.006.0091-0</v>
          </cell>
          <cell r="B4748">
            <v>114.82</v>
          </cell>
        </row>
        <row r="4749">
          <cell r="A4749" t="str">
            <v>06.006.0091-A</v>
          </cell>
          <cell r="B4749">
            <v>111.13</v>
          </cell>
        </row>
        <row r="4750">
          <cell r="A4750" t="str">
            <v>06.007.0010-0</v>
          </cell>
          <cell r="B4750">
            <v>36.76</v>
          </cell>
        </row>
        <row r="4751">
          <cell r="A4751" t="str">
            <v>06.007.0010-A</v>
          </cell>
          <cell r="B4751">
            <v>32.369999999999997</v>
          </cell>
        </row>
        <row r="4752">
          <cell r="A4752" t="str">
            <v>06.007.0011-0</v>
          </cell>
          <cell r="B4752">
            <v>46.28</v>
          </cell>
        </row>
        <row r="4753">
          <cell r="A4753" t="str">
            <v>06.007.0011-A</v>
          </cell>
          <cell r="B4753">
            <v>40.74</v>
          </cell>
        </row>
        <row r="4754">
          <cell r="A4754" t="str">
            <v>06.007.0012-0</v>
          </cell>
          <cell r="B4754">
            <v>62.92</v>
          </cell>
        </row>
        <row r="4755">
          <cell r="A4755" t="str">
            <v>06.007.0012-A</v>
          </cell>
          <cell r="B4755">
            <v>55.39</v>
          </cell>
        </row>
        <row r="4756">
          <cell r="A4756" t="str">
            <v>06.007.0013-0</v>
          </cell>
          <cell r="B4756">
            <v>77.52</v>
          </cell>
        </row>
        <row r="4757">
          <cell r="A4757" t="str">
            <v>06.007.0013-A</v>
          </cell>
          <cell r="B4757">
            <v>68.22</v>
          </cell>
        </row>
        <row r="4758">
          <cell r="A4758" t="str">
            <v>06.007.0015-0</v>
          </cell>
          <cell r="B4758">
            <v>83.21</v>
          </cell>
        </row>
        <row r="4759">
          <cell r="A4759" t="str">
            <v>06.007.0015-A</v>
          </cell>
          <cell r="B4759">
            <v>73.260000000000005</v>
          </cell>
        </row>
        <row r="4760">
          <cell r="A4760" t="str">
            <v>06.007.0016-0</v>
          </cell>
          <cell r="B4760">
            <v>94.77</v>
          </cell>
        </row>
        <row r="4761">
          <cell r="A4761" t="str">
            <v>06.007.0016-A</v>
          </cell>
          <cell r="B4761">
            <v>83.43</v>
          </cell>
        </row>
        <row r="4762">
          <cell r="A4762" t="str">
            <v>06.007.0017-0</v>
          </cell>
          <cell r="B4762">
            <v>112.53</v>
          </cell>
        </row>
        <row r="4763">
          <cell r="A4763" t="str">
            <v>06.007.0017-A</v>
          </cell>
          <cell r="B4763">
            <v>99.11</v>
          </cell>
        </row>
        <row r="4764">
          <cell r="A4764" t="str">
            <v>06.007.0060-0</v>
          </cell>
          <cell r="B4764">
            <v>56.34</v>
          </cell>
        </row>
        <row r="4765">
          <cell r="A4765" t="str">
            <v>06.007.0060-A</v>
          </cell>
          <cell r="B4765">
            <v>50.7</v>
          </cell>
        </row>
        <row r="4766">
          <cell r="A4766" t="str">
            <v>06.007.0061-0</v>
          </cell>
          <cell r="B4766">
            <v>75.290000000000006</v>
          </cell>
        </row>
        <row r="4767">
          <cell r="A4767" t="str">
            <v>06.007.0061-A</v>
          </cell>
          <cell r="B4767">
            <v>67.709999999999994</v>
          </cell>
        </row>
        <row r="4768">
          <cell r="A4768" t="str">
            <v>06.007.0062-0</v>
          </cell>
          <cell r="B4768">
            <v>115.66</v>
          </cell>
        </row>
        <row r="4769">
          <cell r="A4769" t="str">
            <v>06.007.0062-A</v>
          </cell>
          <cell r="B4769">
            <v>104.28</v>
          </cell>
        </row>
        <row r="4770">
          <cell r="A4770" t="str">
            <v>06.007.0063-0</v>
          </cell>
          <cell r="B4770">
            <v>180.89</v>
          </cell>
        </row>
        <row r="4771">
          <cell r="A4771" t="str">
            <v>06.007.0063-A</v>
          </cell>
          <cell r="B4771">
            <v>162.69</v>
          </cell>
        </row>
        <row r="4772">
          <cell r="A4772" t="str">
            <v>06.007.0064-0</v>
          </cell>
          <cell r="B4772">
            <v>234.4</v>
          </cell>
        </row>
        <row r="4773">
          <cell r="A4773" t="str">
            <v>06.007.0064-A</v>
          </cell>
          <cell r="B4773">
            <v>210.79</v>
          </cell>
        </row>
        <row r="4774">
          <cell r="A4774" t="str">
            <v>06.007.0065-0</v>
          </cell>
          <cell r="B4774">
            <v>287.81</v>
          </cell>
        </row>
        <row r="4775">
          <cell r="A4775" t="str">
            <v>06.007.0065-A</v>
          </cell>
          <cell r="B4775">
            <v>258.97000000000003</v>
          </cell>
        </row>
        <row r="4776">
          <cell r="A4776" t="str">
            <v>06.007.0080-0</v>
          </cell>
          <cell r="B4776">
            <v>113.49</v>
          </cell>
        </row>
        <row r="4777">
          <cell r="A4777" t="str">
            <v>06.007.0080-A</v>
          </cell>
          <cell r="B4777">
            <v>102.11</v>
          </cell>
        </row>
        <row r="4778">
          <cell r="A4778" t="str">
            <v>06.007.0081-0</v>
          </cell>
          <cell r="B4778">
            <v>147.62</v>
          </cell>
        </row>
        <row r="4779">
          <cell r="A4779" t="str">
            <v>06.007.0081-A</v>
          </cell>
          <cell r="B4779">
            <v>132.99</v>
          </cell>
        </row>
        <row r="4780">
          <cell r="A4780" t="str">
            <v>06.007.0082-0</v>
          </cell>
          <cell r="B4780">
            <v>230.38</v>
          </cell>
        </row>
        <row r="4781">
          <cell r="A4781" t="str">
            <v>06.007.0082-A</v>
          </cell>
          <cell r="B4781">
            <v>207.9</v>
          </cell>
        </row>
        <row r="4782">
          <cell r="A4782" t="str">
            <v>06.007.0083-0</v>
          </cell>
          <cell r="B4782">
            <v>361.78</v>
          </cell>
        </row>
        <row r="4783">
          <cell r="A4783" t="str">
            <v>06.007.0083-A</v>
          </cell>
          <cell r="B4783">
            <v>325.38</v>
          </cell>
        </row>
        <row r="4784">
          <cell r="A4784" t="str">
            <v>06.007.0084-0</v>
          </cell>
          <cell r="B4784">
            <v>469.88</v>
          </cell>
        </row>
        <row r="4785">
          <cell r="A4785" t="str">
            <v>06.007.0084-A</v>
          </cell>
          <cell r="B4785">
            <v>422.68</v>
          </cell>
        </row>
        <row r="4786">
          <cell r="A4786" t="str">
            <v>06.007.0085-0</v>
          </cell>
          <cell r="B4786">
            <v>574.54</v>
          </cell>
        </row>
        <row r="4787">
          <cell r="A4787" t="str">
            <v>06.007.0085-A</v>
          </cell>
          <cell r="B4787">
            <v>516.85</v>
          </cell>
        </row>
        <row r="4788">
          <cell r="A4788" t="str">
            <v>06.007.0100-0</v>
          </cell>
          <cell r="B4788">
            <v>113.49</v>
          </cell>
        </row>
        <row r="4789">
          <cell r="A4789" t="str">
            <v>06.007.0100-A</v>
          </cell>
          <cell r="B4789">
            <v>102.11</v>
          </cell>
        </row>
        <row r="4790">
          <cell r="A4790" t="str">
            <v>06.007.0101-0</v>
          </cell>
          <cell r="B4790">
            <v>148.71</v>
          </cell>
        </row>
        <row r="4791">
          <cell r="A4791" t="str">
            <v>06.007.0101-A</v>
          </cell>
          <cell r="B4791">
            <v>134.08000000000001</v>
          </cell>
        </row>
        <row r="4792">
          <cell r="A4792" t="str">
            <v>06.007.0102-0</v>
          </cell>
          <cell r="B4792">
            <v>228.35</v>
          </cell>
        </row>
        <row r="4793">
          <cell r="A4793" t="str">
            <v>06.007.0102-A</v>
          </cell>
          <cell r="B4793">
            <v>206.14</v>
          </cell>
        </row>
        <row r="4794">
          <cell r="A4794" t="str">
            <v>06.007.0120-0</v>
          </cell>
          <cell r="B4794">
            <v>155.51</v>
          </cell>
        </row>
        <row r="4795">
          <cell r="A4795" t="str">
            <v>06.007.0120-A</v>
          </cell>
          <cell r="B4795">
            <v>141.43</v>
          </cell>
        </row>
        <row r="4796">
          <cell r="A4796" t="str">
            <v>06.007.0121-0</v>
          </cell>
          <cell r="B4796">
            <v>200.45</v>
          </cell>
        </row>
        <row r="4797">
          <cell r="A4797" t="str">
            <v>06.007.0121-A</v>
          </cell>
          <cell r="B4797">
            <v>180.95</v>
          </cell>
        </row>
        <row r="4798">
          <cell r="A4798" t="str">
            <v>06.007.0122-0</v>
          </cell>
          <cell r="B4798">
            <v>334.36</v>
          </cell>
        </row>
        <row r="4799">
          <cell r="A4799" t="str">
            <v>06.007.0122-A</v>
          </cell>
          <cell r="B4799">
            <v>305.11</v>
          </cell>
        </row>
        <row r="4800">
          <cell r="A4800" t="str">
            <v>06.007.0123-0</v>
          </cell>
          <cell r="B4800">
            <v>549.20000000000005</v>
          </cell>
        </row>
        <row r="4801">
          <cell r="A4801" t="str">
            <v>06.007.0123-A</v>
          </cell>
          <cell r="B4801">
            <v>501.99</v>
          </cell>
        </row>
        <row r="4802">
          <cell r="A4802" t="str">
            <v>06.007.0124-0</v>
          </cell>
          <cell r="B4802">
            <v>755.5</v>
          </cell>
        </row>
        <row r="4803">
          <cell r="A4803" t="str">
            <v>06.007.0124-A</v>
          </cell>
          <cell r="B4803">
            <v>694.11</v>
          </cell>
        </row>
        <row r="4804">
          <cell r="A4804" t="str">
            <v>06.007.0125-0</v>
          </cell>
          <cell r="B4804">
            <v>905.13</v>
          </cell>
        </row>
        <row r="4805">
          <cell r="A4805" t="str">
            <v>06.007.0125-A</v>
          </cell>
          <cell r="B4805">
            <v>829.85</v>
          </cell>
        </row>
        <row r="4806">
          <cell r="A4806" t="str">
            <v>06.008.0050-0</v>
          </cell>
          <cell r="B4806">
            <v>168.23</v>
          </cell>
        </row>
        <row r="4807">
          <cell r="A4807" t="str">
            <v>06.008.0050-A</v>
          </cell>
          <cell r="B4807">
            <v>166.64</v>
          </cell>
        </row>
        <row r="4808">
          <cell r="A4808" t="str">
            <v>06.008.0053-0</v>
          </cell>
          <cell r="B4808">
            <v>204.76</v>
          </cell>
        </row>
        <row r="4809">
          <cell r="A4809" t="str">
            <v>06.008.0053-A</v>
          </cell>
          <cell r="B4809">
            <v>202.64</v>
          </cell>
        </row>
        <row r="4810">
          <cell r="A4810" t="str">
            <v>06.008.0055-0</v>
          </cell>
          <cell r="B4810">
            <v>233.81</v>
          </cell>
        </row>
        <row r="4811">
          <cell r="A4811" t="str">
            <v>06.008.0055-A</v>
          </cell>
          <cell r="B4811">
            <v>231.14</v>
          </cell>
        </row>
        <row r="4812">
          <cell r="A4812" t="str">
            <v>06.008.0056-0</v>
          </cell>
          <cell r="B4812">
            <v>304.57</v>
          </cell>
        </row>
        <row r="4813">
          <cell r="A4813" t="str">
            <v>06.008.0056-A</v>
          </cell>
          <cell r="B4813">
            <v>301.63</v>
          </cell>
        </row>
        <row r="4814">
          <cell r="A4814" t="str">
            <v>06.008.0058-0</v>
          </cell>
          <cell r="B4814">
            <v>340.98</v>
          </cell>
        </row>
        <row r="4815">
          <cell r="A4815" t="str">
            <v>06.008.0058-A</v>
          </cell>
          <cell r="B4815">
            <v>337.77</v>
          </cell>
        </row>
        <row r="4816">
          <cell r="A4816" t="str">
            <v>06.008.0060-0</v>
          </cell>
          <cell r="B4816">
            <v>608.61</v>
          </cell>
        </row>
        <row r="4817">
          <cell r="A4817" t="str">
            <v>06.008.0060-A</v>
          </cell>
          <cell r="B4817">
            <v>604.86</v>
          </cell>
        </row>
        <row r="4818">
          <cell r="A4818" t="str">
            <v>06.008.0062-0</v>
          </cell>
          <cell r="B4818">
            <v>995.6</v>
          </cell>
        </row>
        <row r="4819">
          <cell r="A4819" t="str">
            <v>06.008.0062-A</v>
          </cell>
          <cell r="B4819">
            <v>991.31</v>
          </cell>
        </row>
        <row r="4820">
          <cell r="A4820" t="str">
            <v>06.008.0065-0</v>
          </cell>
          <cell r="B4820">
            <v>1656.71</v>
          </cell>
        </row>
        <row r="4821">
          <cell r="A4821" t="str">
            <v>06.008.0065-A</v>
          </cell>
          <cell r="B4821">
            <v>1651.87</v>
          </cell>
        </row>
        <row r="4822">
          <cell r="A4822" t="str">
            <v>06.008.0068-0</v>
          </cell>
          <cell r="B4822">
            <v>4326.46</v>
          </cell>
        </row>
        <row r="4823">
          <cell r="A4823" t="str">
            <v>06.008.0068-A</v>
          </cell>
          <cell r="B4823">
            <v>4321.09</v>
          </cell>
        </row>
        <row r="4824">
          <cell r="A4824" t="str">
            <v>06.008.0070-0</v>
          </cell>
          <cell r="B4824">
            <v>5263.96</v>
          </cell>
        </row>
        <row r="4825">
          <cell r="A4825" t="str">
            <v>06.008.0070-A</v>
          </cell>
          <cell r="B4825">
            <v>5258.05</v>
          </cell>
        </row>
        <row r="4826">
          <cell r="A4826" t="str">
            <v>06.008.0072-0</v>
          </cell>
          <cell r="B4826">
            <v>7092.69</v>
          </cell>
        </row>
        <row r="4827">
          <cell r="A4827" t="str">
            <v>06.008.0072-A</v>
          </cell>
          <cell r="B4827">
            <v>7086.24</v>
          </cell>
        </row>
        <row r="4828">
          <cell r="A4828" t="str">
            <v>06.008.0100-0</v>
          </cell>
          <cell r="B4828">
            <v>252.04</v>
          </cell>
        </row>
        <row r="4829">
          <cell r="A4829" t="str">
            <v>06.008.0100-A</v>
          </cell>
          <cell r="B4829">
            <v>249.38</v>
          </cell>
        </row>
        <row r="4830">
          <cell r="A4830" t="str">
            <v>06.008.0105-0</v>
          </cell>
          <cell r="B4830">
            <v>389.72</v>
          </cell>
        </row>
        <row r="4831">
          <cell r="A4831" t="str">
            <v>06.008.0105-A</v>
          </cell>
          <cell r="B4831">
            <v>386.51</v>
          </cell>
        </row>
        <row r="4832">
          <cell r="A4832" t="str">
            <v>06.009.0030-0</v>
          </cell>
          <cell r="B4832">
            <v>170.42</v>
          </cell>
        </row>
        <row r="4833">
          <cell r="A4833" t="str">
            <v>06.009.0030-A</v>
          </cell>
          <cell r="B4833">
            <v>169.82</v>
          </cell>
        </row>
        <row r="4834">
          <cell r="A4834" t="str">
            <v>06.009.0033-0</v>
          </cell>
          <cell r="B4834">
            <v>240.44</v>
          </cell>
        </row>
        <row r="4835">
          <cell r="A4835" t="str">
            <v>06.009.0033-A</v>
          </cell>
          <cell r="B4835">
            <v>239.6</v>
          </cell>
        </row>
        <row r="4836">
          <cell r="A4836" t="str">
            <v>06.009.0035-0</v>
          </cell>
          <cell r="B4836">
            <v>330.59</v>
          </cell>
        </row>
        <row r="4837">
          <cell r="A4837" t="str">
            <v>06.009.0035-A</v>
          </cell>
          <cell r="B4837">
            <v>329.64</v>
          </cell>
        </row>
        <row r="4838">
          <cell r="A4838" t="str">
            <v>06.009.0051-0</v>
          </cell>
          <cell r="B4838">
            <v>400.84</v>
          </cell>
        </row>
        <row r="4839">
          <cell r="A4839" t="str">
            <v>06.009.0051-A</v>
          </cell>
          <cell r="B4839">
            <v>399.97</v>
          </cell>
        </row>
        <row r="4840">
          <cell r="A4840" t="str">
            <v>06.009.0052-0</v>
          </cell>
          <cell r="B4840">
            <v>395.13</v>
          </cell>
        </row>
        <row r="4841">
          <cell r="A4841" t="str">
            <v>06.009.0052-A</v>
          </cell>
          <cell r="B4841">
            <v>393.86</v>
          </cell>
        </row>
        <row r="4842">
          <cell r="A4842" t="str">
            <v>06.009.0053-0</v>
          </cell>
          <cell r="B4842">
            <v>474.24</v>
          </cell>
        </row>
        <row r="4843">
          <cell r="A4843" t="str">
            <v>06.009.0053-A</v>
          </cell>
          <cell r="B4843">
            <v>472.14</v>
          </cell>
        </row>
        <row r="4844">
          <cell r="A4844" t="str">
            <v>06.009.0054-0</v>
          </cell>
          <cell r="B4844">
            <v>581.9</v>
          </cell>
        </row>
        <row r="4845">
          <cell r="A4845" t="str">
            <v>06.009.0054-A</v>
          </cell>
          <cell r="B4845">
            <v>578.74</v>
          </cell>
        </row>
        <row r="4846">
          <cell r="A4846" t="str">
            <v>06.009.0055-0</v>
          </cell>
          <cell r="B4846">
            <v>715.54</v>
          </cell>
        </row>
        <row r="4847">
          <cell r="A4847" t="str">
            <v>06.009.0055-A</v>
          </cell>
          <cell r="B4847">
            <v>711.42</v>
          </cell>
        </row>
        <row r="4848">
          <cell r="A4848" t="str">
            <v>06.009.0056-0</v>
          </cell>
          <cell r="B4848">
            <v>842.35</v>
          </cell>
        </row>
        <row r="4849">
          <cell r="A4849" t="str">
            <v>06.009.0056-A</v>
          </cell>
          <cell r="B4849">
            <v>838.3</v>
          </cell>
        </row>
        <row r="4850">
          <cell r="A4850" t="str">
            <v>06.009.0057-0</v>
          </cell>
          <cell r="B4850">
            <v>1149.69</v>
          </cell>
        </row>
        <row r="4851">
          <cell r="A4851" t="str">
            <v>06.009.0057-A</v>
          </cell>
          <cell r="B4851">
            <v>1144.22</v>
          </cell>
        </row>
        <row r="4852">
          <cell r="A4852" t="str">
            <v>06.009.0058-0</v>
          </cell>
          <cell r="B4852">
            <v>1478.64</v>
          </cell>
        </row>
        <row r="4853">
          <cell r="A4853" t="str">
            <v>06.009.0058-A</v>
          </cell>
          <cell r="B4853">
            <v>1471.69</v>
          </cell>
        </row>
        <row r="4854">
          <cell r="A4854" t="str">
            <v>06.009.0059-0</v>
          </cell>
          <cell r="B4854">
            <v>1913.47</v>
          </cell>
        </row>
        <row r="4855">
          <cell r="A4855" t="str">
            <v>06.009.0059-A</v>
          </cell>
          <cell r="B4855">
            <v>1904.98</v>
          </cell>
        </row>
        <row r="4856">
          <cell r="A4856" t="str">
            <v>06.009.0060-0</v>
          </cell>
          <cell r="B4856">
            <v>2677.09</v>
          </cell>
        </row>
        <row r="4857">
          <cell r="A4857" t="str">
            <v>06.009.0060-A</v>
          </cell>
          <cell r="B4857">
            <v>2667.2</v>
          </cell>
        </row>
        <row r="4858">
          <cell r="A4858" t="str">
            <v>06.009.0061-0</v>
          </cell>
          <cell r="B4858">
            <v>3200.77</v>
          </cell>
        </row>
        <row r="4859">
          <cell r="A4859" t="str">
            <v>06.009.0061-A</v>
          </cell>
          <cell r="B4859">
            <v>3189.47</v>
          </cell>
        </row>
        <row r="4860">
          <cell r="A4860" t="str">
            <v>06.009.0062-0</v>
          </cell>
          <cell r="B4860">
            <v>3741.86</v>
          </cell>
        </row>
        <row r="4861">
          <cell r="A4861" t="str">
            <v>06.009.0062-A</v>
          </cell>
          <cell r="B4861">
            <v>3729.15</v>
          </cell>
        </row>
        <row r="4862">
          <cell r="A4862" t="str">
            <v>06.009.0063-0</v>
          </cell>
          <cell r="B4862">
            <v>4358.32</v>
          </cell>
        </row>
        <row r="4863">
          <cell r="A4863" t="str">
            <v>06.009.0063-A</v>
          </cell>
          <cell r="B4863">
            <v>4344.1899999999996</v>
          </cell>
        </row>
        <row r="4864">
          <cell r="A4864" t="str">
            <v>06.009.0064-0</v>
          </cell>
          <cell r="B4864">
            <v>5684.36</v>
          </cell>
        </row>
        <row r="4865">
          <cell r="A4865" t="str">
            <v>06.009.0064-A</v>
          </cell>
          <cell r="B4865">
            <v>5667.67</v>
          </cell>
        </row>
        <row r="4866">
          <cell r="A4866" t="str">
            <v>06.009.0081-0</v>
          </cell>
          <cell r="B4866">
            <v>443.25</v>
          </cell>
        </row>
        <row r="4867">
          <cell r="A4867" t="str">
            <v>06.009.0081-A</v>
          </cell>
          <cell r="B4867">
            <v>441.15</v>
          </cell>
        </row>
        <row r="4868">
          <cell r="A4868" t="str">
            <v>06.009.0082-0</v>
          </cell>
          <cell r="B4868">
            <v>534.91</v>
          </cell>
        </row>
        <row r="4869">
          <cell r="A4869" t="str">
            <v>06.009.0082-A</v>
          </cell>
          <cell r="B4869">
            <v>531.75</v>
          </cell>
        </row>
        <row r="4870">
          <cell r="A4870" t="str">
            <v>06.009.0083-0</v>
          </cell>
          <cell r="B4870">
            <v>656.15</v>
          </cell>
        </row>
        <row r="4871">
          <cell r="A4871" t="str">
            <v>06.009.0083-A</v>
          </cell>
          <cell r="B4871">
            <v>652.03</v>
          </cell>
        </row>
        <row r="4872">
          <cell r="A4872" t="str">
            <v>06.009.0084-0</v>
          </cell>
          <cell r="B4872">
            <v>747.68</v>
          </cell>
        </row>
        <row r="4873">
          <cell r="A4873" t="str">
            <v>06.009.0084-A</v>
          </cell>
          <cell r="B4873">
            <v>743.63</v>
          </cell>
        </row>
        <row r="4874">
          <cell r="A4874" t="str">
            <v>06.009.0085-0</v>
          </cell>
          <cell r="B4874">
            <v>1050.69</v>
          </cell>
        </row>
        <row r="4875">
          <cell r="A4875" t="str">
            <v>06.009.0085-A</v>
          </cell>
          <cell r="B4875">
            <v>1045.22</v>
          </cell>
        </row>
        <row r="4876">
          <cell r="A4876" t="str">
            <v>06.009.0086-0</v>
          </cell>
          <cell r="B4876">
            <v>1311.51</v>
          </cell>
        </row>
        <row r="4877">
          <cell r="A4877" t="str">
            <v>06.009.0086-A</v>
          </cell>
          <cell r="B4877">
            <v>1304.56</v>
          </cell>
        </row>
        <row r="4878">
          <cell r="A4878" t="str">
            <v>06.009.0087-0</v>
          </cell>
          <cell r="B4878">
            <v>1680.8</v>
          </cell>
        </row>
        <row r="4879">
          <cell r="A4879" t="str">
            <v>06.009.0087-A</v>
          </cell>
          <cell r="B4879">
            <v>1673.74</v>
          </cell>
        </row>
        <row r="4880">
          <cell r="A4880" t="str">
            <v>06.009.0088-0</v>
          </cell>
          <cell r="B4880">
            <v>2372.98</v>
          </cell>
        </row>
        <row r="4881">
          <cell r="A4881" t="str">
            <v>06.009.0088-A</v>
          </cell>
          <cell r="B4881">
            <v>2364.75</v>
          </cell>
        </row>
        <row r="4882">
          <cell r="A4882" t="str">
            <v>06.009.0089-0</v>
          </cell>
          <cell r="B4882">
            <v>2752.98</v>
          </cell>
        </row>
        <row r="4883">
          <cell r="A4883" t="str">
            <v>06.009.0089-A</v>
          </cell>
          <cell r="B4883">
            <v>2743.59</v>
          </cell>
        </row>
        <row r="4884">
          <cell r="A4884" t="str">
            <v>06.009.0090-0</v>
          </cell>
          <cell r="B4884">
            <v>3177.59</v>
          </cell>
        </row>
        <row r="4885">
          <cell r="A4885" t="str">
            <v>06.009.0090-A</v>
          </cell>
          <cell r="B4885">
            <v>3167.03</v>
          </cell>
        </row>
        <row r="4886">
          <cell r="A4886" t="str">
            <v>06.009.0091-0</v>
          </cell>
          <cell r="B4886">
            <v>3729.27</v>
          </cell>
        </row>
        <row r="4887">
          <cell r="A4887" t="str">
            <v>06.009.0091-A</v>
          </cell>
          <cell r="B4887">
            <v>3717.53</v>
          </cell>
        </row>
        <row r="4888">
          <cell r="A4888" t="str">
            <v>06.009.0092-0</v>
          </cell>
          <cell r="B4888">
            <v>4948.1099999999997</v>
          </cell>
        </row>
        <row r="4889">
          <cell r="A4889" t="str">
            <v>06.009.0092-A</v>
          </cell>
          <cell r="B4889">
            <v>4934.0200000000004</v>
          </cell>
        </row>
        <row r="4890">
          <cell r="A4890" t="str">
            <v>06.010.0010-0</v>
          </cell>
          <cell r="B4890">
            <v>301.58999999999997</v>
          </cell>
        </row>
        <row r="4891">
          <cell r="A4891" t="str">
            <v>06.010.0010-A</v>
          </cell>
          <cell r="B4891">
            <v>285.42</v>
          </cell>
        </row>
        <row r="4892">
          <cell r="A4892" t="str">
            <v>06.010.0011-0</v>
          </cell>
          <cell r="B4892">
            <v>157.05000000000001</v>
          </cell>
        </row>
        <row r="4893">
          <cell r="A4893" t="str">
            <v>06.010.0011-A</v>
          </cell>
          <cell r="B4893">
            <v>149.58000000000001</v>
          </cell>
        </row>
        <row r="4894">
          <cell r="A4894" t="str">
            <v>06.010.0015-0</v>
          </cell>
          <cell r="B4894">
            <v>679.69</v>
          </cell>
        </row>
        <row r="4895">
          <cell r="A4895" t="str">
            <v>06.010.0015-A</v>
          </cell>
          <cell r="B4895">
            <v>659.83</v>
          </cell>
        </row>
        <row r="4896">
          <cell r="A4896" t="str">
            <v>06.010.0016-0</v>
          </cell>
          <cell r="B4896">
            <v>233.72</v>
          </cell>
        </row>
        <row r="4897">
          <cell r="A4897" t="str">
            <v>06.010.0016-A</v>
          </cell>
          <cell r="B4897">
            <v>224.7</v>
          </cell>
        </row>
        <row r="4898">
          <cell r="A4898" t="str">
            <v>06.010.0020-0</v>
          </cell>
          <cell r="B4898">
            <v>1298.3399999999999</v>
          </cell>
        </row>
        <row r="4899">
          <cell r="A4899" t="str">
            <v>06.010.0020-A</v>
          </cell>
          <cell r="B4899">
            <v>1274.79</v>
          </cell>
        </row>
        <row r="4900">
          <cell r="A4900" t="str">
            <v>06.010.0021-0</v>
          </cell>
          <cell r="B4900">
            <v>322.56</v>
          </cell>
        </row>
        <row r="4901">
          <cell r="A4901" t="str">
            <v>06.010.0021-A</v>
          </cell>
          <cell r="B4901">
            <v>312.01</v>
          </cell>
        </row>
        <row r="4902">
          <cell r="A4902" t="str">
            <v>06.010.0030-0</v>
          </cell>
          <cell r="B4902">
            <v>2389.34</v>
          </cell>
        </row>
        <row r="4903">
          <cell r="A4903" t="str">
            <v>06.010.0030-A</v>
          </cell>
          <cell r="B4903">
            <v>2375.7600000000002</v>
          </cell>
        </row>
        <row r="4904">
          <cell r="A4904" t="str">
            <v>06.010.0031-0</v>
          </cell>
          <cell r="B4904">
            <v>446.36</v>
          </cell>
        </row>
        <row r="4905">
          <cell r="A4905" t="str">
            <v>06.010.0031-A</v>
          </cell>
          <cell r="B4905">
            <v>434.3</v>
          </cell>
        </row>
        <row r="4906">
          <cell r="A4906" t="str">
            <v>06.010.0040-0</v>
          </cell>
          <cell r="B4906">
            <v>4929</v>
          </cell>
        </row>
        <row r="4907">
          <cell r="A4907" t="str">
            <v>06.010.0040-A</v>
          </cell>
          <cell r="B4907">
            <v>4913.3500000000004</v>
          </cell>
        </row>
        <row r="4908">
          <cell r="A4908" t="str">
            <v>06.010.0041-0</v>
          </cell>
          <cell r="B4908">
            <v>633.72</v>
          </cell>
        </row>
        <row r="4909">
          <cell r="A4909" t="str">
            <v>06.010.0041-A</v>
          </cell>
          <cell r="B4909">
            <v>619.79999999999995</v>
          </cell>
        </row>
        <row r="4910">
          <cell r="A4910" t="str">
            <v>06.011.0101-0</v>
          </cell>
          <cell r="B4910">
            <v>37.06</v>
          </cell>
        </row>
        <row r="4911">
          <cell r="A4911" t="str">
            <v>06.011.0101-A</v>
          </cell>
          <cell r="B4911">
            <v>34.979999999999997</v>
          </cell>
        </row>
        <row r="4912">
          <cell r="A4912" t="str">
            <v>06.011.0102-0</v>
          </cell>
          <cell r="B4912">
            <v>37.81</v>
          </cell>
        </row>
        <row r="4913">
          <cell r="A4913" t="str">
            <v>06.011.0102-A</v>
          </cell>
          <cell r="B4913">
            <v>35.700000000000003</v>
          </cell>
        </row>
        <row r="4914">
          <cell r="A4914" t="str">
            <v>06.011.0103-0</v>
          </cell>
          <cell r="B4914">
            <v>85.09</v>
          </cell>
        </row>
        <row r="4915">
          <cell r="A4915" t="str">
            <v>06.011.0103-A</v>
          </cell>
          <cell r="B4915">
            <v>82.22</v>
          </cell>
        </row>
        <row r="4916">
          <cell r="A4916" t="str">
            <v>06.011.0104-0</v>
          </cell>
          <cell r="B4916">
            <v>93.21</v>
          </cell>
        </row>
        <row r="4917">
          <cell r="A4917" t="str">
            <v>06.011.0104-A</v>
          </cell>
          <cell r="B4917">
            <v>89.37</v>
          </cell>
        </row>
        <row r="4918">
          <cell r="A4918" t="str">
            <v>06.011.0105-0</v>
          </cell>
          <cell r="B4918">
            <v>95.27</v>
          </cell>
        </row>
        <row r="4919">
          <cell r="A4919" t="str">
            <v>06.011.0105-A</v>
          </cell>
          <cell r="B4919">
            <v>91.33</v>
          </cell>
        </row>
        <row r="4920">
          <cell r="A4920" t="str">
            <v>06.011.0106-0</v>
          </cell>
          <cell r="B4920">
            <v>171.79</v>
          </cell>
        </row>
        <row r="4921">
          <cell r="A4921" t="str">
            <v>06.011.0106-A</v>
          </cell>
          <cell r="B4921">
            <v>166.58</v>
          </cell>
        </row>
        <row r="4922">
          <cell r="A4922" t="str">
            <v>06.011.0107-0</v>
          </cell>
          <cell r="B4922">
            <v>185.78</v>
          </cell>
        </row>
        <row r="4923">
          <cell r="A4923" t="str">
            <v>06.011.0107-A</v>
          </cell>
          <cell r="B4923">
            <v>180.55</v>
          </cell>
        </row>
        <row r="4924">
          <cell r="A4924" t="str">
            <v>06.011.0108-0</v>
          </cell>
          <cell r="B4924">
            <v>236.69</v>
          </cell>
        </row>
        <row r="4925">
          <cell r="A4925" t="str">
            <v>06.011.0108-A</v>
          </cell>
          <cell r="B4925">
            <v>230.52</v>
          </cell>
        </row>
        <row r="4926">
          <cell r="A4926" t="str">
            <v>06.011.0109-0</v>
          </cell>
          <cell r="B4926">
            <v>320</v>
          </cell>
        </row>
        <row r="4927">
          <cell r="A4927" t="str">
            <v>06.011.0109-A</v>
          </cell>
          <cell r="B4927">
            <v>313.08999999999997</v>
          </cell>
        </row>
        <row r="4928">
          <cell r="A4928" t="str">
            <v>06.011.0110-0</v>
          </cell>
          <cell r="B4928">
            <v>373.7</v>
          </cell>
        </row>
        <row r="4929">
          <cell r="A4929" t="str">
            <v>06.011.0110-A</v>
          </cell>
          <cell r="B4929">
            <v>366.22</v>
          </cell>
        </row>
        <row r="4930">
          <cell r="A4930" t="str">
            <v>06.011.0111-0</v>
          </cell>
          <cell r="B4930">
            <v>378.92</v>
          </cell>
        </row>
        <row r="4931">
          <cell r="A4931" t="str">
            <v>06.011.0111-A</v>
          </cell>
          <cell r="B4931">
            <v>370.87</v>
          </cell>
        </row>
        <row r="4932">
          <cell r="A4932" t="str">
            <v>06.011.0112-0</v>
          </cell>
          <cell r="B4932">
            <v>477.49</v>
          </cell>
        </row>
        <row r="4933">
          <cell r="A4933" t="str">
            <v>06.011.0112-A</v>
          </cell>
          <cell r="B4933">
            <v>468.71</v>
          </cell>
        </row>
        <row r="4934">
          <cell r="A4934" t="str">
            <v>06.011.0113-0</v>
          </cell>
          <cell r="B4934">
            <v>554.16999999999996</v>
          </cell>
        </row>
        <row r="4935">
          <cell r="A4935" t="str">
            <v>06.011.0113-A</v>
          </cell>
          <cell r="B4935">
            <v>544.11</v>
          </cell>
        </row>
        <row r="4936">
          <cell r="A4936" t="str">
            <v>06.011.0115-0</v>
          </cell>
          <cell r="B4936">
            <v>1068.6199999999999</v>
          </cell>
        </row>
        <row r="4937">
          <cell r="A4937" t="str">
            <v>06.011.0115-A</v>
          </cell>
          <cell r="B4937">
            <v>1057.67</v>
          </cell>
        </row>
        <row r="4938">
          <cell r="A4938" t="str">
            <v>06.011.0116-0</v>
          </cell>
          <cell r="B4938">
            <v>1233.57</v>
          </cell>
        </row>
        <row r="4939">
          <cell r="A4939" t="str">
            <v>06.011.0116-A</v>
          </cell>
          <cell r="B4939">
            <v>1221.2</v>
          </cell>
        </row>
        <row r="4940">
          <cell r="A4940" t="str">
            <v>06.011.0117-0</v>
          </cell>
          <cell r="B4940">
            <v>1425.44</v>
          </cell>
        </row>
        <row r="4941">
          <cell r="A4941" t="str">
            <v>06.011.0117-A</v>
          </cell>
          <cell r="B4941">
            <v>1412.03</v>
          </cell>
        </row>
        <row r="4942">
          <cell r="A4942" t="str">
            <v>06.011.0119-0</v>
          </cell>
          <cell r="B4942">
            <v>2021.7</v>
          </cell>
        </row>
        <row r="4943">
          <cell r="A4943" t="str">
            <v>06.011.0119-A</v>
          </cell>
          <cell r="B4943">
            <v>2005.55</v>
          </cell>
        </row>
        <row r="4944">
          <cell r="A4944" t="str">
            <v>06.011.0131-0</v>
          </cell>
          <cell r="B4944">
            <v>37.06</v>
          </cell>
        </row>
        <row r="4945">
          <cell r="A4945" t="str">
            <v>06.011.0131-A</v>
          </cell>
          <cell r="B4945">
            <v>34.979999999999997</v>
          </cell>
        </row>
        <row r="4946">
          <cell r="A4946" t="str">
            <v>06.011.0132-0</v>
          </cell>
          <cell r="B4946">
            <v>37.81</v>
          </cell>
        </row>
        <row r="4947">
          <cell r="A4947" t="str">
            <v>06.011.0132-A</v>
          </cell>
          <cell r="B4947">
            <v>35.700000000000003</v>
          </cell>
        </row>
        <row r="4948">
          <cell r="A4948" t="str">
            <v>06.011.0133-0</v>
          </cell>
          <cell r="B4948">
            <v>63.89</v>
          </cell>
        </row>
        <row r="4949">
          <cell r="A4949" t="str">
            <v>06.011.0133-A</v>
          </cell>
          <cell r="B4949">
            <v>61.02</v>
          </cell>
        </row>
        <row r="4950">
          <cell r="A4950" t="str">
            <v>06.011.0134-0</v>
          </cell>
          <cell r="B4950">
            <v>93.21</v>
          </cell>
        </row>
        <row r="4951">
          <cell r="A4951" t="str">
            <v>06.011.0134-A</v>
          </cell>
          <cell r="B4951">
            <v>89.37</v>
          </cell>
        </row>
        <row r="4952">
          <cell r="A4952" t="str">
            <v>06.011.0135-0</v>
          </cell>
          <cell r="B4952">
            <v>131.82</v>
          </cell>
        </row>
        <row r="4953">
          <cell r="A4953" t="str">
            <v>06.011.0135-A</v>
          </cell>
          <cell r="B4953">
            <v>126.96</v>
          </cell>
        </row>
        <row r="4954">
          <cell r="A4954" t="str">
            <v>06.011.0136-0</v>
          </cell>
          <cell r="B4954">
            <v>231.35</v>
          </cell>
        </row>
        <row r="4955">
          <cell r="A4955" t="str">
            <v>06.011.0136-A</v>
          </cell>
          <cell r="B4955">
            <v>225.6</v>
          </cell>
        </row>
        <row r="4956">
          <cell r="A4956" t="str">
            <v>06.011.0137-0</v>
          </cell>
          <cell r="B4956">
            <v>245.35</v>
          </cell>
        </row>
        <row r="4957">
          <cell r="A4957" t="str">
            <v>06.011.0137-A</v>
          </cell>
          <cell r="B4957">
            <v>239.57</v>
          </cell>
        </row>
        <row r="4958">
          <cell r="A4958" t="str">
            <v>06.011.0139-0</v>
          </cell>
          <cell r="B4958">
            <v>393.26</v>
          </cell>
        </row>
        <row r="4959">
          <cell r="A4959" t="str">
            <v>06.011.0139-A</v>
          </cell>
          <cell r="B4959">
            <v>385.8</v>
          </cell>
        </row>
        <row r="4960">
          <cell r="A4960" t="str">
            <v>06.011.0140-0</v>
          </cell>
          <cell r="B4960">
            <v>466.95</v>
          </cell>
        </row>
        <row r="4961">
          <cell r="A4961" t="str">
            <v>06.011.0140-A</v>
          </cell>
          <cell r="B4961">
            <v>458.52</v>
          </cell>
        </row>
        <row r="4962">
          <cell r="A4962" t="str">
            <v>06.011.0141-0</v>
          </cell>
          <cell r="B4962">
            <v>889.98</v>
          </cell>
        </row>
        <row r="4963">
          <cell r="A4963" t="str">
            <v>06.011.0141-A</v>
          </cell>
          <cell r="B4963">
            <v>880.57</v>
          </cell>
        </row>
        <row r="4964">
          <cell r="A4964" t="str">
            <v>06.011.0142-0</v>
          </cell>
          <cell r="B4964">
            <v>902.5</v>
          </cell>
        </row>
        <row r="4965">
          <cell r="A4965" t="str">
            <v>06.011.0142-A</v>
          </cell>
          <cell r="B4965">
            <v>892.33</v>
          </cell>
        </row>
        <row r="4966">
          <cell r="A4966" t="str">
            <v>06.011.0143-0</v>
          </cell>
          <cell r="B4966">
            <v>1211.0999999999999</v>
          </cell>
        </row>
        <row r="4967">
          <cell r="A4967" t="str">
            <v>06.011.0143-A</v>
          </cell>
          <cell r="B4967">
            <v>1199.3900000000001</v>
          </cell>
        </row>
        <row r="4968">
          <cell r="A4968" t="str">
            <v>06.011.0145-0</v>
          </cell>
          <cell r="B4968">
            <v>1522.58</v>
          </cell>
        </row>
        <row r="4969">
          <cell r="A4969" t="str">
            <v>06.011.0145-A</v>
          </cell>
          <cell r="B4969">
            <v>1509.99</v>
          </cell>
        </row>
        <row r="4970">
          <cell r="A4970" t="str">
            <v>06.011.0146-0</v>
          </cell>
          <cell r="B4970">
            <v>1763.5</v>
          </cell>
        </row>
        <row r="4971">
          <cell r="A4971" t="str">
            <v>06.011.0146-A</v>
          </cell>
          <cell r="B4971">
            <v>1749.2</v>
          </cell>
        </row>
        <row r="4972">
          <cell r="A4972" t="str">
            <v>06.011.0147-0</v>
          </cell>
          <cell r="B4972">
            <v>2127.2399999999998</v>
          </cell>
        </row>
        <row r="4973">
          <cell r="A4973" t="str">
            <v>06.011.0147-A</v>
          </cell>
          <cell r="B4973">
            <v>2111.91</v>
          </cell>
        </row>
        <row r="4974">
          <cell r="A4974" t="str">
            <v>06.011.0149-0</v>
          </cell>
          <cell r="B4974">
            <v>4016.1</v>
          </cell>
        </row>
        <row r="4975">
          <cell r="A4975" t="str">
            <v>06.011.0149-A</v>
          </cell>
          <cell r="B4975">
            <v>3996.64</v>
          </cell>
        </row>
        <row r="4976">
          <cell r="A4976" t="str">
            <v>06.011.0191-0</v>
          </cell>
          <cell r="B4976">
            <v>2.81</v>
          </cell>
        </row>
        <row r="4977">
          <cell r="A4977" t="str">
            <v>06.011.0191-A</v>
          </cell>
          <cell r="B4977">
            <v>2.4300000000000002</v>
          </cell>
        </row>
        <row r="4978">
          <cell r="A4978" t="str">
            <v>06.011.0192-0</v>
          </cell>
          <cell r="B4978">
            <v>10.25</v>
          </cell>
        </row>
        <row r="4979">
          <cell r="A4979" t="str">
            <v>06.011.0192-A</v>
          </cell>
          <cell r="B4979">
            <v>9.7899999999999991</v>
          </cell>
        </row>
        <row r="4980">
          <cell r="A4980" t="str">
            <v>06.011.0193-0</v>
          </cell>
          <cell r="B4980">
            <v>10.25</v>
          </cell>
        </row>
        <row r="4981">
          <cell r="A4981" t="str">
            <v>06.011.0193-A</v>
          </cell>
          <cell r="B4981">
            <v>9.7899999999999991</v>
          </cell>
        </row>
        <row r="4982">
          <cell r="A4982" t="str">
            <v>06.011.0194-0</v>
          </cell>
          <cell r="B4982">
            <v>10.42</v>
          </cell>
        </row>
        <row r="4983">
          <cell r="A4983" t="str">
            <v>06.011.0194-A</v>
          </cell>
          <cell r="B4983">
            <v>9.9499999999999993</v>
          </cell>
        </row>
        <row r="4984">
          <cell r="A4984" t="str">
            <v>06.011.0195-0</v>
          </cell>
          <cell r="B4984">
            <v>10.42</v>
          </cell>
        </row>
        <row r="4985">
          <cell r="A4985" t="str">
            <v>06.011.0195-A</v>
          </cell>
          <cell r="B4985">
            <v>9.9499999999999993</v>
          </cell>
        </row>
        <row r="4986">
          <cell r="A4986" t="str">
            <v>06.011.0196-0</v>
          </cell>
          <cell r="B4986">
            <v>10.83</v>
          </cell>
        </row>
        <row r="4987">
          <cell r="A4987" t="str">
            <v>06.011.0196-A</v>
          </cell>
          <cell r="B4987">
            <v>10.35</v>
          </cell>
        </row>
        <row r="4988">
          <cell r="A4988" t="str">
            <v>06.011.0197-0</v>
          </cell>
          <cell r="B4988">
            <v>10.87</v>
          </cell>
        </row>
        <row r="4989">
          <cell r="A4989" t="str">
            <v>06.011.0197-A</v>
          </cell>
          <cell r="B4989">
            <v>10.39</v>
          </cell>
        </row>
        <row r="4990">
          <cell r="A4990" t="str">
            <v>06.011.0198-0</v>
          </cell>
          <cell r="B4990">
            <v>11.04</v>
          </cell>
        </row>
        <row r="4991">
          <cell r="A4991" t="str">
            <v>06.011.0198-A</v>
          </cell>
          <cell r="B4991">
            <v>10.55</v>
          </cell>
        </row>
        <row r="4992">
          <cell r="A4992" t="str">
            <v>06.011.0199-0</v>
          </cell>
          <cell r="B4992">
            <v>11.08</v>
          </cell>
        </row>
        <row r="4993">
          <cell r="A4993" t="str">
            <v>06.011.0199-A</v>
          </cell>
          <cell r="B4993">
            <v>10.59</v>
          </cell>
        </row>
        <row r="4994">
          <cell r="A4994" t="str">
            <v>06.011.0200-0</v>
          </cell>
          <cell r="B4994">
            <v>11.25</v>
          </cell>
        </row>
        <row r="4995">
          <cell r="A4995" t="str">
            <v>06.011.0200-A</v>
          </cell>
          <cell r="B4995">
            <v>10.75</v>
          </cell>
        </row>
        <row r="4996">
          <cell r="A4996" t="str">
            <v>06.011.0201-0</v>
          </cell>
          <cell r="B4996">
            <v>11.67</v>
          </cell>
        </row>
        <row r="4997">
          <cell r="A4997" t="str">
            <v>06.011.0201-A</v>
          </cell>
          <cell r="B4997">
            <v>11.15</v>
          </cell>
        </row>
        <row r="4998">
          <cell r="A4998" t="str">
            <v>06.011.0202-0</v>
          </cell>
          <cell r="B4998">
            <v>12.13</v>
          </cell>
        </row>
        <row r="4999">
          <cell r="A4999" t="str">
            <v>06.011.0202-A</v>
          </cell>
          <cell r="B4999">
            <v>11.59</v>
          </cell>
        </row>
        <row r="5000">
          <cell r="A5000" t="str">
            <v>06.011.0203-0</v>
          </cell>
          <cell r="B5000">
            <v>12.75</v>
          </cell>
        </row>
        <row r="5001">
          <cell r="A5001" t="str">
            <v>06.011.0203-A</v>
          </cell>
          <cell r="B5001">
            <v>12.19</v>
          </cell>
        </row>
        <row r="5002">
          <cell r="A5002" t="str">
            <v>06.011.0205-0</v>
          </cell>
          <cell r="B5002">
            <v>13.13</v>
          </cell>
        </row>
        <row r="5003">
          <cell r="A5003" t="str">
            <v>06.011.0205-A</v>
          </cell>
          <cell r="B5003">
            <v>12.55</v>
          </cell>
        </row>
        <row r="5004">
          <cell r="A5004" t="str">
            <v>06.011.0206-0</v>
          </cell>
          <cell r="B5004">
            <v>13.89</v>
          </cell>
        </row>
        <row r="5005">
          <cell r="A5005" t="str">
            <v>06.011.0206-A</v>
          </cell>
          <cell r="B5005">
            <v>13.27</v>
          </cell>
        </row>
        <row r="5006">
          <cell r="A5006" t="str">
            <v>06.011.0207-0</v>
          </cell>
          <cell r="B5006">
            <v>14.52</v>
          </cell>
        </row>
        <row r="5007">
          <cell r="A5007" t="str">
            <v>06.011.0207-A</v>
          </cell>
          <cell r="B5007">
            <v>13.87</v>
          </cell>
        </row>
        <row r="5008">
          <cell r="A5008" t="str">
            <v>06.011.0209-0</v>
          </cell>
          <cell r="B5008">
            <v>16.350000000000001</v>
          </cell>
        </row>
        <row r="5009">
          <cell r="A5009" t="str">
            <v>06.011.0209-A</v>
          </cell>
          <cell r="B5009">
            <v>15.63</v>
          </cell>
        </row>
        <row r="5010">
          <cell r="A5010" t="str">
            <v>06.011.0221-0</v>
          </cell>
          <cell r="B5010">
            <v>37.020000000000003</v>
          </cell>
        </row>
        <row r="5011">
          <cell r="A5011" t="str">
            <v>06.011.0221-A</v>
          </cell>
          <cell r="B5011">
            <v>34.94</v>
          </cell>
        </row>
        <row r="5012">
          <cell r="A5012" t="str">
            <v>06.011.0222-0</v>
          </cell>
          <cell r="B5012">
            <v>37.94</v>
          </cell>
        </row>
        <row r="5013">
          <cell r="A5013" t="str">
            <v>06.011.0222-A</v>
          </cell>
          <cell r="B5013">
            <v>35.81</v>
          </cell>
        </row>
        <row r="5014">
          <cell r="A5014" t="str">
            <v>06.011.0223-0</v>
          </cell>
          <cell r="B5014">
            <v>67.94</v>
          </cell>
        </row>
        <row r="5015">
          <cell r="A5015" t="str">
            <v>06.011.0223-A</v>
          </cell>
          <cell r="B5015">
            <v>64.53</v>
          </cell>
        </row>
        <row r="5016">
          <cell r="A5016" t="str">
            <v>06.011.0224-0</v>
          </cell>
          <cell r="B5016">
            <v>93.73</v>
          </cell>
        </row>
        <row r="5017">
          <cell r="A5017" t="str">
            <v>06.011.0224-A</v>
          </cell>
          <cell r="B5017">
            <v>89.82</v>
          </cell>
        </row>
        <row r="5018">
          <cell r="A5018" t="str">
            <v>06.011.0225-0</v>
          </cell>
          <cell r="B5018">
            <v>132.24</v>
          </cell>
        </row>
        <row r="5019">
          <cell r="A5019" t="str">
            <v>06.011.0225-A</v>
          </cell>
          <cell r="B5019">
            <v>127.94</v>
          </cell>
        </row>
        <row r="5020">
          <cell r="A5020" t="str">
            <v>06.011.0226-0</v>
          </cell>
          <cell r="B5020">
            <v>172.13</v>
          </cell>
        </row>
        <row r="5021">
          <cell r="A5021" t="str">
            <v>06.011.0226-A</v>
          </cell>
          <cell r="B5021">
            <v>166.9</v>
          </cell>
        </row>
        <row r="5022">
          <cell r="A5022" t="str">
            <v>06.011.0227-0</v>
          </cell>
          <cell r="B5022">
            <v>186.82</v>
          </cell>
        </row>
        <row r="5023">
          <cell r="A5023" t="str">
            <v>06.011.0227-A</v>
          </cell>
          <cell r="B5023">
            <v>181.55</v>
          </cell>
        </row>
        <row r="5024">
          <cell r="A5024" t="str">
            <v>06.011.0228-0</v>
          </cell>
          <cell r="B5024">
            <v>238.92</v>
          </cell>
        </row>
        <row r="5025">
          <cell r="A5025" t="str">
            <v>06.011.0228-A</v>
          </cell>
          <cell r="B5025">
            <v>232.66</v>
          </cell>
        </row>
        <row r="5026">
          <cell r="A5026" t="str">
            <v>06.011.0229-0</v>
          </cell>
          <cell r="B5026">
            <v>322.69</v>
          </cell>
        </row>
        <row r="5027">
          <cell r="A5027" t="str">
            <v>06.011.0229-A</v>
          </cell>
          <cell r="B5027">
            <v>315.66000000000003</v>
          </cell>
        </row>
        <row r="5028">
          <cell r="A5028" t="str">
            <v>06.011.0230-0</v>
          </cell>
          <cell r="B5028">
            <v>377.83</v>
          </cell>
        </row>
        <row r="5029">
          <cell r="A5029" t="str">
            <v>06.011.0230-A</v>
          </cell>
          <cell r="B5029">
            <v>370.16</v>
          </cell>
        </row>
        <row r="5030">
          <cell r="A5030" t="str">
            <v>06.011.0231-0</v>
          </cell>
          <cell r="B5030">
            <v>384.88</v>
          </cell>
        </row>
        <row r="5031">
          <cell r="A5031" t="str">
            <v>06.011.0231-A</v>
          </cell>
          <cell r="B5031">
            <v>376.57</v>
          </cell>
        </row>
        <row r="5032">
          <cell r="A5032" t="str">
            <v>06.011.0232-0</v>
          </cell>
          <cell r="B5032">
            <v>486.5</v>
          </cell>
        </row>
        <row r="5033">
          <cell r="A5033" t="str">
            <v>06.011.0232-A</v>
          </cell>
          <cell r="B5033">
            <v>477.32</v>
          </cell>
        </row>
        <row r="5034">
          <cell r="A5034" t="str">
            <v>06.011.0233-0</v>
          </cell>
          <cell r="B5034">
            <v>569.15</v>
          </cell>
        </row>
        <row r="5035">
          <cell r="A5035" t="str">
            <v>06.011.0233-A</v>
          </cell>
          <cell r="B5035">
            <v>558.41999999999996</v>
          </cell>
        </row>
        <row r="5036">
          <cell r="A5036" t="str">
            <v>06.011.0235-0</v>
          </cell>
          <cell r="B5036">
            <v>1085.69</v>
          </cell>
        </row>
        <row r="5037">
          <cell r="A5037" t="str">
            <v>06.011.0235-A</v>
          </cell>
          <cell r="B5037">
            <v>1073.96</v>
          </cell>
        </row>
        <row r="5038">
          <cell r="A5038" t="str">
            <v>06.011.0236-0</v>
          </cell>
          <cell r="B5038">
            <v>1258.9000000000001</v>
          </cell>
        </row>
        <row r="5039">
          <cell r="A5039" t="str">
            <v>06.011.0236-A</v>
          </cell>
          <cell r="B5039">
            <v>1245.4000000000001</v>
          </cell>
        </row>
        <row r="5040">
          <cell r="A5040" t="str">
            <v>06.011.0237-0</v>
          </cell>
          <cell r="B5040">
            <v>1513.69</v>
          </cell>
        </row>
        <row r="5041">
          <cell r="A5041" t="str">
            <v>06.011.0237-A</v>
          </cell>
          <cell r="B5041">
            <v>1498.01</v>
          </cell>
        </row>
        <row r="5042">
          <cell r="A5042" t="str">
            <v>06.011.0239-0</v>
          </cell>
          <cell r="B5042">
            <v>2136.21</v>
          </cell>
        </row>
        <row r="5043">
          <cell r="A5043" t="str">
            <v>06.011.0239-A</v>
          </cell>
          <cell r="B5043">
            <v>2116.94</v>
          </cell>
        </row>
        <row r="5044">
          <cell r="A5044" t="str">
            <v>06.011.0251-0</v>
          </cell>
          <cell r="B5044">
            <v>37.020000000000003</v>
          </cell>
        </row>
        <row r="5045">
          <cell r="A5045" t="str">
            <v>06.011.0251-A</v>
          </cell>
          <cell r="B5045">
            <v>34.94</v>
          </cell>
        </row>
        <row r="5046">
          <cell r="A5046" t="str">
            <v>06.011.0252-0</v>
          </cell>
          <cell r="B5046">
            <v>37.94</v>
          </cell>
        </row>
        <row r="5047">
          <cell r="A5047" t="str">
            <v>06.011.0252-A</v>
          </cell>
          <cell r="B5047">
            <v>35.81</v>
          </cell>
        </row>
        <row r="5048">
          <cell r="A5048" t="str">
            <v>06.011.0253-0</v>
          </cell>
          <cell r="B5048">
            <v>67.94</v>
          </cell>
        </row>
        <row r="5049">
          <cell r="A5049" t="str">
            <v>06.011.0253-A</v>
          </cell>
          <cell r="B5049">
            <v>64.53</v>
          </cell>
        </row>
        <row r="5050">
          <cell r="A5050" t="str">
            <v>06.011.0254-0</v>
          </cell>
          <cell r="B5050">
            <v>93.73</v>
          </cell>
        </row>
        <row r="5051">
          <cell r="A5051" t="str">
            <v>06.011.0254-A</v>
          </cell>
          <cell r="B5051">
            <v>89.82</v>
          </cell>
        </row>
        <row r="5052">
          <cell r="A5052" t="str">
            <v>06.011.0255-0</v>
          </cell>
          <cell r="B5052">
            <v>168.87</v>
          </cell>
        </row>
        <row r="5053">
          <cell r="A5053" t="str">
            <v>06.011.0255-A</v>
          </cell>
          <cell r="B5053">
            <v>163.57</v>
          </cell>
        </row>
        <row r="5054">
          <cell r="A5054" t="str">
            <v>06.011.0256-0</v>
          </cell>
          <cell r="B5054">
            <v>231.94</v>
          </cell>
        </row>
        <row r="5055">
          <cell r="A5055" t="str">
            <v>06.011.0256-A</v>
          </cell>
          <cell r="B5055">
            <v>226.16</v>
          </cell>
        </row>
        <row r="5056">
          <cell r="A5056" t="str">
            <v>06.011.0257-0</v>
          </cell>
          <cell r="B5056">
            <v>243.19</v>
          </cell>
        </row>
        <row r="5057">
          <cell r="A5057" t="str">
            <v>06.011.0257-A</v>
          </cell>
          <cell r="B5057">
            <v>237.45</v>
          </cell>
        </row>
        <row r="5058">
          <cell r="A5058" t="str">
            <v>06.011.0258-0</v>
          </cell>
          <cell r="B5058">
            <v>314.43</v>
          </cell>
        </row>
        <row r="5059">
          <cell r="A5059" t="str">
            <v>06.011.0258-A</v>
          </cell>
          <cell r="B5059">
            <v>307.75</v>
          </cell>
        </row>
        <row r="5060">
          <cell r="A5060" t="str">
            <v>06.011.0259-0</v>
          </cell>
          <cell r="B5060">
            <v>396.73</v>
          </cell>
        </row>
        <row r="5061">
          <cell r="A5061" t="str">
            <v>06.011.0259-A</v>
          </cell>
          <cell r="B5061">
            <v>389.12</v>
          </cell>
        </row>
        <row r="5062">
          <cell r="A5062" t="str">
            <v>06.011.0260-0</v>
          </cell>
          <cell r="B5062">
            <v>471.77</v>
          </cell>
        </row>
        <row r="5063">
          <cell r="A5063" t="str">
            <v>06.011.0260-A</v>
          </cell>
          <cell r="B5063">
            <v>463.14</v>
          </cell>
        </row>
        <row r="5064">
          <cell r="A5064" t="str">
            <v>06.011.0261-0</v>
          </cell>
          <cell r="B5064">
            <v>895.94</v>
          </cell>
        </row>
        <row r="5065">
          <cell r="A5065" t="str">
            <v>06.011.0261-A</v>
          </cell>
          <cell r="B5065">
            <v>886.26</v>
          </cell>
        </row>
        <row r="5066">
          <cell r="A5066" t="str">
            <v>06.011.0262-0</v>
          </cell>
          <cell r="B5066">
            <v>1023.92</v>
          </cell>
        </row>
        <row r="5067">
          <cell r="A5067" t="str">
            <v>06.011.0262-A</v>
          </cell>
          <cell r="B5067">
            <v>1014.72</v>
          </cell>
        </row>
        <row r="5068">
          <cell r="A5068" t="str">
            <v>06.011.0263-0</v>
          </cell>
          <cell r="B5068">
            <v>1225.79</v>
          </cell>
        </row>
        <row r="5069">
          <cell r="A5069" t="str">
            <v>06.011.0263-A</v>
          </cell>
          <cell r="B5069">
            <v>1213.43</v>
          </cell>
        </row>
        <row r="5070">
          <cell r="A5070" t="str">
            <v>06.011.0265-0</v>
          </cell>
          <cell r="B5070">
            <v>1540.36</v>
          </cell>
        </row>
        <row r="5071">
          <cell r="A5071" t="str">
            <v>06.011.0265-A</v>
          </cell>
          <cell r="B5071">
            <v>1527.05</v>
          </cell>
        </row>
        <row r="5072">
          <cell r="A5072" t="str">
            <v>06.011.0266-0</v>
          </cell>
          <cell r="B5072">
            <v>1788.88</v>
          </cell>
        </row>
        <row r="5073">
          <cell r="A5073" t="str">
            <v>06.011.0266-A</v>
          </cell>
          <cell r="B5073">
            <v>1773.46</v>
          </cell>
        </row>
        <row r="5074">
          <cell r="A5074" t="str">
            <v>06.011.0267-0</v>
          </cell>
          <cell r="B5074">
            <v>2156.91</v>
          </cell>
        </row>
        <row r="5075">
          <cell r="A5075" t="str">
            <v>06.011.0267-A</v>
          </cell>
          <cell r="B5075">
            <v>2140.2600000000002</v>
          </cell>
        </row>
        <row r="5076">
          <cell r="A5076" t="str">
            <v>06.011.0269-0</v>
          </cell>
          <cell r="B5076">
            <v>4104.91</v>
          </cell>
        </row>
        <row r="5077">
          <cell r="A5077" t="str">
            <v>06.011.0269-A</v>
          </cell>
          <cell r="B5077">
            <v>4082.83</v>
          </cell>
        </row>
        <row r="5078">
          <cell r="A5078" t="str">
            <v>06.011.0311-0</v>
          </cell>
          <cell r="B5078">
            <v>38.19</v>
          </cell>
        </row>
        <row r="5079">
          <cell r="A5079" t="str">
            <v>06.011.0311-A</v>
          </cell>
          <cell r="B5079">
            <v>36.03</v>
          </cell>
        </row>
        <row r="5080">
          <cell r="A5080" t="str">
            <v>06.011.0312-0</v>
          </cell>
          <cell r="B5080">
            <v>68.16</v>
          </cell>
        </row>
        <row r="5081">
          <cell r="A5081" t="str">
            <v>06.011.0312-A</v>
          </cell>
          <cell r="B5081">
            <v>64.72</v>
          </cell>
        </row>
        <row r="5082">
          <cell r="A5082" t="str">
            <v>06.011.0313-0</v>
          </cell>
          <cell r="B5082">
            <v>93.51</v>
          </cell>
        </row>
        <row r="5083">
          <cell r="A5083" t="str">
            <v>06.011.0313-A</v>
          </cell>
          <cell r="B5083">
            <v>89.63</v>
          </cell>
        </row>
        <row r="5084">
          <cell r="A5084" t="str">
            <v>06.011.0314-0</v>
          </cell>
          <cell r="B5084">
            <v>132.07</v>
          </cell>
        </row>
        <row r="5085">
          <cell r="A5085" t="str">
            <v>06.011.0314-A</v>
          </cell>
          <cell r="B5085">
            <v>127.78</v>
          </cell>
        </row>
        <row r="5086">
          <cell r="A5086" t="str">
            <v>06.011.0315-0</v>
          </cell>
          <cell r="B5086">
            <v>171.92</v>
          </cell>
        </row>
        <row r="5087">
          <cell r="A5087" t="str">
            <v>06.011.0315-A</v>
          </cell>
          <cell r="B5087">
            <v>166.7</v>
          </cell>
        </row>
        <row r="5088">
          <cell r="A5088" t="str">
            <v>06.011.0316-0</v>
          </cell>
          <cell r="B5088">
            <v>186.19</v>
          </cell>
        </row>
        <row r="5089">
          <cell r="A5089" t="str">
            <v>06.011.0316-A</v>
          </cell>
          <cell r="B5089">
            <v>180.95</v>
          </cell>
        </row>
        <row r="5090">
          <cell r="A5090" t="str">
            <v>06.011.0317-0</v>
          </cell>
          <cell r="B5090">
            <v>236.86</v>
          </cell>
        </row>
        <row r="5091">
          <cell r="A5091" t="str">
            <v>06.011.0317-A</v>
          </cell>
          <cell r="B5091">
            <v>230.68</v>
          </cell>
        </row>
        <row r="5092">
          <cell r="A5092" t="str">
            <v>06.011.0318-0</v>
          </cell>
          <cell r="B5092">
            <v>320.41000000000003</v>
          </cell>
        </row>
        <row r="5093">
          <cell r="A5093" t="str">
            <v>06.011.0318-A</v>
          </cell>
          <cell r="B5093">
            <v>313.49</v>
          </cell>
        </row>
        <row r="5094">
          <cell r="A5094" t="str">
            <v>06.011.0319-0</v>
          </cell>
          <cell r="B5094">
            <v>373.9</v>
          </cell>
        </row>
        <row r="5095">
          <cell r="A5095" t="str">
            <v>06.011.0319-A</v>
          </cell>
          <cell r="B5095">
            <v>366.4</v>
          </cell>
        </row>
        <row r="5096">
          <cell r="A5096" t="str">
            <v>06.011.0320-0</v>
          </cell>
          <cell r="B5096">
            <v>379.57</v>
          </cell>
        </row>
        <row r="5097">
          <cell r="A5097" t="str">
            <v>06.011.0320-A</v>
          </cell>
          <cell r="B5097">
            <v>371.49</v>
          </cell>
        </row>
        <row r="5098">
          <cell r="A5098" t="str">
            <v>06.011.0321-0</v>
          </cell>
          <cell r="B5098">
            <v>478.89</v>
          </cell>
        </row>
        <row r="5099">
          <cell r="A5099" t="str">
            <v>06.011.0321-A</v>
          </cell>
          <cell r="B5099">
            <v>470.04</v>
          </cell>
        </row>
        <row r="5100">
          <cell r="A5100" t="str">
            <v>06.011.0322-0</v>
          </cell>
          <cell r="B5100">
            <v>555.64</v>
          </cell>
        </row>
        <row r="5101">
          <cell r="A5101" t="str">
            <v>06.011.0322-A</v>
          </cell>
          <cell r="B5101">
            <v>545.5</v>
          </cell>
        </row>
        <row r="5102">
          <cell r="A5102" t="str">
            <v>06.011.0324-0</v>
          </cell>
          <cell r="B5102">
            <v>1073.49</v>
          </cell>
        </row>
        <row r="5103">
          <cell r="A5103" t="str">
            <v>06.011.0324-A</v>
          </cell>
          <cell r="B5103">
            <v>1062.33</v>
          </cell>
        </row>
        <row r="5104">
          <cell r="A5104" t="str">
            <v>06.011.0325-0</v>
          </cell>
          <cell r="B5104">
            <v>1239.04</v>
          </cell>
        </row>
        <row r="5105">
          <cell r="A5105" t="str">
            <v>06.011.0325-A</v>
          </cell>
          <cell r="B5105">
            <v>1226.42</v>
          </cell>
        </row>
        <row r="5106">
          <cell r="A5106" t="str">
            <v>06.011.0326-0</v>
          </cell>
          <cell r="B5106">
            <v>1431.17</v>
          </cell>
        </row>
        <row r="5107">
          <cell r="A5107" t="str">
            <v>06.011.0326-A</v>
          </cell>
          <cell r="B5107">
            <v>1417.51</v>
          </cell>
        </row>
        <row r="5108">
          <cell r="A5108" t="str">
            <v>06.011.0328-0</v>
          </cell>
          <cell r="B5108">
            <v>2033.39</v>
          </cell>
        </row>
        <row r="5109">
          <cell r="A5109" t="str">
            <v>06.011.0328-A</v>
          </cell>
          <cell r="B5109">
            <v>2016.72</v>
          </cell>
        </row>
        <row r="5110">
          <cell r="A5110" t="str">
            <v>06.011.0341-0</v>
          </cell>
          <cell r="B5110">
            <v>42.13</v>
          </cell>
        </row>
        <row r="5111">
          <cell r="A5111" t="str">
            <v>06.011.0341-A</v>
          </cell>
          <cell r="B5111">
            <v>39.44</v>
          </cell>
        </row>
        <row r="5112">
          <cell r="A5112" t="str">
            <v>06.011.0342-0</v>
          </cell>
          <cell r="B5112">
            <v>68.28</v>
          </cell>
        </row>
        <row r="5113">
          <cell r="A5113" t="str">
            <v>06.011.0342-A</v>
          </cell>
          <cell r="B5113">
            <v>64.819999999999993</v>
          </cell>
        </row>
        <row r="5114">
          <cell r="A5114" t="str">
            <v>06.011.0343-0</v>
          </cell>
          <cell r="B5114">
            <v>93.33</v>
          </cell>
        </row>
        <row r="5115">
          <cell r="A5115" t="str">
            <v>06.011.0343-A</v>
          </cell>
          <cell r="B5115">
            <v>89.47</v>
          </cell>
        </row>
        <row r="5116">
          <cell r="A5116" t="str">
            <v>06.011.0344-0</v>
          </cell>
          <cell r="B5116">
            <v>168.78</v>
          </cell>
        </row>
        <row r="5117">
          <cell r="A5117" t="str">
            <v>06.011.0344-A</v>
          </cell>
          <cell r="B5117">
            <v>163.58000000000001</v>
          </cell>
        </row>
        <row r="5118">
          <cell r="A5118" t="str">
            <v>06.011.0345-0</v>
          </cell>
          <cell r="B5118">
            <v>231.92</v>
          </cell>
        </row>
        <row r="5119">
          <cell r="A5119" t="str">
            <v>06.011.0345-A</v>
          </cell>
          <cell r="B5119">
            <v>226.15</v>
          </cell>
        </row>
        <row r="5120">
          <cell r="A5120" t="str">
            <v>06.011.0346-0</v>
          </cell>
          <cell r="B5120">
            <v>245.55</v>
          </cell>
        </row>
        <row r="5121">
          <cell r="A5121" t="str">
            <v>06.011.0346-A</v>
          </cell>
          <cell r="B5121">
            <v>239.76</v>
          </cell>
        </row>
        <row r="5122">
          <cell r="A5122" t="str">
            <v>06.011.0347-0</v>
          </cell>
          <cell r="B5122">
            <v>314.16000000000003</v>
          </cell>
        </row>
        <row r="5123">
          <cell r="A5123" t="str">
            <v>06.011.0347-A</v>
          </cell>
          <cell r="B5123">
            <v>307.52999999999997</v>
          </cell>
        </row>
        <row r="5124">
          <cell r="A5124" t="str">
            <v>06.011.0348-0</v>
          </cell>
          <cell r="B5124">
            <v>393.7</v>
          </cell>
        </row>
        <row r="5125">
          <cell r="A5125" t="str">
            <v>06.011.0348-A</v>
          </cell>
          <cell r="B5125">
            <v>386.23</v>
          </cell>
        </row>
        <row r="5126">
          <cell r="A5126" t="str">
            <v>06.011.0349-0</v>
          </cell>
          <cell r="B5126">
            <v>467.94</v>
          </cell>
        </row>
        <row r="5127">
          <cell r="A5127" t="str">
            <v>06.011.0349-A</v>
          </cell>
          <cell r="B5127">
            <v>459.48</v>
          </cell>
        </row>
        <row r="5128">
          <cell r="A5128" t="str">
            <v>06.011.0350-0</v>
          </cell>
          <cell r="B5128">
            <v>891.04</v>
          </cell>
        </row>
        <row r="5129">
          <cell r="A5129" t="str">
            <v>06.011.0350-A</v>
          </cell>
          <cell r="B5129">
            <v>881.58</v>
          </cell>
        </row>
        <row r="5130">
          <cell r="A5130" t="str">
            <v>06.011.0351-0</v>
          </cell>
          <cell r="B5130">
            <v>1026.02</v>
          </cell>
        </row>
        <row r="5131">
          <cell r="A5131" t="str">
            <v>06.011.0351-A</v>
          </cell>
          <cell r="B5131">
            <v>1015.81</v>
          </cell>
        </row>
        <row r="5132">
          <cell r="A5132" t="str">
            <v>06.011.0352-0</v>
          </cell>
          <cell r="B5132">
            <v>1213.2</v>
          </cell>
        </row>
        <row r="5133">
          <cell r="A5133" t="str">
            <v>06.011.0352-A</v>
          </cell>
          <cell r="B5133">
            <v>1201.4100000000001</v>
          </cell>
        </row>
        <row r="5134">
          <cell r="A5134" t="str">
            <v>06.011.0354-0</v>
          </cell>
          <cell r="B5134">
            <v>1528.06</v>
          </cell>
        </row>
        <row r="5135">
          <cell r="A5135" t="str">
            <v>06.011.0354-A</v>
          </cell>
          <cell r="B5135">
            <v>1515.23</v>
          </cell>
        </row>
        <row r="5136">
          <cell r="A5136" t="str">
            <v>06.011.0355-0</v>
          </cell>
          <cell r="B5136">
            <v>1771.53</v>
          </cell>
        </row>
        <row r="5137">
          <cell r="A5137" t="str">
            <v>06.011.0355-A</v>
          </cell>
          <cell r="B5137">
            <v>1756.91</v>
          </cell>
        </row>
        <row r="5138">
          <cell r="A5138" t="str">
            <v>06.011.0356-0</v>
          </cell>
          <cell r="B5138">
            <v>2133.61</v>
          </cell>
        </row>
        <row r="5139">
          <cell r="A5139" t="str">
            <v>06.011.0356-A</v>
          </cell>
          <cell r="B5139">
            <v>2117.98</v>
          </cell>
        </row>
        <row r="5140">
          <cell r="A5140" t="str">
            <v>06.011.0358-0</v>
          </cell>
          <cell r="B5140">
            <v>4028.88</v>
          </cell>
        </row>
        <row r="5141">
          <cell r="A5141" t="str">
            <v>06.011.0358-A</v>
          </cell>
          <cell r="B5141">
            <v>4008.86</v>
          </cell>
        </row>
        <row r="5142">
          <cell r="A5142" t="str">
            <v>06.011.0370-0</v>
          </cell>
          <cell r="B5142">
            <v>108.07</v>
          </cell>
        </row>
        <row r="5143">
          <cell r="A5143" t="str">
            <v>06.011.0370-A</v>
          </cell>
          <cell r="B5143">
            <v>104.49</v>
          </cell>
        </row>
        <row r="5144">
          <cell r="A5144" t="str">
            <v>06.011.0371-0</v>
          </cell>
          <cell r="B5144">
            <v>197.71</v>
          </cell>
        </row>
        <row r="5145">
          <cell r="A5145" t="str">
            <v>06.011.0371-A</v>
          </cell>
          <cell r="B5145">
            <v>193.34</v>
          </cell>
        </row>
        <row r="5146">
          <cell r="A5146" t="str">
            <v>06.011.0372-0</v>
          </cell>
          <cell r="B5146">
            <v>304.35000000000002</v>
          </cell>
        </row>
        <row r="5147">
          <cell r="A5147" t="str">
            <v>06.011.0372-A</v>
          </cell>
          <cell r="B5147">
            <v>299.63</v>
          </cell>
        </row>
        <row r="5148">
          <cell r="A5148" t="str">
            <v>06.011.0373-0</v>
          </cell>
          <cell r="B5148">
            <v>409.8</v>
          </cell>
        </row>
        <row r="5149">
          <cell r="A5149" t="str">
            <v>06.011.0373-A</v>
          </cell>
          <cell r="B5149">
            <v>402.97</v>
          </cell>
        </row>
        <row r="5150">
          <cell r="A5150" t="str">
            <v>06.011.0374-0</v>
          </cell>
          <cell r="B5150">
            <v>712.17</v>
          </cell>
        </row>
        <row r="5151">
          <cell r="A5151" t="str">
            <v>06.011.0374-A</v>
          </cell>
          <cell r="B5151">
            <v>703.6</v>
          </cell>
        </row>
        <row r="5152">
          <cell r="A5152" t="str">
            <v>06.011.0375-0</v>
          </cell>
          <cell r="B5152">
            <v>925.63</v>
          </cell>
        </row>
        <row r="5153">
          <cell r="A5153" t="str">
            <v>06.011.0375-A</v>
          </cell>
          <cell r="B5153">
            <v>916.07</v>
          </cell>
        </row>
        <row r="5154">
          <cell r="A5154" t="str">
            <v>06.011.0376-0</v>
          </cell>
          <cell r="B5154">
            <v>1345.15</v>
          </cell>
        </row>
        <row r="5155">
          <cell r="A5155" t="str">
            <v>06.011.0376-A</v>
          </cell>
          <cell r="B5155">
            <v>1334.88</v>
          </cell>
        </row>
        <row r="5156">
          <cell r="A5156" t="str">
            <v>06.011.0377-0</v>
          </cell>
          <cell r="B5156">
            <v>1687.38</v>
          </cell>
        </row>
        <row r="5157">
          <cell r="A5157" t="str">
            <v>06.011.0377-A</v>
          </cell>
          <cell r="B5157">
            <v>1675.91</v>
          </cell>
        </row>
        <row r="5158">
          <cell r="A5158" t="str">
            <v>06.011.0378-0</v>
          </cell>
          <cell r="B5158">
            <v>2870.84</v>
          </cell>
        </row>
        <row r="5159">
          <cell r="A5159" t="str">
            <v>06.011.0378-A</v>
          </cell>
          <cell r="B5159">
            <v>2858.65</v>
          </cell>
        </row>
        <row r="5160">
          <cell r="A5160" t="str">
            <v>06.011.0379-0</v>
          </cell>
          <cell r="B5160">
            <v>3407.88</v>
          </cell>
        </row>
        <row r="5161">
          <cell r="A5161" t="str">
            <v>06.011.0379-A</v>
          </cell>
          <cell r="B5161">
            <v>3394.27</v>
          </cell>
        </row>
        <row r="5162">
          <cell r="A5162" t="str">
            <v>06.011.0380-0</v>
          </cell>
          <cell r="B5162">
            <v>4766.1499999999996</v>
          </cell>
        </row>
        <row r="5163">
          <cell r="A5163" t="str">
            <v>06.011.0380-A</v>
          </cell>
          <cell r="B5163">
            <v>4751.49</v>
          </cell>
        </row>
        <row r="5164">
          <cell r="A5164" t="str">
            <v>06.011.0381-0</v>
          </cell>
          <cell r="B5164">
            <v>6122.18</v>
          </cell>
        </row>
        <row r="5165">
          <cell r="A5165" t="str">
            <v>06.011.0381-A</v>
          </cell>
          <cell r="B5165">
            <v>6106.01</v>
          </cell>
        </row>
        <row r="5166">
          <cell r="A5166" t="str">
            <v>06.011.0382-0</v>
          </cell>
          <cell r="B5166">
            <v>11522.37</v>
          </cell>
        </row>
        <row r="5167">
          <cell r="A5167" t="str">
            <v>06.011.0382-A</v>
          </cell>
          <cell r="B5167">
            <v>11504.99</v>
          </cell>
        </row>
        <row r="5168">
          <cell r="A5168" t="str">
            <v>06.011.0383-0</v>
          </cell>
          <cell r="B5168">
            <v>15621.42</v>
          </cell>
        </row>
        <row r="5169">
          <cell r="A5169" t="str">
            <v>06.011.0383-A</v>
          </cell>
          <cell r="B5169">
            <v>15600.73</v>
          </cell>
        </row>
        <row r="5170">
          <cell r="A5170" t="str">
            <v>06.011.0390-0</v>
          </cell>
          <cell r="B5170">
            <v>108.07</v>
          </cell>
        </row>
        <row r="5171">
          <cell r="A5171" t="str">
            <v>06.011.0390-A</v>
          </cell>
          <cell r="B5171">
            <v>104.49</v>
          </cell>
        </row>
        <row r="5172">
          <cell r="A5172" t="str">
            <v>06.011.0391-0</v>
          </cell>
          <cell r="B5172">
            <v>193.64</v>
          </cell>
        </row>
        <row r="5173">
          <cell r="A5173" t="str">
            <v>06.011.0391-A</v>
          </cell>
          <cell r="B5173">
            <v>189.27</v>
          </cell>
        </row>
        <row r="5174">
          <cell r="A5174" t="str">
            <v>06.011.0392-0</v>
          </cell>
          <cell r="B5174">
            <v>303.06</v>
          </cell>
        </row>
        <row r="5175">
          <cell r="A5175" t="str">
            <v>06.011.0392-A</v>
          </cell>
          <cell r="B5175">
            <v>298.35000000000002</v>
          </cell>
        </row>
        <row r="5176">
          <cell r="A5176" t="str">
            <v>06.011.0393-0</v>
          </cell>
          <cell r="B5176">
            <v>442.96</v>
          </cell>
        </row>
        <row r="5177">
          <cell r="A5177" t="str">
            <v>06.011.0393-A</v>
          </cell>
          <cell r="B5177">
            <v>437.28</v>
          </cell>
        </row>
        <row r="5178">
          <cell r="A5178" t="str">
            <v>06.011.0394-0</v>
          </cell>
          <cell r="B5178">
            <v>726.47</v>
          </cell>
        </row>
        <row r="5179">
          <cell r="A5179" t="str">
            <v>06.011.0394-A</v>
          </cell>
          <cell r="B5179">
            <v>719.14</v>
          </cell>
        </row>
        <row r="5180">
          <cell r="A5180" t="str">
            <v>06.011.0395-0</v>
          </cell>
          <cell r="B5180">
            <v>999.16</v>
          </cell>
        </row>
        <row r="5181">
          <cell r="A5181" t="str">
            <v>06.011.0395-A</v>
          </cell>
          <cell r="B5181">
            <v>990.09</v>
          </cell>
        </row>
        <row r="5182">
          <cell r="A5182" t="str">
            <v>06.011.0396-0</v>
          </cell>
          <cell r="B5182">
            <v>1376.8</v>
          </cell>
        </row>
        <row r="5183">
          <cell r="A5183" t="str">
            <v>06.011.0396-A</v>
          </cell>
          <cell r="B5183">
            <v>1366.56</v>
          </cell>
        </row>
        <row r="5184">
          <cell r="A5184" t="str">
            <v>06.011.0397-0</v>
          </cell>
          <cell r="B5184">
            <v>2244.96</v>
          </cell>
        </row>
        <row r="5185">
          <cell r="A5185" t="str">
            <v>06.011.0397-A</v>
          </cell>
          <cell r="B5185">
            <v>2234.1799999999998</v>
          </cell>
        </row>
        <row r="5186">
          <cell r="A5186" t="str">
            <v>06.011.0398-0</v>
          </cell>
          <cell r="B5186">
            <v>3908.79</v>
          </cell>
        </row>
        <row r="5187">
          <cell r="A5187" t="str">
            <v>06.011.0398-A</v>
          </cell>
          <cell r="B5187">
            <v>3896.05</v>
          </cell>
        </row>
        <row r="5188">
          <cell r="A5188" t="str">
            <v>06.011.0399-0</v>
          </cell>
          <cell r="B5188">
            <v>4462.29</v>
          </cell>
        </row>
        <row r="5189">
          <cell r="A5189" t="str">
            <v>06.011.0399-A</v>
          </cell>
          <cell r="B5189">
            <v>4448.83</v>
          </cell>
        </row>
        <row r="5190">
          <cell r="A5190" t="str">
            <v>06.011.0400-0</v>
          </cell>
          <cell r="B5190">
            <v>5403.56</v>
          </cell>
        </row>
        <row r="5191">
          <cell r="A5191" t="str">
            <v>06.011.0400-A</v>
          </cell>
          <cell r="B5191">
            <v>5388.42</v>
          </cell>
        </row>
        <row r="5192">
          <cell r="A5192" t="str">
            <v>06.011.0401-0</v>
          </cell>
          <cell r="B5192">
            <v>11581.36</v>
          </cell>
        </row>
        <row r="5193">
          <cell r="A5193" t="str">
            <v>06.011.0401-A</v>
          </cell>
          <cell r="B5193">
            <v>11565.17</v>
          </cell>
        </row>
        <row r="5194">
          <cell r="A5194" t="str">
            <v>06.011.0402-0</v>
          </cell>
          <cell r="B5194">
            <v>13528.2</v>
          </cell>
        </row>
        <row r="5195">
          <cell r="A5195" t="str">
            <v>06.011.0402-A</v>
          </cell>
          <cell r="B5195">
            <v>13510.25</v>
          </cell>
        </row>
        <row r="5196">
          <cell r="A5196" t="str">
            <v>06.011.0403-0</v>
          </cell>
          <cell r="B5196">
            <v>16614.41</v>
          </cell>
        </row>
        <row r="5197">
          <cell r="A5197" t="str">
            <v>06.011.0403-A</v>
          </cell>
          <cell r="B5197">
            <v>16595.25</v>
          </cell>
        </row>
        <row r="5198">
          <cell r="A5198" t="str">
            <v>06.011.0404-0</v>
          </cell>
          <cell r="B5198">
            <v>28349.86</v>
          </cell>
        </row>
        <row r="5199">
          <cell r="A5199" t="str">
            <v>06.011.0404-A</v>
          </cell>
          <cell r="B5199">
            <v>28326.12</v>
          </cell>
        </row>
        <row r="5200">
          <cell r="A5200" t="str">
            <v>06.011.0411-0</v>
          </cell>
          <cell r="B5200">
            <v>96.87</v>
          </cell>
        </row>
        <row r="5201">
          <cell r="A5201" t="str">
            <v>06.011.0411-A</v>
          </cell>
          <cell r="B5201">
            <v>94.68</v>
          </cell>
        </row>
        <row r="5202">
          <cell r="A5202" t="str">
            <v>06.011.0412-0</v>
          </cell>
          <cell r="B5202">
            <v>96.77</v>
          </cell>
        </row>
        <row r="5203">
          <cell r="A5203" t="str">
            <v>06.011.0412-A</v>
          </cell>
          <cell r="B5203">
            <v>94.66</v>
          </cell>
        </row>
        <row r="5204">
          <cell r="A5204" t="str">
            <v>06.011.0413-0</v>
          </cell>
          <cell r="B5204">
            <v>409.73</v>
          </cell>
        </row>
        <row r="5205">
          <cell r="A5205" t="str">
            <v>06.011.0413-A</v>
          </cell>
          <cell r="B5205">
            <v>406.86</v>
          </cell>
        </row>
        <row r="5206">
          <cell r="A5206" t="str">
            <v>06.011.0414-0</v>
          </cell>
          <cell r="B5206">
            <v>417.85</v>
          </cell>
        </row>
        <row r="5207">
          <cell r="A5207" t="str">
            <v>06.011.0414-A</v>
          </cell>
          <cell r="B5207">
            <v>414.01</v>
          </cell>
        </row>
        <row r="5208">
          <cell r="A5208" t="str">
            <v>06.011.0415-0</v>
          </cell>
          <cell r="B5208">
            <v>419.91</v>
          </cell>
        </row>
        <row r="5209">
          <cell r="A5209" t="str">
            <v>06.011.0415-A</v>
          </cell>
          <cell r="B5209">
            <v>415.97</v>
          </cell>
        </row>
        <row r="5210">
          <cell r="A5210" t="str">
            <v>06.011.0416-0</v>
          </cell>
          <cell r="B5210">
            <v>658.75</v>
          </cell>
        </row>
        <row r="5211">
          <cell r="A5211" t="str">
            <v>06.011.0416-A</v>
          </cell>
          <cell r="B5211">
            <v>653.54</v>
          </cell>
        </row>
        <row r="5212">
          <cell r="A5212" t="str">
            <v>06.011.0417-0</v>
          </cell>
          <cell r="B5212">
            <v>672.74</v>
          </cell>
        </row>
        <row r="5213">
          <cell r="A5213" t="str">
            <v>06.011.0417-A</v>
          </cell>
          <cell r="B5213">
            <v>667.51</v>
          </cell>
        </row>
        <row r="5214">
          <cell r="A5214" t="str">
            <v>06.011.0418-0</v>
          </cell>
          <cell r="B5214">
            <v>885.97</v>
          </cell>
        </row>
        <row r="5215">
          <cell r="A5215" t="str">
            <v>06.011.0418-A</v>
          </cell>
          <cell r="B5215">
            <v>879.8</v>
          </cell>
        </row>
        <row r="5216">
          <cell r="A5216" t="str">
            <v>06.011.0419-0</v>
          </cell>
          <cell r="B5216">
            <v>1719.76</v>
          </cell>
        </row>
        <row r="5217">
          <cell r="A5217" t="str">
            <v>06.011.0419-A</v>
          </cell>
          <cell r="B5217">
            <v>1712.85</v>
          </cell>
        </row>
        <row r="5218">
          <cell r="A5218" t="str">
            <v>06.011.0420-0</v>
          </cell>
          <cell r="B5218">
            <v>2124.59</v>
          </cell>
        </row>
        <row r="5219">
          <cell r="A5219" t="str">
            <v>06.011.0420-A</v>
          </cell>
          <cell r="B5219">
            <v>2116.92</v>
          </cell>
        </row>
        <row r="5220">
          <cell r="A5220" t="str">
            <v>06.011.0421-0</v>
          </cell>
          <cell r="B5220">
            <v>2128.62</v>
          </cell>
        </row>
        <row r="5221">
          <cell r="A5221" t="str">
            <v>06.011.0421-A</v>
          </cell>
          <cell r="B5221">
            <v>2120.58</v>
          </cell>
        </row>
        <row r="5222">
          <cell r="A5222" t="str">
            <v>06.011.0422-0</v>
          </cell>
          <cell r="B5222">
            <v>4015.53</v>
          </cell>
        </row>
        <row r="5223">
          <cell r="A5223" t="str">
            <v>06.011.0422-A</v>
          </cell>
          <cell r="B5223">
            <v>4006.75</v>
          </cell>
        </row>
        <row r="5224">
          <cell r="A5224" t="str">
            <v>06.011.0423-0</v>
          </cell>
          <cell r="B5224">
            <v>4799.82</v>
          </cell>
        </row>
        <row r="5225">
          <cell r="A5225" t="str">
            <v>06.011.0423-A</v>
          </cell>
          <cell r="B5225">
            <v>4789.76</v>
          </cell>
        </row>
        <row r="5226">
          <cell r="A5226" t="str">
            <v>06.011.0424-0</v>
          </cell>
          <cell r="B5226">
            <v>5557.35</v>
          </cell>
        </row>
        <row r="5227">
          <cell r="A5227" t="str">
            <v>06.011.0424-A</v>
          </cell>
          <cell r="B5227">
            <v>5546.4</v>
          </cell>
        </row>
        <row r="5228">
          <cell r="A5228" t="str">
            <v>06.011.0425-0</v>
          </cell>
          <cell r="B5228">
            <v>6470.42</v>
          </cell>
        </row>
        <row r="5229">
          <cell r="A5229" t="str">
            <v>06.011.0425-A</v>
          </cell>
          <cell r="B5229">
            <v>6458.05</v>
          </cell>
        </row>
        <row r="5230">
          <cell r="A5230" t="str">
            <v>06.011.0426-0</v>
          </cell>
          <cell r="B5230">
            <v>9797.65</v>
          </cell>
        </row>
        <row r="5231">
          <cell r="A5231" t="str">
            <v>06.011.0426-A</v>
          </cell>
          <cell r="B5231">
            <v>9784.25</v>
          </cell>
        </row>
        <row r="5232">
          <cell r="A5232" t="str">
            <v>06.011.0427-0</v>
          </cell>
          <cell r="B5232">
            <v>10140.81</v>
          </cell>
        </row>
        <row r="5233">
          <cell r="A5233" t="str">
            <v>06.011.0427-A</v>
          </cell>
          <cell r="B5233">
            <v>10124.66</v>
          </cell>
        </row>
        <row r="5234">
          <cell r="A5234" t="str">
            <v>06.011.0431-0</v>
          </cell>
          <cell r="B5234">
            <v>95.98</v>
          </cell>
        </row>
        <row r="5235">
          <cell r="A5235" t="str">
            <v>06.011.0431-A</v>
          </cell>
          <cell r="B5235">
            <v>93.9</v>
          </cell>
        </row>
        <row r="5236">
          <cell r="A5236" t="str">
            <v>06.011.0432-0</v>
          </cell>
          <cell r="B5236">
            <v>96.9</v>
          </cell>
        </row>
        <row r="5237">
          <cell r="A5237" t="str">
            <v>06.011.0432-A</v>
          </cell>
          <cell r="B5237">
            <v>94.77</v>
          </cell>
        </row>
        <row r="5238">
          <cell r="A5238" t="str">
            <v>06.011.0433-0</v>
          </cell>
          <cell r="B5238">
            <v>185.86</v>
          </cell>
        </row>
        <row r="5239">
          <cell r="A5239" t="str">
            <v>06.011.0433-A</v>
          </cell>
          <cell r="B5239">
            <v>182.45</v>
          </cell>
        </row>
        <row r="5240">
          <cell r="A5240" t="str">
            <v>06.011.0434-0</v>
          </cell>
          <cell r="B5240">
            <v>418.37</v>
          </cell>
        </row>
        <row r="5241">
          <cell r="A5241" t="str">
            <v>06.011.0434-A</v>
          </cell>
          <cell r="B5241">
            <v>414.46</v>
          </cell>
        </row>
        <row r="5242">
          <cell r="A5242" t="str">
            <v>06.011.0435-0</v>
          </cell>
          <cell r="B5242">
            <v>456.88</v>
          </cell>
        </row>
        <row r="5243">
          <cell r="A5243" t="str">
            <v>06.011.0435-A</v>
          </cell>
          <cell r="B5243">
            <v>452.58</v>
          </cell>
        </row>
        <row r="5244">
          <cell r="A5244" t="str">
            <v>06.011.0436-0</v>
          </cell>
          <cell r="B5244">
            <v>659.09</v>
          </cell>
        </row>
        <row r="5245">
          <cell r="A5245" t="str">
            <v>06.011.0436-A</v>
          </cell>
          <cell r="B5245">
            <v>653.86</v>
          </cell>
        </row>
        <row r="5246">
          <cell r="A5246" t="str">
            <v>06.011.0437-0</v>
          </cell>
          <cell r="B5246">
            <v>673.78</v>
          </cell>
        </row>
        <row r="5247">
          <cell r="A5247" t="str">
            <v>06.011.0437-A</v>
          </cell>
          <cell r="B5247">
            <v>668.51</v>
          </cell>
        </row>
        <row r="5248">
          <cell r="A5248" t="str">
            <v>06.011.0438-0</v>
          </cell>
          <cell r="B5248">
            <v>888.2</v>
          </cell>
        </row>
        <row r="5249">
          <cell r="A5249" t="str">
            <v>06.011.0438-A</v>
          </cell>
          <cell r="B5249">
            <v>881.94</v>
          </cell>
        </row>
        <row r="5250">
          <cell r="A5250" t="str">
            <v>06.011.0439-0</v>
          </cell>
          <cell r="B5250">
            <v>1722.46</v>
          </cell>
        </row>
        <row r="5251">
          <cell r="A5251" t="str">
            <v>06.011.0439-A</v>
          </cell>
          <cell r="B5251">
            <v>1715.43</v>
          </cell>
        </row>
        <row r="5252">
          <cell r="A5252" t="str">
            <v>06.011.0440-0</v>
          </cell>
          <cell r="B5252">
            <v>2127.96</v>
          </cell>
        </row>
        <row r="5253">
          <cell r="A5253" t="str">
            <v>06.011.0440-A</v>
          </cell>
          <cell r="B5253">
            <v>2120.15</v>
          </cell>
        </row>
        <row r="5254">
          <cell r="A5254" t="str">
            <v>06.011.0441-0</v>
          </cell>
          <cell r="B5254">
            <v>2134.59</v>
          </cell>
        </row>
        <row r="5255">
          <cell r="A5255" t="str">
            <v>06.011.0441-A</v>
          </cell>
          <cell r="B5255">
            <v>2126.2800000000002</v>
          </cell>
        </row>
        <row r="5256">
          <cell r="A5256" t="str">
            <v>06.011.0442-0</v>
          </cell>
          <cell r="B5256">
            <v>4024.54</v>
          </cell>
        </row>
        <row r="5257">
          <cell r="A5257" t="str">
            <v>06.011.0442-A</v>
          </cell>
          <cell r="B5257">
            <v>4015.36</v>
          </cell>
        </row>
        <row r="5258">
          <cell r="A5258" t="str">
            <v>06.011.0443-0</v>
          </cell>
          <cell r="B5258">
            <v>4814.8</v>
          </cell>
        </row>
        <row r="5259">
          <cell r="A5259" t="str">
            <v>06.011.0443-A</v>
          </cell>
          <cell r="B5259">
            <v>4804.07</v>
          </cell>
        </row>
        <row r="5260">
          <cell r="A5260" t="str">
            <v>06.011.0445-0</v>
          </cell>
          <cell r="B5260">
            <v>5574.42</v>
          </cell>
        </row>
        <row r="5261">
          <cell r="A5261" t="str">
            <v>06.011.0445-A</v>
          </cell>
          <cell r="B5261">
            <v>5562.69</v>
          </cell>
        </row>
        <row r="5262">
          <cell r="A5262" t="str">
            <v>06.011.0446-0</v>
          </cell>
          <cell r="B5262">
            <v>6495.75</v>
          </cell>
        </row>
        <row r="5263">
          <cell r="A5263" t="str">
            <v>06.011.0446-A</v>
          </cell>
          <cell r="B5263">
            <v>6482.25</v>
          </cell>
        </row>
        <row r="5264">
          <cell r="A5264" t="str">
            <v>06.011.0447-0</v>
          </cell>
          <cell r="B5264">
            <v>9885.91</v>
          </cell>
        </row>
        <row r="5265">
          <cell r="A5265" t="str">
            <v>06.011.0447-A</v>
          </cell>
          <cell r="B5265">
            <v>9870.23</v>
          </cell>
        </row>
        <row r="5266">
          <cell r="A5266" t="str">
            <v>06.011.0449-0</v>
          </cell>
          <cell r="B5266">
            <v>10255.32</v>
          </cell>
        </row>
        <row r="5267">
          <cell r="A5267" t="str">
            <v>06.011.0449-A</v>
          </cell>
          <cell r="B5267">
            <v>10236.049999999999</v>
          </cell>
        </row>
        <row r="5268">
          <cell r="A5268" t="str">
            <v>06.012.0001-0</v>
          </cell>
          <cell r="B5268">
            <v>3415.48</v>
          </cell>
        </row>
        <row r="5269">
          <cell r="A5269" t="str">
            <v>06.012.0001-A</v>
          </cell>
          <cell r="B5269">
            <v>3235.48</v>
          </cell>
        </row>
        <row r="5270">
          <cell r="A5270" t="str">
            <v>06.012.0002-0</v>
          </cell>
          <cell r="B5270">
            <v>3578.54</v>
          </cell>
        </row>
        <row r="5271">
          <cell r="A5271" t="str">
            <v>06.012.0002-A</v>
          </cell>
          <cell r="B5271">
            <v>3388.73</v>
          </cell>
        </row>
        <row r="5272">
          <cell r="A5272" t="str">
            <v>06.012.0003-0</v>
          </cell>
          <cell r="B5272">
            <v>3994.93</v>
          </cell>
        </row>
        <row r="5273">
          <cell r="A5273" t="str">
            <v>06.012.0003-A</v>
          </cell>
          <cell r="B5273">
            <v>3786</v>
          </cell>
        </row>
        <row r="5274">
          <cell r="A5274" t="str">
            <v>06.012.0004-0</v>
          </cell>
          <cell r="B5274">
            <v>4437.4399999999996</v>
          </cell>
        </row>
        <row r="5275">
          <cell r="A5275" t="str">
            <v>06.012.0004-A</v>
          </cell>
          <cell r="B5275">
            <v>4202.6099999999997</v>
          </cell>
        </row>
        <row r="5276">
          <cell r="A5276" t="str">
            <v>06.012.0005-0</v>
          </cell>
          <cell r="B5276">
            <v>4827.8599999999997</v>
          </cell>
        </row>
        <row r="5277">
          <cell r="A5277" t="str">
            <v>06.012.0005-A</v>
          </cell>
          <cell r="B5277">
            <v>4570.75</v>
          </cell>
        </row>
        <row r="5278">
          <cell r="A5278" t="str">
            <v>06.012.0006-0</v>
          </cell>
          <cell r="B5278">
            <v>5547.68</v>
          </cell>
        </row>
        <row r="5279">
          <cell r="A5279" t="str">
            <v>06.012.0006-A</v>
          </cell>
          <cell r="B5279">
            <v>5251.3</v>
          </cell>
        </row>
        <row r="5280">
          <cell r="A5280" t="str">
            <v>06.012.0007-0</v>
          </cell>
          <cell r="B5280">
            <v>6131.88</v>
          </cell>
        </row>
        <row r="5281">
          <cell r="A5281" t="str">
            <v>06.012.0007-A</v>
          </cell>
          <cell r="B5281">
            <v>5804.57</v>
          </cell>
        </row>
        <row r="5282">
          <cell r="A5282" t="str">
            <v>06.012.0008-0</v>
          </cell>
          <cell r="B5282">
            <v>6761.48</v>
          </cell>
        </row>
        <row r="5283">
          <cell r="A5283" t="str">
            <v>06.012.0008-A</v>
          </cell>
          <cell r="B5283">
            <v>6403.22</v>
          </cell>
        </row>
        <row r="5284">
          <cell r="A5284" t="str">
            <v>06.012.0009-0</v>
          </cell>
          <cell r="B5284">
            <v>7539.39</v>
          </cell>
        </row>
        <row r="5285">
          <cell r="A5285" t="str">
            <v>06.012.0009-A</v>
          </cell>
          <cell r="B5285">
            <v>7140.46</v>
          </cell>
        </row>
        <row r="5286">
          <cell r="A5286" t="str">
            <v>06.012.0015-0</v>
          </cell>
          <cell r="B5286">
            <v>2486.37</v>
          </cell>
        </row>
        <row r="5287">
          <cell r="A5287" t="str">
            <v>06.012.0015-A</v>
          </cell>
          <cell r="B5287">
            <v>2352.86</v>
          </cell>
        </row>
        <row r="5288">
          <cell r="A5288" t="str">
            <v>06.012.0016-0</v>
          </cell>
          <cell r="B5288">
            <v>2861.65</v>
          </cell>
        </row>
        <row r="5289">
          <cell r="A5289" t="str">
            <v>06.012.0016-A</v>
          </cell>
          <cell r="B5289">
            <v>2710.63</v>
          </cell>
        </row>
        <row r="5290">
          <cell r="A5290" t="str">
            <v>06.012.0017-0</v>
          </cell>
          <cell r="B5290">
            <v>3116.29</v>
          </cell>
        </row>
        <row r="5291">
          <cell r="A5291" t="str">
            <v>06.012.0017-A</v>
          </cell>
          <cell r="B5291">
            <v>2952.1</v>
          </cell>
        </row>
        <row r="5292">
          <cell r="A5292" t="str">
            <v>06.012.0018-0</v>
          </cell>
          <cell r="B5292">
            <v>3517.54</v>
          </cell>
        </row>
        <row r="5293">
          <cell r="A5293" t="str">
            <v>06.012.0018-A</v>
          </cell>
          <cell r="B5293">
            <v>3329.55</v>
          </cell>
        </row>
        <row r="5294">
          <cell r="A5294" t="str">
            <v>06.012.0019-0</v>
          </cell>
          <cell r="B5294">
            <v>4103.96</v>
          </cell>
        </row>
        <row r="5295">
          <cell r="A5295" t="str">
            <v>06.012.0019-A</v>
          </cell>
          <cell r="B5295">
            <v>3886.15</v>
          </cell>
        </row>
        <row r="5296">
          <cell r="A5296" t="str">
            <v>06.012.0020-0</v>
          </cell>
          <cell r="B5296">
            <v>4530.3</v>
          </cell>
        </row>
        <row r="5297">
          <cell r="A5297" t="str">
            <v>06.012.0020-A</v>
          </cell>
          <cell r="B5297">
            <v>4285.84</v>
          </cell>
        </row>
        <row r="5298">
          <cell r="A5298" t="str">
            <v>06.012.0021-0</v>
          </cell>
          <cell r="B5298">
            <v>4911.71</v>
          </cell>
        </row>
        <row r="5299">
          <cell r="A5299" t="str">
            <v>06.012.0021-A</v>
          </cell>
          <cell r="B5299">
            <v>4647.34</v>
          </cell>
        </row>
        <row r="5300">
          <cell r="A5300" t="str">
            <v>06.012.0022-0</v>
          </cell>
          <cell r="B5300">
            <v>5284.15</v>
          </cell>
        </row>
        <row r="5301">
          <cell r="A5301" t="str">
            <v>06.012.0022-A</v>
          </cell>
          <cell r="B5301">
            <v>5000.3599999999997</v>
          </cell>
        </row>
        <row r="5302">
          <cell r="A5302" t="str">
            <v>06.012.0039-0</v>
          </cell>
          <cell r="B5302">
            <v>2368.0100000000002</v>
          </cell>
        </row>
        <row r="5303">
          <cell r="A5303" t="str">
            <v>06.012.0039-A</v>
          </cell>
          <cell r="B5303">
            <v>2228.69</v>
          </cell>
        </row>
        <row r="5304">
          <cell r="A5304" t="str">
            <v>06.012.0040-0</v>
          </cell>
          <cell r="B5304">
            <v>2168.3000000000002</v>
          </cell>
        </row>
        <row r="5305">
          <cell r="A5305" t="str">
            <v>06.012.0040-A</v>
          </cell>
          <cell r="B5305">
            <v>2041.59</v>
          </cell>
        </row>
        <row r="5306">
          <cell r="A5306" t="str">
            <v>06.012.0041-0</v>
          </cell>
          <cell r="B5306">
            <v>2055.77</v>
          </cell>
        </row>
        <row r="5307">
          <cell r="A5307" t="str">
            <v>06.012.0041-A</v>
          </cell>
          <cell r="B5307">
            <v>1934.44</v>
          </cell>
        </row>
        <row r="5308">
          <cell r="A5308" t="str">
            <v>06.012.0042-0</v>
          </cell>
          <cell r="B5308">
            <v>1806.03</v>
          </cell>
        </row>
        <row r="5309">
          <cell r="A5309" t="str">
            <v>06.012.0042-A</v>
          </cell>
          <cell r="B5309">
            <v>1701.32</v>
          </cell>
        </row>
        <row r="5310">
          <cell r="A5310" t="str">
            <v>06.012.0043-0</v>
          </cell>
          <cell r="B5310">
            <v>1733.6</v>
          </cell>
        </row>
        <row r="5311">
          <cell r="A5311" t="str">
            <v>06.012.0043-A</v>
          </cell>
          <cell r="B5311">
            <v>1632.49</v>
          </cell>
        </row>
        <row r="5312">
          <cell r="A5312" t="str">
            <v>06.012.0200-0</v>
          </cell>
          <cell r="B5312">
            <v>5224.26</v>
          </cell>
        </row>
        <row r="5313">
          <cell r="A5313" t="str">
            <v>06.012.0200-A</v>
          </cell>
          <cell r="B5313">
            <v>4806.5</v>
          </cell>
        </row>
        <row r="5314">
          <cell r="A5314" t="str">
            <v>06.012.0201-0</v>
          </cell>
          <cell r="B5314">
            <v>5728.48</v>
          </cell>
        </row>
        <row r="5315">
          <cell r="A5315" t="str">
            <v>06.012.0201-A</v>
          </cell>
          <cell r="B5315">
            <v>5270.11</v>
          </cell>
        </row>
        <row r="5316">
          <cell r="A5316" t="str">
            <v>06.012.0202-0</v>
          </cell>
          <cell r="B5316">
            <v>6267.77</v>
          </cell>
        </row>
        <row r="5317">
          <cell r="A5317" t="str">
            <v>06.012.0202-A</v>
          </cell>
          <cell r="B5317">
            <v>5769.07</v>
          </cell>
        </row>
        <row r="5318">
          <cell r="A5318" t="str">
            <v>06.012.0203-0</v>
          </cell>
          <cell r="B5318">
            <v>6826.07</v>
          </cell>
        </row>
        <row r="5319">
          <cell r="A5319" t="str">
            <v>06.012.0203-A</v>
          </cell>
          <cell r="B5319">
            <v>6285.6</v>
          </cell>
        </row>
        <row r="5320">
          <cell r="A5320" t="str">
            <v>06.012.0204-0</v>
          </cell>
          <cell r="B5320">
            <v>7584.72</v>
          </cell>
        </row>
        <row r="5321">
          <cell r="A5321" t="str">
            <v>06.012.0204-A</v>
          </cell>
          <cell r="B5321">
            <v>6981.58</v>
          </cell>
        </row>
        <row r="5322">
          <cell r="A5322" t="str">
            <v>06.012.0205-0</v>
          </cell>
          <cell r="B5322">
            <v>8302.2800000000007</v>
          </cell>
        </row>
        <row r="5323">
          <cell r="A5323" t="str">
            <v>06.012.0205-A</v>
          </cell>
          <cell r="B5323">
            <v>7636.76</v>
          </cell>
        </row>
        <row r="5324">
          <cell r="A5324" t="str">
            <v>06.012.0206-0</v>
          </cell>
          <cell r="B5324">
            <v>8453.36</v>
          </cell>
        </row>
        <row r="5325">
          <cell r="A5325" t="str">
            <v>06.012.0206-A</v>
          </cell>
          <cell r="B5325">
            <v>7782.19</v>
          </cell>
        </row>
        <row r="5326">
          <cell r="A5326" t="str">
            <v>06.012.0207-0</v>
          </cell>
          <cell r="B5326">
            <v>8613.48</v>
          </cell>
        </row>
        <row r="5327">
          <cell r="A5327" t="str">
            <v>06.012.0207-A</v>
          </cell>
          <cell r="B5327">
            <v>7935.52</v>
          </cell>
        </row>
        <row r="5328">
          <cell r="A5328" t="str">
            <v>06.012.0208-0</v>
          </cell>
          <cell r="B5328">
            <v>9042.82</v>
          </cell>
        </row>
        <row r="5329">
          <cell r="A5329" t="str">
            <v>06.012.0208-A</v>
          </cell>
          <cell r="B5329">
            <v>8348.06</v>
          </cell>
        </row>
        <row r="5330">
          <cell r="A5330" t="str">
            <v>06.012.0209-0</v>
          </cell>
          <cell r="B5330">
            <v>9461.4599999999991</v>
          </cell>
        </row>
        <row r="5331">
          <cell r="A5331" t="str">
            <v>06.012.0209-A</v>
          </cell>
          <cell r="B5331">
            <v>8732.6</v>
          </cell>
        </row>
        <row r="5332">
          <cell r="A5332" t="str">
            <v>06.012.0210-0</v>
          </cell>
          <cell r="B5332">
            <v>9916.81</v>
          </cell>
        </row>
        <row r="5333">
          <cell r="A5333" t="str">
            <v>06.012.0210-A</v>
          </cell>
          <cell r="B5333">
            <v>9154.08</v>
          </cell>
        </row>
        <row r="5334">
          <cell r="A5334" t="str">
            <v>06.012.0211-0</v>
          </cell>
          <cell r="B5334">
            <v>10373.969999999999</v>
          </cell>
        </row>
        <row r="5335">
          <cell r="A5335" t="str">
            <v>06.012.0211-A</v>
          </cell>
          <cell r="B5335">
            <v>9577.14</v>
          </cell>
        </row>
        <row r="5336">
          <cell r="A5336" t="str">
            <v>06.012.0212-0</v>
          </cell>
          <cell r="B5336">
            <v>10831.03</v>
          </cell>
        </row>
        <row r="5337">
          <cell r="A5337" t="str">
            <v>06.012.0212-A</v>
          </cell>
          <cell r="B5337">
            <v>10000.1</v>
          </cell>
        </row>
        <row r="5338">
          <cell r="A5338" t="str">
            <v>06.012.0213-0</v>
          </cell>
          <cell r="B5338">
            <v>11247.96</v>
          </cell>
        </row>
        <row r="5339">
          <cell r="A5339" t="str">
            <v>06.012.0213-A</v>
          </cell>
          <cell r="B5339">
            <v>10383.16</v>
          </cell>
        </row>
        <row r="5340">
          <cell r="A5340" t="str">
            <v>06.012.0214-0</v>
          </cell>
          <cell r="B5340">
            <v>11705.02</v>
          </cell>
        </row>
        <row r="5341">
          <cell r="A5341" t="str">
            <v>06.012.0214-A</v>
          </cell>
          <cell r="B5341">
            <v>10806.12</v>
          </cell>
        </row>
        <row r="5342">
          <cell r="A5342" t="str">
            <v>06.012.0215-0</v>
          </cell>
          <cell r="B5342">
            <v>12162.19</v>
          </cell>
        </row>
        <row r="5343">
          <cell r="A5343" t="str">
            <v>06.012.0215-A</v>
          </cell>
          <cell r="B5343">
            <v>11229.18</v>
          </cell>
        </row>
        <row r="5344">
          <cell r="A5344" t="str">
            <v>06.012.0216-0</v>
          </cell>
          <cell r="B5344">
            <v>12617.54</v>
          </cell>
        </row>
        <row r="5345">
          <cell r="A5345" t="str">
            <v>06.012.0216-A</v>
          </cell>
          <cell r="B5345">
            <v>11650.66</v>
          </cell>
        </row>
        <row r="5346">
          <cell r="A5346" t="str">
            <v>06.012.0217-0</v>
          </cell>
          <cell r="B5346">
            <v>6438.23</v>
          </cell>
        </row>
        <row r="5347">
          <cell r="A5347" t="str">
            <v>06.012.0217-A</v>
          </cell>
          <cell r="B5347">
            <v>5924.31</v>
          </cell>
        </row>
        <row r="5348">
          <cell r="A5348" t="str">
            <v>06.012.0218-0</v>
          </cell>
          <cell r="B5348">
            <v>7020.11</v>
          </cell>
        </row>
        <row r="5349">
          <cell r="A5349" t="str">
            <v>06.012.0218-A</v>
          </cell>
          <cell r="B5349">
            <v>6462.54</v>
          </cell>
        </row>
        <row r="5350">
          <cell r="A5350" t="str">
            <v>06.012.0219-0</v>
          </cell>
          <cell r="B5350">
            <v>7602.23</v>
          </cell>
        </row>
        <row r="5351">
          <cell r="A5351" t="str">
            <v>06.012.0219-A</v>
          </cell>
          <cell r="B5351">
            <v>7001.02</v>
          </cell>
        </row>
        <row r="5352">
          <cell r="A5352" t="str">
            <v>06.012.0220-0</v>
          </cell>
          <cell r="B5352">
            <v>8395.74</v>
          </cell>
        </row>
        <row r="5353">
          <cell r="A5353" t="str">
            <v>06.012.0220-A</v>
          </cell>
          <cell r="B5353">
            <v>7727.01</v>
          </cell>
        </row>
        <row r="5354">
          <cell r="A5354" t="str">
            <v>06.012.0221-0</v>
          </cell>
          <cell r="B5354">
            <v>9193.24</v>
          </cell>
        </row>
        <row r="5355">
          <cell r="A5355" t="str">
            <v>06.012.0221-A</v>
          </cell>
          <cell r="B5355">
            <v>8456.9599999999991</v>
          </cell>
        </row>
        <row r="5356">
          <cell r="A5356" t="str">
            <v>06.012.0222-0</v>
          </cell>
          <cell r="B5356">
            <v>9575.4500000000007</v>
          </cell>
        </row>
        <row r="5357">
          <cell r="A5357" t="str">
            <v>06.012.0222-A</v>
          </cell>
          <cell r="B5357">
            <v>8817.2900000000009</v>
          </cell>
        </row>
        <row r="5358">
          <cell r="A5358" t="str">
            <v>06.012.0223-0</v>
          </cell>
          <cell r="B5358">
            <v>9873.7199999999993</v>
          </cell>
        </row>
        <row r="5359">
          <cell r="A5359" t="str">
            <v>06.012.0223-A</v>
          </cell>
          <cell r="B5359">
            <v>9090.2999999999993</v>
          </cell>
        </row>
        <row r="5360">
          <cell r="A5360" t="str">
            <v>06.012.0224-0</v>
          </cell>
          <cell r="B5360">
            <v>10278.549999999999</v>
          </cell>
        </row>
        <row r="5361">
          <cell r="A5361" t="str">
            <v>06.012.0224-A</v>
          </cell>
          <cell r="B5361">
            <v>9462.51</v>
          </cell>
        </row>
        <row r="5362">
          <cell r="A5362" t="str">
            <v>06.012.0225-0</v>
          </cell>
          <cell r="B5362">
            <v>10431.42</v>
          </cell>
        </row>
        <row r="5363">
          <cell r="A5363" t="str">
            <v>06.012.0225-A</v>
          </cell>
          <cell r="B5363">
            <v>9624.49</v>
          </cell>
        </row>
        <row r="5364">
          <cell r="A5364" t="str">
            <v>06.012.0226-0</v>
          </cell>
          <cell r="B5364">
            <v>10886.77</v>
          </cell>
        </row>
        <row r="5365">
          <cell r="A5365" t="str">
            <v>06.012.0226-A</v>
          </cell>
          <cell r="B5365">
            <v>10045.969999999999</v>
          </cell>
        </row>
        <row r="5366">
          <cell r="A5366" t="str">
            <v>06.012.0227-0</v>
          </cell>
          <cell r="B5366">
            <v>11343.93</v>
          </cell>
        </row>
        <row r="5367">
          <cell r="A5367" t="str">
            <v>06.012.0227-A</v>
          </cell>
          <cell r="B5367">
            <v>10469.030000000001</v>
          </cell>
        </row>
        <row r="5368">
          <cell r="A5368" t="str">
            <v>06.012.0228-0</v>
          </cell>
          <cell r="B5368">
            <v>11762.57</v>
          </cell>
        </row>
        <row r="5369">
          <cell r="A5369" t="str">
            <v>06.012.0228-A</v>
          </cell>
          <cell r="B5369">
            <v>10853.57</v>
          </cell>
        </row>
        <row r="5370">
          <cell r="A5370" t="str">
            <v>06.012.0229-0</v>
          </cell>
          <cell r="B5370">
            <v>12217.92</v>
          </cell>
        </row>
        <row r="5371">
          <cell r="A5371" t="str">
            <v>06.012.0229-A</v>
          </cell>
          <cell r="B5371">
            <v>11275.05</v>
          </cell>
        </row>
        <row r="5372">
          <cell r="A5372" t="str">
            <v>06.012.0230-0</v>
          </cell>
          <cell r="B5372">
            <v>12674.98</v>
          </cell>
        </row>
        <row r="5373">
          <cell r="A5373" t="str">
            <v>06.012.0230-A</v>
          </cell>
          <cell r="B5373">
            <v>11698.01</v>
          </cell>
        </row>
        <row r="5374">
          <cell r="A5374" t="str">
            <v>06.012.0231-0</v>
          </cell>
          <cell r="B5374">
            <v>13132.14</v>
          </cell>
        </row>
        <row r="5375">
          <cell r="A5375" t="str">
            <v>06.012.0231-A</v>
          </cell>
          <cell r="B5375">
            <v>12121.07</v>
          </cell>
        </row>
        <row r="5376">
          <cell r="A5376" t="str">
            <v>06.012.0232-0</v>
          </cell>
          <cell r="B5376">
            <v>13549.07</v>
          </cell>
        </row>
        <row r="5377">
          <cell r="A5377" t="str">
            <v>06.012.0232-A</v>
          </cell>
          <cell r="B5377">
            <v>12504.13</v>
          </cell>
        </row>
        <row r="5378">
          <cell r="A5378" t="str">
            <v>06.012.0233-0</v>
          </cell>
          <cell r="B5378">
            <v>7332.22</v>
          </cell>
        </row>
        <row r="5379">
          <cell r="A5379" t="str">
            <v>06.012.0233-A</v>
          </cell>
          <cell r="B5379">
            <v>6746</v>
          </cell>
        </row>
        <row r="5380">
          <cell r="A5380" t="str">
            <v>06.012.0234-0</v>
          </cell>
          <cell r="B5380">
            <v>7968.43</v>
          </cell>
        </row>
        <row r="5381">
          <cell r="A5381" t="str">
            <v>06.012.0234-A</v>
          </cell>
          <cell r="B5381">
            <v>7333.63</v>
          </cell>
        </row>
        <row r="5382">
          <cell r="A5382" t="str">
            <v>06.012.0235-0</v>
          </cell>
          <cell r="B5382">
            <v>8563.2099999999991</v>
          </cell>
        </row>
        <row r="5383">
          <cell r="A5383" t="str">
            <v>06.012.0235-A</v>
          </cell>
          <cell r="B5383">
            <v>7880.56</v>
          </cell>
        </row>
        <row r="5384">
          <cell r="A5384" t="str">
            <v>06.012.0236-0</v>
          </cell>
          <cell r="B5384">
            <v>9243.77</v>
          </cell>
        </row>
        <row r="5385">
          <cell r="A5385" t="str">
            <v>06.012.0236-A</v>
          </cell>
          <cell r="B5385">
            <v>8506.99</v>
          </cell>
        </row>
        <row r="5386">
          <cell r="A5386" t="str">
            <v>06.012.0237-0</v>
          </cell>
          <cell r="B5386">
            <v>10114.450000000001</v>
          </cell>
        </row>
        <row r="5387">
          <cell r="A5387" t="str">
            <v>06.012.0237-A</v>
          </cell>
          <cell r="B5387">
            <v>9305.2000000000007</v>
          </cell>
        </row>
        <row r="5388">
          <cell r="A5388" t="str">
            <v>06.012.0238-0</v>
          </cell>
          <cell r="B5388">
            <v>10731.69</v>
          </cell>
        </row>
        <row r="5389">
          <cell r="A5389" t="str">
            <v>06.012.0238-A</v>
          </cell>
          <cell r="B5389">
            <v>9886.2999999999993</v>
          </cell>
        </row>
        <row r="5390">
          <cell r="A5390" t="str">
            <v>06.012.0239-0</v>
          </cell>
          <cell r="B5390">
            <v>10965.71</v>
          </cell>
        </row>
        <row r="5391">
          <cell r="A5391" t="str">
            <v>06.012.0239-A</v>
          </cell>
          <cell r="B5391">
            <v>10091.59</v>
          </cell>
        </row>
        <row r="5392">
          <cell r="A5392" t="str">
            <v>06.012.0240-0</v>
          </cell>
          <cell r="B5392">
            <v>11257.05</v>
          </cell>
        </row>
        <row r="5393">
          <cell r="A5393" t="str">
            <v>06.012.0240-A</v>
          </cell>
          <cell r="B5393">
            <v>10363.1</v>
          </cell>
        </row>
        <row r="5394">
          <cell r="A5394" t="str">
            <v>06.012.0241-0</v>
          </cell>
          <cell r="B5394">
            <v>11688.47</v>
          </cell>
        </row>
        <row r="5395">
          <cell r="A5395" t="str">
            <v>06.012.0241-A</v>
          </cell>
          <cell r="B5395">
            <v>10777.52</v>
          </cell>
        </row>
        <row r="5396">
          <cell r="A5396" t="str">
            <v>06.012.0242-0</v>
          </cell>
          <cell r="B5396">
            <v>12143.7</v>
          </cell>
        </row>
        <row r="5397">
          <cell r="A5397" t="str">
            <v>06.012.0242-A</v>
          </cell>
          <cell r="B5397">
            <v>11198.88</v>
          </cell>
        </row>
        <row r="5398">
          <cell r="A5398" t="str">
            <v>06.012.0243-0</v>
          </cell>
          <cell r="B5398">
            <v>12562.44</v>
          </cell>
        </row>
        <row r="5399">
          <cell r="A5399" t="str">
            <v>06.012.0243-A</v>
          </cell>
          <cell r="B5399">
            <v>11583.52</v>
          </cell>
        </row>
        <row r="5400">
          <cell r="A5400" t="str">
            <v>06.012.0244-0</v>
          </cell>
          <cell r="B5400">
            <v>13016.36</v>
          </cell>
        </row>
        <row r="5401">
          <cell r="A5401" t="str">
            <v>06.012.0244-A</v>
          </cell>
          <cell r="B5401">
            <v>12003.33</v>
          </cell>
        </row>
        <row r="5402">
          <cell r="A5402" t="str">
            <v>06.012.0245-0</v>
          </cell>
          <cell r="B5402">
            <v>13474.85</v>
          </cell>
        </row>
        <row r="5403">
          <cell r="A5403" t="str">
            <v>06.012.0245-A</v>
          </cell>
          <cell r="B5403">
            <v>12427.96</v>
          </cell>
        </row>
        <row r="5404">
          <cell r="A5404" t="str">
            <v>06.012.0246-0</v>
          </cell>
          <cell r="B5404">
            <v>13931.91</v>
          </cell>
        </row>
        <row r="5405">
          <cell r="A5405" t="str">
            <v>06.012.0246-A</v>
          </cell>
          <cell r="B5405">
            <v>12850.92</v>
          </cell>
        </row>
        <row r="5406">
          <cell r="A5406" t="str">
            <v>06.012.0247-0</v>
          </cell>
          <cell r="B5406">
            <v>14349.63</v>
          </cell>
        </row>
        <row r="5407">
          <cell r="A5407" t="str">
            <v>06.012.0247-A</v>
          </cell>
          <cell r="B5407">
            <v>13234.54</v>
          </cell>
        </row>
        <row r="5408">
          <cell r="A5408" t="str">
            <v>06.012.0248-0</v>
          </cell>
          <cell r="B5408">
            <v>14806.22</v>
          </cell>
        </row>
        <row r="5409">
          <cell r="A5409" t="str">
            <v>06.012.0248-A</v>
          </cell>
          <cell r="B5409">
            <v>13657.25</v>
          </cell>
        </row>
        <row r="5410">
          <cell r="A5410" t="str">
            <v>06.012.0249-0</v>
          </cell>
          <cell r="B5410">
            <v>8758.65</v>
          </cell>
        </row>
        <row r="5411">
          <cell r="A5411" t="str">
            <v>06.012.0249-A</v>
          </cell>
          <cell r="B5411">
            <v>8057.21</v>
          </cell>
        </row>
        <row r="5412">
          <cell r="A5412" t="str">
            <v>06.012.0250-0</v>
          </cell>
          <cell r="B5412">
            <v>9442.33</v>
          </cell>
        </row>
        <row r="5413">
          <cell r="A5413" t="str">
            <v>06.012.0250-A</v>
          </cell>
          <cell r="B5413">
            <v>8689.02</v>
          </cell>
        </row>
        <row r="5414">
          <cell r="A5414" t="str">
            <v>06.012.0251-0</v>
          </cell>
          <cell r="B5414">
            <v>10125.92</v>
          </cell>
        </row>
        <row r="5415">
          <cell r="A5415" t="str">
            <v>06.012.0251-A</v>
          </cell>
          <cell r="B5415">
            <v>9320.74</v>
          </cell>
        </row>
        <row r="5416">
          <cell r="A5416" t="str">
            <v>06.012.0252-0</v>
          </cell>
          <cell r="B5416">
            <v>11054.35</v>
          </cell>
        </row>
        <row r="5417">
          <cell r="A5417" t="str">
            <v>06.012.0252-A</v>
          </cell>
          <cell r="B5417">
            <v>10171.780000000001</v>
          </cell>
        </row>
        <row r="5418">
          <cell r="A5418" t="str">
            <v>06.012.0253-0</v>
          </cell>
          <cell r="B5418">
            <v>12010.37</v>
          </cell>
        </row>
        <row r="5419">
          <cell r="A5419" t="str">
            <v>06.012.0253-A</v>
          </cell>
          <cell r="B5419">
            <v>11050.64</v>
          </cell>
        </row>
        <row r="5420">
          <cell r="A5420" t="str">
            <v>06.012.0254-0</v>
          </cell>
          <cell r="B5420">
            <v>12185.51</v>
          </cell>
        </row>
        <row r="5421">
          <cell r="A5421" t="str">
            <v>06.012.0254-A</v>
          </cell>
          <cell r="B5421">
            <v>11216.99</v>
          </cell>
        </row>
        <row r="5422">
          <cell r="A5422" t="str">
            <v>06.012.0255-0</v>
          </cell>
          <cell r="B5422">
            <v>12252.55</v>
          </cell>
        </row>
        <row r="5423">
          <cell r="A5423" t="str">
            <v>06.012.0255-A</v>
          </cell>
          <cell r="B5423">
            <v>11280.4</v>
          </cell>
        </row>
        <row r="5424">
          <cell r="A5424" t="str">
            <v>06.012.0256-0</v>
          </cell>
          <cell r="B5424">
            <v>12683.12</v>
          </cell>
        </row>
        <row r="5425">
          <cell r="A5425" t="str">
            <v>06.012.0256-A</v>
          </cell>
          <cell r="B5425">
            <v>11694.13</v>
          </cell>
        </row>
        <row r="5426">
          <cell r="A5426" t="str">
            <v>06.012.0257-0</v>
          </cell>
          <cell r="B5426">
            <v>13101.75</v>
          </cell>
        </row>
        <row r="5427">
          <cell r="A5427" t="str">
            <v>06.012.0257-A</v>
          </cell>
          <cell r="B5427">
            <v>12078.66</v>
          </cell>
        </row>
        <row r="5428">
          <cell r="A5428" t="str">
            <v>06.012.0258-0</v>
          </cell>
          <cell r="B5428">
            <v>13558.81</v>
          </cell>
        </row>
        <row r="5429">
          <cell r="A5429" t="str">
            <v>06.012.0258-A</v>
          </cell>
          <cell r="B5429">
            <v>12501.62</v>
          </cell>
        </row>
        <row r="5430">
          <cell r="A5430" t="str">
            <v>06.012.0259-0</v>
          </cell>
          <cell r="B5430">
            <v>14014.27</v>
          </cell>
        </row>
        <row r="5431">
          <cell r="A5431" t="str">
            <v>06.012.0259-A</v>
          </cell>
          <cell r="B5431">
            <v>12923.21</v>
          </cell>
        </row>
        <row r="5432">
          <cell r="A5432" t="str">
            <v>06.012.0260-0</v>
          </cell>
          <cell r="B5432">
            <v>14471.33</v>
          </cell>
        </row>
        <row r="5433">
          <cell r="A5433" t="str">
            <v>06.012.0260-A</v>
          </cell>
          <cell r="B5433">
            <v>13346.17</v>
          </cell>
        </row>
        <row r="5434">
          <cell r="A5434" t="str">
            <v>06.012.0261-0</v>
          </cell>
          <cell r="B5434">
            <v>14889.96</v>
          </cell>
        </row>
        <row r="5435">
          <cell r="A5435" t="str">
            <v>06.012.0261-A</v>
          </cell>
          <cell r="B5435">
            <v>13730.7</v>
          </cell>
        </row>
        <row r="5436">
          <cell r="A5436" t="str">
            <v>06.012.0262-0</v>
          </cell>
          <cell r="B5436">
            <v>15345.32</v>
          </cell>
        </row>
        <row r="5437">
          <cell r="A5437" t="str">
            <v>06.012.0262-A</v>
          </cell>
          <cell r="B5437">
            <v>14152.18</v>
          </cell>
        </row>
        <row r="5438">
          <cell r="A5438" t="str">
            <v>06.012.0263-0</v>
          </cell>
          <cell r="B5438">
            <v>15802.48</v>
          </cell>
        </row>
        <row r="5439">
          <cell r="A5439" t="str">
            <v>06.012.0263-A</v>
          </cell>
          <cell r="B5439">
            <v>14575.25</v>
          </cell>
        </row>
        <row r="5440">
          <cell r="A5440" t="str">
            <v>06.012.0264-0</v>
          </cell>
          <cell r="B5440">
            <v>9849.85</v>
          </cell>
        </row>
        <row r="5441">
          <cell r="A5441" t="str">
            <v>06.012.0264-A</v>
          </cell>
          <cell r="B5441">
            <v>9057.48</v>
          </cell>
        </row>
        <row r="5442">
          <cell r="A5442" t="str">
            <v>06.012.0265-0</v>
          </cell>
          <cell r="B5442">
            <v>10570.48</v>
          </cell>
        </row>
        <row r="5443">
          <cell r="A5443" t="str">
            <v>06.012.0265-A</v>
          </cell>
          <cell r="B5443">
            <v>9722.74</v>
          </cell>
        </row>
        <row r="5444">
          <cell r="A5444" t="str">
            <v>06.012.0266-0</v>
          </cell>
          <cell r="B5444">
            <v>11303.71</v>
          </cell>
        </row>
        <row r="5445">
          <cell r="A5445" t="str">
            <v>06.012.0266-A</v>
          </cell>
          <cell r="B5445">
            <v>10399.799999999999</v>
          </cell>
        </row>
        <row r="5446">
          <cell r="A5446" t="str">
            <v>06.012.0267-0</v>
          </cell>
          <cell r="B5446">
            <v>12003.23</v>
          </cell>
        </row>
        <row r="5447">
          <cell r="A5447" t="str">
            <v>06.012.0267-A</v>
          </cell>
          <cell r="B5447">
            <v>11042.86</v>
          </cell>
        </row>
        <row r="5448">
          <cell r="A5448" t="str">
            <v>06.012.0268-0</v>
          </cell>
          <cell r="B5448">
            <v>13050.43</v>
          </cell>
        </row>
        <row r="5449">
          <cell r="A5449" t="str">
            <v>06.012.0268-A</v>
          </cell>
          <cell r="B5449">
            <v>12007.74</v>
          </cell>
        </row>
        <row r="5450">
          <cell r="A5450" t="str">
            <v>06.012.0269-0</v>
          </cell>
          <cell r="B5450">
            <v>13525.94</v>
          </cell>
        </row>
        <row r="5451">
          <cell r="A5451" t="str">
            <v>06.012.0269-A</v>
          </cell>
          <cell r="B5451">
            <v>12454.6</v>
          </cell>
        </row>
        <row r="5452">
          <cell r="A5452" t="str">
            <v>06.012.0270-0</v>
          </cell>
          <cell r="B5452">
            <v>13755.57</v>
          </cell>
        </row>
        <row r="5453">
          <cell r="A5453" t="str">
            <v>06.012.0270-A</v>
          </cell>
          <cell r="B5453">
            <v>12658.14</v>
          </cell>
        </row>
        <row r="5454">
          <cell r="A5454" t="str">
            <v>06.012.0271-0</v>
          </cell>
          <cell r="B5454">
            <v>14250.41</v>
          </cell>
        </row>
        <row r="5455">
          <cell r="A5455" t="str">
            <v>06.012.0271-A</v>
          </cell>
          <cell r="B5455">
            <v>13112.19</v>
          </cell>
        </row>
        <row r="5456">
          <cell r="A5456" t="str">
            <v>06.012.0272-0</v>
          </cell>
          <cell r="B5456">
            <v>14329.53</v>
          </cell>
        </row>
        <row r="5457">
          <cell r="A5457" t="str">
            <v>06.012.0272-A</v>
          </cell>
          <cell r="B5457">
            <v>13207.15</v>
          </cell>
        </row>
        <row r="5458">
          <cell r="A5458" t="str">
            <v>06.012.0273-0</v>
          </cell>
          <cell r="B5458">
            <v>14785.4</v>
          </cell>
        </row>
        <row r="5459">
          <cell r="A5459" t="str">
            <v>06.012.0273-A</v>
          </cell>
          <cell r="B5459">
            <v>13629.14</v>
          </cell>
        </row>
        <row r="5460">
          <cell r="A5460" t="str">
            <v>06.012.0274-0</v>
          </cell>
          <cell r="B5460">
            <v>15242.45</v>
          </cell>
        </row>
        <row r="5461">
          <cell r="A5461" t="str">
            <v>06.012.0274-A</v>
          </cell>
          <cell r="B5461">
            <v>14052.1</v>
          </cell>
        </row>
        <row r="5462">
          <cell r="A5462" t="str">
            <v>06.012.0275-0</v>
          </cell>
          <cell r="B5462">
            <v>15661.09</v>
          </cell>
        </row>
        <row r="5463">
          <cell r="A5463" t="str">
            <v>06.012.0275-A</v>
          </cell>
          <cell r="B5463">
            <v>14436.64</v>
          </cell>
        </row>
        <row r="5464">
          <cell r="A5464" t="str">
            <v>06.012.0276-0</v>
          </cell>
          <cell r="B5464">
            <v>16116.55</v>
          </cell>
        </row>
        <row r="5465">
          <cell r="A5465" t="str">
            <v>06.012.0276-A</v>
          </cell>
          <cell r="B5465">
            <v>14858.22</v>
          </cell>
        </row>
        <row r="5466">
          <cell r="A5466" t="str">
            <v>06.012.0277-0</v>
          </cell>
          <cell r="B5466">
            <v>16573.61</v>
          </cell>
        </row>
        <row r="5467">
          <cell r="A5467" t="str">
            <v>06.012.0277-A</v>
          </cell>
          <cell r="B5467">
            <v>15281.18</v>
          </cell>
        </row>
        <row r="5468">
          <cell r="A5468" t="str">
            <v>06.012.0278-0</v>
          </cell>
          <cell r="B5468">
            <v>17030.669999999998</v>
          </cell>
        </row>
        <row r="5469">
          <cell r="A5469" t="str">
            <v>06.012.0278-A</v>
          </cell>
          <cell r="B5469">
            <v>15704.14</v>
          </cell>
        </row>
        <row r="5470">
          <cell r="A5470" t="str">
            <v>06.012.0310-0</v>
          </cell>
          <cell r="B5470">
            <v>11699.78</v>
          </cell>
        </row>
        <row r="5471">
          <cell r="A5471" t="str">
            <v>06.012.0310-A</v>
          </cell>
          <cell r="B5471">
            <v>10708.62</v>
          </cell>
        </row>
        <row r="5472">
          <cell r="A5472" t="str">
            <v>06.012.0312-0</v>
          </cell>
          <cell r="B5472">
            <v>11958</v>
          </cell>
        </row>
        <row r="5473">
          <cell r="A5473" t="str">
            <v>06.012.0312-A</v>
          </cell>
          <cell r="B5473">
            <v>10955.33</v>
          </cell>
        </row>
        <row r="5474">
          <cell r="A5474" t="str">
            <v>06.012.0315-0</v>
          </cell>
          <cell r="B5474">
            <v>12803.3</v>
          </cell>
        </row>
        <row r="5475">
          <cell r="A5475" t="str">
            <v>06.012.0315-A</v>
          </cell>
          <cell r="B5475">
            <v>11706.33</v>
          </cell>
        </row>
        <row r="5476">
          <cell r="A5476" t="str">
            <v>06.012.0317-0</v>
          </cell>
          <cell r="B5476">
            <v>13037.11</v>
          </cell>
        </row>
        <row r="5477">
          <cell r="A5477" t="str">
            <v>06.012.0317-A</v>
          </cell>
          <cell r="B5477">
            <v>11996.04</v>
          </cell>
        </row>
        <row r="5478">
          <cell r="A5478" t="str">
            <v>06.012.0319-0</v>
          </cell>
          <cell r="B5478">
            <v>14143.64</v>
          </cell>
        </row>
        <row r="5479">
          <cell r="A5479" t="str">
            <v>06.012.0319-A</v>
          </cell>
          <cell r="B5479">
            <v>13015.37</v>
          </cell>
        </row>
        <row r="5480">
          <cell r="A5480" t="str">
            <v>06.012.0320-0</v>
          </cell>
          <cell r="B5480">
            <v>14966.74</v>
          </cell>
        </row>
        <row r="5481">
          <cell r="A5481" t="str">
            <v>06.012.0320-A</v>
          </cell>
          <cell r="B5481">
            <v>13777.91</v>
          </cell>
        </row>
        <row r="5482">
          <cell r="A5482" t="str">
            <v>06.012.0322-0</v>
          </cell>
          <cell r="B5482">
            <v>15070.23</v>
          </cell>
        </row>
        <row r="5483">
          <cell r="A5483" t="str">
            <v>06.012.0322-A</v>
          </cell>
          <cell r="B5483">
            <v>13865.64</v>
          </cell>
        </row>
        <row r="5484">
          <cell r="A5484" t="str">
            <v>06.012.0325-0</v>
          </cell>
          <cell r="B5484">
            <v>15433.15</v>
          </cell>
        </row>
        <row r="5485">
          <cell r="A5485" t="str">
            <v>06.012.0325-A</v>
          </cell>
          <cell r="B5485">
            <v>14204.78</v>
          </cell>
        </row>
        <row r="5486">
          <cell r="A5486" t="str">
            <v>06.012.0327-0</v>
          </cell>
          <cell r="B5486">
            <v>15661.65</v>
          </cell>
        </row>
        <row r="5487">
          <cell r="A5487" t="str">
            <v>06.012.0327-A</v>
          </cell>
          <cell r="B5487">
            <v>14432.8</v>
          </cell>
        </row>
        <row r="5488">
          <cell r="A5488" t="str">
            <v>06.012.0329-0</v>
          </cell>
          <cell r="B5488">
            <v>15957.65</v>
          </cell>
        </row>
        <row r="5489">
          <cell r="A5489" t="str">
            <v>06.012.0329-A</v>
          </cell>
          <cell r="B5489">
            <v>14694.81</v>
          </cell>
        </row>
        <row r="5490">
          <cell r="A5490" t="str">
            <v>06.012.0331-0</v>
          </cell>
          <cell r="B5490">
            <v>16504.939999999999</v>
          </cell>
        </row>
        <row r="5491">
          <cell r="A5491" t="str">
            <v>06.012.0331-A</v>
          </cell>
          <cell r="B5491">
            <v>15212.24</v>
          </cell>
        </row>
        <row r="5492">
          <cell r="A5492" t="str">
            <v>06.012.0332-0</v>
          </cell>
          <cell r="B5492">
            <v>16923.2</v>
          </cell>
        </row>
        <row r="5493">
          <cell r="A5493" t="str">
            <v>06.012.0332-A</v>
          </cell>
          <cell r="B5493">
            <v>15601.59</v>
          </cell>
        </row>
        <row r="5494">
          <cell r="A5494" t="str">
            <v>06.012.0335-0</v>
          </cell>
          <cell r="B5494">
            <v>17449.25</v>
          </cell>
        </row>
        <row r="5495">
          <cell r="A5495" t="str">
            <v>06.012.0335-A</v>
          </cell>
          <cell r="B5495">
            <v>16084.33</v>
          </cell>
        </row>
        <row r="5496">
          <cell r="A5496" t="str">
            <v>06.012.0337-0</v>
          </cell>
          <cell r="B5496">
            <v>17906.310000000001</v>
          </cell>
        </row>
        <row r="5497">
          <cell r="A5497" t="str">
            <v>06.012.0337-A</v>
          </cell>
          <cell r="B5497">
            <v>16507.29</v>
          </cell>
        </row>
        <row r="5498">
          <cell r="A5498" t="str">
            <v>06.012.0340-0</v>
          </cell>
          <cell r="B5498">
            <v>18339.78</v>
          </cell>
        </row>
        <row r="5499">
          <cell r="A5499" t="str">
            <v>06.012.0340-A</v>
          </cell>
          <cell r="B5499">
            <v>16904.68</v>
          </cell>
        </row>
        <row r="5500">
          <cell r="A5500" t="str">
            <v>06.012.0345-0</v>
          </cell>
          <cell r="B5500">
            <v>13074.83</v>
          </cell>
        </row>
        <row r="5501">
          <cell r="A5501" t="str">
            <v>06.012.0345-A</v>
          </cell>
          <cell r="B5501">
            <v>11947.77</v>
          </cell>
        </row>
        <row r="5502">
          <cell r="A5502" t="str">
            <v>06.012.0347-0</v>
          </cell>
          <cell r="B5502">
            <v>13308.87</v>
          </cell>
        </row>
        <row r="5503">
          <cell r="A5503" t="str">
            <v>06.012.0347-A</v>
          </cell>
          <cell r="B5503">
            <v>12151.26</v>
          </cell>
        </row>
        <row r="5504">
          <cell r="A5504" t="str">
            <v>06.012.0348-0</v>
          </cell>
          <cell r="B5504">
            <v>13476.22</v>
          </cell>
        </row>
        <row r="5505">
          <cell r="A5505" t="str">
            <v>06.012.0348-A</v>
          </cell>
          <cell r="B5505">
            <v>12301.73</v>
          </cell>
        </row>
        <row r="5506">
          <cell r="A5506" t="str">
            <v>06.012.0349-0</v>
          </cell>
          <cell r="B5506">
            <v>14302.82</v>
          </cell>
        </row>
        <row r="5507">
          <cell r="A5507" t="str">
            <v>06.012.0349-A</v>
          </cell>
          <cell r="B5507">
            <v>13150.09</v>
          </cell>
        </row>
        <row r="5508">
          <cell r="A5508" t="str">
            <v>06.012.0351-0</v>
          </cell>
          <cell r="B5508">
            <v>15236.84</v>
          </cell>
        </row>
        <row r="5509">
          <cell r="A5509" t="str">
            <v>06.012.0351-A</v>
          </cell>
          <cell r="B5509">
            <v>14023</v>
          </cell>
        </row>
        <row r="5510">
          <cell r="A5510" t="str">
            <v>06.012.0352-0</v>
          </cell>
          <cell r="B5510">
            <v>16368.07</v>
          </cell>
        </row>
        <row r="5511">
          <cell r="A5511" t="str">
            <v>06.012.0352-A</v>
          </cell>
          <cell r="B5511">
            <v>15061.75</v>
          </cell>
        </row>
        <row r="5512">
          <cell r="A5512" t="str">
            <v>06.012.0355-0</v>
          </cell>
          <cell r="B5512">
            <v>16448.439999999999</v>
          </cell>
        </row>
        <row r="5513">
          <cell r="A5513" t="str">
            <v>06.012.0355-A</v>
          </cell>
          <cell r="B5513">
            <v>15136.7</v>
          </cell>
        </row>
        <row r="5514">
          <cell r="A5514" t="str">
            <v>06.012.0357-0</v>
          </cell>
          <cell r="B5514">
            <v>16539.04</v>
          </cell>
        </row>
        <row r="5515">
          <cell r="A5515" t="str">
            <v>06.012.0357-A</v>
          </cell>
          <cell r="B5515">
            <v>15220.51</v>
          </cell>
        </row>
        <row r="5516">
          <cell r="A5516" t="str">
            <v>06.012.0359-0</v>
          </cell>
          <cell r="B5516">
            <v>16968.64</v>
          </cell>
        </row>
        <row r="5517">
          <cell r="A5517" t="str">
            <v>06.012.0359-A</v>
          </cell>
          <cell r="B5517">
            <v>15633.31</v>
          </cell>
        </row>
        <row r="5518">
          <cell r="A5518" t="str">
            <v>06.012.0362-0</v>
          </cell>
          <cell r="B5518">
            <v>17387.27</v>
          </cell>
        </row>
        <row r="5519">
          <cell r="A5519" t="str">
            <v>06.012.0362-A</v>
          </cell>
          <cell r="B5519">
            <v>16017.84</v>
          </cell>
        </row>
        <row r="5520">
          <cell r="A5520" t="str">
            <v>06.012.0363-0</v>
          </cell>
          <cell r="B5520">
            <v>17780.759999999998</v>
          </cell>
        </row>
        <row r="5521">
          <cell r="A5521" t="str">
            <v>06.012.0363-A</v>
          </cell>
          <cell r="B5521">
            <v>16385.71</v>
          </cell>
        </row>
        <row r="5522">
          <cell r="A5522" t="str">
            <v>06.012.0364-0</v>
          </cell>
          <cell r="B5522">
            <v>18301.490000000002</v>
          </cell>
        </row>
        <row r="5523">
          <cell r="A5523" t="str">
            <v>06.012.0364-A</v>
          </cell>
          <cell r="B5523">
            <v>16863.86</v>
          </cell>
        </row>
        <row r="5524">
          <cell r="A5524" t="str">
            <v>06.012.0366-0</v>
          </cell>
          <cell r="B5524">
            <v>18756.849999999999</v>
          </cell>
        </row>
        <row r="5525">
          <cell r="A5525" t="str">
            <v>06.012.0366-A</v>
          </cell>
          <cell r="B5525">
            <v>17285.349999999999</v>
          </cell>
        </row>
        <row r="5526">
          <cell r="A5526" t="str">
            <v>06.012.0368-0</v>
          </cell>
          <cell r="B5526">
            <v>19175.48</v>
          </cell>
        </row>
        <row r="5527">
          <cell r="A5527" t="str">
            <v>06.012.0368-A</v>
          </cell>
          <cell r="B5527">
            <v>17669.88</v>
          </cell>
        </row>
        <row r="5528">
          <cell r="A5528" t="str">
            <v>06.012.0370-0</v>
          </cell>
          <cell r="B5528">
            <v>19632.07</v>
          </cell>
        </row>
        <row r="5529">
          <cell r="A5529" t="str">
            <v>06.012.0370-A</v>
          </cell>
          <cell r="B5529">
            <v>18092.43</v>
          </cell>
        </row>
        <row r="5530">
          <cell r="A5530" t="str">
            <v>06.012.0372-0</v>
          </cell>
          <cell r="B5530">
            <v>17478.78</v>
          </cell>
        </row>
        <row r="5531">
          <cell r="A5531" t="str">
            <v>06.012.0372-A</v>
          </cell>
          <cell r="B5531">
            <v>16061.76</v>
          </cell>
        </row>
        <row r="5532">
          <cell r="A5532" t="str">
            <v>06.012.0375-0</v>
          </cell>
          <cell r="B5532">
            <v>19390.349999999999</v>
          </cell>
        </row>
        <row r="5533">
          <cell r="A5533" t="str">
            <v>06.012.0375-A</v>
          </cell>
          <cell r="B5533">
            <v>17837.89</v>
          </cell>
        </row>
        <row r="5534">
          <cell r="A5534" t="str">
            <v>06.012.0377-0</v>
          </cell>
          <cell r="B5534">
            <v>21244.48</v>
          </cell>
        </row>
        <row r="5535">
          <cell r="A5535" t="str">
            <v>06.012.0377-A</v>
          </cell>
          <cell r="B5535">
            <v>19541.82</v>
          </cell>
        </row>
        <row r="5536">
          <cell r="A5536" t="str">
            <v>06.012.0379-0</v>
          </cell>
          <cell r="B5536">
            <v>23882.21</v>
          </cell>
        </row>
        <row r="5537">
          <cell r="A5537" t="str">
            <v>06.012.0379-A</v>
          </cell>
          <cell r="B5537">
            <v>21965.279999999999</v>
          </cell>
        </row>
        <row r="5538">
          <cell r="A5538" t="str">
            <v>06.012.0381-0</v>
          </cell>
          <cell r="B5538">
            <v>24275.13</v>
          </cell>
        </row>
        <row r="5539">
          <cell r="A5539" t="str">
            <v>06.012.0381-A</v>
          </cell>
          <cell r="B5539">
            <v>22355.32</v>
          </cell>
        </row>
        <row r="5540">
          <cell r="A5540" t="str">
            <v>06.012.0383-0</v>
          </cell>
          <cell r="B5540">
            <v>24379.01</v>
          </cell>
        </row>
        <row r="5541">
          <cell r="A5541" t="str">
            <v>06.012.0383-A</v>
          </cell>
          <cell r="B5541">
            <v>22450.720000000001</v>
          </cell>
        </row>
        <row r="5542">
          <cell r="A5542" t="str">
            <v>06.012.0385-0</v>
          </cell>
          <cell r="B5542">
            <v>24622.44</v>
          </cell>
        </row>
        <row r="5543">
          <cell r="A5543" t="str">
            <v>06.012.0385-A</v>
          </cell>
          <cell r="B5543">
            <v>22645.66</v>
          </cell>
        </row>
        <row r="5544">
          <cell r="A5544" t="str">
            <v>06.012.0387-0</v>
          </cell>
          <cell r="B5544">
            <v>25196.02</v>
          </cell>
        </row>
        <row r="5545">
          <cell r="A5545" t="str">
            <v>06.012.0387-A</v>
          </cell>
          <cell r="B5545">
            <v>23169.759999999998</v>
          </cell>
        </row>
        <row r="5546">
          <cell r="A5546" t="str">
            <v>06.012.0389-0</v>
          </cell>
          <cell r="B5546">
            <v>25639.67</v>
          </cell>
        </row>
        <row r="5547">
          <cell r="A5547" t="str">
            <v>06.012.0389-A</v>
          </cell>
          <cell r="B5547">
            <v>23576.13</v>
          </cell>
        </row>
        <row r="5548">
          <cell r="A5548" t="str">
            <v>06.012.0391-0</v>
          </cell>
          <cell r="B5548">
            <v>26304.91</v>
          </cell>
        </row>
        <row r="5549">
          <cell r="A5549" t="str">
            <v>06.012.0391-A</v>
          </cell>
          <cell r="B5549">
            <v>24179.67</v>
          </cell>
        </row>
        <row r="5550">
          <cell r="A5550" t="str">
            <v>06.012.0393-0</v>
          </cell>
          <cell r="B5550">
            <v>26882.49</v>
          </cell>
        </row>
        <row r="5551">
          <cell r="A5551" t="str">
            <v>06.012.0393-A</v>
          </cell>
          <cell r="B5551">
            <v>24708.1</v>
          </cell>
        </row>
        <row r="5552">
          <cell r="A5552" t="str">
            <v>06.012.0395-0</v>
          </cell>
          <cell r="B5552">
            <v>27492.720000000001</v>
          </cell>
        </row>
        <row r="5553">
          <cell r="A5553" t="str">
            <v>06.012.0395-A</v>
          </cell>
          <cell r="B5553">
            <v>25263.08</v>
          </cell>
        </row>
        <row r="5554">
          <cell r="A5554" t="str">
            <v>06.012.0400-0</v>
          </cell>
          <cell r="B5554">
            <v>28028.11</v>
          </cell>
        </row>
        <row r="5555">
          <cell r="A5555" t="str">
            <v>06.012.0400-A</v>
          </cell>
          <cell r="B5555">
            <v>25748.95</v>
          </cell>
        </row>
        <row r="5556">
          <cell r="A5556" t="str">
            <v>06.014.0012-0</v>
          </cell>
          <cell r="B5556">
            <v>3337.83</v>
          </cell>
        </row>
        <row r="5557">
          <cell r="A5557" t="str">
            <v>06.014.0012-A</v>
          </cell>
          <cell r="B5557">
            <v>3180.05</v>
          </cell>
        </row>
        <row r="5558">
          <cell r="A5558" t="str">
            <v>06.014.0013-0</v>
          </cell>
          <cell r="B5558">
            <v>3505.07</v>
          </cell>
        </row>
        <row r="5559">
          <cell r="A5559" t="str">
            <v>06.014.0013-A</v>
          </cell>
          <cell r="B5559">
            <v>3333.88</v>
          </cell>
        </row>
        <row r="5560">
          <cell r="A5560" t="str">
            <v>06.014.0014-0</v>
          </cell>
          <cell r="B5560">
            <v>3844.66</v>
          </cell>
        </row>
        <row r="5561">
          <cell r="A5561" t="str">
            <v>06.014.0014-A</v>
          </cell>
          <cell r="B5561">
            <v>3663.03</v>
          </cell>
        </row>
        <row r="5562">
          <cell r="A5562" t="str">
            <v>06.014.0015-0</v>
          </cell>
          <cell r="B5562">
            <v>4301.66</v>
          </cell>
        </row>
        <row r="5563">
          <cell r="A5563" t="str">
            <v>06.014.0015-A</v>
          </cell>
          <cell r="B5563">
            <v>4093.44</v>
          </cell>
        </row>
        <row r="5564">
          <cell r="A5564" t="str">
            <v>06.014.0016-0</v>
          </cell>
          <cell r="B5564">
            <v>4813.49</v>
          </cell>
        </row>
        <row r="5565">
          <cell r="A5565" t="str">
            <v>06.014.0016-A</v>
          </cell>
          <cell r="B5565">
            <v>4574.76</v>
          </cell>
        </row>
        <row r="5566">
          <cell r="A5566" t="str">
            <v>06.014.0049-0</v>
          </cell>
          <cell r="B5566">
            <v>592.54</v>
          </cell>
        </row>
        <row r="5567">
          <cell r="A5567" t="str">
            <v>06.014.0049-A</v>
          </cell>
          <cell r="B5567">
            <v>558.54</v>
          </cell>
        </row>
        <row r="5568">
          <cell r="A5568" t="str">
            <v>06.014.0052-0</v>
          </cell>
          <cell r="B5568">
            <v>709.88</v>
          </cell>
        </row>
        <row r="5569">
          <cell r="A5569" t="str">
            <v>06.014.0052-A</v>
          </cell>
          <cell r="B5569">
            <v>667.94</v>
          </cell>
        </row>
        <row r="5570">
          <cell r="A5570" t="str">
            <v>06.014.0054-0</v>
          </cell>
          <cell r="B5570">
            <v>1041.18</v>
          </cell>
        </row>
        <row r="5571">
          <cell r="A5571" t="str">
            <v>06.014.0054-A</v>
          </cell>
          <cell r="B5571">
            <v>981.1</v>
          </cell>
        </row>
        <row r="5572">
          <cell r="A5572" t="str">
            <v>06.014.0057-0</v>
          </cell>
          <cell r="B5572">
            <v>1362.6</v>
          </cell>
        </row>
        <row r="5573">
          <cell r="A5573" t="str">
            <v>06.014.0057-A</v>
          </cell>
          <cell r="B5573">
            <v>1282.24</v>
          </cell>
        </row>
        <row r="5574">
          <cell r="A5574" t="str">
            <v>06.014.0059-0</v>
          </cell>
          <cell r="B5574">
            <v>2136.4</v>
          </cell>
        </row>
        <row r="5575">
          <cell r="A5575" t="str">
            <v>06.014.0059-A</v>
          </cell>
          <cell r="B5575">
            <v>2006.73</v>
          </cell>
        </row>
        <row r="5576">
          <cell r="A5576" t="str">
            <v>06.014.0060-0</v>
          </cell>
          <cell r="B5576">
            <v>709.49</v>
          </cell>
        </row>
        <row r="5577">
          <cell r="A5577" t="str">
            <v>06.014.0060-A</v>
          </cell>
          <cell r="B5577">
            <v>670.7</v>
          </cell>
        </row>
        <row r="5578">
          <cell r="A5578" t="str">
            <v>06.014.0062-0</v>
          </cell>
          <cell r="B5578">
            <v>863.49</v>
          </cell>
        </row>
        <row r="5579">
          <cell r="A5579" t="str">
            <v>06.014.0062-A</v>
          </cell>
          <cell r="B5579">
            <v>814.27</v>
          </cell>
        </row>
        <row r="5580">
          <cell r="A5580" t="str">
            <v>06.014.0064-0</v>
          </cell>
          <cell r="B5580">
            <v>1209.92</v>
          </cell>
        </row>
        <row r="5581">
          <cell r="A5581" t="str">
            <v>06.014.0064-A</v>
          </cell>
          <cell r="B5581">
            <v>1142.8</v>
          </cell>
        </row>
        <row r="5582">
          <cell r="A5582" t="str">
            <v>06.014.0066-0</v>
          </cell>
          <cell r="B5582">
            <v>1531.34</v>
          </cell>
        </row>
        <row r="5583">
          <cell r="A5583" t="str">
            <v>06.014.0066-A</v>
          </cell>
          <cell r="B5583">
            <v>1443.94</v>
          </cell>
        </row>
        <row r="5584">
          <cell r="A5584" t="str">
            <v>06.014.0068-0</v>
          </cell>
          <cell r="B5584">
            <v>2457.66</v>
          </cell>
        </row>
        <row r="5585">
          <cell r="A5585" t="str">
            <v>06.014.0068-A</v>
          </cell>
          <cell r="B5585">
            <v>2316.35</v>
          </cell>
        </row>
        <row r="5586">
          <cell r="A5586" t="str">
            <v>06.014.0100-1</v>
          </cell>
          <cell r="B5586">
            <v>2499.1999999999998</v>
          </cell>
        </row>
        <row r="5587">
          <cell r="A5587" t="str">
            <v>06.014.0100-B</v>
          </cell>
          <cell r="B5587">
            <v>2390.37</v>
          </cell>
        </row>
        <row r="5588">
          <cell r="A5588" t="str">
            <v>06.014.0101-0</v>
          </cell>
          <cell r="B5588">
            <v>1684.07</v>
          </cell>
        </row>
        <row r="5589">
          <cell r="A5589" t="str">
            <v>06.014.0101-A</v>
          </cell>
          <cell r="B5589">
            <v>1612.37</v>
          </cell>
        </row>
        <row r="5590">
          <cell r="A5590" t="str">
            <v>06.014.0102-0</v>
          </cell>
          <cell r="B5590">
            <v>2013.76</v>
          </cell>
        </row>
        <row r="5591">
          <cell r="A5591" t="str">
            <v>06.014.0102-A</v>
          </cell>
          <cell r="B5591">
            <v>1936.64</v>
          </cell>
        </row>
        <row r="5592">
          <cell r="A5592" t="str">
            <v>06.014.0105-0</v>
          </cell>
          <cell r="B5592">
            <v>1760.78</v>
          </cell>
        </row>
        <row r="5593">
          <cell r="A5593" t="str">
            <v>06.014.0105-A</v>
          </cell>
          <cell r="B5593">
            <v>1678.83</v>
          </cell>
        </row>
        <row r="5594">
          <cell r="A5594" t="str">
            <v>06.014.0110-0</v>
          </cell>
          <cell r="B5594">
            <v>426.42</v>
          </cell>
        </row>
        <row r="5595">
          <cell r="A5595" t="str">
            <v>06.014.0110-A</v>
          </cell>
          <cell r="B5595">
            <v>402.46</v>
          </cell>
        </row>
        <row r="5596">
          <cell r="A5596" t="str">
            <v>06.014.0112-0</v>
          </cell>
          <cell r="B5596">
            <v>818.97</v>
          </cell>
        </row>
        <row r="5597">
          <cell r="A5597" t="str">
            <v>06.014.0112-A</v>
          </cell>
          <cell r="B5597">
            <v>777.12</v>
          </cell>
        </row>
        <row r="5598">
          <cell r="A5598" t="str">
            <v>06.014.0114-0</v>
          </cell>
          <cell r="B5598">
            <v>973.09</v>
          </cell>
        </row>
        <row r="5599">
          <cell r="A5599" t="str">
            <v>06.014.0114-A</v>
          </cell>
          <cell r="B5599">
            <v>923.84</v>
          </cell>
        </row>
        <row r="5600">
          <cell r="A5600" t="str">
            <v>06.014.0116-0</v>
          </cell>
          <cell r="B5600">
            <v>410.87</v>
          </cell>
        </row>
        <row r="5601">
          <cell r="A5601" t="str">
            <v>06.014.0116-A</v>
          </cell>
          <cell r="B5601">
            <v>391.16</v>
          </cell>
        </row>
        <row r="5602">
          <cell r="A5602" t="str">
            <v>06.014.0118-0</v>
          </cell>
          <cell r="B5602">
            <v>564.99</v>
          </cell>
        </row>
        <row r="5603">
          <cell r="A5603" t="str">
            <v>06.014.0118-A</v>
          </cell>
          <cell r="B5603">
            <v>537.88</v>
          </cell>
        </row>
        <row r="5604">
          <cell r="A5604" t="str">
            <v>06.014.0120-0</v>
          </cell>
          <cell r="B5604">
            <v>718.81</v>
          </cell>
        </row>
        <row r="5605">
          <cell r="A5605" t="str">
            <v>06.014.0120-A</v>
          </cell>
          <cell r="B5605">
            <v>684.33</v>
          </cell>
        </row>
        <row r="5606">
          <cell r="A5606" t="str">
            <v>06.014.0122-0</v>
          </cell>
          <cell r="B5606">
            <v>263.17</v>
          </cell>
        </row>
        <row r="5607">
          <cell r="A5607" t="str">
            <v>06.014.0122-A</v>
          </cell>
          <cell r="B5607">
            <v>246.98</v>
          </cell>
        </row>
        <row r="5608">
          <cell r="A5608" t="str">
            <v>06.014.0124-0</v>
          </cell>
          <cell r="B5608">
            <v>366.28</v>
          </cell>
        </row>
        <row r="5609">
          <cell r="A5609" t="str">
            <v>06.014.0124-A</v>
          </cell>
          <cell r="B5609">
            <v>344.58</v>
          </cell>
        </row>
        <row r="5610">
          <cell r="A5610" t="str">
            <v>06.014.0126-0</v>
          </cell>
          <cell r="B5610">
            <v>464.45</v>
          </cell>
        </row>
        <row r="5611">
          <cell r="A5611" t="str">
            <v>06.014.0126-A</v>
          </cell>
          <cell r="B5611">
            <v>437.73</v>
          </cell>
        </row>
        <row r="5612">
          <cell r="A5612" t="str">
            <v>06.014.0128-0</v>
          </cell>
          <cell r="B5612">
            <v>177.14</v>
          </cell>
        </row>
        <row r="5613">
          <cell r="A5613" t="str">
            <v>06.014.0128-A</v>
          </cell>
          <cell r="B5613">
            <v>169.01</v>
          </cell>
        </row>
        <row r="5614">
          <cell r="A5614" t="str">
            <v>06.014.0130-0</v>
          </cell>
          <cell r="B5614">
            <v>294.79000000000002</v>
          </cell>
        </row>
        <row r="5615">
          <cell r="A5615" t="str">
            <v>06.014.0130-A</v>
          </cell>
          <cell r="B5615">
            <v>279.70999999999998</v>
          </cell>
        </row>
        <row r="5616">
          <cell r="A5616" t="str">
            <v>06.014.0132-0</v>
          </cell>
          <cell r="B5616">
            <v>393.25</v>
          </cell>
        </row>
        <row r="5617">
          <cell r="A5617" t="str">
            <v>06.014.0132-A</v>
          </cell>
          <cell r="B5617">
            <v>373.12</v>
          </cell>
        </row>
        <row r="5618">
          <cell r="A5618" t="str">
            <v>06.015.0010-0</v>
          </cell>
          <cell r="B5618">
            <v>2548.85</v>
          </cell>
        </row>
        <row r="5619">
          <cell r="A5619" t="str">
            <v>06.015.0010-A</v>
          </cell>
          <cell r="B5619">
            <v>2439.06</v>
          </cell>
        </row>
        <row r="5620">
          <cell r="A5620" t="str">
            <v>06.015.0011-0</v>
          </cell>
          <cell r="B5620">
            <v>2686.08</v>
          </cell>
        </row>
        <row r="5621">
          <cell r="A5621" t="str">
            <v>06.015.0011-A</v>
          </cell>
          <cell r="B5621">
            <v>2572.35</v>
          </cell>
        </row>
        <row r="5622">
          <cell r="A5622" t="str">
            <v>06.015.0012-0</v>
          </cell>
          <cell r="B5622">
            <v>3037.3</v>
          </cell>
        </row>
        <row r="5623">
          <cell r="A5623" t="str">
            <v>06.015.0012-A</v>
          </cell>
          <cell r="B5623">
            <v>2909.02</v>
          </cell>
        </row>
        <row r="5624">
          <cell r="A5624" t="str">
            <v>06.015.0013-0</v>
          </cell>
          <cell r="B5624">
            <v>3347.32</v>
          </cell>
        </row>
        <row r="5625">
          <cell r="A5625" t="str">
            <v>06.015.0013-A</v>
          </cell>
          <cell r="B5625">
            <v>3204.73</v>
          </cell>
        </row>
        <row r="5626">
          <cell r="A5626" t="str">
            <v>06.015.0014-0</v>
          </cell>
          <cell r="B5626">
            <v>3766.82</v>
          </cell>
        </row>
        <row r="5627">
          <cell r="A5627" t="str">
            <v>06.015.0014-A</v>
          </cell>
          <cell r="B5627">
            <v>3597.4</v>
          </cell>
        </row>
        <row r="5628">
          <cell r="A5628" t="str">
            <v>06.015.0015-0</v>
          </cell>
          <cell r="B5628">
            <v>4127.7700000000004</v>
          </cell>
        </row>
        <row r="5629">
          <cell r="A5629" t="str">
            <v>06.015.0015-A</v>
          </cell>
          <cell r="B5629">
            <v>3940.75</v>
          </cell>
        </row>
        <row r="5630">
          <cell r="A5630" t="str">
            <v>06.015.0016-0</v>
          </cell>
          <cell r="B5630">
            <v>5346.56</v>
          </cell>
        </row>
        <row r="5631">
          <cell r="A5631" t="str">
            <v>06.015.0016-A</v>
          </cell>
          <cell r="B5631">
            <v>5101.74</v>
          </cell>
        </row>
        <row r="5632">
          <cell r="A5632" t="str">
            <v>06.015.0030-0</v>
          </cell>
          <cell r="B5632">
            <v>893.48</v>
          </cell>
        </row>
        <row r="5633">
          <cell r="A5633" t="str">
            <v>06.015.0030-A</v>
          </cell>
          <cell r="B5633">
            <v>864.92</v>
          </cell>
        </row>
        <row r="5634">
          <cell r="A5634" t="str">
            <v>06.015.0031-0</v>
          </cell>
          <cell r="B5634">
            <v>3334.7</v>
          </cell>
        </row>
        <row r="5635">
          <cell r="A5635" t="str">
            <v>06.015.0031-A</v>
          </cell>
          <cell r="B5635">
            <v>3224.36</v>
          </cell>
        </row>
        <row r="5636">
          <cell r="A5636" t="str">
            <v>06.015.0060-0</v>
          </cell>
          <cell r="B5636">
            <v>570.92999999999995</v>
          </cell>
        </row>
        <row r="5637">
          <cell r="A5637" t="str">
            <v>06.015.0060-A</v>
          </cell>
          <cell r="B5637">
            <v>526.41999999999996</v>
          </cell>
        </row>
        <row r="5638">
          <cell r="A5638" t="str">
            <v>06.015.0061-0</v>
          </cell>
          <cell r="B5638">
            <v>438.06</v>
          </cell>
        </row>
        <row r="5639">
          <cell r="A5639" t="str">
            <v>06.015.0061-A</v>
          </cell>
          <cell r="B5639">
            <v>409.81</v>
          </cell>
        </row>
        <row r="5640">
          <cell r="A5640" t="str">
            <v>06.015.0070-0</v>
          </cell>
          <cell r="B5640">
            <v>435.71</v>
          </cell>
        </row>
        <row r="5641">
          <cell r="A5641" t="str">
            <v>06.015.0070-A</v>
          </cell>
          <cell r="B5641">
            <v>402.31</v>
          </cell>
        </row>
        <row r="5642">
          <cell r="A5642" t="str">
            <v>06.016.0001-0</v>
          </cell>
          <cell r="B5642">
            <v>488.15</v>
          </cell>
        </row>
        <row r="5643">
          <cell r="A5643" t="str">
            <v>06.016.0001-A</v>
          </cell>
          <cell r="B5643">
            <v>477.28</v>
          </cell>
        </row>
        <row r="5644">
          <cell r="A5644" t="str">
            <v>06.016.0002-0</v>
          </cell>
          <cell r="B5644">
            <v>398.85</v>
          </cell>
        </row>
        <row r="5645">
          <cell r="A5645" t="str">
            <v>06.016.0002-A</v>
          </cell>
          <cell r="B5645">
            <v>387.97</v>
          </cell>
        </row>
        <row r="5646">
          <cell r="A5646" t="str">
            <v>06.016.0003-0</v>
          </cell>
          <cell r="B5646">
            <v>427.92</v>
          </cell>
        </row>
        <row r="5647">
          <cell r="A5647" t="str">
            <v>06.016.0003-A</v>
          </cell>
          <cell r="B5647">
            <v>417.05</v>
          </cell>
        </row>
        <row r="5648">
          <cell r="A5648" t="str">
            <v>06.016.0004-0</v>
          </cell>
          <cell r="B5648">
            <v>382.22</v>
          </cell>
        </row>
        <row r="5649">
          <cell r="A5649" t="str">
            <v>06.016.0004-A</v>
          </cell>
          <cell r="B5649">
            <v>373.51</v>
          </cell>
        </row>
        <row r="5650">
          <cell r="A5650" t="str">
            <v>06.016.0006-0</v>
          </cell>
          <cell r="B5650">
            <v>373.92</v>
          </cell>
        </row>
        <row r="5651">
          <cell r="A5651" t="str">
            <v>06.016.0006-A</v>
          </cell>
          <cell r="B5651">
            <v>363.05</v>
          </cell>
        </row>
        <row r="5652">
          <cell r="A5652" t="str">
            <v>06.016.0007-0</v>
          </cell>
          <cell r="B5652">
            <v>488.15</v>
          </cell>
        </row>
        <row r="5653">
          <cell r="A5653" t="str">
            <v>06.016.0007-A</v>
          </cell>
          <cell r="B5653">
            <v>477.28</v>
          </cell>
        </row>
        <row r="5654">
          <cell r="A5654" t="str">
            <v>06.016.0008-0</v>
          </cell>
          <cell r="B5654">
            <v>75</v>
          </cell>
        </row>
        <row r="5655">
          <cell r="A5655" t="str">
            <v>06.016.0008-A</v>
          </cell>
          <cell r="B5655">
            <v>69.56</v>
          </cell>
        </row>
        <row r="5656">
          <cell r="A5656" t="str">
            <v>06.016.0009-0</v>
          </cell>
          <cell r="B5656">
            <v>227.85</v>
          </cell>
        </row>
        <row r="5657">
          <cell r="A5657" t="str">
            <v>06.016.0009-A</v>
          </cell>
          <cell r="B5657">
            <v>222.41</v>
          </cell>
        </row>
        <row r="5658">
          <cell r="A5658" t="str">
            <v>06.016.0010-0</v>
          </cell>
          <cell r="B5658">
            <v>501.34</v>
          </cell>
        </row>
        <row r="5659">
          <cell r="A5659" t="str">
            <v>06.016.0010-A</v>
          </cell>
          <cell r="B5659">
            <v>487.18</v>
          </cell>
        </row>
        <row r="5660">
          <cell r="A5660" t="str">
            <v>06.016.0011-0</v>
          </cell>
          <cell r="B5660">
            <v>513.70000000000005</v>
          </cell>
        </row>
        <row r="5661">
          <cell r="A5661" t="str">
            <v>06.016.0011-A</v>
          </cell>
          <cell r="B5661">
            <v>499.54</v>
          </cell>
        </row>
        <row r="5662">
          <cell r="A5662" t="str">
            <v>06.016.0015-0</v>
          </cell>
          <cell r="B5662">
            <v>411.29</v>
          </cell>
        </row>
        <row r="5663">
          <cell r="A5663" t="str">
            <v>06.016.0015-A</v>
          </cell>
          <cell r="B5663">
            <v>402.59</v>
          </cell>
        </row>
        <row r="5664">
          <cell r="A5664" t="str">
            <v>06.016.0016-0</v>
          </cell>
          <cell r="B5664">
            <v>3744.95</v>
          </cell>
        </row>
        <row r="5665">
          <cell r="A5665" t="str">
            <v>06.016.0016-A</v>
          </cell>
          <cell r="B5665">
            <v>3710.15</v>
          </cell>
        </row>
        <row r="5666">
          <cell r="A5666" t="str">
            <v>06.016.0030-0</v>
          </cell>
          <cell r="B5666">
            <v>269.51</v>
          </cell>
        </row>
        <row r="5667">
          <cell r="A5667" t="str">
            <v>06.016.0030-A</v>
          </cell>
          <cell r="B5667">
            <v>261.33999999999997</v>
          </cell>
        </row>
        <row r="5668">
          <cell r="A5668" t="str">
            <v>06.016.0031-0</v>
          </cell>
          <cell r="B5668">
            <v>551.54</v>
          </cell>
        </row>
        <row r="5669">
          <cell r="A5669" t="str">
            <v>06.016.0031-A</v>
          </cell>
          <cell r="B5669">
            <v>542.27</v>
          </cell>
        </row>
        <row r="5670">
          <cell r="A5670" t="str">
            <v>06.016.0032-0</v>
          </cell>
          <cell r="B5670">
            <v>581.86</v>
          </cell>
        </row>
        <row r="5671">
          <cell r="A5671" t="str">
            <v>06.016.0032-A</v>
          </cell>
          <cell r="B5671">
            <v>565.54</v>
          </cell>
        </row>
        <row r="5672">
          <cell r="A5672" t="str">
            <v>06.016.0050-0</v>
          </cell>
          <cell r="B5672">
            <v>96.18</v>
          </cell>
        </row>
        <row r="5673">
          <cell r="A5673" t="str">
            <v>06.016.0050-A</v>
          </cell>
          <cell r="B5673">
            <v>95.82</v>
          </cell>
        </row>
        <row r="5674">
          <cell r="A5674" t="str">
            <v>06.016.0051-0</v>
          </cell>
          <cell r="B5674">
            <v>104.49</v>
          </cell>
        </row>
        <row r="5675">
          <cell r="A5675" t="str">
            <v>06.016.0051-A</v>
          </cell>
          <cell r="B5675">
            <v>104.13</v>
          </cell>
        </row>
        <row r="5676">
          <cell r="A5676" t="str">
            <v>06.016.0052-0</v>
          </cell>
          <cell r="B5676">
            <v>127.72</v>
          </cell>
        </row>
        <row r="5677">
          <cell r="A5677" t="str">
            <v>06.016.0052-A</v>
          </cell>
          <cell r="B5677">
            <v>127.36</v>
          </cell>
        </row>
        <row r="5678">
          <cell r="A5678" t="str">
            <v>06.016.0053-0</v>
          </cell>
          <cell r="B5678">
            <v>228.82</v>
          </cell>
        </row>
        <row r="5679">
          <cell r="A5679" t="str">
            <v>06.016.0053-A</v>
          </cell>
          <cell r="B5679">
            <v>228.46</v>
          </cell>
        </row>
        <row r="5680">
          <cell r="A5680" t="str">
            <v>06.016.0060-0</v>
          </cell>
          <cell r="B5680">
            <v>312.08999999999997</v>
          </cell>
        </row>
        <row r="5681">
          <cell r="A5681" t="str">
            <v>06.016.0060-A</v>
          </cell>
          <cell r="B5681">
            <v>303.92</v>
          </cell>
        </row>
        <row r="5682">
          <cell r="A5682" t="str">
            <v>06.016.0061-0</v>
          </cell>
          <cell r="B5682">
            <v>805.56</v>
          </cell>
        </row>
        <row r="5683">
          <cell r="A5683" t="str">
            <v>06.016.0061-A</v>
          </cell>
          <cell r="B5683">
            <v>797.38</v>
          </cell>
        </row>
        <row r="5684">
          <cell r="A5684" t="str">
            <v>06.016.0080-0</v>
          </cell>
          <cell r="B5684">
            <v>95.6</v>
          </cell>
        </row>
        <row r="5685">
          <cell r="A5685" t="str">
            <v>06.016.0080-A</v>
          </cell>
          <cell r="B5685">
            <v>87.98</v>
          </cell>
        </row>
        <row r="5686">
          <cell r="A5686" t="str">
            <v>06.016.0100-0</v>
          </cell>
          <cell r="B5686">
            <v>436.23</v>
          </cell>
        </row>
        <row r="5687">
          <cell r="A5687" t="str">
            <v>06.016.0100-A</v>
          </cell>
          <cell r="B5687">
            <v>425.35</v>
          </cell>
        </row>
        <row r="5688">
          <cell r="A5688" t="str">
            <v>06.016.0105-0</v>
          </cell>
          <cell r="B5688">
            <v>245.23</v>
          </cell>
        </row>
        <row r="5689">
          <cell r="A5689" t="str">
            <v>06.016.0105-A</v>
          </cell>
          <cell r="B5689">
            <v>237.07</v>
          </cell>
        </row>
        <row r="5690">
          <cell r="A5690" t="str">
            <v>06.017.0001-0</v>
          </cell>
          <cell r="B5690">
            <v>307.62</v>
          </cell>
        </row>
        <row r="5691">
          <cell r="A5691" t="str">
            <v>06.017.0001-A</v>
          </cell>
          <cell r="B5691">
            <v>299.08</v>
          </cell>
        </row>
        <row r="5692">
          <cell r="A5692" t="str">
            <v>06.017.0002-0</v>
          </cell>
          <cell r="B5692">
            <v>482.61</v>
          </cell>
        </row>
        <row r="5693">
          <cell r="A5693" t="str">
            <v>06.017.0002-A</v>
          </cell>
          <cell r="B5693">
            <v>471.84</v>
          </cell>
        </row>
        <row r="5694">
          <cell r="A5694" t="str">
            <v>06.017.0003-0</v>
          </cell>
          <cell r="B5694">
            <v>567.26</v>
          </cell>
        </row>
        <row r="5695">
          <cell r="A5695" t="str">
            <v>06.017.0003-A</v>
          </cell>
          <cell r="B5695">
            <v>554.97</v>
          </cell>
        </row>
        <row r="5696">
          <cell r="A5696" t="str">
            <v>06.017.0004-0</v>
          </cell>
          <cell r="B5696">
            <v>1210.4000000000001</v>
          </cell>
        </row>
        <row r="5697">
          <cell r="A5697" t="str">
            <v>06.017.0004-A</v>
          </cell>
          <cell r="B5697">
            <v>1195.83</v>
          </cell>
        </row>
        <row r="5698">
          <cell r="A5698" t="str">
            <v>06.017.0005-0</v>
          </cell>
          <cell r="B5698">
            <v>1265.3</v>
          </cell>
        </row>
        <row r="5699">
          <cell r="A5699" t="str">
            <v>06.017.0005-A</v>
          </cell>
          <cell r="B5699">
            <v>1249.3499999999999</v>
          </cell>
        </row>
        <row r="5700">
          <cell r="A5700" t="str">
            <v>06.017.0006-0</v>
          </cell>
          <cell r="B5700">
            <v>1444.64</v>
          </cell>
        </row>
        <row r="5701">
          <cell r="A5701" t="str">
            <v>06.017.0006-A</v>
          </cell>
          <cell r="B5701">
            <v>1426.48</v>
          </cell>
        </row>
        <row r="5702">
          <cell r="A5702" t="str">
            <v>06.017.0007-0</v>
          </cell>
          <cell r="B5702">
            <v>1486.87</v>
          </cell>
        </row>
        <row r="5703">
          <cell r="A5703" t="str">
            <v>06.017.0007-A</v>
          </cell>
          <cell r="B5703">
            <v>1467.97</v>
          </cell>
        </row>
        <row r="5704">
          <cell r="A5704" t="str">
            <v>06.017.0008-0</v>
          </cell>
          <cell r="B5704">
            <v>1480.55</v>
          </cell>
        </row>
        <row r="5705">
          <cell r="A5705" t="str">
            <v>06.017.0008-A</v>
          </cell>
          <cell r="B5705">
            <v>1460.95</v>
          </cell>
        </row>
        <row r="5706">
          <cell r="A5706" t="str">
            <v>06.017.0009-0</v>
          </cell>
          <cell r="B5706">
            <v>1668.95</v>
          </cell>
        </row>
        <row r="5707">
          <cell r="A5707" t="str">
            <v>06.017.0009-A</v>
          </cell>
          <cell r="B5707">
            <v>1647.85</v>
          </cell>
        </row>
        <row r="5708">
          <cell r="A5708" t="str">
            <v>06.017.0010-0</v>
          </cell>
          <cell r="B5708">
            <v>1798.12</v>
          </cell>
        </row>
        <row r="5709">
          <cell r="A5709" t="str">
            <v>06.017.0010-A</v>
          </cell>
          <cell r="B5709">
            <v>1774.11</v>
          </cell>
        </row>
        <row r="5710">
          <cell r="A5710" t="str">
            <v>06.017.0011-0</v>
          </cell>
          <cell r="B5710">
            <v>1905.55</v>
          </cell>
        </row>
        <row r="5711">
          <cell r="A5711" t="str">
            <v>06.017.0011-A</v>
          </cell>
          <cell r="B5711">
            <v>1881.54</v>
          </cell>
        </row>
        <row r="5712">
          <cell r="A5712" t="str">
            <v>06.017.0012-0</v>
          </cell>
          <cell r="B5712">
            <v>2060.16</v>
          </cell>
        </row>
        <row r="5713">
          <cell r="A5713" t="str">
            <v>06.017.0012-A</v>
          </cell>
          <cell r="B5713">
            <v>2030.3</v>
          </cell>
        </row>
        <row r="5714">
          <cell r="A5714" t="str">
            <v>06.017.0013-0</v>
          </cell>
          <cell r="B5714">
            <v>2280.5300000000002</v>
          </cell>
        </row>
        <row r="5715">
          <cell r="A5715" t="str">
            <v>06.017.0013-A</v>
          </cell>
          <cell r="B5715">
            <v>2247.8000000000002</v>
          </cell>
        </row>
        <row r="5716">
          <cell r="A5716" t="str">
            <v>06.017.0014-0</v>
          </cell>
          <cell r="B5716">
            <v>2505.08</v>
          </cell>
        </row>
        <row r="5717">
          <cell r="A5717" t="str">
            <v>06.017.0014-A</v>
          </cell>
          <cell r="B5717">
            <v>2469.37</v>
          </cell>
        </row>
        <row r="5718">
          <cell r="A5718" t="str">
            <v>06.017.0015-0</v>
          </cell>
          <cell r="B5718">
            <v>2744.54</v>
          </cell>
        </row>
        <row r="5719">
          <cell r="A5719" t="str">
            <v>06.017.0015-A</v>
          </cell>
          <cell r="B5719">
            <v>2703.4</v>
          </cell>
        </row>
        <row r="5720">
          <cell r="A5720" t="str">
            <v>06.017.0016-0</v>
          </cell>
          <cell r="B5720">
            <v>2950</v>
          </cell>
        </row>
        <row r="5721">
          <cell r="A5721" t="str">
            <v>06.017.0016-A</v>
          </cell>
          <cell r="B5721">
            <v>2908.43</v>
          </cell>
        </row>
        <row r="5722">
          <cell r="A5722" t="str">
            <v>06.017.0017-0</v>
          </cell>
          <cell r="B5722">
            <v>3170.36</v>
          </cell>
        </row>
        <row r="5723">
          <cell r="A5723" t="str">
            <v>06.017.0017-A</v>
          </cell>
          <cell r="B5723">
            <v>3125.92</v>
          </cell>
        </row>
        <row r="5724">
          <cell r="A5724" t="str">
            <v>06.017.0018-0</v>
          </cell>
          <cell r="B5724">
            <v>3394.91</v>
          </cell>
        </row>
        <row r="5725">
          <cell r="A5725" t="str">
            <v>06.017.0018-A</v>
          </cell>
          <cell r="B5725">
            <v>3347.49</v>
          </cell>
        </row>
        <row r="5726">
          <cell r="A5726" t="str">
            <v>06.017.0019-0</v>
          </cell>
          <cell r="B5726">
            <v>3408.25</v>
          </cell>
        </row>
        <row r="5727">
          <cell r="A5727" t="str">
            <v>06.017.0019-A</v>
          </cell>
          <cell r="B5727">
            <v>3357.96</v>
          </cell>
        </row>
        <row r="5728">
          <cell r="A5728" t="str">
            <v>06.017.0020-0</v>
          </cell>
          <cell r="B5728">
            <v>3839.66</v>
          </cell>
        </row>
        <row r="5729">
          <cell r="A5729" t="str">
            <v>06.017.0020-A</v>
          </cell>
          <cell r="B5729">
            <v>3786.41</v>
          </cell>
        </row>
        <row r="5730">
          <cell r="A5730" t="str">
            <v>06.017.0021-0</v>
          </cell>
          <cell r="B5730">
            <v>4060.19</v>
          </cell>
        </row>
        <row r="5731">
          <cell r="A5731" t="str">
            <v>06.017.0021-A</v>
          </cell>
          <cell r="B5731">
            <v>4004.05</v>
          </cell>
        </row>
        <row r="5732">
          <cell r="A5732" t="str">
            <v>06.017.0022-0</v>
          </cell>
          <cell r="B5732">
            <v>4286.8599999999997</v>
          </cell>
        </row>
        <row r="5733">
          <cell r="A5733" t="str">
            <v>06.017.0022-A</v>
          </cell>
          <cell r="B5733">
            <v>4227.45</v>
          </cell>
        </row>
        <row r="5734">
          <cell r="A5734" t="str">
            <v>06.017.0023-0</v>
          </cell>
          <cell r="B5734">
            <v>4505.1099999999997</v>
          </cell>
        </row>
        <row r="5735">
          <cell r="A5735" t="str">
            <v>06.017.0023-A</v>
          </cell>
          <cell r="B5735">
            <v>4443.1099999999997</v>
          </cell>
        </row>
        <row r="5736">
          <cell r="A5736" t="str">
            <v>06.017.0024-0</v>
          </cell>
          <cell r="B5736">
            <v>4729.1899999999996</v>
          </cell>
        </row>
        <row r="5737">
          <cell r="A5737" t="str">
            <v>06.017.0024-A</v>
          </cell>
          <cell r="B5737">
            <v>4664.2700000000004</v>
          </cell>
        </row>
        <row r="5738">
          <cell r="A5738" t="str">
            <v>06.017.0025-0</v>
          </cell>
          <cell r="B5738">
            <v>4950.03</v>
          </cell>
        </row>
        <row r="5739">
          <cell r="A5739" t="str">
            <v>06.017.0025-A</v>
          </cell>
          <cell r="B5739">
            <v>4882.17</v>
          </cell>
        </row>
        <row r="5740">
          <cell r="A5740" t="str">
            <v>06.017.0026-0</v>
          </cell>
          <cell r="B5740">
            <v>5174.58</v>
          </cell>
        </row>
        <row r="5741">
          <cell r="A5741" t="str">
            <v>06.017.0026-A</v>
          </cell>
          <cell r="B5741">
            <v>5103.74</v>
          </cell>
        </row>
        <row r="5742">
          <cell r="A5742" t="str">
            <v>06.017.0027-0</v>
          </cell>
          <cell r="B5742">
            <v>5394.94</v>
          </cell>
        </row>
        <row r="5743">
          <cell r="A5743" t="str">
            <v>06.017.0027-A</v>
          </cell>
          <cell r="B5743">
            <v>5321.24</v>
          </cell>
        </row>
        <row r="5744">
          <cell r="A5744" t="str">
            <v>06.017.0040-0</v>
          </cell>
          <cell r="B5744">
            <v>123.61</v>
          </cell>
        </row>
        <row r="5745">
          <cell r="A5745" t="str">
            <v>06.017.0040-A</v>
          </cell>
          <cell r="B5745">
            <v>120.9</v>
          </cell>
        </row>
        <row r="5746">
          <cell r="A5746" t="str">
            <v>06.017.0041-0</v>
          </cell>
          <cell r="B5746">
            <v>499.97</v>
          </cell>
        </row>
        <row r="5747">
          <cell r="A5747" t="str">
            <v>06.017.0041-A</v>
          </cell>
          <cell r="B5747">
            <v>494.99</v>
          </cell>
        </row>
        <row r="5748">
          <cell r="A5748" t="str">
            <v>06.017.0050-0</v>
          </cell>
          <cell r="B5748">
            <v>821.18</v>
          </cell>
        </row>
        <row r="5749">
          <cell r="A5749" t="str">
            <v>06.017.0050-A</v>
          </cell>
          <cell r="B5749">
            <v>811.7</v>
          </cell>
        </row>
        <row r="5750">
          <cell r="A5750" t="str">
            <v>06.017.0055-0</v>
          </cell>
          <cell r="B5750">
            <v>1265.31</v>
          </cell>
        </row>
        <row r="5751">
          <cell r="A5751" t="str">
            <v>06.017.0055-A</v>
          </cell>
          <cell r="B5751">
            <v>1253.1199999999999</v>
          </cell>
        </row>
        <row r="5752">
          <cell r="A5752" t="str">
            <v>06.017.0060-0</v>
          </cell>
          <cell r="B5752">
            <v>339.2</v>
          </cell>
        </row>
        <row r="5753">
          <cell r="A5753" t="str">
            <v>06.017.0060-A</v>
          </cell>
          <cell r="B5753">
            <v>329.48</v>
          </cell>
        </row>
        <row r="5754">
          <cell r="A5754" t="str">
            <v>06.017.0065-0</v>
          </cell>
          <cell r="B5754">
            <v>672.99</v>
          </cell>
        </row>
        <row r="5755">
          <cell r="A5755" t="str">
            <v>06.017.0065-A</v>
          </cell>
          <cell r="B5755">
            <v>655.23</v>
          </cell>
        </row>
        <row r="5756">
          <cell r="A5756" t="str">
            <v>06.017.0070-0</v>
          </cell>
          <cell r="B5756">
            <v>872.13</v>
          </cell>
        </row>
        <row r="5757">
          <cell r="A5757" t="str">
            <v>06.017.0070-A</v>
          </cell>
          <cell r="B5757">
            <v>847.53</v>
          </cell>
        </row>
        <row r="5758">
          <cell r="A5758" t="str">
            <v>06.017.0075-0</v>
          </cell>
          <cell r="B5758">
            <v>1192.45</v>
          </cell>
        </row>
        <row r="5759">
          <cell r="A5759" t="str">
            <v>06.017.0075-A</v>
          </cell>
          <cell r="B5759">
            <v>1159.97</v>
          </cell>
        </row>
        <row r="5760">
          <cell r="A5760" t="str">
            <v>06.017.0080-0</v>
          </cell>
          <cell r="B5760">
            <v>467.15</v>
          </cell>
        </row>
        <row r="5761">
          <cell r="A5761" t="str">
            <v>06.017.0080-A</v>
          </cell>
          <cell r="B5761">
            <v>457.43</v>
          </cell>
        </row>
        <row r="5762">
          <cell r="A5762" t="str">
            <v>06.017.0085-0</v>
          </cell>
          <cell r="B5762">
            <v>800.94</v>
          </cell>
        </row>
        <row r="5763">
          <cell r="A5763" t="str">
            <v>06.017.0085-A</v>
          </cell>
          <cell r="B5763">
            <v>783.17</v>
          </cell>
        </row>
        <row r="5764">
          <cell r="A5764" t="str">
            <v>06.017.0090-0</v>
          </cell>
          <cell r="B5764">
            <v>1000.08</v>
          </cell>
        </row>
        <row r="5765">
          <cell r="A5765" t="str">
            <v>06.017.0090-A</v>
          </cell>
          <cell r="B5765">
            <v>975.48</v>
          </cell>
        </row>
        <row r="5766">
          <cell r="A5766" t="str">
            <v>06.017.0095-0</v>
          </cell>
          <cell r="B5766">
            <v>1320.4</v>
          </cell>
        </row>
        <row r="5767">
          <cell r="A5767" t="str">
            <v>06.017.0095-A</v>
          </cell>
          <cell r="B5767">
            <v>1287.9100000000001</v>
          </cell>
        </row>
        <row r="5768">
          <cell r="A5768" t="str">
            <v>06.018.0001-0</v>
          </cell>
          <cell r="B5768">
            <v>266.14999999999998</v>
          </cell>
        </row>
        <row r="5769">
          <cell r="A5769" t="str">
            <v>06.018.0001-A</v>
          </cell>
          <cell r="B5769">
            <v>256.58</v>
          </cell>
        </row>
        <row r="5770">
          <cell r="A5770" t="str">
            <v>06.018.0002-0</v>
          </cell>
          <cell r="B5770">
            <v>235.46</v>
          </cell>
        </row>
        <row r="5771">
          <cell r="A5771" t="str">
            <v>06.018.0002-A</v>
          </cell>
          <cell r="B5771">
            <v>229.93</v>
          </cell>
        </row>
        <row r="5772">
          <cell r="A5772" t="str">
            <v>06.018.0003-0</v>
          </cell>
          <cell r="B5772">
            <v>131.66999999999999</v>
          </cell>
        </row>
        <row r="5773">
          <cell r="A5773" t="str">
            <v>06.018.0003-A</v>
          </cell>
          <cell r="B5773">
            <v>128.88</v>
          </cell>
        </row>
        <row r="5774">
          <cell r="A5774" t="str">
            <v>06.018.0005-0</v>
          </cell>
          <cell r="B5774">
            <v>2203.37</v>
          </cell>
        </row>
        <row r="5775">
          <cell r="A5775" t="str">
            <v>06.018.0005-A</v>
          </cell>
          <cell r="B5775">
            <v>2047.18</v>
          </cell>
        </row>
        <row r="5776">
          <cell r="A5776" t="str">
            <v>06.018.0006-0</v>
          </cell>
          <cell r="B5776">
            <v>1190.6400000000001</v>
          </cell>
        </row>
        <row r="5777">
          <cell r="A5777" t="str">
            <v>06.018.0006-A</v>
          </cell>
          <cell r="B5777">
            <v>1104.06</v>
          </cell>
        </row>
        <row r="5778">
          <cell r="A5778" t="str">
            <v>06.018.0007-0</v>
          </cell>
          <cell r="B5778">
            <v>1560.97</v>
          </cell>
        </row>
        <row r="5779">
          <cell r="A5779" t="str">
            <v>06.018.0007-A</v>
          </cell>
          <cell r="B5779">
            <v>1448.63</v>
          </cell>
        </row>
        <row r="5780">
          <cell r="A5780" t="str">
            <v>06.018.0008-0</v>
          </cell>
          <cell r="B5780">
            <v>2988.92</v>
          </cell>
        </row>
        <row r="5781">
          <cell r="A5781" t="str">
            <v>06.018.0008-A</v>
          </cell>
          <cell r="B5781">
            <v>2781.73</v>
          </cell>
        </row>
        <row r="5782">
          <cell r="A5782" t="str">
            <v>06.018.0009-0</v>
          </cell>
          <cell r="B5782">
            <v>3839.77</v>
          </cell>
        </row>
        <row r="5783">
          <cell r="A5783" t="str">
            <v>06.018.0009-A</v>
          </cell>
          <cell r="B5783">
            <v>3576.95</v>
          </cell>
        </row>
        <row r="5784">
          <cell r="A5784" t="str">
            <v>06.020.0510-0</v>
          </cell>
          <cell r="B5784">
            <v>21.03</v>
          </cell>
        </row>
        <row r="5785">
          <cell r="A5785" t="str">
            <v>06.020.0510-A</v>
          </cell>
          <cell r="B5785">
            <v>18.34</v>
          </cell>
        </row>
        <row r="5786">
          <cell r="A5786" t="str">
            <v>06.020.0511-0</v>
          </cell>
          <cell r="B5786">
            <v>32.47</v>
          </cell>
        </row>
        <row r="5787">
          <cell r="A5787" t="str">
            <v>06.020.0511-A</v>
          </cell>
          <cell r="B5787">
            <v>28.37</v>
          </cell>
        </row>
        <row r="5788">
          <cell r="A5788" t="str">
            <v>06.020.0512-0</v>
          </cell>
          <cell r="B5788">
            <v>39.299999999999997</v>
          </cell>
        </row>
        <row r="5789">
          <cell r="A5789" t="str">
            <v>06.020.0512-A</v>
          </cell>
          <cell r="B5789">
            <v>34.42</v>
          </cell>
        </row>
        <row r="5790">
          <cell r="A5790" t="str">
            <v>06.020.0515-0</v>
          </cell>
          <cell r="B5790">
            <v>37.06</v>
          </cell>
        </row>
        <row r="5791">
          <cell r="A5791" t="str">
            <v>06.020.0515-A</v>
          </cell>
          <cell r="B5791">
            <v>35.01</v>
          </cell>
        </row>
        <row r="5792">
          <cell r="A5792" t="str">
            <v>06.020.0516-0</v>
          </cell>
          <cell r="B5792">
            <v>41.3</v>
          </cell>
        </row>
        <row r="5793">
          <cell r="A5793" t="str">
            <v>06.020.0516-A</v>
          </cell>
          <cell r="B5793">
            <v>38.979999999999997</v>
          </cell>
        </row>
        <row r="5794">
          <cell r="A5794" t="str">
            <v>06.020.0517-0</v>
          </cell>
          <cell r="B5794">
            <v>44.07</v>
          </cell>
        </row>
        <row r="5795">
          <cell r="A5795" t="str">
            <v>06.020.0517-A</v>
          </cell>
          <cell r="B5795">
            <v>41.57</v>
          </cell>
        </row>
        <row r="5796">
          <cell r="A5796" t="str">
            <v>06.020.0518-0</v>
          </cell>
          <cell r="B5796">
            <v>48.35</v>
          </cell>
        </row>
        <row r="5797">
          <cell r="A5797" t="str">
            <v>06.020.0518-A</v>
          </cell>
          <cell r="B5797">
            <v>45.59</v>
          </cell>
        </row>
        <row r="5798">
          <cell r="A5798" t="str">
            <v>06.020.0519-0</v>
          </cell>
          <cell r="B5798">
            <v>50.74</v>
          </cell>
        </row>
        <row r="5799">
          <cell r="A5799" t="str">
            <v>06.020.0519-A</v>
          </cell>
          <cell r="B5799">
            <v>47.85</v>
          </cell>
        </row>
        <row r="5800">
          <cell r="A5800" t="str">
            <v>06.020.0520-0</v>
          </cell>
          <cell r="B5800">
            <v>56.42</v>
          </cell>
        </row>
        <row r="5801">
          <cell r="A5801" t="str">
            <v>06.020.0520-A</v>
          </cell>
          <cell r="B5801">
            <v>53.13</v>
          </cell>
        </row>
        <row r="5802">
          <cell r="A5802" t="str">
            <v>06.020.0521-0</v>
          </cell>
          <cell r="B5802">
            <v>59.3</v>
          </cell>
        </row>
        <row r="5803">
          <cell r="A5803" t="str">
            <v>06.020.0521-A</v>
          </cell>
          <cell r="B5803">
            <v>55.82</v>
          </cell>
        </row>
        <row r="5804">
          <cell r="A5804" t="str">
            <v>06.020.0522-0</v>
          </cell>
          <cell r="B5804">
            <v>63.65</v>
          </cell>
        </row>
        <row r="5805">
          <cell r="A5805" t="str">
            <v>06.020.0522-A</v>
          </cell>
          <cell r="B5805">
            <v>59.9</v>
          </cell>
        </row>
        <row r="5806">
          <cell r="A5806" t="str">
            <v>06.020.0525-0</v>
          </cell>
          <cell r="B5806">
            <v>39.28</v>
          </cell>
        </row>
        <row r="5807">
          <cell r="A5807" t="str">
            <v>06.020.0525-A</v>
          </cell>
          <cell r="B5807">
            <v>37.08</v>
          </cell>
        </row>
        <row r="5808">
          <cell r="A5808" t="str">
            <v>06.020.0526-0</v>
          </cell>
          <cell r="B5808">
            <v>44.21</v>
          </cell>
        </row>
        <row r="5809">
          <cell r="A5809" t="str">
            <v>06.020.0526-A</v>
          </cell>
          <cell r="B5809">
            <v>41.7</v>
          </cell>
        </row>
        <row r="5810">
          <cell r="A5810" t="str">
            <v>06.020.0527-0</v>
          </cell>
          <cell r="B5810">
            <v>47.67</v>
          </cell>
        </row>
        <row r="5811">
          <cell r="A5811" t="str">
            <v>06.020.0527-A</v>
          </cell>
          <cell r="B5811">
            <v>44.93</v>
          </cell>
        </row>
        <row r="5812">
          <cell r="A5812" t="str">
            <v>06.020.0528-0</v>
          </cell>
          <cell r="B5812">
            <v>52.7</v>
          </cell>
        </row>
        <row r="5813">
          <cell r="A5813" t="str">
            <v>06.020.0528-A</v>
          </cell>
          <cell r="B5813">
            <v>49.65</v>
          </cell>
        </row>
        <row r="5814">
          <cell r="A5814" t="str">
            <v>06.020.0529-0</v>
          </cell>
          <cell r="B5814">
            <v>56.31</v>
          </cell>
        </row>
        <row r="5815">
          <cell r="A5815" t="str">
            <v>06.020.0529-A</v>
          </cell>
          <cell r="B5815">
            <v>53.01</v>
          </cell>
        </row>
        <row r="5816">
          <cell r="A5816" t="str">
            <v>06.020.0530-0</v>
          </cell>
          <cell r="B5816">
            <v>62.24</v>
          </cell>
        </row>
        <row r="5817">
          <cell r="A5817" t="str">
            <v>06.020.0530-A</v>
          </cell>
          <cell r="B5817">
            <v>58.56</v>
          </cell>
        </row>
        <row r="5818">
          <cell r="A5818" t="str">
            <v>06.020.0531-0</v>
          </cell>
          <cell r="B5818">
            <v>65.569999999999993</v>
          </cell>
        </row>
        <row r="5819">
          <cell r="A5819" t="str">
            <v>06.020.0531-A</v>
          </cell>
          <cell r="B5819">
            <v>61.66</v>
          </cell>
        </row>
        <row r="5820">
          <cell r="A5820" t="str">
            <v>06.020.0534-0</v>
          </cell>
          <cell r="B5820">
            <v>71.33</v>
          </cell>
        </row>
        <row r="5821">
          <cell r="A5821" t="str">
            <v>06.020.0534-A</v>
          </cell>
          <cell r="B5821">
            <v>67.06</v>
          </cell>
        </row>
        <row r="5822">
          <cell r="A5822" t="str">
            <v>06.020.0536-0</v>
          </cell>
          <cell r="B5822">
            <v>78.12</v>
          </cell>
        </row>
        <row r="5823">
          <cell r="A5823" t="str">
            <v>06.020.0536-A</v>
          </cell>
          <cell r="B5823">
            <v>73.39</v>
          </cell>
        </row>
        <row r="5824">
          <cell r="A5824" t="str">
            <v>06.020.0538-0</v>
          </cell>
          <cell r="B5824">
            <v>151.16</v>
          </cell>
        </row>
        <row r="5825">
          <cell r="A5825" t="str">
            <v>06.020.0538-A</v>
          </cell>
          <cell r="B5825">
            <v>138.29</v>
          </cell>
        </row>
        <row r="5826">
          <cell r="A5826" t="str">
            <v>06.020.0540-0</v>
          </cell>
          <cell r="B5826">
            <v>158.37</v>
          </cell>
        </row>
        <row r="5827">
          <cell r="A5827" t="str">
            <v>06.020.0540-A</v>
          </cell>
          <cell r="B5827">
            <v>145.01</v>
          </cell>
        </row>
        <row r="5828">
          <cell r="A5828" t="str">
            <v>06.020.0545-0</v>
          </cell>
          <cell r="B5828">
            <v>87.66</v>
          </cell>
        </row>
        <row r="5829">
          <cell r="A5829" t="str">
            <v>06.020.0545-A</v>
          </cell>
          <cell r="B5829">
            <v>80.94</v>
          </cell>
        </row>
        <row r="5830">
          <cell r="A5830" t="str">
            <v>06.020.0546-0</v>
          </cell>
          <cell r="B5830">
            <v>90.9</v>
          </cell>
        </row>
        <row r="5831">
          <cell r="A5831" t="str">
            <v>06.020.0546-A</v>
          </cell>
          <cell r="B5831">
            <v>83.91</v>
          </cell>
        </row>
        <row r="5832">
          <cell r="A5832" t="str">
            <v>06.020.0547-0</v>
          </cell>
          <cell r="B5832">
            <v>98.94</v>
          </cell>
        </row>
        <row r="5833">
          <cell r="A5833" t="str">
            <v>06.020.0547-A</v>
          </cell>
          <cell r="B5833">
            <v>91.38</v>
          </cell>
        </row>
        <row r="5834">
          <cell r="A5834" t="str">
            <v>06.020.0548-0</v>
          </cell>
          <cell r="B5834">
            <v>103.43</v>
          </cell>
        </row>
        <row r="5835">
          <cell r="A5835" t="str">
            <v>06.020.0548-A</v>
          </cell>
          <cell r="B5835">
            <v>95.57</v>
          </cell>
        </row>
        <row r="5836">
          <cell r="A5836" t="str">
            <v>06.020.0549-0</v>
          </cell>
          <cell r="B5836">
            <v>128.88999999999999</v>
          </cell>
        </row>
        <row r="5837">
          <cell r="A5837" t="str">
            <v>06.020.0549-A</v>
          </cell>
          <cell r="B5837">
            <v>118.49</v>
          </cell>
        </row>
        <row r="5838">
          <cell r="A5838" t="str">
            <v>06.020.0551-0</v>
          </cell>
          <cell r="B5838">
            <v>159.04</v>
          </cell>
        </row>
        <row r="5839">
          <cell r="A5839" t="str">
            <v>06.020.0551-A</v>
          </cell>
          <cell r="B5839">
            <v>145.69</v>
          </cell>
        </row>
        <row r="5840">
          <cell r="A5840" t="str">
            <v>06.020.0553-0</v>
          </cell>
          <cell r="B5840">
            <v>169.51</v>
          </cell>
        </row>
        <row r="5841">
          <cell r="A5841" t="str">
            <v>06.020.0553-A</v>
          </cell>
          <cell r="B5841">
            <v>155.46</v>
          </cell>
        </row>
        <row r="5842">
          <cell r="A5842" t="str">
            <v>06.020.0555-0</v>
          </cell>
          <cell r="B5842">
            <v>178.58</v>
          </cell>
        </row>
        <row r="5843">
          <cell r="A5843" t="str">
            <v>06.020.0555-A</v>
          </cell>
          <cell r="B5843">
            <v>163.92</v>
          </cell>
        </row>
        <row r="5844">
          <cell r="A5844" t="str">
            <v>06.020.0557-0</v>
          </cell>
          <cell r="B5844">
            <v>197.24</v>
          </cell>
        </row>
        <row r="5845">
          <cell r="A5845" t="str">
            <v>06.020.0557-A</v>
          </cell>
          <cell r="B5845">
            <v>181.08</v>
          </cell>
        </row>
        <row r="5846">
          <cell r="A5846" t="str">
            <v>06.020.0559-0</v>
          </cell>
          <cell r="B5846">
            <v>216.07</v>
          </cell>
        </row>
        <row r="5847">
          <cell r="A5847" t="str">
            <v>06.020.0559-A</v>
          </cell>
          <cell r="B5847">
            <v>198.41</v>
          </cell>
        </row>
        <row r="5848">
          <cell r="A5848" t="str">
            <v>06.020.0560-0</v>
          </cell>
          <cell r="B5848">
            <v>251.81</v>
          </cell>
        </row>
        <row r="5849">
          <cell r="A5849" t="str">
            <v>06.020.0560-A</v>
          </cell>
          <cell r="B5849">
            <v>231.38</v>
          </cell>
        </row>
        <row r="5850">
          <cell r="A5850" t="str">
            <v>06.020.0565-0</v>
          </cell>
          <cell r="B5850">
            <v>104.9</v>
          </cell>
        </row>
        <row r="5851">
          <cell r="A5851" t="str">
            <v>06.020.0565-A</v>
          </cell>
          <cell r="B5851">
            <v>96.86</v>
          </cell>
        </row>
        <row r="5852">
          <cell r="A5852" t="str">
            <v>06.020.0566-0</v>
          </cell>
          <cell r="B5852">
            <v>114.24</v>
          </cell>
        </row>
        <row r="5853">
          <cell r="A5853" t="str">
            <v>06.020.0566-A</v>
          </cell>
          <cell r="B5853">
            <v>105.54</v>
          </cell>
        </row>
        <row r="5854">
          <cell r="A5854" t="str">
            <v>06.020.0567-0</v>
          </cell>
          <cell r="B5854">
            <v>125.73</v>
          </cell>
        </row>
        <row r="5855">
          <cell r="A5855" t="str">
            <v>06.020.0567-A</v>
          </cell>
          <cell r="B5855">
            <v>116.19</v>
          </cell>
        </row>
        <row r="5856">
          <cell r="A5856" t="str">
            <v>06.020.0568-0</v>
          </cell>
          <cell r="B5856">
            <v>137.71</v>
          </cell>
        </row>
        <row r="5857">
          <cell r="A5857" t="str">
            <v>06.020.0568-A</v>
          </cell>
          <cell r="B5857">
            <v>127.31</v>
          </cell>
        </row>
        <row r="5858">
          <cell r="A5858" t="str">
            <v>06.020.0569-0</v>
          </cell>
          <cell r="B5858">
            <v>162.69999999999999</v>
          </cell>
        </row>
        <row r="5859">
          <cell r="A5859" t="str">
            <v>06.020.0569-A</v>
          </cell>
          <cell r="B5859">
            <v>149.80000000000001</v>
          </cell>
        </row>
        <row r="5860">
          <cell r="A5860" t="str">
            <v>06.020.0570-0</v>
          </cell>
          <cell r="B5860">
            <v>199.09</v>
          </cell>
        </row>
        <row r="5861">
          <cell r="A5861" t="str">
            <v>06.020.0570-A</v>
          </cell>
          <cell r="B5861">
            <v>182.79</v>
          </cell>
        </row>
        <row r="5862">
          <cell r="A5862" t="str">
            <v>06.020.0572-0</v>
          </cell>
          <cell r="B5862">
            <v>216.71</v>
          </cell>
        </row>
        <row r="5863">
          <cell r="A5863" t="str">
            <v>06.020.0572-A</v>
          </cell>
          <cell r="B5863">
            <v>199.19</v>
          </cell>
        </row>
        <row r="5864">
          <cell r="A5864" t="str">
            <v>06.020.0574-0</v>
          </cell>
          <cell r="B5864">
            <v>257.13</v>
          </cell>
        </row>
        <row r="5865">
          <cell r="A5865" t="str">
            <v>06.020.0574-A</v>
          </cell>
          <cell r="B5865">
            <v>236.29</v>
          </cell>
        </row>
        <row r="5866">
          <cell r="A5866" t="str">
            <v>06.020.0576-0</v>
          </cell>
          <cell r="B5866">
            <v>272.86</v>
          </cell>
        </row>
        <row r="5867">
          <cell r="A5867" t="str">
            <v>06.020.0576-A</v>
          </cell>
          <cell r="B5867">
            <v>250.93</v>
          </cell>
        </row>
        <row r="5868">
          <cell r="A5868" t="str">
            <v>06.020.0578-0</v>
          </cell>
          <cell r="B5868">
            <v>315.13</v>
          </cell>
        </row>
        <row r="5869">
          <cell r="A5869" t="str">
            <v>06.020.0578-A</v>
          </cell>
          <cell r="B5869">
            <v>289.42</v>
          </cell>
        </row>
        <row r="5870">
          <cell r="A5870" t="str">
            <v>06.020.0580-0</v>
          </cell>
          <cell r="B5870">
            <v>346.59</v>
          </cell>
        </row>
        <row r="5871">
          <cell r="A5871" t="str">
            <v>06.020.0580-A</v>
          </cell>
          <cell r="B5871">
            <v>318.69</v>
          </cell>
        </row>
        <row r="5872">
          <cell r="A5872" t="str">
            <v>06.020.0582-0</v>
          </cell>
          <cell r="B5872">
            <v>396.38</v>
          </cell>
        </row>
        <row r="5873">
          <cell r="A5873" t="str">
            <v>06.020.0582-A</v>
          </cell>
          <cell r="B5873">
            <v>363.64</v>
          </cell>
        </row>
        <row r="5874">
          <cell r="A5874" t="str">
            <v>06.020.0584-0</v>
          </cell>
          <cell r="B5874">
            <v>427.85</v>
          </cell>
        </row>
        <row r="5875">
          <cell r="A5875" t="str">
            <v>06.020.0584-A</v>
          </cell>
          <cell r="B5875">
            <v>392.92</v>
          </cell>
        </row>
        <row r="5876">
          <cell r="A5876" t="str">
            <v>06.020.0586-0</v>
          </cell>
          <cell r="B5876">
            <v>565.74</v>
          </cell>
        </row>
        <row r="5877">
          <cell r="A5877" t="str">
            <v>06.020.0586-A</v>
          </cell>
          <cell r="B5877">
            <v>519.58000000000004</v>
          </cell>
        </row>
        <row r="5878">
          <cell r="A5878" t="str">
            <v>06.020.0588-0</v>
          </cell>
          <cell r="B5878">
            <v>701.05</v>
          </cell>
        </row>
        <row r="5879">
          <cell r="A5879" t="str">
            <v>06.020.0588-A</v>
          </cell>
          <cell r="B5879">
            <v>643.9</v>
          </cell>
        </row>
        <row r="5880">
          <cell r="A5880" t="str">
            <v>06.020.0592-0</v>
          </cell>
          <cell r="B5880">
            <v>156.9</v>
          </cell>
        </row>
        <row r="5881">
          <cell r="A5881" t="str">
            <v>06.020.0592-A</v>
          </cell>
          <cell r="B5881">
            <v>147.25</v>
          </cell>
        </row>
        <row r="5882">
          <cell r="A5882" t="str">
            <v>06.020.0594-0</v>
          </cell>
          <cell r="B5882">
            <v>252.99</v>
          </cell>
        </row>
        <row r="5883">
          <cell r="A5883" t="str">
            <v>06.020.0594-A</v>
          </cell>
          <cell r="B5883">
            <v>232.43</v>
          </cell>
        </row>
        <row r="5884">
          <cell r="A5884" t="str">
            <v>06.020.0596-0</v>
          </cell>
          <cell r="B5884">
            <v>274.95</v>
          </cell>
        </row>
        <row r="5885">
          <cell r="A5885" t="str">
            <v>06.020.0596-A</v>
          </cell>
          <cell r="B5885">
            <v>252.96</v>
          </cell>
        </row>
        <row r="5886">
          <cell r="A5886" t="str">
            <v>06.020.0598-0</v>
          </cell>
          <cell r="B5886">
            <v>313.64999999999998</v>
          </cell>
        </row>
        <row r="5887">
          <cell r="A5887" t="str">
            <v>06.020.0598-A</v>
          </cell>
          <cell r="B5887">
            <v>288.58999999999997</v>
          </cell>
        </row>
        <row r="5888">
          <cell r="A5888" t="str">
            <v>06.020.0600-0</v>
          </cell>
          <cell r="B5888">
            <v>334.63</v>
          </cell>
        </row>
        <row r="5889">
          <cell r="A5889" t="str">
            <v>06.020.0600-A</v>
          </cell>
          <cell r="B5889">
            <v>308.10000000000002</v>
          </cell>
        </row>
        <row r="5890">
          <cell r="A5890" t="str">
            <v>06.020.0602-0</v>
          </cell>
          <cell r="B5890">
            <v>381.26</v>
          </cell>
        </row>
        <row r="5891">
          <cell r="A5891" t="str">
            <v>06.020.0602-A</v>
          </cell>
          <cell r="B5891">
            <v>350.57</v>
          </cell>
        </row>
        <row r="5892">
          <cell r="A5892" t="str">
            <v>06.020.0604-0</v>
          </cell>
          <cell r="B5892">
            <v>427.41</v>
          </cell>
        </row>
        <row r="5893">
          <cell r="A5893" t="str">
            <v>06.020.0604-A</v>
          </cell>
          <cell r="B5893">
            <v>393.5</v>
          </cell>
        </row>
        <row r="5894">
          <cell r="A5894" t="str">
            <v>06.020.0606-0</v>
          </cell>
          <cell r="B5894">
            <v>527.74</v>
          </cell>
        </row>
        <row r="5895">
          <cell r="A5895" t="str">
            <v>06.020.0606-A</v>
          </cell>
          <cell r="B5895">
            <v>485.34</v>
          </cell>
        </row>
        <row r="5896">
          <cell r="A5896" t="str">
            <v>06.020.0608-0</v>
          </cell>
          <cell r="B5896">
            <v>616.35</v>
          </cell>
        </row>
        <row r="5897">
          <cell r="A5897" t="str">
            <v>06.020.0608-A</v>
          </cell>
          <cell r="B5897">
            <v>566.94000000000005</v>
          </cell>
        </row>
        <row r="5898">
          <cell r="A5898" t="str">
            <v>06.020.0610-0</v>
          </cell>
          <cell r="B5898">
            <v>624.74</v>
          </cell>
        </row>
        <row r="5899">
          <cell r="A5899" t="str">
            <v>06.020.0610-A</v>
          </cell>
          <cell r="B5899">
            <v>574.75</v>
          </cell>
        </row>
        <row r="5900">
          <cell r="A5900" t="str">
            <v>06.020.0612-0</v>
          </cell>
          <cell r="B5900">
            <v>686.66</v>
          </cell>
        </row>
        <row r="5901">
          <cell r="A5901" t="str">
            <v>06.020.0612-A</v>
          </cell>
          <cell r="B5901">
            <v>631.89</v>
          </cell>
        </row>
        <row r="5902">
          <cell r="A5902" t="str">
            <v>06.020.0614-0</v>
          </cell>
          <cell r="B5902">
            <v>845.05</v>
          </cell>
        </row>
        <row r="5903">
          <cell r="A5903" t="str">
            <v>06.020.0614-A</v>
          </cell>
          <cell r="B5903">
            <v>777.87</v>
          </cell>
        </row>
        <row r="5904">
          <cell r="A5904" t="str">
            <v>06.020.0616-0</v>
          </cell>
          <cell r="B5904">
            <v>743.19</v>
          </cell>
        </row>
        <row r="5905">
          <cell r="A5905" t="str">
            <v>06.020.0616-A</v>
          </cell>
          <cell r="B5905">
            <v>684.95</v>
          </cell>
        </row>
        <row r="5906">
          <cell r="A5906" t="str">
            <v>06.020.0618-0</v>
          </cell>
          <cell r="B5906">
            <v>818.96</v>
          </cell>
        </row>
        <row r="5907">
          <cell r="A5907" t="str">
            <v>06.020.0618-A</v>
          </cell>
          <cell r="B5907">
            <v>754.99</v>
          </cell>
        </row>
        <row r="5908">
          <cell r="A5908" t="str">
            <v>06.020.0620-0</v>
          </cell>
          <cell r="B5908">
            <v>1010.11</v>
          </cell>
        </row>
        <row r="5909">
          <cell r="A5909" t="str">
            <v>06.020.0620-A</v>
          </cell>
          <cell r="B5909">
            <v>931.46</v>
          </cell>
        </row>
        <row r="5910">
          <cell r="A5910" t="str">
            <v>06.020.0625-0</v>
          </cell>
          <cell r="B5910">
            <v>22</v>
          </cell>
        </row>
        <row r="5911">
          <cell r="A5911" t="str">
            <v>06.020.0625-A</v>
          </cell>
          <cell r="B5911">
            <v>20.79</v>
          </cell>
        </row>
        <row r="5912">
          <cell r="A5912" t="str">
            <v>06.020.0626-0</v>
          </cell>
          <cell r="B5912">
            <v>24.07</v>
          </cell>
        </row>
        <row r="5913">
          <cell r="A5913" t="str">
            <v>06.020.0626-A</v>
          </cell>
          <cell r="B5913">
            <v>22.73</v>
          </cell>
        </row>
        <row r="5914">
          <cell r="A5914" t="str">
            <v>06.020.0627-0</v>
          </cell>
          <cell r="B5914">
            <v>25.51</v>
          </cell>
        </row>
        <row r="5915">
          <cell r="A5915" t="str">
            <v>06.020.0627-A</v>
          </cell>
          <cell r="B5915">
            <v>24.08</v>
          </cell>
        </row>
        <row r="5916">
          <cell r="A5916" t="str">
            <v>06.020.0628-0</v>
          </cell>
          <cell r="B5916">
            <v>26.47</v>
          </cell>
        </row>
        <row r="5917">
          <cell r="A5917" t="str">
            <v>06.020.0628-A</v>
          </cell>
          <cell r="B5917">
            <v>25</v>
          </cell>
        </row>
        <row r="5918">
          <cell r="A5918" t="str">
            <v>06.020.0629-0</v>
          </cell>
          <cell r="B5918">
            <v>29.46</v>
          </cell>
        </row>
        <row r="5919">
          <cell r="A5919" t="str">
            <v>06.020.0629-A</v>
          </cell>
          <cell r="B5919">
            <v>27.79</v>
          </cell>
        </row>
        <row r="5920">
          <cell r="A5920" t="str">
            <v>06.020.0630-0</v>
          </cell>
          <cell r="B5920">
            <v>32.1</v>
          </cell>
        </row>
        <row r="5921">
          <cell r="A5921" t="str">
            <v>06.020.0630-A</v>
          </cell>
          <cell r="B5921">
            <v>30.26</v>
          </cell>
        </row>
        <row r="5922">
          <cell r="A5922" t="str">
            <v>06.020.0631-0</v>
          </cell>
          <cell r="B5922">
            <v>32.85</v>
          </cell>
        </row>
        <row r="5923">
          <cell r="A5923" t="str">
            <v>06.020.0631-A</v>
          </cell>
          <cell r="B5923">
            <v>30.92</v>
          </cell>
        </row>
        <row r="5924">
          <cell r="A5924" t="str">
            <v>06.020.0632-0</v>
          </cell>
          <cell r="B5924">
            <v>35.880000000000003</v>
          </cell>
        </row>
        <row r="5925">
          <cell r="A5925" t="str">
            <v>06.020.0632-A</v>
          </cell>
          <cell r="B5925">
            <v>33.79</v>
          </cell>
        </row>
        <row r="5926">
          <cell r="A5926" t="str">
            <v>06.020.0636-0</v>
          </cell>
          <cell r="B5926">
            <v>23.11</v>
          </cell>
        </row>
        <row r="5927">
          <cell r="A5927" t="str">
            <v>06.020.0636-A</v>
          </cell>
          <cell r="B5927">
            <v>21.83</v>
          </cell>
        </row>
        <row r="5928">
          <cell r="A5928" t="str">
            <v>06.020.0637-0</v>
          </cell>
          <cell r="B5928">
            <v>25.51</v>
          </cell>
        </row>
        <row r="5929">
          <cell r="A5929" t="str">
            <v>06.020.0637-A</v>
          </cell>
          <cell r="B5929">
            <v>24.08</v>
          </cell>
        </row>
        <row r="5930">
          <cell r="A5930" t="str">
            <v>06.020.0638-0</v>
          </cell>
          <cell r="B5930">
            <v>27.31</v>
          </cell>
        </row>
        <row r="5931">
          <cell r="A5931" t="str">
            <v>06.020.0638-A</v>
          </cell>
          <cell r="B5931">
            <v>25.76</v>
          </cell>
        </row>
        <row r="5932">
          <cell r="A5932" t="str">
            <v>06.020.0639-0</v>
          </cell>
          <cell r="B5932">
            <v>28.27</v>
          </cell>
        </row>
        <row r="5933">
          <cell r="A5933" t="str">
            <v>06.020.0639-A</v>
          </cell>
          <cell r="B5933">
            <v>26.68</v>
          </cell>
        </row>
        <row r="5934">
          <cell r="A5934" t="str">
            <v>06.020.0640-0</v>
          </cell>
          <cell r="B5934">
            <v>32.01</v>
          </cell>
        </row>
        <row r="5935">
          <cell r="A5935" t="str">
            <v>06.020.0640-A</v>
          </cell>
          <cell r="B5935">
            <v>30.17</v>
          </cell>
        </row>
        <row r="5936">
          <cell r="A5936" t="str">
            <v>06.020.0641-0</v>
          </cell>
          <cell r="B5936">
            <v>34.99</v>
          </cell>
        </row>
        <row r="5937">
          <cell r="A5937" t="str">
            <v>06.020.0641-A</v>
          </cell>
          <cell r="B5937">
            <v>32.950000000000003</v>
          </cell>
        </row>
        <row r="5938">
          <cell r="A5938" t="str">
            <v>06.020.0642-0</v>
          </cell>
          <cell r="B5938">
            <v>37.07</v>
          </cell>
        </row>
        <row r="5939">
          <cell r="A5939" t="str">
            <v>06.020.0642-A</v>
          </cell>
          <cell r="B5939">
            <v>34.89</v>
          </cell>
        </row>
        <row r="5940">
          <cell r="A5940" t="str">
            <v>06.020.0643-0</v>
          </cell>
          <cell r="B5940">
            <v>39.56</v>
          </cell>
        </row>
        <row r="5941">
          <cell r="A5941" t="str">
            <v>06.020.0643-A</v>
          </cell>
          <cell r="B5941">
            <v>37.22</v>
          </cell>
        </row>
        <row r="5942">
          <cell r="A5942" t="str">
            <v>06.020.0645-0</v>
          </cell>
          <cell r="B5942">
            <v>43.17</v>
          </cell>
        </row>
        <row r="5943">
          <cell r="A5943" t="str">
            <v>06.020.0645-A</v>
          </cell>
          <cell r="B5943">
            <v>40.590000000000003</v>
          </cell>
        </row>
        <row r="5944">
          <cell r="A5944" t="str">
            <v>06.020.0647-0</v>
          </cell>
          <cell r="B5944">
            <v>87.85</v>
          </cell>
        </row>
        <row r="5945">
          <cell r="A5945" t="str">
            <v>06.020.0647-A</v>
          </cell>
          <cell r="B5945">
            <v>80.260000000000005</v>
          </cell>
        </row>
        <row r="5946">
          <cell r="A5946" t="str">
            <v>06.020.0649-0</v>
          </cell>
          <cell r="B5946">
            <v>91.45</v>
          </cell>
        </row>
        <row r="5947">
          <cell r="A5947" t="str">
            <v>06.020.0649-A</v>
          </cell>
          <cell r="B5947">
            <v>83.62</v>
          </cell>
        </row>
        <row r="5948">
          <cell r="A5948" t="str">
            <v>06.020.0655-0</v>
          </cell>
          <cell r="B5948">
            <v>47.39</v>
          </cell>
        </row>
        <row r="5949">
          <cell r="A5949" t="str">
            <v>06.020.0655-A</v>
          </cell>
          <cell r="B5949">
            <v>43.65</v>
          </cell>
        </row>
        <row r="5950">
          <cell r="A5950" t="str">
            <v>06.020.0656-0</v>
          </cell>
          <cell r="B5950">
            <v>52.44</v>
          </cell>
        </row>
        <row r="5951">
          <cell r="A5951" t="str">
            <v>06.020.0656-A</v>
          </cell>
          <cell r="B5951">
            <v>48.37</v>
          </cell>
        </row>
        <row r="5952">
          <cell r="A5952" t="str">
            <v>06.020.0657-0</v>
          </cell>
          <cell r="B5952">
            <v>56.33</v>
          </cell>
        </row>
        <row r="5953">
          <cell r="A5953" t="str">
            <v>06.020.0657-A</v>
          </cell>
          <cell r="B5953">
            <v>51.97</v>
          </cell>
        </row>
        <row r="5954">
          <cell r="A5954" t="str">
            <v>06.020.0658-0</v>
          </cell>
          <cell r="B5954">
            <v>59.13</v>
          </cell>
        </row>
        <row r="5955">
          <cell r="A5955" t="str">
            <v>06.020.0658-A</v>
          </cell>
          <cell r="B5955">
            <v>54.59</v>
          </cell>
        </row>
        <row r="5956">
          <cell r="A5956" t="str">
            <v>06.020.0659-0</v>
          </cell>
          <cell r="B5956">
            <v>80.319999999999993</v>
          </cell>
        </row>
        <row r="5957">
          <cell r="A5957" t="str">
            <v>06.020.0659-A</v>
          </cell>
          <cell r="B5957">
            <v>73.42</v>
          </cell>
        </row>
        <row r="5958">
          <cell r="A5958" t="str">
            <v>06.020.0661-0</v>
          </cell>
          <cell r="B5958">
            <v>91.86</v>
          </cell>
        </row>
        <row r="5959">
          <cell r="A5959" t="str">
            <v>06.020.0661-A</v>
          </cell>
          <cell r="B5959">
            <v>84.02</v>
          </cell>
        </row>
        <row r="5960">
          <cell r="A5960" t="str">
            <v>06.020.0663-0</v>
          </cell>
          <cell r="B5960">
            <v>96.72</v>
          </cell>
        </row>
        <row r="5961">
          <cell r="A5961" t="str">
            <v>06.020.0663-A</v>
          </cell>
          <cell r="B5961">
            <v>88.56</v>
          </cell>
        </row>
        <row r="5962">
          <cell r="A5962" t="str">
            <v>06.020.0665-0</v>
          </cell>
          <cell r="B5962">
            <v>101.59</v>
          </cell>
        </row>
        <row r="5963">
          <cell r="A5963" t="str">
            <v>06.020.0665-A</v>
          </cell>
          <cell r="B5963">
            <v>93.1</v>
          </cell>
        </row>
        <row r="5964">
          <cell r="A5964" t="str">
            <v>06.020.0667-0</v>
          </cell>
          <cell r="B5964">
            <v>112.12</v>
          </cell>
        </row>
        <row r="5965">
          <cell r="A5965" t="str">
            <v>06.020.0667-A</v>
          </cell>
          <cell r="B5965">
            <v>102.78</v>
          </cell>
        </row>
        <row r="5966">
          <cell r="A5966" t="str">
            <v>06.020.0669-0</v>
          </cell>
          <cell r="B5966">
            <v>122.64</v>
          </cell>
        </row>
        <row r="5967">
          <cell r="A5967" t="str">
            <v>06.020.0669-A</v>
          </cell>
          <cell r="B5967">
            <v>112.44</v>
          </cell>
        </row>
        <row r="5968">
          <cell r="A5968" t="str">
            <v>06.020.0670-0</v>
          </cell>
          <cell r="B5968">
            <v>142.36000000000001</v>
          </cell>
        </row>
        <row r="5969">
          <cell r="A5969" t="str">
            <v>06.020.0670-A</v>
          </cell>
          <cell r="B5969">
            <v>130.61000000000001</v>
          </cell>
        </row>
        <row r="5970">
          <cell r="A5970" t="str">
            <v>06.020.0675-0</v>
          </cell>
          <cell r="B5970">
            <v>59.36</v>
          </cell>
        </row>
        <row r="5971">
          <cell r="A5971" t="str">
            <v>06.020.0675-A</v>
          </cell>
          <cell r="B5971">
            <v>54.77</v>
          </cell>
        </row>
        <row r="5972">
          <cell r="A5972" t="str">
            <v>06.020.0676-0</v>
          </cell>
          <cell r="B5972">
            <v>64.180000000000007</v>
          </cell>
        </row>
        <row r="5973">
          <cell r="A5973" t="str">
            <v>06.020.0676-A</v>
          </cell>
          <cell r="B5973">
            <v>59.24</v>
          </cell>
        </row>
        <row r="5974">
          <cell r="A5974" t="str">
            <v>06.020.0677-0</v>
          </cell>
          <cell r="B5974">
            <v>69.59</v>
          </cell>
        </row>
        <row r="5975">
          <cell r="A5975" t="str">
            <v>06.020.0677-A</v>
          </cell>
          <cell r="B5975">
            <v>64.260000000000005</v>
          </cell>
        </row>
        <row r="5976">
          <cell r="A5976" t="str">
            <v>06.020.0678-0</v>
          </cell>
          <cell r="B5976">
            <v>79.34</v>
          </cell>
        </row>
        <row r="5977">
          <cell r="A5977" t="str">
            <v>06.020.0678-A</v>
          </cell>
          <cell r="B5977">
            <v>73.22</v>
          </cell>
        </row>
        <row r="5978">
          <cell r="A5978" t="str">
            <v>06.020.0679-0</v>
          </cell>
          <cell r="B5978">
            <v>97.03</v>
          </cell>
        </row>
        <row r="5979">
          <cell r="A5979" t="str">
            <v>06.020.0679-A</v>
          </cell>
          <cell r="B5979">
            <v>88.9</v>
          </cell>
        </row>
        <row r="5980">
          <cell r="A5980" t="str">
            <v>06.020.0681-0</v>
          </cell>
          <cell r="B5980">
            <v>111.89</v>
          </cell>
        </row>
        <row r="5981">
          <cell r="A5981" t="str">
            <v>06.020.0681-A</v>
          </cell>
          <cell r="B5981">
            <v>102.58</v>
          </cell>
        </row>
        <row r="5982">
          <cell r="A5982" t="str">
            <v>06.020.0683-0</v>
          </cell>
          <cell r="B5982">
            <v>120.07</v>
          </cell>
        </row>
        <row r="5983">
          <cell r="A5983" t="str">
            <v>06.020.0683-A</v>
          </cell>
          <cell r="B5983">
            <v>110.19</v>
          </cell>
        </row>
        <row r="5984">
          <cell r="A5984" t="str">
            <v>06.020.0685-0</v>
          </cell>
          <cell r="B5984">
            <v>143.87</v>
          </cell>
        </row>
        <row r="5985">
          <cell r="A5985" t="str">
            <v>06.020.0685-A</v>
          </cell>
          <cell r="B5985">
            <v>132.03</v>
          </cell>
        </row>
        <row r="5986">
          <cell r="A5986" t="str">
            <v>06.020.0687-0</v>
          </cell>
          <cell r="B5986">
            <v>150.16</v>
          </cell>
        </row>
        <row r="5987">
          <cell r="A5987" t="str">
            <v>06.020.0687-A</v>
          </cell>
          <cell r="B5987">
            <v>137.88</v>
          </cell>
        </row>
        <row r="5988">
          <cell r="A5988" t="str">
            <v>06.020.0689-0</v>
          </cell>
          <cell r="B5988">
            <v>174.78</v>
          </cell>
        </row>
        <row r="5989">
          <cell r="A5989" t="str">
            <v>06.020.0689-A</v>
          </cell>
          <cell r="B5989">
            <v>160.27000000000001</v>
          </cell>
        </row>
        <row r="5990">
          <cell r="A5990" t="str">
            <v>06.020.0690-0</v>
          </cell>
          <cell r="B5990">
            <v>189.89</v>
          </cell>
        </row>
        <row r="5991">
          <cell r="A5991" t="str">
            <v>06.020.0690-A</v>
          </cell>
          <cell r="B5991">
            <v>174.32</v>
          </cell>
        </row>
        <row r="5992">
          <cell r="A5992" t="str">
            <v>06.020.0691-0</v>
          </cell>
          <cell r="B5992">
            <v>220.46</v>
          </cell>
        </row>
        <row r="5993">
          <cell r="A5993" t="str">
            <v>06.020.0691-A</v>
          </cell>
          <cell r="B5993">
            <v>201.92</v>
          </cell>
        </row>
        <row r="5994">
          <cell r="A5994" t="str">
            <v>06.020.0692-0</v>
          </cell>
          <cell r="B5994">
            <v>236.19</v>
          </cell>
        </row>
        <row r="5995">
          <cell r="A5995" t="str">
            <v>06.020.0692-A</v>
          </cell>
          <cell r="B5995">
            <v>216.56</v>
          </cell>
        </row>
        <row r="5996">
          <cell r="A5996" t="str">
            <v>06.020.0694-0</v>
          </cell>
          <cell r="B5996">
            <v>311.91000000000003</v>
          </cell>
        </row>
        <row r="5997">
          <cell r="A5997" t="str">
            <v>06.020.0694-A</v>
          </cell>
          <cell r="B5997">
            <v>285.98</v>
          </cell>
        </row>
        <row r="5998">
          <cell r="A5998" t="str">
            <v>06.020.0696-0</v>
          </cell>
          <cell r="B5998">
            <v>386.19</v>
          </cell>
        </row>
        <row r="5999">
          <cell r="A5999" t="str">
            <v>06.020.0696-A</v>
          </cell>
          <cell r="B5999">
            <v>354.13</v>
          </cell>
        </row>
        <row r="6000">
          <cell r="A6000" t="str">
            <v>06.020.0700-0</v>
          </cell>
          <cell r="B6000">
            <v>84.07</v>
          </cell>
        </row>
        <row r="6001">
          <cell r="A6001" t="str">
            <v>06.020.0700-A</v>
          </cell>
          <cell r="B6001">
            <v>79.010000000000005</v>
          </cell>
        </row>
        <row r="6002">
          <cell r="A6002" t="str">
            <v>06.020.0702-0</v>
          </cell>
          <cell r="B6002">
            <v>141.32</v>
          </cell>
        </row>
        <row r="6003">
          <cell r="A6003" t="str">
            <v>06.020.0702-A</v>
          </cell>
          <cell r="B6003">
            <v>129.66</v>
          </cell>
        </row>
        <row r="6004">
          <cell r="A6004" t="str">
            <v>06.020.0704-0</v>
          </cell>
          <cell r="B6004">
            <v>152.22999999999999</v>
          </cell>
        </row>
        <row r="6005">
          <cell r="A6005" t="str">
            <v>06.020.0704-A</v>
          </cell>
          <cell r="B6005">
            <v>139.80000000000001</v>
          </cell>
        </row>
        <row r="6006">
          <cell r="A6006" t="str">
            <v>06.020.0706-0</v>
          </cell>
          <cell r="B6006">
            <v>173.77</v>
          </cell>
        </row>
        <row r="6007">
          <cell r="A6007" t="str">
            <v>06.020.0706-A</v>
          </cell>
          <cell r="B6007">
            <v>159.66</v>
          </cell>
        </row>
        <row r="6008">
          <cell r="A6008" t="str">
            <v>06.020.0708-0</v>
          </cell>
          <cell r="B6008">
            <v>182.16</v>
          </cell>
        </row>
        <row r="6009">
          <cell r="A6009" t="str">
            <v>06.020.0708-A</v>
          </cell>
          <cell r="B6009">
            <v>167.47</v>
          </cell>
        </row>
        <row r="6010">
          <cell r="A6010" t="str">
            <v>06.020.0710-0</v>
          </cell>
          <cell r="B6010">
            <v>211.35</v>
          </cell>
        </row>
        <row r="6011">
          <cell r="A6011" t="str">
            <v>06.020.0710-A</v>
          </cell>
          <cell r="B6011">
            <v>194.06</v>
          </cell>
        </row>
        <row r="6012">
          <cell r="A6012" t="str">
            <v>06.020.0711-0</v>
          </cell>
          <cell r="B6012">
            <v>231.49</v>
          </cell>
        </row>
        <row r="6013">
          <cell r="A6013" t="str">
            <v>06.020.0711-A</v>
          </cell>
          <cell r="B6013">
            <v>212.79</v>
          </cell>
        </row>
        <row r="6014">
          <cell r="A6014" t="str">
            <v>06.020.0714-0</v>
          </cell>
          <cell r="B6014">
            <v>288.44</v>
          </cell>
        </row>
        <row r="6015">
          <cell r="A6015" t="str">
            <v>06.020.0714-A</v>
          </cell>
          <cell r="B6015">
            <v>264.85000000000002</v>
          </cell>
        </row>
        <row r="6016">
          <cell r="A6016" t="str">
            <v>06.020.0715-0</v>
          </cell>
          <cell r="B6016">
            <v>335.87</v>
          </cell>
        </row>
        <row r="6017">
          <cell r="A6017" t="str">
            <v>06.020.0715-A</v>
          </cell>
          <cell r="B6017">
            <v>308.42</v>
          </cell>
        </row>
        <row r="6018">
          <cell r="A6018" t="str">
            <v>06.020.0716-0</v>
          </cell>
          <cell r="B6018">
            <v>340.06</v>
          </cell>
        </row>
        <row r="6019">
          <cell r="A6019" t="str">
            <v>06.020.0716-A</v>
          </cell>
          <cell r="B6019">
            <v>312.32</v>
          </cell>
        </row>
        <row r="6020">
          <cell r="A6020" t="str">
            <v>06.020.0717-0</v>
          </cell>
          <cell r="B6020">
            <v>371.26</v>
          </cell>
        </row>
        <row r="6021">
          <cell r="A6021" t="str">
            <v>06.020.0717-A</v>
          </cell>
          <cell r="B6021">
            <v>341.08</v>
          </cell>
        </row>
        <row r="6022">
          <cell r="A6022" t="str">
            <v>06.020.0718-0</v>
          </cell>
          <cell r="B6022">
            <v>456.59</v>
          </cell>
        </row>
        <row r="6023">
          <cell r="A6023" t="str">
            <v>06.020.0718-A</v>
          </cell>
          <cell r="B6023">
            <v>419.62</v>
          </cell>
        </row>
        <row r="6024">
          <cell r="A6024" t="str">
            <v>06.020.0720-0</v>
          </cell>
          <cell r="B6024">
            <v>399.29</v>
          </cell>
        </row>
        <row r="6025">
          <cell r="A6025" t="str">
            <v>06.020.0720-A</v>
          </cell>
          <cell r="B6025">
            <v>367.42</v>
          </cell>
        </row>
        <row r="6026">
          <cell r="A6026" t="str">
            <v>06.020.0721-0</v>
          </cell>
          <cell r="B6026">
            <v>436.78</v>
          </cell>
        </row>
        <row r="6027">
          <cell r="A6027" t="str">
            <v>06.020.0721-A</v>
          </cell>
          <cell r="B6027">
            <v>402.04</v>
          </cell>
        </row>
        <row r="6028">
          <cell r="A6028" t="str">
            <v>06.020.0722-0</v>
          </cell>
          <cell r="B6028">
            <v>538.49</v>
          </cell>
        </row>
        <row r="6029">
          <cell r="A6029" t="str">
            <v>06.020.0722-A</v>
          </cell>
          <cell r="B6029">
            <v>495.83</v>
          </cell>
        </row>
        <row r="6030">
          <cell r="A6030" t="str">
            <v>06.020.0725-0</v>
          </cell>
          <cell r="B6030">
            <v>10.89</v>
          </cell>
        </row>
        <row r="6031">
          <cell r="A6031" t="str">
            <v>06.020.0725-A</v>
          </cell>
          <cell r="B6031">
            <v>9.5500000000000007</v>
          </cell>
        </row>
        <row r="6032">
          <cell r="A6032" t="str">
            <v>06.020.0726-0</v>
          </cell>
          <cell r="B6032">
            <v>20.29</v>
          </cell>
        </row>
        <row r="6033">
          <cell r="A6033" t="str">
            <v>06.020.0726-A</v>
          </cell>
          <cell r="B6033">
            <v>17.82</v>
          </cell>
        </row>
        <row r="6034">
          <cell r="A6034" t="str">
            <v>06.020.0727-0</v>
          </cell>
          <cell r="B6034">
            <v>25.1</v>
          </cell>
        </row>
        <row r="6035">
          <cell r="A6035" t="str">
            <v>06.020.0727-A</v>
          </cell>
          <cell r="B6035">
            <v>22.11</v>
          </cell>
        </row>
        <row r="6036">
          <cell r="A6036" t="str">
            <v>06.020.0735-0</v>
          </cell>
          <cell r="B6036">
            <v>156.03</v>
          </cell>
        </row>
        <row r="6037">
          <cell r="A6037" t="str">
            <v>06.020.0735-A</v>
          </cell>
          <cell r="B6037">
            <v>142.16999999999999</v>
          </cell>
        </row>
        <row r="6038">
          <cell r="A6038" t="str">
            <v>06.020.0736-0</v>
          </cell>
          <cell r="B6038">
            <v>193.05</v>
          </cell>
        </row>
        <row r="6039">
          <cell r="A6039" t="str">
            <v>06.020.0736-A</v>
          </cell>
          <cell r="B6039">
            <v>176.63</v>
          </cell>
        </row>
        <row r="6040">
          <cell r="A6040" t="str">
            <v>06.020.0737-0</v>
          </cell>
          <cell r="B6040">
            <v>227.74</v>
          </cell>
        </row>
        <row r="6041">
          <cell r="A6041" t="str">
            <v>06.020.0737-A</v>
          </cell>
          <cell r="B6041">
            <v>209</v>
          </cell>
        </row>
        <row r="6042">
          <cell r="A6042" t="str">
            <v>06.020.0738-0</v>
          </cell>
          <cell r="B6042">
            <v>267.18</v>
          </cell>
        </row>
        <row r="6043">
          <cell r="A6043" t="str">
            <v>06.020.0738-A</v>
          </cell>
          <cell r="B6043">
            <v>245.47</v>
          </cell>
        </row>
        <row r="6044">
          <cell r="A6044" t="str">
            <v>06.020.0739-0</v>
          </cell>
          <cell r="B6044">
            <v>302.85000000000002</v>
          </cell>
        </row>
        <row r="6045">
          <cell r="A6045" t="str">
            <v>06.020.0739-A</v>
          </cell>
          <cell r="B6045">
            <v>278.73</v>
          </cell>
        </row>
        <row r="6046">
          <cell r="A6046" t="str">
            <v>06.020.0740-0</v>
          </cell>
          <cell r="B6046">
            <v>343.3</v>
          </cell>
        </row>
        <row r="6047">
          <cell r="A6047" t="str">
            <v>06.020.0740-A</v>
          </cell>
          <cell r="B6047">
            <v>316.08</v>
          </cell>
        </row>
        <row r="6048">
          <cell r="A6048" t="str">
            <v>06.020.0741-0</v>
          </cell>
          <cell r="B6048">
            <v>379.1</v>
          </cell>
        </row>
        <row r="6049">
          <cell r="A6049" t="str">
            <v>06.020.0741-A</v>
          </cell>
          <cell r="B6049">
            <v>349.48</v>
          </cell>
        </row>
        <row r="6050">
          <cell r="A6050" t="str">
            <v>06.020.0742-0</v>
          </cell>
          <cell r="B6050">
            <v>416.38</v>
          </cell>
        </row>
        <row r="6051">
          <cell r="A6051" t="str">
            <v>06.020.0742-A</v>
          </cell>
          <cell r="B6051">
            <v>384.09</v>
          </cell>
        </row>
        <row r="6052">
          <cell r="A6052" t="str">
            <v>06.020.0745-0</v>
          </cell>
          <cell r="B6052">
            <v>182.42</v>
          </cell>
        </row>
        <row r="6053">
          <cell r="A6053" t="str">
            <v>06.020.0745-A</v>
          </cell>
          <cell r="B6053">
            <v>166.8</v>
          </cell>
        </row>
        <row r="6054">
          <cell r="A6054" t="str">
            <v>06.020.0746-0</v>
          </cell>
          <cell r="B6054">
            <v>228.4</v>
          </cell>
        </row>
        <row r="6055">
          <cell r="A6055" t="str">
            <v>06.020.0746-A</v>
          </cell>
          <cell r="B6055">
            <v>209.61</v>
          </cell>
        </row>
        <row r="6056">
          <cell r="A6056" t="str">
            <v>06.020.0747-0</v>
          </cell>
          <cell r="B6056">
            <v>271.79000000000002</v>
          </cell>
        </row>
        <row r="6057">
          <cell r="A6057" t="str">
            <v>06.020.0747-A</v>
          </cell>
          <cell r="B6057">
            <v>250.09</v>
          </cell>
        </row>
        <row r="6058">
          <cell r="A6058" t="str">
            <v>06.020.0748-0</v>
          </cell>
          <cell r="B6058">
            <v>319.91000000000003</v>
          </cell>
        </row>
        <row r="6059">
          <cell r="A6059" t="str">
            <v>06.020.0748-A</v>
          </cell>
          <cell r="B6059">
            <v>294.67</v>
          </cell>
        </row>
        <row r="6060">
          <cell r="A6060" t="str">
            <v>06.020.0749-0</v>
          </cell>
          <cell r="B6060">
            <v>364.69</v>
          </cell>
        </row>
        <row r="6061">
          <cell r="A6061" t="str">
            <v>06.020.0749-A</v>
          </cell>
          <cell r="B6061">
            <v>336.44</v>
          </cell>
        </row>
        <row r="6062">
          <cell r="A6062" t="str">
            <v>06.020.0750-0</v>
          </cell>
          <cell r="B6062">
            <v>413.84</v>
          </cell>
        </row>
        <row r="6063">
          <cell r="A6063" t="str">
            <v>06.020.0750-A</v>
          </cell>
          <cell r="B6063">
            <v>381.91</v>
          </cell>
        </row>
        <row r="6064">
          <cell r="A6064" t="str">
            <v>06.020.0751-0</v>
          </cell>
          <cell r="B6064">
            <v>458.63</v>
          </cell>
        </row>
        <row r="6065">
          <cell r="A6065" t="str">
            <v>06.020.0751-A</v>
          </cell>
          <cell r="B6065">
            <v>423.69</v>
          </cell>
        </row>
        <row r="6066">
          <cell r="A6066" t="str">
            <v>06.020.0752-0</v>
          </cell>
          <cell r="B6066">
            <v>504.71</v>
          </cell>
        </row>
        <row r="6067">
          <cell r="A6067" t="str">
            <v>06.020.0752-A</v>
          </cell>
          <cell r="B6067">
            <v>466.5</v>
          </cell>
        </row>
        <row r="6068">
          <cell r="A6068" t="str">
            <v>06.020.0754-0</v>
          </cell>
          <cell r="B6068">
            <v>605.16</v>
          </cell>
        </row>
        <row r="6069">
          <cell r="A6069" t="str">
            <v>06.020.0754-A</v>
          </cell>
          <cell r="B6069">
            <v>560.83000000000004</v>
          </cell>
        </row>
        <row r="6070">
          <cell r="A6070" t="str">
            <v>06.020.0756-0</v>
          </cell>
          <cell r="B6070">
            <v>726.64</v>
          </cell>
        </row>
        <row r="6071">
          <cell r="A6071" t="str">
            <v>06.020.0756-A</v>
          </cell>
          <cell r="B6071">
            <v>672.35</v>
          </cell>
        </row>
        <row r="6072">
          <cell r="A6072" t="str">
            <v>06.020.0758-0</v>
          </cell>
          <cell r="B6072">
            <v>835.18</v>
          </cell>
        </row>
        <row r="6073">
          <cell r="A6073" t="str">
            <v>06.020.0758-A</v>
          </cell>
          <cell r="B6073">
            <v>772.69</v>
          </cell>
        </row>
        <row r="6074">
          <cell r="A6074" t="str">
            <v>06.020.0760-0</v>
          </cell>
          <cell r="B6074">
            <v>442.13</v>
          </cell>
        </row>
        <row r="6075">
          <cell r="A6075" t="str">
            <v>06.020.0760-A</v>
          </cell>
          <cell r="B6075">
            <v>406.95</v>
          </cell>
        </row>
        <row r="6076">
          <cell r="A6076" t="str">
            <v>06.020.0761-0</v>
          </cell>
          <cell r="B6076">
            <v>502.56</v>
          </cell>
        </row>
        <row r="6077">
          <cell r="A6077" t="str">
            <v>06.020.0761-A</v>
          </cell>
          <cell r="B6077">
            <v>463.38</v>
          </cell>
        </row>
        <row r="6078">
          <cell r="A6078" t="str">
            <v>06.020.0762-0</v>
          </cell>
          <cell r="B6078">
            <v>568.86</v>
          </cell>
        </row>
        <row r="6079">
          <cell r="A6079" t="str">
            <v>06.020.0762-A</v>
          </cell>
          <cell r="B6079">
            <v>524.75</v>
          </cell>
        </row>
        <row r="6080">
          <cell r="A6080" t="str">
            <v>06.020.0763-0</v>
          </cell>
          <cell r="B6080">
            <v>629.29</v>
          </cell>
        </row>
        <row r="6081">
          <cell r="A6081" t="str">
            <v>06.020.0763-A</v>
          </cell>
          <cell r="B6081">
            <v>581.17999999999995</v>
          </cell>
        </row>
        <row r="6082">
          <cell r="A6082" t="str">
            <v>06.020.0764-0</v>
          </cell>
          <cell r="B6082">
            <v>695.86</v>
          </cell>
        </row>
        <row r="6083">
          <cell r="A6083" t="str">
            <v>06.020.0764-A</v>
          </cell>
          <cell r="B6083">
            <v>642.79</v>
          </cell>
        </row>
        <row r="6084">
          <cell r="A6084" t="str">
            <v>06.020.0766-0</v>
          </cell>
          <cell r="B6084">
            <v>854.52</v>
          </cell>
        </row>
        <row r="6085">
          <cell r="A6085" t="str">
            <v>06.020.0766-A</v>
          </cell>
          <cell r="B6085">
            <v>790.28</v>
          </cell>
        </row>
        <row r="6086">
          <cell r="A6086" t="str">
            <v>06.020.0768-0</v>
          </cell>
          <cell r="B6086">
            <v>975.31</v>
          </cell>
        </row>
        <row r="6087">
          <cell r="A6087" t="str">
            <v>06.020.0768-A</v>
          </cell>
          <cell r="B6087">
            <v>903.15</v>
          </cell>
        </row>
        <row r="6088">
          <cell r="A6088" t="str">
            <v>06.020.0770-0</v>
          </cell>
          <cell r="B6088">
            <v>1108.8800000000001</v>
          </cell>
        </row>
        <row r="6089">
          <cell r="A6089" t="str">
            <v>06.020.0770-A</v>
          </cell>
          <cell r="B6089">
            <v>1027.3399999999999</v>
          </cell>
        </row>
        <row r="6090">
          <cell r="A6090" t="str">
            <v>06.020.0772-0</v>
          </cell>
          <cell r="B6090">
            <v>1234.05</v>
          </cell>
        </row>
        <row r="6091">
          <cell r="A6091" t="str">
            <v>06.020.0772-A</v>
          </cell>
          <cell r="B6091">
            <v>1143.9000000000001</v>
          </cell>
        </row>
        <row r="6092">
          <cell r="A6092" t="str">
            <v>06.020.0774-0</v>
          </cell>
          <cell r="B6092">
            <v>1379.29</v>
          </cell>
        </row>
        <row r="6093">
          <cell r="A6093" t="str">
            <v>06.020.0774-A</v>
          </cell>
          <cell r="B6093">
            <v>1278.4000000000001</v>
          </cell>
        </row>
        <row r="6094">
          <cell r="A6094" t="str">
            <v>06.020.0775-0</v>
          </cell>
          <cell r="B6094">
            <v>1625.38</v>
          </cell>
        </row>
        <row r="6095">
          <cell r="A6095" t="str">
            <v>06.020.0775-A</v>
          </cell>
          <cell r="B6095">
            <v>1507.86</v>
          </cell>
        </row>
        <row r="6096">
          <cell r="A6096" t="str">
            <v>06.020.0780-0</v>
          </cell>
          <cell r="B6096">
            <v>675.61</v>
          </cell>
        </row>
        <row r="6097">
          <cell r="A6097" t="str">
            <v>06.020.0780-A</v>
          </cell>
          <cell r="B6097">
            <v>623.80999999999995</v>
          </cell>
        </row>
        <row r="6098">
          <cell r="A6098" t="str">
            <v>06.020.0781-0</v>
          </cell>
          <cell r="B6098">
            <v>784.79</v>
          </cell>
        </row>
        <row r="6099">
          <cell r="A6099" t="str">
            <v>06.020.0781-A</v>
          </cell>
          <cell r="B6099">
            <v>724.94</v>
          </cell>
        </row>
        <row r="6100">
          <cell r="A6100" t="str">
            <v>06.020.0782-0</v>
          </cell>
          <cell r="B6100">
            <v>890.86</v>
          </cell>
        </row>
        <row r="6101">
          <cell r="A6101" t="str">
            <v>06.020.0782-A</v>
          </cell>
          <cell r="B6101">
            <v>823.18</v>
          </cell>
        </row>
        <row r="6102">
          <cell r="A6102" t="str">
            <v>06.020.0783-0</v>
          </cell>
          <cell r="B6102">
            <v>996.45</v>
          </cell>
        </row>
        <row r="6103">
          <cell r="A6103" t="str">
            <v>06.020.0783-A</v>
          </cell>
          <cell r="B6103">
            <v>921.2</v>
          </cell>
        </row>
        <row r="6104">
          <cell r="A6104" t="str">
            <v>06.020.0784-0</v>
          </cell>
          <cell r="B6104">
            <v>1098.7</v>
          </cell>
        </row>
        <row r="6105">
          <cell r="A6105" t="str">
            <v>06.020.0784-A</v>
          </cell>
          <cell r="B6105">
            <v>1016.13</v>
          </cell>
        </row>
        <row r="6106">
          <cell r="A6106" t="str">
            <v>06.020.0786-0</v>
          </cell>
          <cell r="B6106">
            <v>1337.47</v>
          </cell>
        </row>
        <row r="6107">
          <cell r="A6107" t="str">
            <v>06.020.0786-A</v>
          </cell>
          <cell r="B6107">
            <v>1237.9100000000001</v>
          </cell>
        </row>
        <row r="6108">
          <cell r="A6108" t="str">
            <v>06.020.0788-0</v>
          </cell>
          <cell r="B6108">
            <v>1537.24</v>
          </cell>
        </row>
        <row r="6109">
          <cell r="A6109" t="str">
            <v>06.020.0788-A</v>
          </cell>
          <cell r="B6109">
            <v>1423.88</v>
          </cell>
        </row>
        <row r="6110">
          <cell r="A6110" t="str">
            <v>06.020.0790-0</v>
          </cell>
          <cell r="B6110">
            <v>1769.96</v>
          </cell>
        </row>
        <row r="6111">
          <cell r="A6111" t="str">
            <v>06.020.0790-A</v>
          </cell>
          <cell r="B6111">
            <v>1639.51</v>
          </cell>
        </row>
        <row r="6112">
          <cell r="A6112" t="str">
            <v>06.020.0792-0</v>
          </cell>
          <cell r="B6112">
            <v>1966.56</v>
          </cell>
        </row>
        <row r="6113">
          <cell r="A6113" t="str">
            <v>06.020.0792-A</v>
          </cell>
          <cell r="B6113">
            <v>1822.51</v>
          </cell>
        </row>
        <row r="6114">
          <cell r="A6114" t="str">
            <v>06.020.0794-0</v>
          </cell>
          <cell r="B6114">
            <v>2210.14</v>
          </cell>
        </row>
        <row r="6115">
          <cell r="A6115" t="str">
            <v>06.020.0794-A</v>
          </cell>
          <cell r="B6115">
            <v>2047.58</v>
          </cell>
        </row>
        <row r="6116">
          <cell r="A6116" t="str">
            <v>06.020.0795-0</v>
          </cell>
          <cell r="B6116">
            <v>2609.6999999999998</v>
          </cell>
        </row>
        <row r="6117">
          <cell r="A6117" t="str">
            <v>06.020.0795-A</v>
          </cell>
          <cell r="B6117">
            <v>2419.52</v>
          </cell>
        </row>
        <row r="6118">
          <cell r="A6118" t="str">
            <v>06.020.0796-0</v>
          </cell>
          <cell r="B6118">
            <v>2838.76</v>
          </cell>
        </row>
        <row r="6119">
          <cell r="A6119" t="str">
            <v>06.020.0796-A</v>
          </cell>
          <cell r="B6119">
            <v>2631.46</v>
          </cell>
        </row>
        <row r="6120">
          <cell r="A6120" t="str">
            <v>06.020.0797-0</v>
          </cell>
          <cell r="B6120">
            <v>3235.18</v>
          </cell>
        </row>
        <row r="6121">
          <cell r="A6121" t="str">
            <v>06.020.0797-A</v>
          </cell>
          <cell r="B6121">
            <v>3000.47</v>
          </cell>
        </row>
        <row r="6122">
          <cell r="A6122" t="str">
            <v>06.020.0798-0</v>
          </cell>
          <cell r="B6122">
            <v>4273.8100000000004</v>
          </cell>
        </row>
        <row r="6123">
          <cell r="A6123" t="str">
            <v>06.020.0798-A</v>
          </cell>
          <cell r="B6123">
            <v>3965.32</v>
          </cell>
        </row>
        <row r="6124">
          <cell r="A6124" t="str">
            <v>06.020.0799-0</v>
          </cell>
          <cell r="B6124">
            <v>5309.25</v>
          </cell>
        </row>
        <row r="6125">
          <cell r="A6125" t="str">
            <v>06.020.0799-A</v>
          </cell>
          <cell r="B6125">
            <v>4927.2299999999996</v>
          </cell>
        </row>
        <row r="6126">
          <cell r="A6126" t="str">
            <v>06.020.0800-0</v>
          </cell>
          <cell r="B6126">
            <v>1544.62</v>
          </cell>
        </row>
        <row r="6127">
          <cell r="A6127" t="str">
            <v>06.020.0800-A</v>
          </cell>
          <cell r="B6127">
            <v>1423.94</v>
          </cell>
        </row>
        <row r="6128">
          <cell r="A6128" t="str">
            <v>06.020.0801-0</v>
          </cell>
          <cell r="B6128">
            <v>1877.62</v>
          </cell>
        </row>
        <row r="6129">
          <cell r="A6129" t="str">
            <v>06.020.0801-A</v>
          </cell>
          <cell r="B6129">
            <v>1732.1</v>
          </cell>
        </row>
        <row r="6130">
          <cell r="A6130" t="str">
            <v>06.020.0802-0</v>
          </cell>
          <cell r="B6130">
            <v>2144.0100000000002</v>
          </cell>
        </row>
        <row r="6131">
          <cell r="A6131" t="str">
            <v>06.020.0802-A</v>
          </cell>
          <cell r="B6131">
            <v>1980.08</v>
          </cell>
        </row>
        <row r="6132">
          <cell r="A6132" t="str">
            <v>06.020.0803-0</v>
          </cell>
          <cell r="B6132">
            <v>2455.9699999999998</v>
          </cell>
        </row>
        <row r="6133">
          <cell r="A6133" t="str">
            <v>06.020.0803-A</v>
          </cell>
          <cell r="B6133">
            <v>2268.56</v>
          </cell>
        </row>
        <row r="6134">
          <cell r="A6134" t="str">
            <v>06.020.0804-0</v>
          </cell>
          <cell r="B6134">
            <v>2718.14</v>
          </cell>
        </row>
        <row r="6135">
          <cell r="A6135" t="str">
            <v>06.020.0804-A</v>
          </cell>
          <cell r="B6135">
            <v>2512.61</v>
          </cell>
        </row>
        <row r="6136">
          <cell r="A6136" t="str">
            <v>06.020.0805-0</v>
          </cell>
          <cell r="B6136">
            <v>3035.02</v>
          </cell>
        </row>
        <row r="6137">
          <cell r="A6137" t="str">
            <v>06.020.0805-A</v>
          </cell>
          <cell r="B6137">
            <v>2805.56</v>
          </cell>
        </row>
        <row r="6138">
          <cell r="A6138" t="str">
            <v>06.020.0806-0</v>
          </cell>
          <cell r="B6138">
            <v>3567.8</v>
          </cell>
        </row>
        <row r="6139">
          <cell r="A6139" t="str">
            <v>06.020.0806-A</v>
          </cell>
          <cell r="B6139">
            <v>3301.53</v>
          </cell>
        </row>
        <row r="6140">
          <cell r="A6140" t="str">
            <v>06.020.0807-0</v>
          </cell>
          <cell r="B6140">
            <v>4449.8999999999996</v>
          </cell>
        </row>
        <row r="6141">
          <cell r="A6141" t="str">
            <v>06.020.0807-A</v>
          </cell>
          <cell r="B6141">
            <v>4118.22</v>
          </cell>
        </row>
        <row r="6142">
          <cell r="A6142" t="str">
            <v>06.020.0808-0</v>
          </cell>
          <cell r="B6142">
            <v>5192.17</v>
          </cell>
        </row>
        <row r="6143">
          <cell r="A6143" t="str">
            <v>06.020.0808-A</v>
          </cell>
          <cell r="B6143">
            <v>4805.12</v>
          </cell>
        </row>
        <row r="6144">
          <cell r="A6144" t="str">
            <v>06.020.0809-0</v>
          </cell>
          <cell r="B6144">
            <v>5327.47</v>
          </cell>
        </row>
        <row r="6145">
          <cell r="A6145" t="str">
            <v>06.020.0809-A</v>
          </cell>
          <cell r="B6145">
            <v>4931.07</v>
          </cell>
        </row>
        <row r="6146">
          <cell r="A6146" t="str">
            <v>06.020.0810-0</v>
          </cell>
          <cell r="B6146">
            <v>5911</v>
          </cell>
        </row>
        <row r="6147">
          <cell r="A6147" t="str">
            <v>06.020.0810-A</v>
          </cell>
          <cell r="B6147">
            <v>5471.49</v>
          </cell>
        </row>
        <row r="6148">
          <cell r="A6148" t="str">
            <v>06.020.0811-0</v>
          </cell>
          <cell r="B6148">
            <v>7383.19</v>
          </cell>
        </row>
        <row r="6149">
          <cell r="A6149" t="str">
            <v>06.020.0811-A</v>
          </cell>
          <cell r="B6149">
            <v>6834.83</v>
          </cell>
        </row>
        <row r="6150">
          <cell r="A6150" t="str">
            <v>06.020.0812-0</v>
          </cell>
          <cell r="B6150">
            <v>6761.33</v>
          </cell>
        </row>
        <row r="6151">
          <cell r="A6151" t="str">
            <v>06.020.0812-A</v>
          </cell>
          <cell r="B6151">
            <v>6265.77</v>
          </cell>
        </row>
        <row r="6152">
          <cell r="A6152" t="str">
            <v>06.020.0813-0</v>
          </cell>
          <cell r="B6152">
            <v>7503.33</v>
          </cell>
        </row>
        <row r="6153">
          <cell r="A6153" t="str">
            <v>06.020.0813-A</v>
          </cell>
          <cell r="B6153">
            <v>6953.7</v>
          </cell>
        </row>
        <row r="6154">
          <cell r="A6154" t="str">
            <v>06.020.0814-0</v>
          </cell>
          <cell r="B6154">
            <v>9375.3700000000008</v>
          </cell>
        </row>
        <row r="6155">
          <cell r="A6155" t="str">
            <v>06.020.0814-A</v>
          </cell>
          <cell r="B6155">
            <v>8689.27</v>
          </cell>
        </row>
        <row r="6156">
          <cell r="A6156" t="str">
            <v>06.020.0815-0</v>
          </cell>
          <cell r="B6156">
            <v>83.36</v>
          </cell>
        </row>
        <row r="6157">
          <cell r="A6157" t="str">
            <v>06.020.0815-A</v>
          </cell>
          <cell r="B6157">
            <v>76.72</v>
          </cell>
        </row>
        <row r="6158">
          <cell r="A6158" t="str">
            <v>06.020.0816-0</v>
          </cell>
          <cell r="B6158">
            <v>111.13</v>
          </cell>
        </row>
        <row r="6159">
          <cell r="A6159" t="str">
            <v>06.020.0816-A</v>
          </cell>
          <cell r="B6159">
            <v>102.29</v>
          </cell>
        </row>
        <row r="6160">
          <cell r="A6160" t="str">
            <v>06.020.0817-0</v>
          </cell>
          <cell r="B6160">
            <v>138.94</v>
          </cell>
        </row>
        <row r="6161">
          <cell r="A6161" t="str">
            <v>06.020.0817-A</v>
          </cell>
          <cell r="B6161">
            <v>127.88</v>
          </cell>
        </row>
        <row r="6162">
          <cell r="A6162" t="str">
            <v>06.020.0818-0</v>
          </cell>
          <cell r="B6162">
            <v>166.67</v>
          </cell>
        </row>
        <row r="6163">
          <cell r="A6163" t="str">
            <v>06.020.0818-A</v>
          </cell>
          <cell r="B6163">
            <v>153.4</v>
          </cell>
        </row>
        <row r="6164">
          <cell r="A6164" t="str">
            <v>06.020.0819-0</v>
          </cell>
          <cell r="B6164">
            <v>222.41</v>
          </cell>
        </row>
        <row r="6165">
          <cell r="A6165" t="str">
            <v>06.020.0819-A</v>
          </cell>
          <cell r="B6165">
            <v>204.7</v>
          </cell>
        </row>
        <row r="6166">
          <cell r="A6166" t="str">
            <v>06.020.0820-0</v>
          </cell>
          <cell r="B6166">
            <v>250.24</v>
          </cell>
        </row>
        <row r="6167">
          <cell r="A6167" t="str">
            <v>06.020.0820-A</v>
          </cell>
          <cell r="B6167">
            <v>230.32</v>
          </cell>
        </row>
        <row r="6168">
          <cell r="A6168" t="str">
            <v>06.020.0821-0</v>
          </cell>
          <cell r="B6168">
            <v>277.64</v>
          </cell>
        </row>
        <row r="6169">
          <cell r="A6169" t="str">
            <v>06.020.0821-A</v>
          </cell>
          <cell r="B6169">
            <v>255.55</v>
          </cell>
        </row>
        <row r="6170">
          <cell r="A6170" t="str">
            <v>06.020.0822-0</v>
          </cell>
          <cell r="B6170">
            <v>332.93</v>
          </cell>
        </row>
        <row r="6171">
          <cell r="A6171" t="str">
            <v>06.020.0822-A</v>
          </cell>
          <cell r="B6171">
            <v>306.42</v>
          </cell>
        </row>
        <row r="6172">
          <cell r="A6172" t="str">
            <v>06.020.0823-0</v>
          </cell>
          <cell r="B6172">
            <v>389.14</v>
          </cell>
        </row>
        <row r="6173">
          <cell r="A6173" t="str">
            <v>06.020.0823-A</v>
          </cell>
          <cell r="B6173">
            <v>358.16</v>
          </cell>
        </row>
        <row r="6174">
          <cell r="A6174" t="str">
            <v>06.020.0824-0</v>
          </cell>
          <cell r="B6174">
            <v>96.87</v>
          </cell>
        </row>
        <row r="6175">
          <cell r="A6175" t="str">
            <v>06.020.0824-A</v>
          </cell>
          <cell r="B6175">
            <v>89.31</v>
          </cell>
        </row>
        <row r="6176">
          <cell r="A6176" t="str">
            <v>06.020.0825-0</v>
          </cell>
          <cell r="B6176">
            <v>129.12</v>
          </cell>
        </row>
        <row r="6177">
          <cell r="A6177" t="str">
            <v>06.020.0825-A</v>
          </cell>
          <cell r="B6177">
            <v>119.05</v>
          </cell>
        </row>
        <row r="6178">
          <cell r="A6178" t="str">
            <v>06.020.0826-0</v>
          </cell>
          <cell r="B6178">
            <v>161.43</v>
          </cell>
        </row>
        <row r="6179">
          <cell r="A6179" t="str">
            <v>06.020.0826-A</v>
          </cell>
          <cell r="B6179">
            <v>148.84</v>
          </cell>
        </row>
        <row r="6180">
          <cell r="A6180" t="str">
            <v>06.020.0827-0</v>
          </cell>
          <cell r="B6180">
            <v>193.66</v>
          </cell>
        </row>
        <row r="6181">
          <cell r="A6181" t="str">
            <v>06.020.0827-A</v>
          </cell>
          <cell r="B6181">
            <v>178.56</v>
          </cell>
        </row>
        <row r="6182">
          <cell r="A6182" t="str">
            <v>06.020.0828-0</v>
          </cell>
          <cell r="B6182">
            <v>226.16</v>
          </cell>
        </row>
        <row r="6183">
          <cell r="A6183" t="str">
            <v>06.020.0828-A</v>
          </cell>
          <cell r="B6183">
            <v>208.52</v>
          </cell>
        </row>
        <row r="6184">
          <cell r="A6184" t="str">
            <v>06.020.0829-0</v>
          </cell>
          <cell r="B6184">
            <v>258.39</v>
          </cell>
        </row>
        <row r="6185">
          <cell r="A6185" t="str">
            <v>06.020.0829-A</v>
          </cell>
          <cell r="B6185">
            <v>238.23</v>
          </cell>
        </row>
        <row r="6186">
          <cell r="A6186" t="str">
            <v>06.020.0830-0</v>
          </cell>
          <cell r="B6186">
            <v>290.7</v>
          </cell>
        </row>
        <row r="6187">
          <cell r="A6187" t="str">
            <v>06.020.0830-A</v>
          </cell>
          <cell r="B6187">
            <v>268.02999999999997</v>
          </cell>
        </row>
        <row r="6188">
          <cell r="A6188" t="str">
            <v>06.020.0831-0</v>
          </cell>
          <cell r="B6188">
            <v>322.63</v>
          </cell>
        </row>
        <row r="6189">
          <cell r="A6189" t="str">
            <v>06.020.0831-A</v>
          </cell>
          <cell r="B6189">
            <v>297.48</v>
          </cell>
        </row>
        <row r="6190">
          <cell r="A6190" t="str">
            <v>06.020.0832-0</v>
          </cell>
          <cell r="B6190">
            <v>387.55</v>
          </cell>
        </row>
        <row r="6191">
          <cell r="A6191" t="str">
            <v>06.020.0832-A</v>
          </cell>
          <cell r="B6191">
            <v>357.32</v>
          </cell>
        </row>
        <row r="6192">
          <cell r="A6192" t="str">
            <v>06.020.0833-0</v>
          </cell>
          <cell r="B6192">
            <v>452.09</v>
          </cell>
        </row>
        <row r="6193">
          <cell r="A6193" t="str">
            <v>06.020.0833-A</v>
          </cell>
          <cell r="B6193">
            <v>416.83</v>
          </cell>
        </row>
        <row r="6194">
          <cell r="A6194" t="str">
            <v>06.020.0835-0</v>
          </cell>
          <cell r="B6194">
            <v>516.66999999999996</v>
          </cell>
        </row>
        <row r="6195">
          <cell r="A6195" t="str">
            <v>06.020.0835-A</v>
          </cell>
          <cell r="B6195">
            <v>476.37</v>
          </cell>
        </row>
        <row r="6196">
          <cell r="A6196" t="str">
            <v>06.020.0840-0</v>
          </cell>
          <cell r="B6196">
            <v>240.22</v>
          </cell>
        </row>
        <row r="6197">
          <cell r="A6197" t="str">
            <v>06.020.0840-A</v>
          </cell>
          <cell r="B6197">
            <v>222.09</v>
          </cell>
        </row>
        <row r="6198">
          <cell r="A6198" t="str">
            <v>06.020.0841-0</v>
          </cell>
          <cell r="B6198">
            <v>280.44</v>
          </cell>
        </row>
        <row r="6199">
          <cell r="A6199" t="str">
            <v>06.020.0841-A</v>
          </cell>
          <cell r="B6199">
            <v>259.29000000000002</v>
          </cell>
        </row>
        <row r="6200">
          <cell r="A6200" t="str">
            <v>06.020.0842-0</v>
          </cell>
          <cell r="B6200">
            <v>320.45999999999998</v>
          </cell>
        </row>
        <row r="6201">
          <cell r="A6201" t="str">
            <v>06.020.0842-A</v>
          </cell>
          <cell r="B6201">
            <v>296.27999999999997</v>
          </cell>
        </row>
        <row r="6202">
          <cell r="A6202" t="str">
            <v>06.020.0843-0</v>
          </cell>
          <cell r="B6202">
            <v>360.56</v>
          </cell>
        </row>
        <row r="6203">
          <cell r="A6203" t="str">
            <v>06.020.0843-A</v>
          </cell>
          <cell r="B6203">
            <v>333.36</v>
          </cell>
        </row>
        <row r="6204">
          <cell r="A6204" t="str">
            <v>06.020.0844-0</v>
          </cell>
          <cell r="B6204">
            <v>400.58</v>
          </cell>
        </row>
        <row r="6205">
          <cell r="A6205" t="str">
            <v>06.020.0844-A</v>
          </cell>
          <cell r="B6205">
            <v>370.36</v>
          </cell>
        </row>
        <row r="6206">
          <cell r="A6206" t="str">
            <v>06.020.0846-0</v>
          </cell>
          <cell r="B6206">
            <v>480.67</v>
          </cell>
        </row>
        <row r="6207">
          <cell r="A6207" t="str">
            <v>06.020.0846-A</v>
          </cell>
          <cell r="B6207">
            <v>444.41</v>
          </cell>
        </row>
        <row r="6208">
          <cell r="A6208" t="str">
            <v>06.020.0848-0</v>
          </cell>
          <cell r="B6208">
            <v>560.39</v>
          </cell>
        </row>
        <row r="6209">
          <cell r="A6209" t="str">
            <v>06.020.0848-A</v>
          </cell>
          <cell r="B6209">
            <v>518.13</v>
          </cell>
        </row>
        <row r="6210">
          <cell r="A6210" t="str">
            <v>06.020.0850-0</v>
          </cell>
          <cell r="B6210">
            <v>640.82000000000005</v>
          </cell>
        </row>
        <row r="6211">
          <cell r="A6211" t="str">
            <v>06.020.0850-A</v>
          </cell>
          <cell r="B6211">
            <v>592.47</v>
          </cell>
        </row>
        <row r="6212">
          <cell r="A6212" t="str">
            <v>06.020.0852-0</v>
          </cell>
          <cell r="B6212">
            <v>720.84</v>
          </cell>
        </row>
        <row r="6213">
          <cell r="A6213" t="str">
            <v>06.020.0852-A</v>
          </cell>
          <cell r="B6213">
            <v>666.46</v>
          </cell>
        </row>
        <row r="6214">
          <cell r="A6214" t="str">
            <v>06.020.0853-0</v>
          </cell>
          <cell r="B6214">
            <v>801.93</v>
          </cell>
        </row>
        <row r="6215">
          <cell r="A6215" t="str">
            <v>06.020.0853-A</v>
          </cell>
          <cell r="B6215">
            <v>741.49</v>
          </cell>
        </row>
        <row r="6216">
          <cell r="A6216" t="str">
            <v>06.020.0854-0</v>
          </cell>
          <cell r="B6216">
            <v>961.29</v>
          </cell>
        </row>
        <row r="6217">
          <cell r="A6217" t="str">
            <v>06.020.0854-A</v>
          </cell>
          <cell r="B6217">
            <v>888.76</v>
          </cell>
        </row>
        <row r="6218">
          <cell r="A6218" t="str">
            <v>06.020.0856-0</v>
          </cell>
          <cell r="B6218">
            <v>361.52</v>
          </cell>
        </row>
        <row r="6219">
          <cell r="A6219" t="str">
            <v>06.020.0856-A</v>
          </cell>
          <cell r="B6219">
            <v>334.49</v>
          </cell>
        </row>
        <row r="6220">
          <cell r="A6220" t="str">
            <v>06.020.0857-0</v>
          </cell>
          <cell r="B6220">
            <v>422.18</v>
          </cell>
        </row>
        <row r="6221">
          <cell r="A6221" t="str">
            <v>06.020.0857-A</v>
          </cell>
          <cell r="B6221">
            <v>390.61</v>
          </cell>
        </row>
        <row r="6222">
          <cell r="A6222" t="str">
            <v>06.020.0858-0</v>
          </cell>
          <cell r="B6222">
            <v>482.4</v>
          </cell>
        </row>
        <row r="6223">
          <cell r="A6223" t="str">
            <v>06.020.0858-A</v>
          </cell>
          <cell r="B6223">
            <v>446.32</v>
          </cell>
        </row>
        <row r="6224">
          <cell r="A6224" t="str">
            <v>06.020.0859-0</v>
          </cell>
          <cell r="B6224">
            <v>542.66999999999996</v>
          </cell>
        </row>
        <row r="6225">
          <cell r="A6225" t="str">
            <v>06.020.0859-A</v>
          </cell>
          <cell r="B6225">
            <v>502.09</v>
          </cell>
        </row>
        <row r="6226">
          <cell r="A6226" t="str">
            <v>06.020.0860-0</v>
          </cell>
          <cell r="B6226">
            <v>602.94000000000005</v>
          </cell>
        </row>
        <row r="6227">
          <cell r="A6227" t="str">
            <v>06.020.0860-A</v>
          </cell>
          <cell r="B6227">
            <v>557.85</v>
          </cell>
        </row>
        <row r="6228">
          <cell r="A6228" t="str">
            <v>06.020.0862-0</v>
          </cell>
          <cell r="B6228">
            <v>723.48</v>
          </cell>
        </row>
        <row r="6229">
          <cell r="A6229" t="str">
            <v>06.020.0862-A</v>
          </cell>
          <cell r="B6229">
            <v>669.38</v>
          </cell>
        </row>
        <row r="6230">
          <cell r="A6230" t="str">
            <v>06.020.0864-0</v>
          </cell>
          <cell r="B6230">
            <v>843.96</v>
          </cell>
        </row>
        <row r="6231">
          <cell r="A6231" t="str">
            <v>06.020.0864-A</v>
          </cell>
          <cell r="B6231">
            <v>780.85</v>
          </cell>
        </row>
        <row r="6232">
          <cell r="A6232" t="str">
            <v>06.020.0866-0</v>
          </cell>
          <cell r="B6232">
            <v>964.5</v>
          </cell>
        </row>
        <row r="6233">
          <cell r="A6233" t="str">
            <v>06.020.0866-A</v>
          </cell>
          <cell r="B6233">
            <v>892.38</v>
          </cell>
        </row>
        <row r="6234">
          <cell r="A6234" t="str">
            <v>06.020.0868-0</v>
          </cell>
          <cell r="B6234">
            <v>1085</v>
          </cell>
        </row>
        <row r="6235">
          <cell r="A6235" t="str">
            <v>06.020.0868-A</v>
          </cell>
          <cell r="B6235">
            <v>1003.87</v>
          </cell>
        </row>
        <row r="6236">
          <cell r="A6236" t="str">
            <v>06.020.0870-0</v>
          </cell>
          <cell r="B6236">
            <v>1205.8800000000001</v>
          </cell>
        </row>
        <row r="6237">
          <cell r="A6237" t="str">
            <v>06.020.0870-A</v>
          </cell>
          <cell r="B6237">
            <v>1115.7</v>
          </cell>
        </row>
        <row r="6238">
          <cell r="A6238" t="str">
            <v>06.020.0871-0</v>
          </cell>
          <cell r="B6238">
            <v>1446.92</v>
          </cell>
        </row>
        <row r="6239">
          <cell r="A6239" t="str">
            <v>06.020.0871-A</v>
          </cell>
          <cell r="B6239">
            <v>1338.72</v>
          </cell>
        </row>
        <row r="6240">
          <cell r="A6240" t="str">
            <v>06.020.0872-0</v>
          </cell>
          <cell r="B6240">
            <v>1567.45</v>
          </cell>
        </row>
        <row r="6241">
          <cell r="A6241" t="str">
            <v>06.020.0872-A</v>
          </cell>
          <cell r="B6241">
            <v>1450.23</v>
          </cell>
        </row>
        <row r="6242">
          <cell r="A6242" t="str">
            <v>06.020.0873-0</v>
          </cell>
          <cell r="B6242">
            <v>1808.49</v>
          </cell>
        </row>
        <row r="6243">
          <cell r="A6243" t="str">
            <v>06.020.0873-A</v>
          </cell>
          <cell r="B6243">
            <v>1673.25</v>
          </cell>
        </row>
        <row r="6244">
          <cell r="A6244" t="str">
            <v>06.020.0875-0</v>
          </cell>
          <cell r="B6244">
            <v>2411.42</v>
          </cell>
        </row>
        <row r="6245">
          <cell r="A6245" t="str">
            <v>06.020.0875-A</v>
          </cell>
          <cell r="B6245">
            <v>2231.1</v>
          </cell>
        </row>
        <row r="6246">
          <cell r="A6246" t="str">
            <v>06.020.0876-0</v>
          </cell>
          <cell r="B6246">
            <v>3014.37</v>
          </cell>
        </row>
        <row r="6247">
          <cell r="A6247" t="str">
            <v>06.020.0876-A</v>
          </cell>
          <cell r="B6247">
            <v>2788.96</v>
          </cell>
        </row>
        <row r="6248">
          <cell r="A6248" t="str">
            <v>06.020.0880-0</v>
          </cell>
          <cell r="B6248">
            <v>770.67</v>
          </cell>
        </row>
        <row r="6249">
          <cell r="A6249" t="str">
            <v>06.020.0880-A</v>
          </cell>
          <cell r="B6249">
            <v>713.9</v>
          </cell>
        </row>
        <row r="6250">
          <cell r="A6250" t="str">
            <v>06.020.0882-0</v>
          </cell>
          <cell r="B6250">
            <v>924.73</v>
          </cell>
        </row>
        <row r="6251">
          <cell r="A6251" t="str">
            <v>06.020.0882-A</v>
          </cell>
          <cell r="B6251">
            <v>856.61</v>
          </cell>
        </row>
        <row r="6252">
          <cell r="A6252" t="str">
            <v>06.020.0884-0</v>
          </cell>
          <cell r="B6252">
            <v>1078.75</v>
          </cell>
        </row>
        <row r="6253">
          <cell r="A6253" t="str">
            <v>06.020.0884-A</v>
          </cell>
          <cell r="B6253">
            <v>999.28</v>
          </cell>
        </row>
        <row r="6254">
          <cell r="A6254" t="str">
            <v>06.020.0886-0</v>
          </cell>
          <cell r="B6254">
            <v>1232.79</v>
          </cell>
        </row>
        <row r="6255">
          <cell r="A6255" t="str">
            <v>06.020.0886-A</v>
          </cell>
          <cell r="B6255">
            <v>1141.98</v>
          </cell>
        </row>
        <row r="6256">
          <cell r="A6256" t="str">
            <v>06.020.0888-0</v>
          </cell>
          <cell r="B6256">
            <v>1386.83</v>
          </cell>
        </row>
        <row r="6257">
          <cell r="A6257" t="str">
            <v>06.020.0888-A</v>
          </cell>
          <cell r="B6257">
            <v>1284.67</v>
          </cell>
        </row>
        <row r="6258">
          <cell r="A6258" t="str">
            <v>06.020.0890-0</v>
          </cell>
          <cell r="B6258">
            <v>1541.38</v>
          </cell>
        </row>
        <row r="6259">
          <cell r="A6259" t="str">
            <v>06.020.0890-A</v>
          </cell>
          <cell r="B6259">
            <v>1427.84</v>
          </cell>
        </row>
        <row r="6260">
          <cell r="A6260" t="str">
            <v>06.020.0891-0</v>
          </cell>
          <cell r="B6260">
            <v>1849.46</v>
          </cell>
        </row>
        <row r="6261">
          <cell r="A6261" t="str">
            <v>06.020.0891-A</v>
          </cell>
          <cell r="B6261">
            <v>1713.23</v>
          </cell>
        </row>
        <row r="6262">
          <cell r="A6262" t="str">
            <v>06.020.0893-0</v>
          </cell>
          <cell r="B6262">
            <v>2311.61</v>
          </cell>
        </row>
        <row r="6263">
          <cell r="A6263" t="str">
            <v>06.020.0893-A</v>
          </cell>
          <cell r="B6263">
            <v>2141.33</v>
          </cell>
        </row>
        <row r="6264">
          <cell r="A6264" t="str">
            <v>06.020.0894-0</v>
          </cell>
          <cell r="B6264">
            <v>2697.16</v>
          </cell>
        </row>
        <row r="6265">
          <cell r="A6265" t="str">
            <v>06.020.0894-A</v>
          </cell>
          <cell r="B6265">
            <v>2498.48</v>
          </cell>
        </row>
        <row r="6266">
          <cell r="A6266" t="str">
            <v>06.020.0895-0</v>
          </cell>
          <cell r="B6266">
            <v>2774.19</v>
          </cell>
        </row>
        <row r="6267">
          <cell r="A6267" t="str">
            <v>06.020.0895-A</v>
          </cell>
          <cell r="B6267">
            <v>2569.84</v>
          </cell>
        </row>
        <row r="6268">
          <cell r="A6268" t="str">
            <v>06.020.0896-0</v>
          </cell>
          <cell r="B6268">
            <v>3082.26</v>
          </cell>
        </row>
        <row r="6269">
          <cell r="A6269" t="str">
            <v>06.020.0896-A</v>
          </cell>
          <cell r="B6269">
            <v>2855.21</v>
          </cell>
        </row>
        <row r="6270">
          <cell r="A6270" t="str">
            <v>06.020.0897-0</v>
          </cell>
          <cell r="B6270">
            <v>3852.94</v>
          </cell>
        </row>
        <row r="6271">
          <cell r="A6271" t="str">
            <v>06.020.0897-A</v>
          </cell>
          <cell r="B6271">
            <v>3569.12</v>
          </cell>
        </row>
        <row r="6272">
          <cell r="A6272" t="str">
            <v>06.020.0900-0</v>
          </cell>
          <cell r="B6272">
            <v>3497.54</v>
          </cell>
        </row>
        <row r="6273">
          <cell r="A6273" t="str">
            <v>06.020.0900-A</v>
          </cell>
          <cell r="B6273">
            <v>3242.82</v>
          </cell>
        </row>
        <row r="6274">
          <cell r="A6274" t="str">
            <v>06.020.0901-0</v>
          </cell>
          <cell r="B6274">
            <v>3885.95</v>
          </cell>
        </row>
        <row r="6275">
          <cell r="A6275" t="str">
            <v>06.020.0901-A</v>
          </cell>
          <cell r="B6275">
            <v>3602.94</v>
          </cell>
        </row>
        <row r="6276">
          <cell r="A6276" t="str">
            <v>06.020.0902-0</v>
          </cell>
          <cell r="B6276">
            <v>4857.66</v>
          </cell>
        </row>
        <row r="6277">
          <cell r="A6277" t="str">
            <v>06.020.0902-A</v>
          </cell>
          <cell r="B6277">
            <v>4503.88</v>
          </cell>
        </row>
        <row r="6278">
          <cell r="A6278" t="str">
            <v>06.020.0905-0</v>
          </cell>
          <cell r="B6278">
            <v>242.48</v>
          </cell>
        </row>
        <row r="6279">
          <cell r="A6279" t="str">
            <v>06.020.0905-A</v>
          </cell>
          <cell r="B6279">
            <v>229.51</v>
          </cell>
        </row>
        <row r="6280">
          <cell r="A6280" t="str">
            <v>06.020.0906-0</v>
          </cell>
          <cell r="B6280">
            <v>255.17</v>
          </cell>
        </row>
        <row r="6281">
          <cell r="A6281" t="str">
            <v>06.020.0906-A</v>
          </cell>
          <cell r="B6281">
            <v>241.55</v>
          </cell>
        </row>
        <row r="6282">
          <cell r="A6282" t="str">
            <v>06.020.0908-0</v>
          </cell>
          <cell r="B6282">
            <v>195.84</v>
          </cell>
        </row>
        <row r="6283">
          <cell r="A6283" t="str">
            <v>06.020.0908-A</v>
          </cell>
          <cell r="B6283">
            <v>184.19</v>
          </cell>
        </row>
        <row r="6284">
          <cell r="A6284" t="str">
            <v>06.020.0910-0</v>
          </cell>
          <cell r="B6284">
            <v>172.56</v>
          </cell>
        </row>
        <row r="6285">
          <cell r="A6285" t="str">
            <v>06.020.0910-A</v>
          </cell>
          <cell r="B6285">
            <v>161.6</v>
          </cell>
        </row>
        <row r="6286">
          <cell r="A6286" t="str">
            <v>06.020.0915-0</v>
          </cell>
          <cell r="B6286">
            <v>163.34</v>
          </cell>
        </row>
        <row r="6287">
          <cell r="A6287" t="str">
            <v>06.020.0915-A</v>
          </cell>
          <cell r="B6287">
            <v>149.41</v>
          </cell>
        </row>
        <row r="6288">
          <cell r="A6288" t="str">
            <v>06.020.0916-0</v>
          </cell>
          <cell r="B6288">
            <v>204.41</v>
          </cell>
        </row>
        <row r="6289">
          <cell r="A6289" t="str">
            <v>06.020.0916-A</v>
          </cell>
          <cell r="B6289">
            <v>187.7</v>
          </cell>
        </row>
        <row r="6290">
          <cell r="A6290" t="str">
            <v>06.020.0917-0</v>
          </cell>
          <cell r="B6290">
            <v>254.21</v>
          </cell>
        </row>
        <row r="6291">
          <cell r="A6291" t="str">
            <v>06.020.0917-A</v>
          </cell>
          <cell r="B6291">
            <v>233.47</v>
          </cell>
        </row>
        <row r="6292">
          <cell r="A6292" t="str">
            <v>06.020.0918-0</v>
          </cell>
          <cell r="B6292">
            <v>354.34</v>
          </cell>
        </row>
        <row r="6293">
          <cell r="A6293" t="str">
            <v>06.020.0918-A</v>
          </cell>
          <cell r="B6293">
            <v>326.81</v>
          </cell>
        </row>
        <row r="6294">
          <cell r="A6294" t="str">
            <v>06.020.0919-0</v>
          </cell>
          <cell r="B6294">
            <v>411.1</v>
          </cell>
        </row>
        <row r="6295">
          <cell r="A6295" t="str">
            <v>06.020.0919-A</v>
          </cell>
          <cell r="B6295">
            <v>379.28</v>
          </cell>
        </row>
        <row r="6296">
          <cell r="A6296" t="str">
            <v>06.020.0920-0</v>
          </cell>
          <cell r="B6296">
            <v>476.29</v>
          </cell>
        </row>
        <row r="6297">
          <cell r="A6297" t="str">
            <v>06.020.0920-A</v>
          </cell>
          <cell r="B6297">
            <v>439.04</v>
          </cell>
        </row>
        <row r="6298">
          <cell r="A6298" t="str">
            <v>06.020.0921-0</v>
          </cell>
          <cell r="B6298">
            <v>691.59</v>
          </cell>
        </row>
        <row r="6299">
          <cell r="A6299" t="str">
            <v>06.020.0921-A</v>
          </cell>
          <cell r="B6299">
            <v>639.74</v>
          </cell>
        </row>
        <row r="6300">
          <cell r="A6300" t="str">
            <v>06.020.0922-0</v>
          </cell>
          <cell r="B6300">
            <v>761.97</v>
          </cell>
        </row>
        <row r="6301">
          <cell r="A6301" t="str">
            <v>06.020.0922-A</v>
          </cell>
          <cell r="B6301">
            <v>705.21</v>
          </cell>
        </row>
        <row r="6302">
          <cell r="A6302" t="str">
            <v>06.020.0924-0</v>
          </cell>
          <cell r="B6302">
            <v>906.37</v>
          </cell>
        </row>
        <row r="6303">
          <cell r="A6303" t="str">
            <v>06.020.0924-A</v>
          </cell>
          <cell r="B6303">
            <v>839.42</v>
          </cell>
        </row>
        <row r="6304">
          <cell r="A6304" t="str">
            <v>06.020.0926-0</v>
          </cell>
          <cell r="B6304">
            <v>1695.43</v>
          </cell>
        </row>
        <row r="6305">
          <cell r="A6305" t="str">
            <v>06.020.0926-A</v>
          </cell>
          <cell r="B6305">
            <v>1570.76</v>
          </cell>
        </row>
        <row r="6306">
          <cell r="A6306" t="str">
            <v>06.020.0928-0</v>
          </cell>
          <cell r="B6306">
            <v>2018.7</v>
          </cell>
        </row>
        <row r="6307">
          <cell r="A6307" t="str">
            <v>06.020.0928-A</v>
          </cell>
          <cell r="B6307">
            <v>1875.36</v>
          </cell>
        </row>
        <row r="6308">
          <cell r="A6308" t="str">
            <v>06.020.0930-0</v>
          </cell>
          <cell r="B6308">
            <v>2258.1799999999998</v>
          </cell>
        </row>
        <row r="6309">
          <cell r="A6309" t="str">
            <v>06.020.0930-A</v>
          </cell>
          <cell r="B6309">
            <v>2097.35</v>
          </cell>
        </row>
        <row r="6310">
          <cell r="A6310" t="str">
            <v>06.020.0932-0</v>
          </cell>
          <cell r="B6310">
            <v>3257.29</v>
          </cell>
        </row>
        <row r="6311">
          <cell r="A6311" t="str">
            <v>06.020.0932-A</v>
          </cell>
          <cell r="B6311">
            <v>3026.39</v>
          </cell>
        </row>
        <row r="6312">
          <cell r="A6312" t="str">
            <v>06.020.0933-0</v>
          </cell>
          <cell r="B6312">
            <v>3886.51</v>
          </cell>
        </row>
        <row r="6313">
          <cell r="A6313" t="str">
            <v>06.020.0933-A</v>
          </cell>
          <cell r="B6313">
            <v>3610.24</v>
          </cell>
        </row>
        <row r="6314">
          <cell r="A6314" t="str">
            <v>06.020.0934-0</v>
          </cell>
          <cell r="B6314">
            <v>4212.82</v>
          </cell>
        </row>
        <row r="6315">
          <cell r="A6315" t="str">
            <v>06.020.0934-A</v>
          </cell>
          <cell r="B6315">
            <v>3912.34</v>
          </cell>
        </row>
        <row r="6316">
          <cell r="A6316" t="str">
            <v>06.020.0935-0</v>
          </cell>
          <cell r="B6316">
            <v>6204.36</v>
          </cell>
        </row>
        <row r="6317">
          <cell r="A6317" t="str">
            <v>06.020.0935-A</v>
          </cell>
          <cell r="B6317">
            <v>5764.29</v>
          </cell>
        </row>
        <row r="6318">
          <cell r="A6318" t="str">
            <v>06.020.0937-0</v>
          </cell>
          <cell r="B6318">
            <v>8236.7099999999991</v>
          </cell>
        </row>
        <row r="6319">
          <cell r="A6319" t="str">
            <v>06.020.0937-A</v>
          </cell>
          <cell r="B6319">
            <v>7651.32</v>
          </cell>
        </row>
        <row r="6320">
          <cell r="A6320" t="str">
            <v>06.020.0938-0</v>
          </cell>
          <cell r="B6320">
            <v>10290</v>
          </cell>
        </row>
        <row r="6321">
          <cell r="A6321" t="str">
            <v>06.020.0938-A</v>
          </cell>
          <cell r="B6321">
            <v>9556.84</v>
          </cell>
        </row>
        <row r="6322">
          <cell r="A6322" t="str">
            <v>06.021.0010-0</v>
          </cell>
          <cell r="B6322">
            <v>254.42</v>
          </cell>
        </row>
        <row r="6323">
          <cell r="A6323" t="str">
            <v>06.021.0010-A</v>
          </cell>
          <cell r="B6323">
            <v>234</v>
          </cell>
        </row>
        <row r="6324">
          <cell r="A6324" t="str">
            <v>06.021.0011-0</v>
          </cell>
          <cell r="B6324">
            <v>327.17</v>
          </cell>
        </row>
        <row r="6325">
          <cell r="A6325" t="str">
            <v>06.021.0011-A</v>
          </cell>
          <cell r="B6325">
            <v>300.94</v>
          </cell>
        </row>
        <row r="6326">
          <cell r="A6326" t="str">
            <v>06.021.0012-0</v>
          </cell>
          <cell r="B6326">
            <v>379.43</v>
          </cell>
        </row>
        <row r="6327">
          <cell r="A6327" t="str">
            <v>06.021.0012-A</v>
          </cell>
          <cell r="B6327">
            <v>348.86</v>
          </cell>
        </row>
        <row r="6328">
          <cell r="A6328" t="str">
            <v>06.021.0013-0</v>
          </cell>
          <cell r="B6328">
            <v>461.48</v>
          </cell>
        </row>
        <row r="6329">
          <cell r="A6329" t="str">
            <v>06.021.0013-A</v>
          </cell>
          <cell r="B6329">
            <v>424.28</v>
          </cell>
        </row>
        <row r="6330">
          <cell r="A6330" t="str">
            <v>06.021.0014-0</v>
          </cell>
          <cell r="B6330">
            <v>612.9</v>
          </cell>
        </row>
        <row r="6331">
          <cell r="A6331" t="str">
            <v>06.021.0014-A</v>
          </cell>
          <cell r="B6331">
            <v>563.92999999999995</v>
          </cell>
        </row>
        <row r="6332">
          <cell r="A6332" t="str">
            <v>06.021.0015-0</v>
          </cell>
          <cell r="B6332">
            <v>717.23</v>
          </cell>
        </row>
        <row r="6333">
          <cell r="A6333" t="str">
            <v>06.021.0015-A</v>
          </cell>
          <cell r="B6333">
            <v>659.87</v>
          </cell>
        </row>
        <row r="6334">
          <cell r="A6334" t="str">
            <v>06.021.0016-0</v>
          </cell>
          <cell r="B6334">
            <v>874.71</v>
          </cell>
        </row>
        <row r="6335">
          <cell r="A6335" t="str">
            <v>06.021.0016-A</v>
          </cell>
          <cell r="B6335">
            <v>805.57</v>
          </cell>
        </row>
        <row r="6336">
          <cell r="A6336" t="str">
            <v>06.021.0017-0</v>
          </cell>
          <cell r="B6336">
            <v>830.49</v>
          </cell>
        </row>
        <row r="6337">
          <cell r="A6337" t="str">
            <v>06.021.0017-A</v>
          </cell>
          <cell r="B6337">
            <v>764.02</v>
          </cell>
        </row>
        <row r="6338">
          <cell r="A6338" t="str">
            <v>06.021.0018-0</v>
          </cell>
          <cell r="B6338">
            <v>1106.9000000000001</v>
          </cell>
        </row>
        <row r="6339">
          <cell r="A6339" t="str">
            <v>06.021.0018-A</v>
          </cell>
          <cell r="B6339">
            <v>1019.72</v>
          </cell>
        </row>
        <row r="6340">
          <cell r="A6340" t="str">
            <v>06.021.0019-0</v>
          </cell>
          <cell r="B6340">
            <v>1296.6400000000001</v>
          </cell>
        </row>
        <row r="6341">
          <cell r="A6341" t="str">
            <v>06.021.0019-A</v>
          </cell>
          <cell r="B6341">
            <v>1194.1400000000001</v>
          </cell>
        </row>
        <row r="6342">
          <cell r="A6342" t="str">
            <v>06.021.0020-0</v>
          </cell>
          <cell r="B6342">
            <v>1686.16</v>
          </cell>
        </row>
        <row r="6343">
          <cell r="A6343" t="str">
            <v>06.021.0020-A</v>
          </cell>
          <cell r="B6343">
            <v>1554.97</v>
          </cell>
        </row>
        <row r="6344">
          <cell r="A6344" t="str">
            <v>06.021.0021-0</v>
          </cell>
          <cell r="B6344">
            <v>1899.16</v>
          </cell>
        </row>
        <row r="6345">
          <cell r="A6345" t="str">
            <v>06.021.0021-A</v>
          </cell>
          <cell r="B6345">
            <v>1751.61</v>
          </cell>
        </row>
        <row r="6346">
          <cell r="A6346" t="str">
            <v>06.021.0025-0</v>
          </cell>
          <cell r="B6346">
            <v>580.02</v>
          </cell>
        </row>
        <row r="6347">
          <cell r="A6347" t="str">
            <v>06.021.0025-A</v>
          </cell>
          <cell r="B6347">
            <v>532.16999999999996</v>
          </cell>
        </row>
        <row r="6348">
          <cell r="A6348" t="str">
            <v>06.021.0026-0</v>
          </cell>
          <cell r="B6348">
            <v>746.42</v>
          </cell>
        </row>
        <row r="6349">
          <cell r="A6349" t="str">
            <v>06.021.0026-A</v>
          </cell>
          <cell r="B6349">
            <v>684.93</v>
          </cell>
        </row>
        <row r="6350">
          <cell r="A6350" t="str">
            <v>06.021.0027-0</v>
          </cell>
          <cell r="B6350">
            <v>1007.01</v>
          </cell>
        </row>
        <row r="6351">
          <cell r="A6351" t="str">
            <v>06.021.0027-A</v>
          </cell>
          <cell r="B6351">
            <v>925.32</v>
          </cell>
        </row>
        <row r="6352">
          <cell r="A6352" t="str">
            <v>06.021.0028-0</v>
          </cell>
          <cell r="B6352">
            <v>1222.49</v>
          </cell>
        </row>
        <row r="6353">
          <cell r="A6353" t="str">
            <v>06.021.0028-A</v>
          </cell>
          <cell r="B6353">
            <v>1123.22</v>
          </cell>
        </row>
        <row r="6354">
          <cell r="A6354" t="str">
            <v>06.021.0029-0</v>
          </cell>
          <cell r="B6354">
            <v>1705.95</v>
          </cell>
        </row>
        <row r="6355">
          <cell r="A6355" t="str">
            <v>06.021.0029-A</v>
          </cell>
          <cell r="B6355">
            <v>1569.61</v>
          </cell>
        </row>
        <row r="6356">
          <cell r="A6356" t="str">
            <v>06.021.0030-0</v>
          </cell>
          <cell r="B6356">
            <v>1988.42</v>
          </cell>
        </row>
        <row r="6357">
          <cell r="A6357" t="str">
            <v>06.021.0030-A</v>
          </cell>
          <cell r="B6357">
            <v>1829.21</v>
          </cell>
        </row>
        <row r="6358">
          <cell r="A6358" t="str">
            <v>06.021.0031-0</v>
          </cell>
          <cell r="B6358">
            <v>2593.9499999999998</v>
          </cell>
        </row>
        <row r="6359">
          <cell r="A6359" t="str">
            <v>06.021.0031-A</v>
          </cell>
          <cell r="B6359">
            <v>2389.9299999999998</v>
          </cell>
        </row>
        <row r="6360">
          <cell r="A6360" t="str">
            <v>06.021.0032-0</v>
          </cell>
          <cell r="B6360">
            <v>2841.33</v>
          </cell>
        </row>
        <row r="6361">
          <cell r="A6361" t="str">
            <v>06.021.0032-A</v>
          </cell>
          <cell r="B6361">
            <v>2618.21</v>
          </cell>
        </row>
        <row r="6362">
          <cell r="A6362" t="str">
            <v>06.021.0033-0</v>
          </cell>
          <cell r="B6362">
            <v>3336.4</v>
          </cell>
        </row>
        <row r="6363">
          <cell r="A6363" t="str">
            <v>06.021.0033-A</v>
          </cell>
          <cell r="B6363">
            <v>3074.52</v>
          </cell>
        </row>
        <row r="6364">
          <cell r="A6364" t="str">
            <v>06.021.0034-0</v>
          </cell>
          <cell r="B6364">
            <v>4344.8100000000004</v>
          </cell>
        </row>
        <row r="6365">
          <cell r="A6365" t="str">
            <v>06.021.0034-A</v>
          </cell>
          <cell r="B6365">
            <v>4008.28</v>
          </cell>
        </row>
        <row r="6366">
          <cell r="A6366" t="str">
            <v>06.021.0035-0</v>
          </cell>
          <cell r="B6366">
            <v>5823.13</v>
          </cell>
        </row>
        <row r="6367">
          <cell r="A6367" t="str">
            <v>06.021.0035-A</v>
          </cell>
          <cell r="B6367">
            <v>5379.26</v>
          </cell>
        </row>
        <row r="6368">
          <cell r="A6368" t="str">
            <v>06.021.0036-0</v>
          </cell>
          <cell r="B6368">
            <v>6584.31</v>
          </cell>
        </row>
        <row r="6369">
          <cell r="A6369" t="str">
            <v>06.021.0036-A</v>
          </cell>
          <cell r="B6369">
            <v>6083.23</v>
          </cell>
        </row>
        <row r="6370">
          <cell r="A6370" t="str">
            <v>06.021.0040-0</v>
          </cell>
          <cell r="B6370">
            <v>5456.21</v>
          </cell>
        </row>
        <row r="6371">
          <cell r="A6371" t="str">
            <v>06.021.0040-A</v>
          </cell>
          <cell r="B6371">
            <v>5010.24</v>
          </cell>
        </row>
        <row r="6372">
          <cell r="A6372" t="str">
            <v>06.021.0041-0</v>
          </cell>
          <cell r="B6372">
            <v>15117.55</v>
          </cell>
        </row>
        <row r="6373">
          <cell r="A6373" t="str">
            <v>06.021.0041-A</v>
          </cell>
          <cell r="B6373">
            <v>14145.18</v>
          </cell>
        </row>
        <row r="6374">
          <cell r="A6374" t="str">
            <v>06.022.0010-0</v>
          </cell>
          <cell r="B6374">
            <v>85.63</v>
          </cell>
        </row>
        <row r="6375">
          <cell r="A6375" t="str">
            <v>06.022.0010-A</v>
          </cell>
          <cell r="B6375">
            <v>83.99</v>
          </cell>
        </row>
        <row r="6376">
          <cell r="A6376" t="str">
            <v>06.061.0105-0</v>
          </cell>
          <cell r="B6376">
            <v>49.35</v>
          </cell>
        </row>
        <row r="6377">
          <cell r="A6377" t="str">
            <v>06.061.0105-A</v>
          </cell>
          <cell r="B6377">
            <v>46.73</v>
          </cell>
        </row>
        <row r="6378">
          <cell r="A6378" t="str">
            <v>06.061.0110-0</v>
          </cell>
          <cell r="B6378">
            <v>78.61</v>
          </cell>
        </row>
        <row r="6379">
          <cell r="A6379" t="str">
            <v>06.061.0110-A</v>
          </cell>
          <cell r="B6379">
            <v>75.34</v>
          </cell>
        </row>
        <row r="6380">
          <cell r="A6380" t="str">
            <v>06.061.0115-0</v>
          </cell>
          <cell r="B6380">
            <v>148.29</v>
          </cell>
        </row>
        <row r="6381">
          <cell r="A6381" t="str">
            <v>06.061.0115-A</v>
          </cell>
          <cell r="B6381">
            <v>144.68</v>
          </cell>
        </row>
        <row r="6382">
          <cell r="A6382" t="str">
            <v>06.061.0120-0</v>
          </cell>
          <cell r="B6382">
            <v>336.58</v>
          </cell>
        </row>
        <row r="6383">
          <cell r="A6383" t="str">
            <v>06.061.0120-A</v>
          </cell>
          <cell r="B6383">
            <v>331.66</v>
          </cell>
        </row>
        <row r="6384">
          <cell r="A6384" t="str">
            <v>06.061.0150-0</v>
          </cell>
          <cell r="B6384">
            <v>31.17</v>
          </cell>
        </row>
        <row r="6385">
          <cell r="A6385" t="str">
            <v>06.061.0150-A</v>
          </cell>
          <cell r="B6385">
            <v>29.86</v>
          </cell>
        </row>
        <row r="6386">
          <cell r="A6386" t="str">
            <v>06.061.0155-0</v>
          </cell>
          <cell r="B6386">
            <v>44.8</v>
          </cell>
        </row>
        <row r="6387">
          <cell r="A6387" t="str">
            <v>06.061.0155-A</v>
          </cell>
          <cell r="B6387">
            <v>43.17</v>
          </cell>
        </row>
        <row r="6388">
          <cell r="A6388" t="str">
            <v>06.061.0160-0</v>
          </cell>
          <cell r="B6388">
            <v>79.09</v>
          </cell>
        </row>
        <row r="6389">
          <cell r="A6389" t="str">
            <v>06.061.0160-A</v>
          </cell>
          <cell r="B6389">
            <v>76.64</v>
          </cell>
        </row>
        <row r="6390">
          <cell r="A6390" t="str">
            <v>06.061.0165-0</v>
          </cell>
          <cell r="B6390">
            <v>273.77</v>
          </cell>
        </row>
        <row r="6391">
          <cell r="A6391" t="str">
            <v>06.061.0165-A</v>
          </cell>
          <cell r="B6391">
            <v>270.49</v>
          </cell>
        </row>
        <row r="6392">
          <cell r="A6392" t="str">
            <v>06.061.0170-0</v>
          </cell>
          <cell r="B6392">
            <v>62.98</v>
          </cell>
        </row>
        <row r="6393">
          <cell r="A6393" t="str">
            <v>06.061.0170-A</v>
          </cell>
          <cell r="B6393">
            <v>60.03</v>
          </cell>
        </row>
        <row r="6394">
          <cell r="A6394" t="str">
            <v>06.061.0171-0</v>
          </cell>
          <cell r="B6394">
            <v>80.27</v>
          </cell>
        </row>
        <row r="6395">
          <cell r="A6395" t="str">
            <v>06.061.0171-A</v>
          </cell>
          <cell r="B6395">
            <v>76.5</v>
          </cell>
        </row>
        <row r="6396">
          <cell r="A6396" t="str">
            <v>06.061.0172-0</v>
          </cell>
          <cell r="B6396">
            <v>85.9</v>
          </cell>
        </row>
        <row r="6397">
          <cell r="A6397" t="str">
            <v>06.061.0172-A</v>
          </cell>
          <cell r="B6397">
            <v>81.81</v>
          </cell>
        </row>
        <row r="6398">
          <cell r="A6398" t="str">
            <v>06.061.0173-0</v>
          </cell>
          <cell r="B6398">
            <v>91.55</v>
          </cell>
        </row>
        <row r="6399">
          <cell r="A6399" t="str">
            <v>06.061.0173-A</v>
          </cell>
          <cell r="B6399">
            <v>86.97</v>
          </cell>
        </row>
        <row r="6400">
          <cell r="A6400" t="str">
            <v>06.061.0174-0</v>
          </cell>
          <cell r="B6400">
            <v>99.19</v>
          </cell>
        </row>
        <row r="6401">
          <cell r="A6401" t="str">
            <v>06.061.0174-A</v>
          </cell>
          <cell r="B6401">
            <v>94.28</v>
          </cell>
        </row>
        <row r="6402">
          <cell r="A6402" t="str">
            <v>06.061.0176-0</v>
          </cell>
          <cell r="B6402">
            <v>99.84</v>
          </cell>
        </row>
        <row r="6403">
          <cell r="A6403" t="str">
            <v>06.061.0176-A</v>
          </cell>
          <cell r="B6403">
            <v>94.44</v>
          </cell>
        </row>
        <row r="6404">
          <cell r="A6404" t="str">
            <v>06.061.0177-0</v>
          </cell>
          <cell r="B6404">
            <v>106.07</v>
          </cell>
        </row>
        <row r="6405">
          <cell r="A6405" t="str">
            <v>06.061.0177-A</v>
          </cell>
          <cell r="B6405">
            <v>100.35</v>
          </cell>
        </row>
        <row r="6406">
          <cell r="A6406" t="str">
            <v>06.062.0001-0</v>
          </cell>
          <cell r="B6406">
            <v>31005.3</v>
          </cell>
        </row>
        <row r="6407">
          <cell r="A6407" t="str">
            <v>06.062.0001-A</v>
          </cell>
          <cell r="B6407">
            <v>28706.13</v>
          </cell>
        </row>
        <row r="6408">
          <cell r="A6408" t="str">
            <v>06.062.0002-0</v>
          </cell>
          <cell r="B6408">
            <v>51158.75</v>
          </cell>
        </row>
        <row r="6409">
          <cell r="A6409" t="str">
            <v>06.062.0002-A</v>
          </cell>
          <cell r="B6409">
            <v>47365.120000000003</v>
          </cell>
        </row>
        <row r="6410">
          <cell r="A6410" t="str">
            <v>06.063.0012-0</v>
          </cell>
          <cell r="B6410">
            <v>415.14</v>
          </cell>
        </row>
        <row r="6411">
          <cell r="A6411" t="str">
            <v>06.063.0012-A</v>
          </cell>
          <cell r="B6411">
            <v>415.14</v>
          </cell>
        </row>
        <row r="6412">
          <cell r="A6412" t="str">
            <v>06.063.0013-0</v>
          </cell>
          <cell r="B6412">
            <v>470.19</v>
          </cell>
        </row>
        <row r="6413">
          <cell r="A6413" t="str">
            <v>06.063.0013-A</v>
          </cell>
          <cell r="B6413">
            <v>470.19</v>
          </cell>
        </row>
        <row r="6414">
          <cell r="A6414" t="str">
            <v>06.063.0014-0</v>
          </cell>
          <cell r="B6414">
            <v>572.02</v>
          </cell>
        </row>
        <row r="6415">
          <cell r="A6415" t="str">
            <v>06.063.0014-A</v>
          </cell>
          <cell r="B6415">
            <v>572.02</v>
          </cell>
        </row>
        <row r="6416">
          <cell r="A6416" t="str">
            <v>06.063.0015-0</v>
          </cell>
          <cell r="B6416">
            <v>644.63</v>
          </cell>
        </row>
        <row r="6417">
          <cell r="A6417" t="str">
            <v>06.063.0015-A</v>
          </cell>
          <cell r="B6417">
            <v>644.63</v>
          </cell>
        </row>
        <row r="6418">
          <cell r="A6418" t="str">
            <v>06.063.0016-0</v>
          </cell>
          <cell r="B6418">
            <v>880.44</v>
          </cell>
        </row>
        <row r="6419">
          <cell r="A6419" t="str">
            <v>06.063.0016-A</v>
          </cell>
          <cell r="B6419">
            <v>880.44</v>
          </cell>
        </row>
        <row r="6420">
          <cell r="A6420" t="str">
            <v>06.063.0017-0</v>
          </cell>
          <cell r="B6420">
            <v>1126.08</v>
          </cell>
        </row>
        <row r="6421">
          <cell r="A6421" t="str">
            <v>06.063.0017-A</v>
          </cell>
          <cell r="B6421">
            <v>1126.08</v>
          </cell>
        </row>
        <row r="6422">
          <cell r="A6422" t="str">
            <v>06.063.0018-0</v>
          </cell>
          <cell r="B6422">
            <v>1333.64</v>
          </cell>
        </row>
        <row r="6423">
          <cell r="A6423" t="str">
            <v>06.063.0018-A</v>
          </cell>
          <cell r="B6423">
            <v>1333.64</v>
          </cell>
        </row>
        <row r="6424">
          <cell r="A6424" t="str">
            <v>06.063.0019-0</v>
          </cell>
          <cell r="B6424">
            <v>1915.63</v>
          </cell>
        </row>
        <row r="6425">
          <cell r="A6425" t="str">
            <v>06.063.0019-A</v>
          </cell>
          <cell r="B6425">
            <v>1915.63</v>
          </cell>
        </row>
        <row r="6426">
          <cell r="A6426" t="str">
            <v>06.063.0021-0</v>
          </cell>
          <cell r="B6426">
            <v>2605.58</v>
          </cell>
        </row>
        <row r="6427">
          <cell r="A6427" t="str">
            <v>06.063.0021-A</v>
          </cell>
          <cell r="B6427">
            <v>2605.58</v>
          </cell>
        </row>
        <row r="6428">
          <cell r="A6428" t="str">
            <v>06.063.0023-0</v>
          </cell>
          <cell r="B6428">
            <v>4234.09</v>
          </cell>
        </row>
        <row r="6429">
          <cell r="A6429" t="str">
            <v>06.063.0023-A</v>
          </cell>
          <cell r="B6429">
            <v>4234.09</v>
          </cell>
        </row>
        <row r="6430">
          <cell r="A6430" t="str">
            <v>06.069.0005-0</v>
          </cell>
          <cell r="B6430">
            <v>14.95</v>
          </cell>
        </row>
        <row r="6431">
          <cell r="A6431" t="str">
            <v>06.069.0005-A</v>
          </cell>
          <cell r="B6431">
            <v>13.93</v>
          </cell>
        </row>
        <row r="6432">
          <cell r="A6432" t="str">
            <v>06.069.0006-0</v>
          </cell>
          <cell r="B6432">
            <v>24.46</v>
          </cell>
        </row>
        <row r="6433">
          <cell r="A6433" t="str">
            <v>06.069.0006-A</v>
          </cell>
          <cell r="B6433">
            <v>23.14</v>
          </cell>
        </row>
        <row r="6434">
          <cell r="A6434" t="str">
            <v>06.069.0008-0</v>
          </cell>
          <cell r="B6434">
            <v>16.73</v>
          </cell>
        </row>
        <row r="6435">
          <cell r="A6435" t="str">
            <v>06.069.0008-A</v>
          </cell>
          <cell r="B6435">
            <v>15.7</v>
          </cell>
        </row>
        <row r="6436">
          <cell r="A6436" t="str">
            <v>06.069.0009-0</v>
          </cell>
          <cell r="B6436">
            <v>28</v>
          </cell>
        </row>
        <row r="6437">
          <cell r="A6437" t="str">
            <v>06.069.0009-A</v>
          </cell>
          <cell r="B6437">
            <v>26.68</v>
          </cell>
        </row>
        <row r="6438">
          <cell r="A6438" t="str">
            <v>06.069.0010-0</v>
          </cell>
          <cell r="B6438">
            <v>18.21</v>
          </cell>
        </row>
        <row r="6439">
          <cell r="A6439" t="str">
            <v>06.069.0010-A</v>
          </cell>
          <cell r="B6439">
            <v>17.190000000000001</v>
          </cell>
        </row>
        <row r="6440">
          <cell r="A6440" t="str">
            <v>06.069.0015-0</v>
          </cell>
          <cell r="B6440">
            <v>30.98</v>
          </cell>
        </row>
        <row r="6441">
          <cell r="A6441" t="str">
            <v>06.069.0015-A</v>
          </cell>
          <cell r="B6441">
            <v>29.66</v>
          </cell>
        </row>
        <row r="6442">
          <cell r="A6442" t="str">
            <v>06.069.0020-0</v>
          </cell>
          <cell r="B6442">
            <v>22.71</v>
          </cell>
        </row>
        <row r="6443">
          <cell r="A6443" t="str">
            <v>06.069.0020-A</v>
          </cell>
          <cell r="B6443">
            <v>21.69</v>
          </cell>
        </row>
        <row r="6444">
          <cell r="A6444" t="str">
            <v>06.069.0025-0</v>
          </cell>
          <cell r="B6444">
            <v>39.979999999999997</v>
          </cell>
        </row>
        <row r="6445">
          <cell r="A6445" t="str">
            <v>06.069.0025-A</v>
          </cell>
          <cell r="B6445">
            <v>38.659999999999997</v>
          </cell>
        </row>
        <row r="6446">
          <cell r="A6446" t="str">
            <v>06.069.0030-0</v>
          </cell>
          <cell r="B6446">
            <v>26.3</v>
          </cell>
        </row>
        <row r="6447">
          <cell r="A6447" t="str">
            <v>06.069.0030-A</v>
          </cell>
          <cell r="B6447">
            <v>25.28</v>
          </cell>
        </row>
        <row r="6448">
          <cell r="A6448" t="str">
            <v>06.069.0035-0</v>
          </cell>
          <cell r="B6448">
            <v>47.15</v>
          </cell>
        </row>
        <row r="6449">
          <cell r="A6449" t="str">
            <v>06.069.0035-A</v>
          </cell>
          <cell r="B6449">
            <v>45.83</v>
          </cell>
        </row>
        <row r="6450">
          <cell r="A6450" t="str">
            <v>06.069.0040-0</v>
          </cell>
          <cell r="B6450">
            <v>31.91</v>
          </cell>
        </row>
        <row r="6451">
          <cell r="A6451" t="str">
            <v>06.069.0040-A</v>
          </cell>
          <cell r="B6451">
            <v>30.89</v>
          </cell>
        </row>
        <row r="6452">
          <cell r="A6452" t="str">
            <v>06.069.0045-0</v>
          </cell>
          <cell r="B6452">
            <v>58.37</v>
          </cell>
        </row>
        <row r="6453">
          <cell r="A6453" t="str">
            <v>06.069.0045-A</v>
          </cell>
          <cell r="B6453">
            <v>57.05</v>
          </cell>
        </row>
        <row r="6454">
          <cell r="A6454" t="str">
            <v>06.069.0050-0</v>
          </cell>
          <cell r="B6454">
            <v>35.450000000000003</v>
          </cell>
        </row>
        <row r="6455">
          <cell r="A6455" t="str">
            <v>06.069.0050-A</v>
          </cell>
          <cell r="B6455">
            <v>34.42</v>
          </cell>
        </row>
        <row r="6456">
          <cell r="A6456" t="str">
            <v>06.069.0055-0</v>
          </cell>
          <cell r="B6456">
            <v>65.44</v>
          </cell>
        </row>
        <row r="6457">
          <cell r="A6457" t="str">
            <v>06.069.0055-A</v>
          </cell>
          <cell r="B6457">
            <v>64.12</v>
          </cell>
        </row>
        <row r="6458">
          <cell r="A6458" t="str">
            <v>06.069.0100-0</v>
          </cell>
          <cell r="B6458">
            <v>16.579999999999998</v>
          </cell>
        </row>
        <row r="6459">
          <cell r="A6459" t="str">
            <v>06.069.0100-A</v>
          </cell>
          <cell r="B6459">
            <v>15.55</v>
          </cell>
        </row>
        <row r="6460">
          <cell r="A6460" t="str">
            <v>06.069.0101-0</v>
          </cell>
          <cell r="B6460">
            <v>27.7</v>
          </cell>
        </row>
        <row r="6461">
          <cell r="A6461" t="str">
            <v>06.069.0101-A</v>
          </cell>
          <cell r="B6461">
            <v>26.38</v>
          </cell>
        </row>
        <row r="6462">
          <cell r="A6462" t="str">
            <v>06.069.0105-0</v>
          </cell>
          <cell r="B6462">
            <v>17.89</v>
          </cell>
        </row>
        <row r="6463">
          <cell r="A6463" t="str">
            <v>06.069.0105-A</v>
          </cell>
          <cell r="B6463">
            <v>16.86</v>
          </cell>
        </row>
        <row r="6464">
          <cell r="A6464" t="str">
            <v>06.069.0106-0</v>
          </cell>
          <cell r="B6464">
            <v>30.32</v>
          </cell>
        </row>
        <row r="6465">
          <cell r="A6465" t="str">
            <v>06.069.0106-A</v>
          </cell>
          <cell r="B6465">
            <v>29</v>
          </cell>
        </row>
        <row r="6466">
          <cell r="A6466" t="str">
            <v>06.069.0110-0</v>
          </cell>
          <cell r="B6466">
            <v>25.36</v>
          </cell>
        </row>
        <row r="6467">
          <cell r="A6467" t="str">
            <v>06.069.0110-A</v>
          </cell>
          <cell r="B6467">
            <v>24.33</v>
          </cell>
        </row>
        <row r="6468">
          <cell r="A6468" t="str">
            <v>06.069.0115-0</v>
          </cell>
          <cell r="B6468">
            <v>45.26</v>
          </cell>
        </row>
        <row r="6469">
          <cell r="A6469" t="str">
            <v>06.069.0115-A</v>
          </cell>
          <cell r="B6469">
            <v>43.94</v>
          </cell>
        </row>
        <row r="6470">
          <cell r="A6470" t="str">
            <v>06.069.0120-0</v>
          </cell>
          <cell r="B6470">
            <v>28.83</v>
          </cell>
        </row>
        <row r="6471">
          <cell r="A6471" t="str">
            <v>06.069.0120-A</v>
          </cell>
          <cell r="B6471">
            <v>27.81</v>
          </cell>
        </row>
        <row r="6472">
          <cell r="A6472" t="str">
            <v>06.069.0125-0</v>
          </cell>
          <cell r="B6472">
            <v>52.21</v>
          </cell>
        </row>
        <row r="6473">
          <cell r="A6473" t="str">
            <v>06.069.0125-A</v>
          </cell>
          <cell r="B6473">
            <v>50.89</v>
          </cell>
        </row>
        <row r="6474">
          <cell r="A6474" t="str">
            <v>06.069.0130-0</v>
          </cell>
          <cell r="B6474">
            <v>45.37</v>
          </cell>
        </row>
        <row r="6475">
          <cell r="A6475" t="str">
            <v>06.069.0130-A</v>
          </cell>
          <cell r="B6475">
            <v>44.35</v>
          </cell>
        </row>
        <row r="6476">
          <cell r="A6476" t="str">
            <v>06.069.0135-0</v>
          </cell>
          <cell r="B6476">
            <v>85.29</v>
          </cell>
        </row>
        <row r="6477">
          <cell r="A6477" t="str">
            <v>06.069.0135-A</v>
          </cell>
          <cell r="B6477">
            <v>83.97</v>
          </cell>
        </row>
        <row r="6478">
          <cell r="A6478" t="str">
            <v>06.069.0140-0</v>
          </cell>
          <cell r="B6478">
            <v>70</v>
          </cell>
        </row>
        <row r="6479">
          <cell r="A6479" t="str">
            <v>06.069.0140-A</v>
          </cell>
          <cell r="B6479">
            <v>68.98</v>
          </cell>
        </row>
        <row r="6480">
          <cell r="A6480" t="str">
            <v>06.069.0145-0</v>
          </cell>
          <cell r="B6480">
            <v>134.55000000000001</v>
          </cell>
        </row>
        <row r="6481">
          <cell r="A6481" t="str">
            <v>06.069.0145-A</v>
          </cell>
          <cell r="B6481">
            <v>133.22999999999999</v>
          </cell>
        </row>
        <row r="6482">
          <cell r="A6482" t="str">
            <v>06.069.0150-0</v>
          </cell>
          <cell r="B6482">
            <v>93.58</v>
          </cell>
        </row>
        <row r="6483">
          <cell r="A6483" t="str">
            <v>06.069.0150-A</v>
          </cell>
          <cell r="B6483">
            <v>92.55</v>
          </cell>
        </row>
        <row r="6484">
          <cell r="A6484" t="str">
            <v>06.069.0155-0</v>
          </cell>
          <cell r="B6484">
            <v>181.7</v>
          </cell>
        </row>
        <row r="6485">
          <cell r="A6485" t="str">
            <v>06.069.0155-A</v>
          </cell>
          <cell r="B6485">
            <v>180.38</v>
          </cell>
        </row>
        <row r="6486">
          <cell r="A6486" t="str">
            <v>06.069.0160-0</v>
          </cell>
          <cell r="B6486">
            <v>152.04</v>
          </cell>
        </row>
        <row r="6487">
          <cell r="A6487" t="str">
            <v>06.069.0160-A</v>
          </cell>
          <cell r="B6487">
            <v>151.01</v>
          </cell>
        </row>
        <row r="6488">
          <cell r="A6488" t="str">
            <v>06.069.0165-0</v>
          </cell>
          <cell r="B6488">
            <v>298.62</v>
          </cell>
        </row>
        <row r="6489">
          <cell r="A6489" t="str">
            <v>06.069.0165-A</v>
          </cell>
          <cell r="B6489">
            <v>297.3</v>
          </cell>
        </row>
        <row r="6490">
          <cell r="A6490" t="str">
            <v>06.072.0001-0</v>
          </cell>
          <cell r="B6490">
            <v>675.57</v>
          </cell>
        </row>
        <row r="6491">
          <cell r="A6491" t="str">
            <v>06.072.0001-A</v>
          </cell>
          <cell r="B6491">
            <v>648.24</v>
          </cell>
        </row>
        <row r="6492">
          <cell r="A6492" t="str">
            <v>06.072.0003-0</v>
          </cell>
          <cell r="B6492">
            <v>843.89</v>
          </cell>
        </row>
        <row r="6493">
          <cell r="A6493" t="str">
            <v>06.072.0003-A</v>
          </cell>
          <cell r="B6493">
            <v>815.6</v>
          </cell>
        </row>
        <row r="6494">
          <cell r="A6494" t="str">
            <v>06.075.0010-0</v>
          </cell>
          <cell r="B6494">
            <v>824.69</v>
          </cell>
        </row>
        <row r="6495">
          <cell r="A6495" t="str">
            <v>06.075.0010-A</v>
          </cell>
          <cell r="B6495">
            <v>797.19</v>
          </cell>
        </row>
        <row r="6496">
          <cell r="A6496" t="str">
            <v>06.075.0012-0</v>
          </cell>
          <cell r="B6496">
            <v>980.39</v>
          </cell>
        </row>
        <row r="6497">
          <cell r="A6497" t="str">
            <v>06.075.0012-A</v>
          </cell>
          <cell r="B6497">
            <v>952.1</v>
          </cell>
        </row>
        <row r="6498">
          <cell r="A6498" t="str">
            <v>06.076.0005-0</v>
          </cell>
          <cell r="B6498">
            <v>774.28</v>
          </cell>
        </row>
        <row r="6499">
          <cell r="A6499" t="str">
            <v>06.076.0005-A</v>
          </cell>
          <cell r="B6499">
            <v>746.95</v>
          </cell>
        </row>
        <row r="6500">
          <cell r="A6500" t="str">
            <v>06.076.0010-0</v>
          </cell>
          <cell r="B6500">
            <v>1010.99</v>
          </cell>
        </row>
        <row r="6501">
          <cell r="A6501" t="str">
            <v>06.076.0010-A</v>
          </cell>
          <cell r="B6501">
            <v>982.7</v>
          </cell>
        </row>
        <row r="6502">
          <cell r="A6502" t="str">
            <v>06.076.0015-0</v>
          </cell>
          <cell r="B6502">
            <v>776.78</v>
          </cell>
        </row>
        <row r="6503">
          <cell r="A6503" t="str">
            <v>06.076.0015-A</v>
          </cell>
          <cell r="B6503">
            <v>753.22</v>
          </cell>
        </row>
        <row r="6504">
          <cell r="A6504" t="str">
            <v>06.076.0020-0</v>
          </cell>
          <cell r="B6504">
            <v>324.5</v>
          </cell>
        </row>
        <row r="6505">
          <cell r="A6505" t="str">
            <v>06.076.0020-A</v>
          </cell>
          <cell r="B6505">
            <v>315.25</v>
          </cell>
        </row>
        <row r="6506">
          <cell r="A6506" t="str">
            <v>06.076.0025-0</v>
          </cell>
          <cell r="B6506">
            <v>286.33</v>
          </cell>
        </row>
        <row r="6507">
          <cell r="A6507" t="str">
            <v>06.076.0025-A</v>
          </cell>
          <cell r="B6507">
            <v>279.20999999999998</v>
          </cell>
        </row>
        <row r="6508">
          <cell r="A6508" t="str">
            <v>06.077.0005-0</v>
          </cell>
          <cell r="B6508">
            <v>910.78</v>
          </cell>
        </row>
        <row r="6509">
          <cell r="A6509" t="str">
            <v>06.077.0005-A</v>
          </cell>
          <cell r="B6509">
            <v>883.45</v>
          </cell>
        </row>
        <row r="6510">
          <cell r="A6510" t="str">
            <v>06.077.0010-0</v>
          </cell>
          <cell r="B6510">
            <v>1147.49</v>
          </cell>
        </row>
        <row r="6511">
          <cell r="A6511" t="str">
            <v>06.077.0010-A</v>
          </cell>
          <cell r="B6511">
            <v>1119.2</v>
          </cell>
        </row>
        <row r="6512">
          <cell r="A6512" t="str">
            <v>06.077.0015-0</v>
          </cell>
          <cell r="B6512">
            <v>913.28</v>
          </cell>
        </row>
        <row r="6513">
          <cell r="A6513" t="str">
            <v>06.077.0015-A</v>
          </cell>
          <cell r="B6513">
            <v>889.72</v>
          </cell>
        </row>
        <row r="6514">
          <cell r="A6514" t="str">
            <v>06.077.0020-0</v>
          </cell>
          <cell r="B6514">
            <v>365.45</v>
          </cell>
        </row>
        <row r="6515">
          <cell r="A6515" t="str">
            <v>06.077.0020-A</v>
          </cell>
          <cell r="B6515">
            <v>356.2</v>
          </cell>
        </row>
        <row r="6516">
          <cell r="A6516" t="str">
            <v>06.077.0025-0</v>
          </cell>
          <cell r="B6516">
            <v>317.73</v>
          </cell>
        </row>
        <row r="6517">
          <cell r="A6517" t="str">
            <v>06.077.0025-A</v>
          </cell>
          <cell r="B6517">
            <v>310.60000000000002</v>
          </cell>
        </row>
        <row r="6518">
          <cell r="A6518" t="str">
            <v>06.081.0010-0</v>
          </cell>
          <cell r="B6518">
            <v>103.38</v>
          </cell>
        </row>
        <row r="6519">
          <cell r="A6519" t="str">
            <v>06.081.0010-A</v>
          </cell>
          <cell r="B6519">
            <v>97.51</v>
          </cell>
        </row>
        <row r="6520">
          <cell r="A6520" t="str">
            <v>06.082.0010-0</v>
          </cell>
          <cell r="B6520">
            <v>28.14</v>
          </cell>
        </row>
        <row r="6521">
          <cell r="A6521" t="str">
            <v>06.082.0010-A</v>
          </cell>
          <cell r="B6521">
            <v>25.75</v>
          </cell>
        </row>
        <row r="6522">
          <cell r="A6522" t="str">
            <v>06.082.0015-0</v>
          </cell>
          <cell r="B6522">
            <v>39.31</v>
          </cell>
        </row>
        <row r="6523">
          <cell r="A6523" t="str">
            <v>06.082.0015-A</v>
          </cell>
          <cell r="B6523">
            <v>36.32</v>
          </cell>
        </row>
        <row r="6524">
          <cell r="A6524" t="str">
            <v>06.082.0020-0</v>
          </cell>
          <cell r="B6524">
            <v>45.24</v>
          </cell>
        </row>
        <row r="6525">
          <cell r="A6525" t="str">
            <v>06.082.0020-A</v>
          </cell>
          <cell r="B6525">
            <v>41.68</v>
          </cell>
        </row>
        <row r="6526">
          <cell r="A6526" t="str">
            <v>06.082.0050-0</v>
          </cell>
          <cell r="B6526">
            <v>19.16</v>
          </cell>
        </row>
        <row r="6527">
          <cell r="A6527" t="str">
            <v>06.082.0050-A</v>
          </cell>
          <cell r="B6527">
            <v>18.03</v>
          </cell>
        </row>
        <row r="6528">
          <cell r="A6528" t="str">
            <v>06.082.0053-0</v>
          </cell>
          <cell r="B6528">
            <v>24.92</v>
          </cell>
        </row>
        <row r="6529">
          <cell r="A6529" t="str">
            <v>06.082.0053-A</v>
          </cell>
          <cell r="B6529">
            <v>23.78</v>
          </cell>
        </row>
        <row r="6530">
          <cell r="A6530" t="str">
            <v>06.082.0055-0</v>
          </cell>
          <cell r="B6530">
            <v>26.47</v>
          </cell>
        </row>
        <row r="6531">
          <cell r="A6531" t="str">
            <v>06.082.0055-A</v>
          </cell>
          <cell r="B6531">
            <v>25.33</v>
          </cell>
        </row>
        <row r="6532">
          <cell r="A6532" t="str">
            <v>06.082.0070-0</v>
          </cell>
          <cell r="B6532">
            <v>23</v>
          </cell>
        </row>
        <row r="6533">
          <cell r="A6533" t="str">
            <v>06.082.0070-A</v>
          </cell>
          <cell r="B6533">
            <v>22.09</v>
          </cell>
        </row>
        <row r="6534">
          <cell r="A6534" t="str">
            <v>06.082.0075-0</v>
          </cell>
          <cell r="B6534">
            <v>24.39</v>
          </cell>
        </row>
        <row r="6535">
          <cell r="A6535" t="str">
            <v>06.082.0075-A</v>
          </cell>
          <cell r="B6535">
            <v>23.48</v>
          </cell>
        </row>
        <row r="6536">
          <cell r="A6536" t="str">
            <v>06.084.0005-0</v>
          </cell>
          <cell r="B6536">
            <v>162.21</v>
          </cell>
        </row>
        <row r="6537">
          <cell r="A6537" t="str">
            <v>06.084.0005-A</v>
          </cell>
          <cell r="B6537">
            <v>156.52000000000001</v>
          </cell>
        </row>
        <row r="6538">
          <cell r="A6538" t="str">
            <v>06.085.0010-0</v>
          </cell>
          <cell r="B6538">
            <v>10.97</v>
          </cell>
        </row>
        <row r="6539">
          <cell r="A6539" t="str">
            <v>06.085.0010-A</v>
          </cell>
          <cell r="B6539">
            <v>9.83</v>
          </cell>
        </row>
        <row r="6540">
          <cell r="A6540" t="str">
            <v>06.085.0015-0</v>
          </cell>
          <cell r="B6540">
            <v>82.06</v>
          </cell>
        </row>
        <row r="6541">
          <cell r="A6541" t="str">
            <v>06.085.0015-A</v>
          </cell>
          <cell r="B6541">
            <v>75.23</v>
          </cell>
        </row>
        <row r="6542">
          <cell r="A6542" t="str">
            <v>06.085.0020-0</v>
          </cell>
          <cell r="B6542">
            <v>145.69999999999999</v>
          </cell>
        </row>
        <row r="6543">
          <cell r="A6543" t="str">
            <v>06.085.0020-A</v>
          </cell>
          <cell r="B6543">
            <v>140.01</v>
          </cell>
        </row>
        <row r="6544">
          <cell r="A6544" t="str">
            <v>06.085.0025-0</v>
          </cell>
          <cell r="B6544">
            <v>157.97999999999999</v>
          </cell>
        </row>
        <row r="6545">
          <cell r="A6545" t="str">
            <v>06.085.0025-A</v>
          </cell>
          <cell r="B6545">
            <v>151.15</v>
          </cell>
        </row>
        <row r="6546">
          <cell r="A6546" t="str">
            <v>06.085.0030-0</v>
          </cell>
          <cell r="B6546">
            <v>144.91999999999999</v>
          </cell>
        </row>
        <row r="6547">
          <cell r="A6547" t="str">
            <v>06.085.0030-A</v>
          </cell>
          <cell r="B6547">
            <v>139.22999999999999</v>
          </cell>
        </row>
        <row r="6548">
          <cell r="A6548" t="str">
            <v>06.085.0035-0</v>
          </cell>
          <cell r="B6548">
            <v>442.77</v>
          </cell>
        </row>
        <row r="6549">
          <cell r="A6549" t="str">
            <v>06.085.0035-A</v>
          </cell>
          <cell r="B6549">
            <v>437.08</v>
          </cell>
        </row>
        <row r="6550">
          <cell r="A6550" t="str">
            <v>06.085.0040-0</v>
          </cell>
          <cell r="B6550">
            <v>154.21</v>
          </cell>
        </row>
        <row r="6551">
          <cell r="A6551" t="str">
            <v>06.085.0040-A</v>
          </cell>
          <cell r="B6551">
            <v>149.66</v>
          </cell>
        </row>
        <row r="6552">
          <cell r="A6552" t="str">
            <v>06.085.0045-0</v>
          </cell>
          <cell r="B6552">
            <v>188.3</v>
          </cell>
        </row>
        <row r="6553">
          <cell r="A6553" t="str">
            <v>06.085.0045-A</v>
          </cell>
          <cell r="B6553">
            <v>179.2</v>
          </cell>
        </row>
        <row r="6554">
          <cell r="A6554" t="str">
            <v>06.085.0050-1</v>
          </cell>
          <cell r="B6554">
            <v>304.54000000000002</v>
          </cell>
        </row>
        <row r="6555">
          <cell r="A6555" t="str">
            <v>06.085.0050-B</v>
          </cell>
          <cell r="B6555">
            <v>298.47000000000003</v>
          </cell>
        </row>
        <row r="6556">
          <cell r="A6556" t="str">
            <v>06.085.0055-0</v>
          </cell>
          <cell r="B6556">
            <v>177.38</v>
          </cell>
        </row>
        <row r="6557">
          <cell r="A6557" t="str">
            <v>06.085.0055-A</v>
          </cell>
          <cell r="B6557">
            <v>168.28</v>
          </cell>
        </row>
        <row r="6558">
          <cell r="A6558" t="str">
            <v>06.085.0058-0</v>
          </cell>
          <cell r="B6558">
            <v>392.25</v>
          </cell>
        </row>
        <row r="6559">
          <cell r="A6559" t="str">
            <v>06.085.0058-A</v>
          </cell>
          <cell r="B6559">
            <v>353.76</v>
          </cell>
        </row>
        <row r="6560">
          <cell r="A6560" t="str">
            <v>06.085.0060-0</v>
          </cell>
          <cell r="B6560">
            <v>145.38</v>
          </cell>
        </row>
        <row r="6561">
          <cell r="A6561" t="str">
            <v>06.085.0060-A</v>
          </cell>
          <cell r="B6561">
            <v>138.56</v>
          </cell>
        </row>
        <row r="6562">
          <cell r="A6562" t="str">
            <v>06.085.0065-0</v>
          </cell>
          <cell r="B6562">
            <v>141.57</v>
          </cell>
        </row>
        <row r="6563">
          <cell r="A6563" t="str">
            <v>06.085.0065-A</v>
          </cell>
          <cell r="B6563">
            <v>135.88</v>
          </cell>
        </row>
        <row r="6564">
          <cell r="A6564" t="str">
            <v>06.085.0070-0</v>
          </cell>
          <cell r="B6564">
            <v>180.96</v>
          </cell>
        </row>
        <row r="6565">
          <cell r="A6565" t="str">
            <v>06.085.0070-A</v>
          </cell>
          <cell r="B6565">
            <v>171.85</v>
          </cell>
        </row>
        <row r="6566">
          <cell r="A6566" t="str">
            <v>06.085.0072-0</v>
          </cell>
          <cell r="B6566">
            <v>167.18</v>
          </cell>
        </row>
        <row r="6567">
          <cell r="A6567" t="str">
            <v>06.085.0072-A</v>
          </cell>
          <cell r="B6567">
            <v>158.08000000000001</v>
          </cell>
        </row>
        <row r="6568">
          <cell r="A6568" t="str">
            <v>06.085.0074-0</v>
          </cell>
          <cell r="B6568">
            <v>175.37</v>
          </cell>
        </row>
        <row r="6569">
          <cell r="A6569" t="str">
            <v>06.085.0074-A</v>
          </cell>
          <cell r="B6569">
            <v>166.26</v>
          </cell>
        </row>
        <row r="6570">
          <cell r="A6570" t="str">
            <v>06.086.0010-0</v>
          </cell>
          <cell r="B6570">
            <v>421.55</v>
          </cell>
        </row>
        <row r="6571">
          <cell r="A6571" t="str">
            <v>06.086.0010-A</v>
          </cell>
          <cell r="B6571">
            <v>404.36</v>
          </cell>
        </row>
        <row r="6572">
          <cell r="A6572" t="str">
            <v>06.087.0010-0</v>
          </cell>
          <cell r="B6572">
            <v>1302.0999999999999</v>
          </cell>
        </row>
        <row r="6573">
          <cell r="A6573" t="str">
            <v>06.087.0010-A</v>
          </cell>
          <cell r="B6573">
            <v>1247.58</v>
          </cell>
        </row>
        <row r="6574">
          <cell r="A6574" t="str">
            <v>06.088.0010-0</v>
          </cell>
          <cell r="B6574">
            <v>114.58</v>
          </cell>
        </row>
        <row r="6575">
          <cell r="A6575" t="str">
            <v>06.088.0010-A</v>
          </cell>
          <cell r="B6575">
            <v>110.03</v>
          </cell>
        </row>
        <row r="6576">
          <cell r="A6576" t="str">
            <v>06.090.0010-0</v>
          </cell>
          <cell r="B6576">
            <v>5.62</v>
          </cell>
        </row>
        <row r="6577">
          <cell r="A6577" t="str">
            <v>06.090.0010-A</v>
          </cell>
          <cell r="B6577">
            <v>4.87</v>
          </cell>
        </row>
        <row r="6578">
          <cell r="A6578" t="str">
            <v>06.095.0010-0</v>
          </cell>
          <cell r="B6578">
            <v>26.78</v>
          </cell>
        </row>
        <row r="6579">
          <cell r="A6579" t="str">
            <v>06.095.0010-A</v>
          </cell>
          <cell r="B6579">
            <v>25.58</v>
          </cell>
        </row>
        <row r="6580">
          <cell r="A6580" t="str">
            <v>06.095.0013-0</v>
          </cell>
          <cell r="B6580">
            <v>40.03</v>
          </cell>
        </row>
        <row r="6581">
          <cell r="A6581" t="str">
            <v>06.095.0013-A</v>
          </cell>
          <cell r="B6581">
            <v>38.75</v>
          </cell>
        </row>
        <row r="6582">
          <cell r="A6582" t="str">
            <v>06.095.0015-0</v>
          </cell>
          <cell r="B6582">
            <v>48.18</v>
          </cell>
        </row>
        <row r="6583">
          <cell r="A6583" t="str">
            <v>06.095.0015-A</v>
          </cell>
          <cell r="B6583">
            <v>46.83</v>
          </cell>
        </row>
        <row r="6584">
          <cell r="A6584" t="str">
            <v>06.095.0018-0</v>
          </cell>
          <cell r="B6584">
            <v>68.28</v>
          </cell>
        </row>
        <row r="6585">
          <cell r="A6585" t="str">
            <v>06.095.0018-A</v>
          </cell>
          <cell r="B6585">
            <v>66.78</v>
          </cell>
        </row>
        <row r="6586">
          <cell r="A6586" t="str">
            <v>06.095.0020-0</v>
          </cell>
          <cell r="B6586">
            <v>88.34</v>
          </cell>
        </row>
        <row r="6587">
          <cell r="A6587" t="str">
            <v>06.095.0020-A</v>
          </cell>
          <cell r="B6587">
            <v>86.69</v>
          </cell>
        </row>
        <row r="6588">
          <cell r="A6588" t="str">
            <v>06.095.0022-0</v>
          </cell>
          <cell r="B6588">
            <v>109.17</v>
          </cell>
        </row>
        <row r="6589">
          <cell r="A6589" t="str">
            <v>06.095.0022-A</v>
          </cell>
          <cell r="B6589">
            <v>107.37</v>
          </cell>
        </row>
        <row r="6590">
          <cell r="A6590" t="str">
            <v>06.095.0025-0</v>
          </cell>
          <cell r="B6590">
            <v>65.27</v>
          </cell>
        </row>
        <row r="6591">
          <cell r="A6591" t="str">
            <v>06.095.0025-A</v>
          </cell>
          <cell r="B6591">
            <v>63.92</v>
          </cell>
        </row>
        <row r="6592">
          <cell r="A6592" t="str">
            <v>06.095.0028-0</v>
          </cell>
          <cell r="B6592">
            <v>80.67</v>
          </cell>
        </row>
        <row r="6593">
          <cell r="A6593" t="str">
            <v>06.095.0028-A</v>
          </cell>
          <cell r="B6593">
            <v>79.17</v>
          </cell>
        </row>
        <row r="6594">
          <cell r="A6594" t="str">
            <v>06.095.0030-0</v>
          </cell>
          <cell r="B6594">
            <v>106.08</v>
          </cell>
        </row>
        <row r="6595">
          <cell r="A6595" t="str">
            <v>06.095.0030-A</v>
          </cell>
          <cell r="B6595">
            <v>104.43</v>
          </cell>
        </row>
        <row r="6596">
          <cell r="A6596" t="str">
            <v>06.100.0010-0</v>
          </cell>
          <cell r="B6596">
            <v>6.88</v>
          </cell>
        </row>
        <row r="6597">
          <cell r="A6597" t="str">
            <v>06.100.0010-A</v>
          </cell>
          <cell r="B6597">
            <v>6.72</v>
          </cell>
        </row>
        <row r="6598">
          <cell r="A6598" t="str">
            <v>06.100.0011-0</v>
          </cell>
          <cell r="B6598">
            <v>9.7100000000000009</v>
          </cell>
        </row>
        <row r="6599">
          <cell r="A6599" t="str">
            <v>06.100.0011-A</v>
          </cell>
          <cell r="B6599">
            <v>9.5500000000000007</v>
          </cell>
        </row>
        <row r="6600">
          <cell r="A6600" t="str">
            <v>06.100.0012-0</v>
          </cell>
          <cell r="B6600">
            <v>12.14</v>
          </cell>
        </row>
        <row r="6601">
          <cell r="A6601" t="str">
            <v>06.100.0012-A</v>
          </cell>
          <cell r="B6601">
            <v>12.03</v>
          </cell>
        </row>
        <row r="6602">
          <cell r="A6602" t="str">
            <v>06.100.0020-0</v>
          </cell>
          <cell r="B6602">
            <v>10.52</v>
          </cell>
        </row>
        <row r="6603">
          <cell r="A6603" t="str">
            <v>06.100.0020-A</v>
          </cell>
          <cell r="B6603">
            <v>10.25</v>
          </cell>
        </row>
        <row r="6604">
          <cell r="A6604" t="str">
            <v>06.100.0030-0</v>
          </cell>
          <cell r="B6604">
            <v>17.41</v>
          </cell>
        </row>
        <row r="6605">
          <cell r="A6605" t="str">
            <v>06.100.0030-A</v>
          </cell>
          <cell r="B6605">
            <v>16.600000000000001</v>
          </cell>
        </row>
        <row r="6606">
          <cell r="A6606" t="str">
            <v>06.100.0040-0</v>
          </cell>
          <cell r="B6606">
            <v>16.61</v>
          </cell>
        </row>
        <row r="6607">
          <cell r="A6607" t="str">
            <v>06.100.0040-A</v>
          </cell>
          <cell r="B6607">
            <v>15.53</v>
          </cell>
        </row>
        <row r="6608">
          <cell r="A6608" t="str">
            <v>06.100.0050-0</v>
          </cell>
          <cell r="B6608">
            <v>16.61</v>
          </cell>
        </row>
        <row r="6609">
          <cell r="A6609" t="str">
            <v>06.100.0050-A</v>
          </cell>
          <cell r="B6609">
            <v>15.53</v>
          </cell>
        </row>
        <row r="6610">
          <cell r="A6610" t="str">
            <v>06.100.0056-0</v>
          </cell>
          <cell r="B6610">
            <v>5.82</v>
          </cell>
        </row>
        <row r="6611">
          <cell r="A6611" t="str">
            <v>06.100.0056-A</v>
          </cell>
          <cell r="B6611">
            <v>5.55</v>
          </cell>
        </row>
        <row r="6612">
          <cell r="A6612" t="str">
            <v>06.100.0058-0</v>
          </cell>
          <cell r="B6612">
            <v>7.19</v>
          </cell>
        </row>
        <row r="6613">
          <cell r="A6613" t="str">
            <v>06.100.0058-A</v>
          </cell>
          <cell r="B6613">
            <v>6.87</v>
          </cell>
        </row>
        <row r="6614">
          <cell r="A6614" t="str">
            <v>06.100.0060-0</v>
          </cell>
          <cell r="B6614">
            <v>9.5</v>
          </cell>
        </row>
        <row r="6615">
          <cell r="A6615" t="str">
            <v>06.100.0060-A</v>
          </cell>
          <cell r="B6615">
            <v>9.15</v>
          </cell>
        </row>
        <row r="6616">
          <cell r="A6616" t="str">
            <v>06.100.0062-0</v>
          </cell>
          <cell r="B6616">
            <v>13.14</v>
          </cell>
        </row>
        <row r="6617">
          <cell r="A6617" t="str">
            <v>06.100.0062-A</v>
          </cell>
          <cell r="B6617">
            <v>12.76</v>
          </cell>
        </row>
        <row r="6618">
          <cell r="A6618" t="str">
            <v>06.100.0064-0</v>
          </cell>
          <cell r="B6618">
            <v>18.440000000000001</v>
          </cell>
        </row>
        <row r="6619">
          <cell r="A6619" t="str">
            <v>06.100.0064-A</v>
          </cell>
          <cell r="B6619">
            <v>18.03</v>
          </cell>
        </row>
        <row r="6620">
          <cell r="A6620" t="str">
            <v>06.100.0068-0</v>
          </cell>
          <cell r="B6620">
            <v>5.51</v>
          </cell>
        </row>
        <row r="6621">
          <cell r="A6621" t="str">
            <v>06.100.0068-A</v>
          </cell>
          <cell r="B6621">
            <v>5.27</v>
          </cell>
        </row>
        <row r="6622">
          <cell r="A6622" t="str">
            <v>06.100.0079-0</v>
          </cell>
          <cell r="B6622">
            <v>26.13</v>
          </cell>
        </row>
        <row r="6623">
          <cell r="A6623" t="str">
            <v>06.100.0079-A</v>
          </cell>
          <cell r="B6623">
            <v>25.56</v>
          </cell>
        </row>
        <row r="6624">
          <cell r="A6624" t="str">
            <v>06.100.0080-0</v>
          </cell>
          <cell r="B6624">
            <v>28.34</v>
          </cell>
        </row>
        <row r="6625">
          <cell r="A6625" t="str">
            <v>06.100.0080-A</v>
          </cell>
          <cell r="B6625">
            <v>27.48</v>
          </cell>
        </row>
        <row r="6626">
          <cell r="A6626" t="str">
            <v>06.100.0082-0</v>
          </cell>
          <cell r="B6626">
            <v>34.770000000000003</v>
          </cell>
        </row>
        <row r="6627">
          <cell r="A6627" t="str">
            <v>06.100.0082-A</v>
          </cell>
          <cell r="B6627">
            <v>33.880000000000003</v>
          </cell>
        </row>
        <row r="6628">
          <cell r="A6628" t="str">
            <v>06.100.0085-0</v>
          </cell>
          <cell r="B6628">
            <v>34.94</v>
          </cell>
        </row>
        <row r="6629">
          <cell r="A6629" t="str">
            <v>06.100.0085-A</v>
          </cell>
          <cell r="B6629">
            <v>34.03</v>
          </cell>
        </row>
        <row r="6630">
          <cell r="A6630" t="str">
            <v>06.100.0087-0</v>
          </cell>
          <cell r="B6630">
            <v>46.14</v>
          </cell>
        </row>
        <row r="6631">
          <cell r="A6631" t="str">
            <v>06.100.0087-A</v>
          </cell>
          <cell r="B6631">
            <v>45.21</v>
          </cell>
        </row>
        <row r="6632">
          <cell r="A6632" t="str">
            <v>06.100.0090-0</v>
          </cell>
          <cell r="B6632">
            <v>46.31</v>
          </cell>
        </row>
        <row r="6633">
          <cell r="A6633" t="str">
            <v>06.100.0090-A</v>
          </cell>
          <cell r="B6633">
            <v>45.35</v>
          </cell>
        </row>
        <row r="6634">
          <cell r="A6634" t="str">
            <v>06.100.0092-0</v>
          </cell>
          <cell r="B6634">
            <v>54.21</v>
          </cell>
        </row>
        <row r="6635">
          <cell r="A6635" t="str">
            <v>06.100.0092-A</v>
          </cell>
          <cell r="B6635">
            <v>53.23</v>
          </cell>
        </row>
        <row r="6636">
          <cell r="A6636" t="str">
            <v>06.100.0095-0</v>
          </cell>
          <cell r="B6636">
            <v>54.72</v>
          </cell>
        </row>
        <row r="6637">
          <cell r="A6637" t="str">
            <v>06.100.0095-A</v>
          </cell>
          <cell r="B6637">
            <v>53.67</v>
          </cell>
        </row>
        <row r="6638">
          <cell r="A6638" t="str">
            <v>06.100.0100-0</v>
          </cell>
          <cell r="B6638">
            <v>64.53</v>
          </cell>
        </row>
        <row r="6639">
          <cell r="A6639" t="str">
            <v>06.100.0100-A</v>
          </cell>
          <cell r="B6639">
            <v>63.42</v>
          </cell>
        </row>
        <row r="6640">
          <cell r="A6640" t="str">
            <v>06.100.0105-0</v>
          </cell>
          <cell r="B6640">
            <v>80.569999999999993</v>
          </cell>
        </row>
        <row r="6641">
          <cell r="A6641" t="str">
            <v>06.100.0105-A</v>
          </cell>
          <cell r="B6641">
            <v>79.41</v>
          </cell>
        </row>
        <row r="6642">
          <cell r="A6642" t="str">
            <v>06.100.0110-0</v>
          </cell>
          <cell r="B6642">
            <v>112.17</v>
          </cell>
        </row>
        <row r="6643">
          <cell r="A6643" t="str">
            <v>06.100.0110-A</v>
          </cell>
          <cell r="B6643">
            <v>110.96</v>
          </cell>
        </row>
        <row r="6644">
          <cell r="A6644" t="str">
            <v>06.100.0115-0</v>
          </cell>
          <cell r="B6644">
            <v>143.94</v>
          </cell>
        </row>
        <row r="6645">
          <cell r="A6645" t="str">
            <v>06.100.0115-A</v>
          </cell>
          <cell r="B6645">
            <v>142.66999999999999</v>
          </cell>
        </row>
        <row r="6646">
          <cell r="A6646" t="str">
            <v>06.100.0130-0</v>
          </cell>
          <cell r="B6646">
            <v>54.47</v>
          </cell>
        </row>
        <row r="6647">
          <cell r="A6647" t="str">
            <v>06.100.0130-A</v>
          </cell>
          <cell r="B6647">
            <v>53.15</v>
          </cell>
        </row>
        <row r="6648">
          <cell r="A6648" t="str">
            <v>06.100.0132-0</v>
          </cell>
          <cell r="B6648">
            <v>73.319999999999993</v>
          </cell>
        </row>
        <row r="6649">
          <cell r="A6649" t="str">
            <v>06.100.0132-A</v>
          </cell>
          <cell r="B6649">
            <v>71.95</v>
          </cell>
        </row>
        <row r="6650">
          <cell r="A6650" t="str">
            <v>06.100.0134-0</v>
          </cell>
          <cell r="B6650">
            <v>87.59</v>
          </cell>
        </row>
        <row r="6651">
          <cell r="A6651" t="str">
            <v>06.100.0134-A</v>
          </cell>
          <cell r="B6651">
            <v>86.11</v>
          </cell>
        </row>
        <row r="6652">
          <cell r="A6652" t="str">
            <v>06.100.0136-0</v>
          </cell>
          <cell r="B6652">
            <v>102.8</v>
          </cell>
        </row>
        <row r="6653">
          <cell r="A6653" t="str">
            <v>06.100.0136-A</v>
          </cell>
          <cell r="B6653">
            <v>101.28</v>
          </cell>
        </row>
        <row r="6654">
          <cell r="A6654" t="str">
            <v>06.100.0138-0</v>
          </cell>
          <cell r="B6654">
            <v>127.03</v>
          </cell>
        </row>
        <row r="6655">
          <cell r="A6655" t="str">
            <v>06.100.0138-A</v>
          </cell>
          <cell r="B6655">
            <v>125.46</v>
          </cell>
        </row>
        <row r="6656">
          <cell r="A6656" t="str">
            <v>06.100.0140-0</v>
          </cell>
          <cell r="B6656">
            <v>146.11000000000001</v>
          </cell>
        </row>
        <row r="6657">
          <cell r="A6657" t="str">
            <v>06.100.0140-A</v>
          </cell>
          <cell r="B6657">
            <v>144.47</v>
          </cell>
        </row>
        <row r="6658">
          <cell r="A6658" t="str">
            <v>06.100.0142-0</v>
          </cell>
          <cell r="B6658">
            <v>213.55</v>
          </cell>
        </row>
        <row r="6659">
          <cell r="A6659" t="str">
            <v>06.100.0142-A</v>
          </cell>
          <cell r="B6659">
            <v>211.85</v>
          </cell>
        </row>
        <row r="6660">
          <cell r="A6660" t="str">
            <v>06.100.0144-0</v>
          </cell>
          <cell r="B6660">
            <v>280.81</v>
          </cell>
        </row>
        <row r="6661">
          <cell r="A6661" t="str">
            <v>06.100.0144-A</v>
          </cell>
          <cell r="B6661">
            <v>279.06</v>
          </cell>
        </row>
        <row r="6662">
          <cell r="A6662" t="str">
            <v>06.100.0148-0</v>
          </cell>
          <cell r="B6662">
            <v>25.54</v>
          </cell>
        </row>
        <row r="6663">
          <cell r="A6663" t="str">
            <v>06.100.0148-A</v>
          </cell>
          <cell r="B6663">
            <v>24.66</v>
          </cell>
        </row>
        <row r="6664">
          <cell r="A6664" t="str">
            <v>06.100.0150-0</v>
          </cell>
          <cell r="B6664">
            <v>45.61</v>
          </cell>
        </row>
        <row r="6665">
          <cell r="A6665" t="str">
            <v>06.100.0150-A</v>
          </cell>
          <cell r="B6665">
            <v>44.24</v>
          </cell>
        </row>
        <row r="6666">
          <cell r="A6666" t="str">
            <v>06.100.0155-0</v>
          </cell>
          <cell r="B6666">
            <v>44.45</v>
          </cell>
        </row>
        <row r="6667">
          <cell r="A6667" t="str">
            <v>06.100.0155-A</v>
          </cell>
          <cell r="B6667">
            <v>43.09</v>
          </cell>
        </row>
        <row r="6668">
          <cell r="A6668" t="str">
            <v>06.100.0160-0</v>
          </cell>
          <cell r="B6668">
            <v>47.39</v>
          </cell>
        </row>
        <row r="6669">
          <cell r="A6669" t="str">
            <v>06.100.0160-A</v>
          </cell>
          <cell r="B6669">
            <v>46.03</v>
          </cell>
        </row>
        <row r="6670">
          <cell r="A6670" t="str">
            <v>06.100.0165-0</v>
          </cell>
          <cell r="B6670">
            <v>67.47</v>
          </cell>
        </row>
        <row r="6671">
          <cell r="A6671" t="str">
            <v>06.100.0165-A</v>
          </cell>
          <cell r="B6671">
            <v>64.739999999999995</v>
          </cell>
        </row>
        <row r="6672">
          <cell r="A6672" t="str">
            <v>06.100.0170-0</v>
          </cell>
          <cell r="B6672">
            <v>68.23</v>
          </cell>
        </row>
        <row r="6673">
          <cell r="A6673" t="str">
            <v>06.100.0170-A</v>
          </cell>
          <cell r="B6673">
            <v>65.489999999999995</v>
          </cell>
        </row>
        <row r="6674">
          <cell r="A6674" t="str">
            <v>06.100.0175-0</v>
          </cell>
          <cell r="B6674">
            <v>48.13</v>
          </cell>
        </row>
        <row r="6675">
          <cell r="A6675" t="str">
            <v>06.100.0175-A</v>
          </cell>
          <cell r="B6675">
            <v>46.76</v>
          </cell>
        </row>
        <row r="6676">
          <cell r="A6676" t="str">
            <v>06.100.0180-0</v>
          </cell>
          <cell r="B6676">
            <v>72.819999999999993</v>
          </cell>
        </row>
        <row r="6677">
          <cell r="A6677" t="str">
            <v>06.100.0180-A</v>
          </cell>
          <cell r="B6677">
            <v>70.08</v>
          </cell>
        </row>
        <row r="6678">
          <cell r="A6678" t="str">
            <v>06.100.0185-0</v>
          </cell>
          <cell r="B6678">
            <v>80.08</v>
          </cell>
        </row>
        <row r="6679">
          <cell r="A6679" t="str">
            <v>06.100.0185-A</v>
          </cell>
          <cell r="B6679">
            <v>76.44</v>
          </cell>
        </row>
        <row r="6680">
          <cell r="A6680" t="str">
            <v>06.100.0187-0</v>
          </cell>
          <cell r="B6680">
            <v>90.78</v>
          </cell>
        </row>
        <row r="6681">
          <cell r="A6681" t="str">
            <v>06.100.0187-A</v>
          </cell>
          <cell r="B6681">
            <v>89.3</v>
          </cell>
        </row>
        <row r="6682">
          <cell r="A6682" t="str">
            <v>06.100.0190-0</v>
          </cell>
          <cell r="B6682">
            <v>69.67</v>
          </cell>
        </row>
        <row r="6683">
          <cell r="A6683" t="str">
            <v>06.100.0190-A</v>
          </cell>
          <cell r="B6683">
            <v>66.16</v>
          </cell>
        </row>
        <row r="6684">
          <cell r="A6684" t="str">
            <v>06.101.0001-0</v>
          </cell>
          <cell r="B6684">
            <v>47.56</v>
          </cell>
        </row>
        <row r="6685">
          <cell r="A6685" t="str">
            <v>06.101.0001-A</v>
          </cell>
          <cell r="B6685">
            <v>47.22</v>
          </cell>
        </row>
        <row r="6686">
          <cell r="A6686" t="str">
            <v>06.102.0010-0</v>
          </cell>
          <cell r="B6686">
            <v>222.29</v>
          </cell>
        </row>
        <row r="6687">
          <cell r="A6687" t="str">
            <v>06.102.0010-A</v>
          </cell>
          <cell r="B6687">
            <v>207.7</v>
          </cell>
        </row>
        <row r="6688">
          <cell r="A6688" t="str">
            <v>06.103.0010-0</v>
          </cell>
          <cell r="B6688">
            <v>685.91</v>
          </cell>
        </row>
        <row r="6689">
          <cell r="A6689" t="str">
            <v>06.103.0010-A</v>
          </cell>
          <cell r="B6689">
            <v>685.91</v>
          </cell>
        </row>
        <row r="6690">
          <cell r="A6690" t="str">
            <v>06.103.0015-0</v>
          </cell>
          <cell r="B6690">
            <v>783.3</v>
          </cell>
        </row>
        <row r="6691">
          <cell r="A6691" t="str">
            <v>06.103.0015-A</v>
          </cell>
          <cell r="B6691">
            <v>783.3</v>
          </cell>
        </row>
        <row r="6692">
          <cell r="A6692" t="str">
            <v>06.103.0020-0</v>
          </cell>
          <cell r="B6692">
            <v>867.51</v>
          </cell>
        </row>
        <row r="6693">
          <cell r="A6693" t="str">
            <v>06.103.0020-A</v>
          </cell>
          <cell r="B6693">
            <v>867.51</v>
          </cell>
        </row>
        <row r="6694">
          <cell r="A6694" t="str">
            <v>06.103.0025-0</v>
          </cell>
          <cell r="B6694">
            <v>964.32</v>
          </cell>
        </row>
        <row r="6695">
          <cell r="A6695" t="str">
            <v>06.103.0025-A</v>
          </cell>
          <cell r="B6695">
            <v>964.32</v>
          </cell>
        </row>
        <row r="6696">
          <cell r="A6696" t="str">
            <v>06.103.0030-0</v>
          </cell>
          <cell r="B6696">
            <v>1055.04</v>
          </cell>
        </row>
        <row r="6697">
          <cell r="A6697" t="str">
            <v>06.103.0030-A</v>
          </cell>
          <cell r="B6697">
            <v>1055.04</v>
          </cell>
        </row>
        <row r="6698">
          <cell r="A6698" t="str">
            <v>06.103.0035-0</v>
          </cell>
          <cell r="B6698">
            <v>1148.49</v>
          </cell>
        </row>
        <row r="6699">
          <cell r="A6699" t="str">
            <v>06.103.0035-A</v>
          </cell>
          <cell r="B6699">
            <v>1148.49</v>
          </cell>
        </row>
        <row r="6700">
          <cell r="A6700" t="str">
            <v>06.103.0040-0</v>
          </cell>
          <cell r="B6700">
            <v>1255.5899999999999</v>
          </cell>
        </row>
        <row r="6701">
          <cell r="A6701" t="str">
            <v>06.103.0040-A</v>
          </cell>
          <cell r="B6701">
            <v>1255.5899999999999</v>
          </cell>
        </row>
        <row r="6702">
          <cell r="A6702" t="str">
            <v>06.103.0045-0</v>
          </cell>
          <cell r="B6702">
            <v>1352.61</v>
          </cell>
        </row>
        <row r="6703">
          <cell r="A6703" t="str">
            <v>06.103.0045-A</v>
          </cell>
          <cell r="B6703">
            <v>1352.61</v>
          </cell>
        </row>
        <row r="6704">
          <cell r="A6704" t="str">
            <v>06.103.0050-0</v>
          </cell>
          <cell r="B6704">
            <v>1446.48</v>
          </cell>
        </row>
        <row r="6705">
          <cell r="A6705" t="str">
            <v>06.103.0050-A</v>
          </cell>
          <cell r="B6705">
            <v>1446.48</v>
          </cell>
        </row>
        <row r="6706">
          <cell r="A6706" t="str">
            <v>06.103.0055-0</v>
          </cell>
          <cell r="B6706">
            <v>1540.56</v>
          </cell>
        </row>
        <row r="6707">
          <cell r="A6707" t="str">
            <v>06.103.0055-A</v>
          </cell>
          <cell r="B6707">
            <v>1540.56</v>
          </cell>
        </row>
        <row r="6708">
          <cell r="A6708" t="str">
            <v>06.103.0080-0</v>
          </cell>
          <cell r="B6708">
            <v>857.64</v>
          </cell>
        </row>
        <row r="6709">
          <cell r="A6709" t="str">
            <v>06.103.0080-A</v>
          </cell>
          <cell r="B6709">
            <v>857.64</v>
          </cell>
        </row>
        <row r="6710">
          <cell r="A6710" t="str">
            <v>06.103.0085-0</v>
          </cell>
          <cell r="B6710">
            <v>945</v>
          </cell>
        </row>
        <row r="6711">
          <cell r="A6711" t="str">
            <v>06.103.0085-A</v>
          </cell>
          <cell r="B6711">
            <v>945</v>
          </cell>
        </row>
        <row r="6712">
          <cell r="A6712" t="str">
            <v>06.103.0090-0</v>
          </cell>
          <cell r="B6712">
            <v>1045.17</v>
          </cell>
        </row>
        <row r="6713">
          <cell r="A6713" t="str">
            <v>06.103.0090-A</v>
          </cell>
          <cell r="B6713">
            <v>1045.17</v>
          </cell>
        </row>
        <row r="6714">
          <cell r="A6714" t="str">
            <v>06.103.0095-0</v>
          </cell>
          <cell r="B6714">
            <v>1139.25</v>
          </cell>
        </row>
        <row r="6715">
          <cell r="A6715" t="str">
            <v>06.103.0095-A</v>
          </cell>
          <cell r="B6715">
            <v>1139.25</v>
          </cell>
        </row>
        <row r="6716">
          <cell r="A6716" t="str">
            <v>06.103.0100-0</v>
          </cell>
          <cell r="B6716">
            <v>1229.8699999999999</v>
          </cell>
        </row>
        <row r="6717">
          <cell r="A6717" t="str">
            <v>06.103.0100-A</v>
          </cell>
          <cell r="B6717">
            <v>1229.8699999999999</v>
          </cell>
        </row>
        <row r="6718">
          <cell r="A6718" t="str">
            <v>06.103.0105-0</v>
          </cell>
          <cell r="B6718">
            <v>1236.23</v>
          </cell>
        </row>
        <row r="6719">
          <cell r="A6719" t="str">
            <v>06.103.0105-A</v>
          </cell>
          <cell r="B6719">
            <v>1236.23</v>
          </cell>
        </row>
        <row r="6720">
          <cell r="A6720" t="str">
            <v>06.103.0110-0</v>
          </cell>
          <cell r="B6720">
            <v>1439.97</v>
          </cell>
        </row>
        <row r="6721">
          <cell r="A6721" t="str">
            <v>06.103.0110-A</v>
          </cell>
          <cell r="B6721">
            <v>1439.97</v>
          </cell>
        </row>
        <row r="6722">
          <cell r="A6722" t="str">
            <v>06.103.0115-0</v>
          </cell>
          <cell r="B6722">
            <v>1540.56</v>
          </cell>
        </row>
        <row r="6723">
          <cell r="A6723" t="str">
            <v>06.103.0115-A</v>
          </cell>
          <cell r="B6723">
            <v>1540.56</v>
          </cell>
        </row>
        <row r="6724">
          <cell r="A6724" t="str">
            <v>06.103.0120-0</v>
          </cell>
          <cell r="B6724">
            <v>1634.22</v>
          </cell>
        </row>
        <row r="6725">
          <cell r="A6725" t="str">
            <v>06.103.0120-A</v>
          </cell>
          <cell r="B6725">
            <v>1634.22</v>
          </cell>
        </row>
        <row r="6726">
          <cell r="A6726" t="str">
            <v>06.103.0125-0</v>
          </cell>
          <cell r="B6726">
            <v>1740.9</v>
          </cell>
        </row>
        <row r="6727">
          <cell r="A6727" t="str">
            <v>06.103.0125-A</v>
          </cell>
          <cell r="B6727">
            <v>1740.9</v>
          </cell>
        </row>
        <row r="6728">
          <cell r="A6728" t="str">
            <v>06.103.0150-0</v>
          </cell>
          <cell r="B6728">
            <v>88.55</v>
          </cell>
        </row>
        <row r="6729">
          <cell r="A6729" t="str">
            <v>06.103.0150-A</v>
          </cell>
          <cell r="B6729">
            <v>88.55</v>
          </cell>
        </row>
        <row r="6730">
          <cell r="A6730" t="str">
            <v>06.106.0011-0</v>
          </cell>
          <cell r="B6730">
            <v>1749.24</v>
          </cell>
        </row>
        <row r="6731">
          <cell r="A6731" t="str">
            <v>06.106.0011-A</v>
          </cell>
          <cell r="B6731">
            <v>1618.23</v>
          </cell>
        </row>
        <row r="6732">
          <cell r="A6732" t="str">
            <v>06.106.0012-0</v>
          </cell>
          <cell r="B6732">
            <v>1982.09</v>
          </cell>
        </row>
        <row r="6733">
          <cell r="A6733" t="str">
            <v>06.106.0012-A</v>
          </cell>
          <cell r="B6733">
            <v>1837.33</v>
          </cell>
        </row>
        <row r="6734">
          <cell r="A6734" t="str">
            <v>06.106.0014-0</v>
          </cell>
          <cell r="B6734">
            <v>2393.15</v>
          </cell>
        </row>
        <row r="6735">
          <cell r="A6735" t="str">
            <v>06.106.0014-A</v>
          </cell>
          <cell r="B6735">
            <v>2221.16</v>
          </cell>
        </row>
        <row r="6736">
          <cell r="A6736" t="str">
            <v>06.108.0005-0</v>
          </cell>
          <cell r="B6736">
            <v>1949.13</v>
          </cell>
        </row>
        <row r="6737">
          <cell r="A6737" t="str">
            <v>06.108.0005-A</v>
          </cell>
          <cell r="B6737">
            <v>1812.7</v>
          </cell>
        </row>
        <row r="6738">
          <cell r="A6738" t="str">
            <v>06.108.0006-0</v>
          </cell>
          <cell r="B6738">
            <v>2338.9299999999998</v>
          </cell>
        </row>
        <row r="6739">
          <cell r="A6739" t="str">
            <v>06.108.0006-A</v>
          </cell>
          <cell r="B6739">
            <v>2175.21</v>
          </cell>
        </row>
        <row r="6740">
          <cell r="A6740" t="str">
            <v>06.108.0007-0</v>
          </cell>
          <cell r="B6740">
            <v>2923.7</v>
          </cell>
        </row>
        <row r="6741">
          <cell r="A6741" t="str">
            <v>06.108.0007-A</v>
          </cell>
          <cell r="B6741">
            <v>2719.05</v>
          </cell>
        </row>
        <row r="6742">
          <cell r="A6742" t="str">
            <v>06.108.0008-0</v>
          </cell>
          <cell r="B6742">
            <v>3898.26</v>
          </cell>
        </row>
        <row r="6743">
          <cell r="A6743" t="str">
            <v>06.108.0008-A</v>
          </cell>
          <cell r="B6743">
            <v>3625.4</v>
          </cell>
        </row>
        <row r="6744">
          <cell r="A6744" t="str">
            <v>06.108.0009-0</v>
          </cell>
          <cell r="B6744">
            <v>4872.83</v>
          </cell>
        </row>
        <row r="6745">
          <cell r="A6745" t="str">
            <v>06.108.0009-A</v>
          </cell>
          <cell r="B6745">
            <v>4531.75</v>
          </cell>
        </row>
        <row r="6746">
          <cell r="A6746" t="str">
            <v>06.110.0001-0</v>
          </cell>
          <cell r="B6746">
            <v>1389.98</v>
          </cell>
        </row>
        <row r="6747">
          <cell r="A6747" t="str">
            <v>06.110.0001-A</v>
          </cell>
          <cell r="B6747">
            <v>1242.1500000000001</v>
          </cell>
        </row>
        <row r="6748">
          <cell r="A6748" t="str">
            <v>06.115.0001-0</v>
          </cell>
          <cell r="B6748">
            <v>373.97</v>
          </cell>
        </row>
        <row r="6749">
          <cell r="A6749" t="str">
            <v>06.115.0001-A</v>
          </cell>
          <cell r="B6749">
            <v>335.23</v>
          </cell>
        </row>
        <row r="6750">
          <cell r="A6750" t="str">
            <v>06.200.0030-0</v>
          </cell>
          <cell r="B6750">
            <v>165.72</v>
          </cell>
        </row>
        <row r="6751">
          <cell r="A6751" t="str">
            <v>06.200.0030-A</v>
          </cell>
          <cell r="B6751">
            <v>165.72</v>
          </cell>
        </row>
        <row r="6752">
          <cell r="A6752" t="str">
            <v>06.200.0033-0</v>
          </cell>
          <cell r="B6752">
            <v>233.77</v>
          </cell>
        </row>
        <row r="6753">
          <cell r="A6753" t="str">
            <v>06.200.0033-A</v>
          </cell>
          <cell r="B6753">
            <v>233.77</v>
          </cell>
        </row>
        <row r="6754">
          <cell r="A6754" t="str">
            <v>06.200.0035-0</v>
          </cell>
          <cell r="B6754">
            <v>323.02</v>
          </cell>
        </row>
        <row r="6755">
          <cell r="A6755" t="str">
            <v>06.200.0035-A</v>
          </cell>
          <cell r="B6755">
            <v>323.02</v>
          </cell>
        </row>
        <row r="6756">
          <cell r="A6756" t="str">
            <v>06.200.0051-0</v>
          </cell>
          <cell r="B6756">
            <v>393.93</v>
          </cell>
        </row>
        <row r="6757">
          <cell r="A6757" t="str">
            <v>06.200.0051-A</v>
          </cell>
          <cell r="B6757">
            <v>393.93</v>
          </cell>
        </row>
        <row r="6758">
          <cell r="A6758" t="str">
            <v>06.200.0052-0</v>
          </cell>
          <cell r="B6758">
            <v>385.09</v>
          </cell>
        </row>
        <row r="6759">
          <cell r="A6759" t="str">
            <v>06.200.0052-A</v>
          </cell>
          <cell r="B6759">
            <v>385.09</v>
          </cell>
        </row>
        <row r="6760">
          <cell r="A6760" t="str">
            <v>06.200.0053-0</v>
          </cell>
          <cell r="B6760">
            <v>457.75</v>
          </cell>
        </row>
        <row r="6761">
          <cell r="A6761" t="str">
            <v>06.200.0053-A</v>
          </cell>
          <cell r="B6761">
            <v>457.75</v>
          </cell>
        </row>
        <row r="6762">
          <cell r="A6762" t="str">
            <v>06.200.0054-0</v>
          </cell>
          <cell r="B6762">
            <v>557.16999999999996</v>
          </cell>
        </row>
        <row r="6763">
          <cell r="A6763" t="str">
            <v>06.200.0054-A</v>
          </cell>
          <cell r="B6763">
            <v>557.16999999999996</v>
          </cell>
        </row>
        <row r="6764">
          <cell r="A6764" t="str">
            <v>06.200.0055-0</v>
          </cell>
          <cell r="B6764">
            <v>683.28</v>
          </cell>
        </row>
        <row r="6765">
          <cell r="A6765" t="str">
            <v>06.200.0055-A</v>
          </cell>
          <cell r="B6765">
            <v>683.28</v>
          </cell>
        </row>
        <row r="6766">
          <cell r="A6766" t="str">
            <v>06.200.0056-0</v>
          </cell>
          <cell r="B6766">
            <v>806.41</v>
          </cell>
        </row>
        <row r="6767">
          <cell r="A6767" t="str">
            <v>06.200.0056-A</v>
          </cell>
          <cell r="B6767">
            <v>806.41</v>
          </cell>
        </row>
        <row r="6768">
          <cell r="A6768" t="str">
            <v>06.200.0057-0</v>
          </cell>
          <cell r="B6768">
            <v>1052.8599999999999</v>
          </cell>
        </row>
        <row r="6769">
          <cell r="A6769" t="str">
            <v>06.200.0057-A</v>
          </cell>
          <cell r="B6769">
            <v>1052.8599999999999</v>
          </cell>
        </row>
        <row r="6770">
          <cell r="A6770" t="str">
            <v>06.200.0058-0</v>
          </cell>
          <cell r="B6770">
            <v>1101.01</v>
          </cell>
        </row>
        <row r="6771">
          <cell r="A6771" t="str">
            <v>06.200.0058-A</v>
          </cell>
          <cell r="B6771">
            <v>1101.01</v>
          </cell>
        </row>
        <row r="6772">
          <cell r="A6772" t="str">
            <v>06.200.0059-0</v>
          </cell>
          <cell r="B6772">
            <v>1288.6199999999999</v>
          </cell>
        </row>
        <row r="6773">
          <cell r="A6773" t="str">
            <v>06.200.0059-A</v>
          </cell>
          <cell r="B6773">
            <v>1288.6199999999999</v>
          </cell>
        </row>
        <row r="6774">
          <cell r="A6774" t="str">
            <v>06.200.0060-0</v>
          </cell>
          <cell r="B6774">
            <v>1416.52</v>
          </cell>
        </row>
        <row r="6775">
          <cell r="A6775" t="str">
            <v>06.200.0060-A</v>
          </cell>
          <cell r="B6775">
            <v>1416.52</v>
          </cell>
        </row>
        <row r="6776">
          <cell r="A6776" t="str">
            <v>06.200.0062-0</v>
          </cell>
          <cell r="B6776">
            <v>1837.34</v>
          </cell>
        </row>
        <row r="6777">
          <cell r="A6777" t="str">
            <v>06.200.0062-A</v>
          </cell>
          <cell r="B6777">
            <v>1837.34</v>
          </cell>
        </row>
        <row r="6778">
          <cell r="A6778" t="str">
            <v>06.200.0064-0</v>
          </cell>
          <cell r="B6778">
            <v>2588.33</v>
          </cell>
        </row>
        <row r="6779">
          <cell r="A6779" t="str">
            <v>06.200.0064-A</v>
          </cell>
          <cell r="B6779">
            <v>2588.33</v>
          </cell>
        </row>
        <row r="6780">
          <cell r="A6780" t="str">
            <v>06.200.0065-0</v>
          </cell>
          <cell r="B6780">
            <v>3099.37</v>
          </cell>
        </row>
        <row r="6781">
          <cell r="A6781" t="str">
            <v>06.200.0065-A</v>
          </cell>
          <cell r="B6781">
            <v>3099.37</v>
          </cell>
        </row>
        <row r="6782">
          <cell r="A6782" t="str">
            <v>06.200.0066-0</v>
          </cell>
          <cell r="B6782">
            <v>3627.82</v>
          </cell>
        </row>
        <row r="6783">
          <cell r="A6783" t="str">
            <v>06.200.0066-A</v>
          </cell>
          <cell r="B6783">
            <v>3627.82</v>
          </cell>
        </row>
        <row r="6784">
          <cell r="A6784" t="str">
            <v>06.200.0067-0</v>
          </cell>
          <cell r="B6784">
            <v>4232.04</v>
          </cell>
        </row>
        <row r="6785">
          <cell r="A6785" t="str">
            <v>06.200.0067-A</v>
          </cell>
          <cell r="B6785">
            <v>4232.04</v>
          </cell>
        </row>
        <row r="6786">
          <cell r="A6786" t="str">
            <v>06.200.0068-0</v>
          </cell>
          <cell r="B6786">
            <v>5547.37</v>
          </cell>
        </row>
        <row r="6787">
          <cell r="A6787" t="str">
            <v>06.200.0068-A</v>
          </cell>
          <cell r="B6787">
            <v>5547.37</v>
          </cell>
        </row>
        <row r="6788">
          <cell r="A6788" t="str">
            <v>06.200.0071-0</v>
          </cell>
          <cell r="B6788">
            <v>426.76</v>
          </cell>
        </row>
        <row r="6789">
          <cell r="A6789" t="str">
            <v>06.200.0071-A</v>
          </cell>
          <cell r="B6789">
            <v>426.76</v>
          </cell>
        </row>
        <row r="6790">
          <cell r="A6790" t="str">
            <v>06.200.0072-0</v>
          </cell>
          <cell r="B6790">
            <v>510.18</v>
          </cell>
        </row>
        <row r="6791">
          <cell r="A6791" t="str">
            <v>06.200.0072-A</v>
          </cell>
          <cell r="B6791">
            <v>510.18</v>
          </cell>
        </row>
        <row r="6792">
          <cell r="A6792" t="str">
            <v>06.200.0073-0</v>
          </cell>
          <cell r="B6792">
            <v>623.89</v>
          </cell>
        </row>
        <row r="6793">
          <cell r="A6793" t="str">
            <v>06.200.0073-A</v>
          </cell>
          <cell r="B6793">
            <v>623.89</v>
          </cell>
        </row>
        <row r="6794">
          <cell r="A6794" t="str">
            <v>06.200.0074-0</v>
          </cell>
          <cell r="B6794">
            <v>711.74</v>
          </cell>
        </row>
        <row r="6795">
          <cell r="A6795" t="str">
            <v>06.200.0074-A</v>
          </cell>
          <cell r="B6795">
            <v>711.74</v>
          </cell>
        </row>
        <row r="6796">
          <cell r="A6796" t="str">
            <v>06.200.0075-0</v>
          </cell>
          <cell r="B6796">
            <v>939.05</v>
          </cell>
        </row>
        <row r="6797">
          <cell r="A6797" t="str">
            <v>06.200.0075-A</v>
          </cell>
          <cell r="B6797">
            <v>939.05</v>
          </cell>
        </row>
        <row r="6798">
          <cell r="A6798" t="str">
            <v>06.200.0076-0</v>
          </cell>
          <cell r="B6798">
            <v>1002.01</v>
          </cell>
        </row>
        <row r="6799">
          <cell r="A6799" t="str">
            <v>06.200.0076-A</v>
          </cell>
          <cell r="B6799">
            <v>1002.01</v>
          </cell>
        </row>
        <row r="6800">
          <cell r="A6800" t="str">
            <v>06.200.0077-0</v>
          </cell>
          <cell r="B6800">
            <v>1173.17</v>
          </cell>
        </row>
        <row r="6801">
          <cell r="A6801" t="str">
            <v>06.200.0077-A</v>
          </cell>
          <cell r="B6801">
            <v>1173.17</v>
          </cell>
        </row>
        <row r="6802">
          <cell r="A6802" t="str">
            <v>06.200.0078-0</v>
          </cell>
          <cell r="B6802">
            <v>1249.3900000000001</v>
          </cell>
        </row>
        <row r="6803">
          <cell r="A6803" t="str">
            <v>06.200.0078-A</v>
          </cell>
          <cell r="B6803">
            <v>1249.3900000000001</v>
          </cell>
        </row>
        <row r="6804">
          <cell r="A6804" t="str">
            <v>06.200.0080-0</v>
          </cell>
          <cell r="B6804">
            <v>1615.41</v>
          </cell>
        </row>
        <row r="6805">
          <cell r="A6805" t="str">
            <v>06.200.0080-A</v>
          </cell>
          <cell r="B6805">
            <v>1615.41</v>
          </cell>
        </row>
        <row r="6806">
          <cell r="A6806" t="str">
            <v>06.200.0081-0</v>
          </cell>
          <cell r="B6806">
            <v>2296.7399999999998</v>
          </cell>
        </row>
        <row r="6807">
          <cell r="A6807" t="str">
            <v>06.200.0081-A</v>
          </cell>
          <cell r="B6807">
            <v>2296.7399999999998</v>
          </cell>
        </row>
        <row r="6808">
          <cell r="A6808" t="str">
            <v>06.200.0083-0</v>
          </cell>
          <cell r="B6808">
            <v>2665.9</v>
          </cell>
        </row>
        <row r="6809">
          <cell r="A6809" t="str">
            <v>06.200.0083-A</v>
          </cell>
          <cell r="B6809">
            <v>2665.9</v>
          </cell>
        </row>
        <row r="6810">
          <cell r="A6810" t="str">
            <v>06.200.0084-0</v>
          </cell>
          <cell r="B6810">
            <v>3079.71</v>
          </cell>
        </row>
        <row r="6811">
          <cell r="A6811" t="str">
            <v>06.200.0084-A</v>
          </cell>
          <cell r="B6811">
            <v>3079.71</v>
          </cell>
        </row>
        <row r="6812">
          <cell r="A6812" t="str">
            <v>06.200.0085-0</v>
          </cell>
          <cell r="B6812">
            <v>3620.51</v>
          </cell>
        </row>
        <row r="6813">
          <cell r="A6813" t="str">
            <v>06.200.0085-A</v>
          </cell>
          <cell r="B6813">
            <v>3620.51</v>
          </cell>
        </row>
        <row r="6814">
          <cell r="A6814" t="str">
            <v>06.200.0086-0</v>
          </cell>
          <cell r="B6814">
            <v>4817.5600000000004</v>
          </cell>
        </row>
        <row r="6815">
          <cell r="A6815" t="str">
            <v>06.200.0086-A</v>
          </cell>
          <cell r="B6815">
            <v>4817.5600000000004</v>
          </cell>
        </row>
        <row r="6816">
          <cell r="A6816" t="str">
            <v>06.200.0090-0</v>
          </cell>
          <cell r="B6816">
            <v>423.34</v>
          </cell>
        </row>
        <row r="6817">
          <cell r="A6817" t="str">
            <v>06.200.0090-A</v>
          </cell>
          <cell r="B6817">
            <v>423.34</v>
          </cell>
        </row>
        <row r="6818">
          <cell r="A6818" t="str">
            <v>06.200.0092-0</v>
          </cell>
          <cell r="B6818">
            <v>423.48</v>
          </cell>
        </row>
        <row r="6819">
          <cell r="A6819" t="str">
            <v>06.200.0092-A</v>
          </cell>
          <cell r="B6819">
            <v>423.48</v>
          </cell>
        </row>
        <row r="6820">
          <cell r="A6820" t="str">
            <v>06.200.0093-0</v>
          </cell>
          <cell r="B6820">
            <v>488.83</v>
          </cell>
        </row>
        <row r="6821">
          <cell r="A6821" t="str">
            <v>06.200.0093-A</v>
          </cell>
          <cell r="B6821">
            <v>488.83</v>
          </cell>
        </row>
        <row r="6822">
          <cell r="A6822" t="str">
            <v>06.200.0094-0</v>
          </cell>
          <cell r="B6822">
            <v>571.72</v>
          </cell>
        </row>
        <row r="6823">
          <cell r="A6823" t="str">
            <v>06.200.0094-A</v>
          </cell>
          <cell r="B6823">
            <v>571.72</v>
          </cell>
        </row>
        <row r="6824">
          <cell r="A6824" t="str">
            <v>06.200.0095-0</v>
          </cell>
          <cell r="B6824">
            <v>709.51</v>
          </cell>
        </row>
        <row r="6825">
          <cell r="A6825" t="str">
            <v>06.200.0095-A</v>
          </cell>
          <cell r="B6825">
            <v>709.51</v>
          </cell>
        </row>
        <row r="6826">
          <cell r="A6826" t="str">
            <v>06.200.0096-0</v>
          </cell>
          <cell r="B6826">
            <v>800.97</v>
          </cell>
        </row>
        <row r="6827">
          <cell r="A6827" t="str">
            <v>06.200.0096-A</v>
          </cell>
          <cell r="B6827">
            <v>800.97</v>
          </cell>
        </row>
        <row r="6828">
          <cell r="A6828" t="str">
            <v>06.200.0097-0</v>
          </cell>
          <cell r="B6828">
            <v>1070.78</v>
          </cell>
        </row>
        <row r="6829">
          <cell r="A6829" t="str">
            <v>06.200.0097-A</v>
          </cell>
          <cell r="B6829">
            <v>1070.78</v>
          </cell>
        </row>
        <row r="6830">
          <cell r="A6830" t="str">
            <v>06.200.0098-0</v>
          </cell>
          <cell r="B6830">
            <v>1171.08</v>
          </cell>
        </row>
        <row r="6831">
          <cell r="A6831" t="str">
            <v>06.200.0098-A</v>
          </cell>
          <cell r="B6831">
            <v>1171.08</v>
          </cell>
        </row>
        <row r="6832">
          <cell r="A6832" t="str">
            <v>06.200.0099-0</v>
          </cell>
          <cell r="B6832">
            <v>1340.42</v>
          </cell>
        </row>
        <row r="6833">
          <cell r="A6833" t="str">
            <v>06.200.0099-A</v>
          </cell>
          <cell r="B6833">
            <v>1340.42</v>
          </cell>
        </row>
        <row r="6834">
          <cell r="A6834" t="str">
            <v>06.200.0100-0</v>
          </cell>
          <cell r="B6834">
            <v>1439.71</v>
          </cell>
        </row>
        <row r="6835">
          <cell r="A6835" t="str">
            <v>06.200.0100-A</v>
          </cell>
          <cell r="B6835">
            <v>1439.71</v>
          </cell>
        </row>
        <row r="6836">
          <cell r="A6836" t="str">
            <v>06.200.0102-0</v>
          </cell>
          <cell r="B6836">
            <v>1911.15</v>
          </cell>
        </row>
        <row r="6837">
          <cell r="A6837" t="str">
            <v>06.200.0102-A</v>
          </cell>
          <cell r="B6837">
            <v>1911.15</v>
          </cell>
        </row>
        <row r="6838">
          <cell r="A6838" t="str">
            <v>06.200.0104-0</v>
          </cell>
          <cell r="B6838">
            <v>2790.4</v>
          </cell>
        </row>
        <row r="6839">
          <cell r="A6839" t="str">
            <v>06.200.0104-A</v>
          </cell>
          <cell r="B6839">
            <v>2790.4</v>
          </cell>
        </row>
        <row r="6840">
          <cell r="A6840" t="str">
            <v>06.200.0105-0</v>
          </cell>
          <cell r="B6840">
            <v>3268.32</v>
          </cell>
        </row>
        <row r="6841">
          <cell r="A6841" t="str">
            <v>06.200.0105-A</v>
          </cell>
          <cell r="B6841">
            <v>3268.32</v>
          </cell>
        </row>
        <row r="6842">
          <cell r="A6842" t="str">
            <v>06.200.0106-0</v>
          </cell>
          <cell r="B6842">
            <v>3886.25</v>
          </cell>
        </row>
        <row r="6843">
          <cell r="A6843" t="str">
            <v>06.200.0106-A</v>
          </cell>
          <cell r="B6843">
            <v>3886.25</v>
          </cell>
        </row>
        <row r="6844">
          <cell r="A6844" t="str">
            <v>06.200.0107-0</v>
          </cell>
          <cell r="B6844">
            <v>4555.63</v>
          </cell>
        </row>
        <row r="6845">
          <cell r="A6845" t="str">
            <v>06.200.0107-A</v>
          </cell>
          <cell r="B6845">
            <v>4555.63</v>
          </cell>
        </row>
        <row r="6846">
          <cell r="A6846" t="str">
            <v>06.200.0108-0</v>
          </cell>
          <cell r="B6846">
            <v>6378.06</v>
          </cell>
        </row>
        <row r="6847">
          <cell r="A6847" t="str">
            <v>06.200.0108-A</v>
          </cell>
          <cell r="B6847">
            <v>6378.06</v>
          </cell>
        </row>
        <row r="6848">
          <cell r="A6848" t="str">
            <v>06.201.0051-0</v>
          </cell>
          <cell r="B6848">
            <v>1404.92</v>
          </cell>
        </row>
        <row r="6849">
          <cell r="A6849" t="str">
            <v>06.201.0051-A</v>
          </cell>
          <cell r="B6849">
            <v>1404.92</v>
          </cell>
        </row>
        <row r="6850">
          <cell r="A6850" t="str">
            <v>06.201.0052-0</v>
          </cell>
          <cell r="B6850">
            <v>1563.75</v>
          </cell>
        </row>
        <row r="6851">
          <cell r="A6851" t="str">
            <v>06.201.0052-A</v>
          </cell>
          <cell r="B6851">
            <v>1563.75</v>
          </cell>
        </row>
        <row r="6852">
          <cell r="A6852" t="str">
            <v>06.201.0053-0</v>
          </cell>
          <cell r="B6852">
            <v>1929.74</v>
          </cell>
        </row>
        <row r="6853">
          <cell r="A6853" t="str">
            <v>06.201.0053-A</v>
          </cell>
          <cell r="B6853">
            <v>1929.74</v>
          </cell>
        </row>
        <row r="6854">
          <cell r="A6854" t="str">
            <v>06.201.0054-0</v>
          </cell>
          <cell r="B6854">
            <v>2331.29</v>
          </cell>
        </row>
        <row r="6855">
          <cell r="A6855" t="str">
            <v>06.201.0054-A</v>
          </cell>
          <cell r="B6855">
            <v>2331.29</v>
          </cell>
        </row>
        <row r="6856">
          <cell r="A6856" t="str">
            <v>06.201.0055-0</v>
          </cell>
          <cell r="B6856">
            <v>2756.56</v>
          </cell>
        </row>
        <row r="6857">
          <cell r="A6857" t="str">
            <v>06.201.0055-A</v>
          </cell>
          <cell r="B6857">
            <v>2756.56</v>
          </cell>
        </row>
        <row r="6858">
          <cell r="A6858" t="str">
            <v>06.201.0056-0</v>
          </cell>
          <cell r="B6858">
            <v>3376.05</v>
          </cell>
        </row>
        <row r="6859">
          <cell r="A6859" t="str">
            <v>06.201.0056-A</v>
          </cell>
          <cell r="B6859">
            <v>3376.05</v>
          </cell>
        </row>
        <row r="6860">
          <cell r="A6860" t="str">
            <v>06.201.0057-0</v>
          </cell>
          <cell r="B6860">
            <v>3923.75</v>
          </cell>
        </row>
        <row r="6861">
          <cell r="A6861" t="str">
            <v>06.201.0057-A</v>
          </cell>
          <cell r="B6861">
            <v>3923.75</v>
          </cell>
        </row>
        <row r="6862">
          <cell r="A6862" t="str">
            <v>06.201.0058-0</v>
          </cell>
          <cell r="B6862">
            <v>4415.1400000000003</v>
          </cell>
        </row>
        <row r="6863">
          <cell r="A6863" t="str">
            <v>06.201.0058-A</v>
          </cell>
          <cell r="B6863">
            <v>4415.1400000000003</v>
          </cell>
        </row>
        <row r="6864">
          <cell r="A6864" t="str">
            <v>06.201.0059-0</v>
          </cell>
          <cell r="B6864">
            <v>5408.79</v>
          </cell>
        </row>
        <row r="6865">
          <cell r="A6865" t="str">
            <v>06.201.0059-A</v>
          </cell>
          <cell r="B6865">
            <v>5408.79</v>
          </cell>
        </row>
        <row r="6866">
          <cell r="A6866" t="str">
            <v>06.201.0060-0</v>
          </cell>
          <cell r="B6866">
            <v>5764.31</v>
          </cell>
        </row>
        <row r="6867">
          <cell r="A6867" t="str">
            <v>06.201.0060-A</v>
          </cell>
          <cell r="B6867">
            <v>5764.31</v>
          </cell>
        </row>
        <row r="6868">
          <cell r="A6868" t="str">
            <v>06.201.0061-0</v>
          </cell>
          <cell r="B6868">
            <v>6981.81</v>
          </cell>
        </row>
        <row r="6869">
          <cell r="A6869" t="str">
            <v>06.201.0061-A</v>
          </cell>
          <cell r="B6869">
            <v>6981.81</v>
          </cell>
        </row>
        <row r="6870">
          <cell r="A6870" t="str">
            <v>06.201.0062-0</v>
          </cell>
          <cell r="B6870">
            <v>15521.74</v>
          </cell>
        </row>
        <row r="6871">
          <cell r="A6871" t="str">
            <v>06.201.0062-A</v>
          </cell>
          <cell r="B6871">
            <v>15521.74</v>
          </cell>
        </row>
        <row r="6872">
          <cell r="A6872" t="str">
            <v>06.201.0063-0</v>
          </cell>
          <cell r="B6872">
            <v>19709.3</v>
          </cell>
        </row>
        <row r="6873">
          <cell r="A6873" t="str">
            <v>06.201.0063-A</v>
          </cell>
          <cell r="B6873">
            <v>19709.3</v>
          </cell>
        </row>
        <row r="6874">
          <cell r="A6874" t="str">
            <v>06.201.0064-0</v>
          </cell>
          <cell r="B6874">
            <v>28630.82</v>
          </cell>
        </row>
        <row r="6875">
          <cell r="A6875" t="str">
            <v>06.201.0064-A</v>
          </cell>
          <cell r="B6875">
            <v>28630.82</v>
          </cell>
        </row>
        <row r="6876">
          <cell r="A6876" t="str">
            <v>06.201.0065-0</v>
          </cell>
          <cell r="B6876">
            <v>29703.1</v>
          </cell>
        </row>
        <row r="6877">
          <cell r="A6877" t="str">
            <v>06.201.0065-A</v>
          </cell>
          <cell r="B6877">
            <v>29703.1</v>
          </cell>
        </row>
        <row r="6878">
          <cell r="A6878" t="str">
            <v>06.201.0066-0</v>
          </cell>
          <cell r="B6878">
            <v>42601.39</v>
          </cell>
        </row>
        <row r="6879">
          <cell r="A6879" t="str">
            <v>06.201.0066-A</v>
          </cell>
          <cell r="B6879">
            <v>42601.39</v>
          </cell>
        </row>
        <row r="6880">
          <cell r="A6880" t="str">
            <v>06.201.0071-0</v>
          </cell>
          <cell r="B6880">
            <v>1404.92</v>
          </cell>
        </row>
        <row r="6881">
          <cell r="A6881" t="str">
            <v>06.201.0071-A</v>
          </cell>
          <cell r="B6881">
            <v>1404.92</v>
          </cell>
        </row>
        <row r="6882">
          <cell r="A6882" t="str">
            <v>06.201.0072-0</v>
          </cell>
          <cell r="B6882">
            <v>1563.75</v>
          </cell>
        </row>
        <row r="6883">
          <cell r="A6883" t="str">
            <v>06.201.0072-A</v>
          </cell>
          <cell r="B6883">
            <v>1563.75</v>
          </cell>
        </row>
        <row r="6884">
          <cell r="A6884" t="str">
            <v>06.201.0073-0</v>
          </cell>
          <cell r="B6884">
            <v>1929.74</v>
          </cell>
        </row>
        <row r="6885">
          <cell r="A6885" t="str">
            <v>06.201.0073-A</v>
          </cell>
          <cell r="B6885">
            <v>1929.74</v>
          </cell>
        </row>
        <row r="6886">
          <cell r="A6886" t="str">
            <v>06.201.0074-0</v>
          </cell>
          <cell r="B6886">
            <v>2332.2399999999998</v>
          </cell>
        </row>
        <row r="6887">
          <cell r="A6887" t="str">
            <v>06.201.0074-A</v>
          </cell>
          <cell r="B6887">
            <v>2332.2399999999998</v>
          </cell>
        </row>
        <row r="6888">
          <cell r="A6888" t="str">
            <v>06.201.0075-0</v>
          </cell>
          <cell r="B6888">
            <v>2819.93</v>
          </cell>
        </row>
        <row r="6889">
          <cell r="A6889" t="str">
            <v>06.201.0075-A</v>
          </cell>
          <cell r="B6889">
            <v>2819.93</v>
          </cell>
        </row>
        <row r="6890">
          <cell r="A6890" t="str">
            <v>06.201.0076-0</v>
          </cell>
          <cell r="B6890">
            <v>3428.08</v>
          </cell>
        </row>
        <row r="6891">
          <cell r="A6891" t="str">
            <v>06.201.0076-A</v>
          </cell>
          <cell r="B6891">
            <v>3428.08</v>
          </cell>
        </row>
        <row r="6892">
          <cell r="A6892" t="str">
            <v>06.201.0077-0</v>
          </cell>
          <cell r="B6892">
            <v>3979.78</v>
          </cell>
        </row>
        <row r="6893">
          <cell r="A6893" t="str">
            <v>06.201.0077-A</v>
          </cell>
          <cell r="B6893">
            <v>3979.78</v>
          </cell>
        </row>
        <row r="6894">
          <cell r="A6894" t="str">
            <v>06.201.0078-0</v>
          </cell>
          <cell r="B6894">
            <v>4681.71</v>
          </cell>
        </row>
        <row r="6895">
          <cell r="A6895" t="str">
            <v>06.201.0078-A</v>
          </cell>
          <cell r="B6895">
            <v>4681.71</v>
          </cell>
        </row>
        <row r="6896">
          <cell r="A6896" t="str">
            <v>06.201.0079-0</v>
          </cell>
          <cell r="B6896">
            <v>5736.18</v>
          </cell>
        </row>
        <row r="6897">
          <cell r="A6897" t="str">
            <v>06.201.0079-A</v>
          </cell>
          <cell r="B6897">
            <v>5736.18</v>
          </cell>
        </row>
        <row r="6898">
          <cell r="A6898" t="str">
            <v>06.201.0080-0</v>
          </cell>
          <cell r="B6898">
            <v>6654.26</v>
          </cell>
        </row>
        <row r="6899">
          <cell r="A6899" t="str">
            <v>06.201.0080-A</v>
          </cell>
          <cell r="B6899">
            <v>6654.26</v>
          </cell>
        </row>
        <row r="6900">
          <cell r="A6900" t="str">
            <v>06.201.0081-0</v>
          </cell>
          <cell r="B6900">
            <v>9138.9500000000007</v>
          </cell>
        </row>
        <row r="6901">
          <cell r="A6901" t="str">
            <v>06.201.0081-A</v>
          </cell>
          <cell r="B6901">
            <v>9138.9500000000007</v>
          </cell>
        </row>
        <row r="6902">
          <cell r="A6902" t="str">
            <v>06.201.0082-0</v>
          </cell>
          <cell r="B6902">
            <v>15941.47</v>
          </cell>
        </row>
        <row r="6903">
          <cell r="A6903" t="str">
            <v>06.201.0082-A</v>
          </cell>
          <cell r="B6903">
            <v>15941.47</v>
          </cell>
        </row>
        <row r="6904">
          <cell r="A6904" t="str">
            <v>06.201.0091-0</v>
          </cell>
          <cell r="B6904">
            <v>28655.66</v>
          </cell>
        </row>
        <row r="6905">
          <cell r="A6905" t="str">
            <v>06.201.0091-A</v>
          </cell>
          <cell r="B6905">
            <v>28655.66</v>
          </cell>
        </row>
        <row r="6906">
          <cell r="A6906" t="str">
            <v>06.201.0092-0</v>
          </cell>
          <cell r="B6906">
            <v>37968.86</v>
          </cell>
        </row>
        <row r="6907">
          <cell r="A6907" t="str">
            <v>06.201.0092-A</v>
          </cell>
          <cell r="B6907">
            <v>37968.86</v>
          </cell>
        </row>
        <row r="6908">
          <cell r="A6908" t="str">
            <v>06.201.0093-0</v>
          </cell>
          <cell r="B6908">
            <v>52142.04</v>
          </cell>
        </row>
        <row r="6909">
          <cell r="A6909" t="str">
            <v>06.201.0093-A</v>
          </cell>
          <cell r="B6909">
            <v>52142.04</v>
          </cell>
        </row>
        <row r="6910">
          <cell r="A6910" t="str">
            <v>06.201.0094-0</v>
          </cell>
          <cell r="B6910">
            <v>30958.720000000001</v>
          </cell>
        </row>
        <row r="6911">
          <cell r="A6911" t="str">
            <v>06.201.0094-A</v>
          </cell>
          <cell r="B6911">
            <v>30958.720000000001</v>
          </cell>
        </row>
        <row r="6912">
          <cell r="A6912" t="str">
            <v>06.201.0095-0</v>
          </cell>
          <cell r="B6912">
            <v>37968.86</v>
          </cell>
        </row>
        <row r="6913">
          <cell r="A6913" t="str">
            <v>06.201.0095-A</v>
          </cell>
          <cell r="B6913">
            <v>37968.86</v>
          </cell>
        </row>
        <row r="6914">
          <cell r="A6914" t="str">
            <v>06.201.0096-0</v>
          </cell>
          <cell r="B6914">
            <v>56360.72</v>
          </cell>
        </row>
        <row r="6915">
          <cell r="A6915" t="str">
            <v>06.201.0096-A</v>
          </cell>
          <cell r="B6915">
            <v>56360.72</v>
          </cell>
        </row>
        <row r="6916">
          <cell r="A6916" t="str">
            <v>06.201.0097-0</v>
          </cell>
          <cell r="B6916">
            <v>39467.82</v>
          </cell>
        </row>
        <row r="6917">
          <cell r="A6917" t="str">
            <v>06.201.0097-A</v>
          </cell>
          <cell r="B6917">
            <v>39467.82</v>
          </cell>
        </row>
        <row r="6918">
          <cell r="A6918" t="str">
            <v>06.201.0098-0</v>
          </cell>
          <cell r="B6918">
            <v>49861.46</v>
          </cell>
        </row>
        <row r="6919">
          <cell r="A6919" t="str">
            <v>06.201.0098-A</v>
          </cell>
          <cell r="B6919">
            <v>49861.46</v>
          </cell>
        </row>
        <row r="6920">
          <cell r="A6920" t="str">
            <v>06.201.0099-0</v>
          </cell>
          <cell r="B6920">
            <v>61111.27</v>
          </cell>
        </row>
        <row r="6921">
          <cell r="A6921" t="str">
            <v>06.201.0099-A</v>
          </cell>
          <cell r="B6921">
            <v>61111.27</v>
          </cell>
        </row>
        <row r="6922">
          <cell r="A6922" t="str">
            <v>06.201.0100-0</v>
          </cell>
          <cell r="B6922">
            <v>57523.51</v>
          </cell>
        </row>
        <row r="6923">
          <cell r="A6923" t="str">
            <v>06.201.0100-A</v>
          </cell>
          <cell r="B6923">
            <v>57523.51</v>
          </cell>
        </row>
        <row r="6924">
          <cell r="A6924" t="str">
            <v>06.201.0101-0</v>
          </cell>
          <cell r="B6924">
            <v>67101.399999999994</v>
          </cell>
        </row>
        <row r="6925">
          <cell r="A6925" t="str">
            <v>06.201.0101-A</v>
          </cell>
          <cell r="B6925">
            <v>67101.399999999994</v>
          </cell>
        </row>
        <row r="6926">
          <cell r="A6926" t="str">
            <v>06.201.0102-0</v>
          </cell>
          <cell r="B6926">
            <v>84041.69</v>
          </cell>
        </row>
        <row r="6927">
          <cell r="A6927" t="str">
            <v>06.201.0102-A</v>
          </cell>
          <cell r="B6927">
            <v>84041.69</v>
          </cell>
        </row>
        <row r="6928">
          <cell r="A6928" t="str">
            <v>06.201.0111-0</v>
          </cell>
          <cell r="B6928">
            <v>1013.19</v>
          </cell>
        </row>
        <row r="6929">
          <cell r="A6929" t="str">
            <v>06.201.0111-A</v>
          </cell>
          <cell r="B6929">
            <v>1013.19</v>
          </cell>
        </row>
        <row r="6930">
          <cell r="A6930" t="str">
            <v>06.201.0112-0</v>
          </cell>
          <cell r="B6930">
            <v>1107.8499999999999</v>
          </cell>
        </row>
        <row r="6931">
          <cell r="A6931" t="str">
            <v>06.201.0112-A</v>
          </cell>
          <cell r="B6931">
            <v>1107.8499999999999</v>
          </cell>
        </row>
        <row r="6932">
          <cell r="A6932" t="str">
            <v>06.201.0113-0</v>
          </cell>
          <cell r="B6932">
            <v>1348.16</v>
          </cell>
        </row>
        <row r="6933">
          <cell r="A6933" t="str">
            <v>06.201.0113-A</v>
          </cell>
          <cell r="B6933">
            <v>1348.16</v>
          </cell>
        </row>
        <row r="6934">
          <cell r="A6934" t="str">
            <v>06.201.0114-0</v>
          </cell>
          <cell r="B6934">
            <v>1636.62</v>
          </cell>
        </row>
        <row r="6935">
          <cell r="A6935" t="str">
            <v>06.201.0114-A</v>
          </cell>
          <cell r="B6935">
            <v>1636.62</v>
          </cell>
        </row>
        <row r="6936">
          <cell r="A6936" t="str">
            <v>06.201.0115-0</v>
          </cell>
          <cell r="B6936">
            <v>1938.3</v>
          </cell>
        </row>
        <row r="6937">
          <cell r="A6937" t="str">
            <v>06.201.0115-A</v>
          </cell>
          <cell r="B6937">
            <v>1938.3</v>
          </cell>
        </row>
        <row r="6938">
          <cell r="A6938" t="str">
            <v>06.201.0116-0</v>
          </cell>
          <cell r="B6938">
            <v>2328.38</v>
          </cell>
        </row>
        <row r="6939">
          <cell r="A6939" t="str">
            <v>06.201.0116-A</v>
          </cell>
          <cell r="B6939">
            <v>2328.38</v>
          </cell>
        </row>
        <row r="6940">
          <cell r="A6940" t="str">
            <v>06.201.0117-0</v>
          </cell>
          <cell r="B6940">
            <v>2685.16</v>
          </cell>
        </row>
        <row r="6941">
          <cell r="A6941" t="str">
            <v>06.201.0117-A</v>
          </cell>
          <cell r="B6941">
            <v>2685.16</v>
          </cell>
        </row>
        <row r="6942">
          <cell r="A6942" t="str">
            <v>06.201.0118-0</v>
          </cell>
          <cell r="B6942">
            <v>3052.97</v>
          </cell>
        </row>
        <row r="6943">
          <cell r="A6943" t="str">
            <v>06.201.0118-A</v>
          </cell>
          <cell r="B6943">
            <v>3052.97</v>
          </cell>
        </row>
        <row r="6944">
          <cell r="A6944" t="str">
            <v>06.201.0119-0</v>
          </cell>
          <cell r="B6944">
            <v>3653.81</v>
          </cell>
        </row>
        <row r="6945">
          <cell r="A6945" t="str">
            <v>06.201.0119-A</v>
          </cell>
          <cell r="B6945">
            <v>3653.81</v>
          </cell>
        </row>
        <row r="6946">
          <cell r="A6946" t="str">
            <v>06.201.0120-0</v>
          </cell>
          <cell r="B6946">
            <v>3936.28</v>
          </cell>
        </row>
        <row r="6947">
          <cell r="A6947" t="str">
            <v>06.201.0120-A</v>
          </cell>
          <cell r="B6947">
            <v>3936.28</v>
          </cell>
        </row>
        <row r="6948">
          <cell r="A6948" t="str">
            <v>06.201.0121-0</v>
          </cell>
          <cell r="B6948">
            <v>4823.22</v>
          </cell>
        </row>
        <row r="6949">
          <cell r="A6949" t="str">
            <v>06.201.0121-A</v>
          </cell>
          <cell r="B6949">
            <v>4823.22</v>
          </cell>
        </row>
        <row r="6950">
          <cell r="A6950" t="str">
            <v>06.201.0122-0</v>
          </cell>
          <cell r="B6950">
            <v>9658.61</v>
          </cell>
        </row>
        <row r="6951">
          <cell r="A6951" t="str">
            <v>06.201.0122-A</v>
          </cell>
          <cell r="B6951">
            <v>9658.61</v>
          </cell>
        </row>
        <row r="6952">
          <cell r="A6952" t="str">
            <v>06.201.0123-0</v>
          </cell>
          <cell r="B6952">
            <v>12229.44</v>
          </cell>
        </row>
        <row r="6953">
          <cell r="A6953" t="str">
            <v>06.201.0123-A</v>
          </cell>
          <cell r="B6953">
            <v>12229.44</v>
          </cell>
        </row>
        <row r="6954">
          <cell r="A6954" t="str">
            <v>06.201.0124-0</v>
          </cell>
          <cell r="B6954">
            <v>18835.13</v>
          </cell>
        </row>
        <row r="6955">
          <cell r="A6955" t="str">
            <v>06.201.0124-A</v>
          </cell>
          <cell r="B6955">
            <v>18835.13</v>
          </cell>
        </row>
        <row r="6956">
          <cell r="A6956" t="str">
            <v>06.201.0125-0</v>
          </cell>
          <cell r="B6956">
            <v>19825.89</v>
          </cell>
        </row>
        <row r="6957">
          <cell r="A6957" t="str">
            <v>06.201.0125-A</v>
          </cell>
          <cell r="B6957">
            <v>19825.89</v>
          </cell>
        </row>
        <row r="6958">
          <cell r="A6958" t="str">
            <v>06.201.0126-0</v>
          </cell>
          <cell r="B6958">
            <v>27268.44</v>
          </cell>
        </row>
        <row r="6959">
          <cell r="A6959" t="str">
            <v>06.201.0126-A</v>
          </cell>
          <cell r="B6959">
            <v>27268.44</v>
          </cell>
        </row>
        <row r="6960">
          <cell r="A6960" t="str">
            <v>06.201.0131-0</v>
          </cell>
          <cell r="B6960">
            <v>1013.19</v>
          </cell>
        </row>
        <row r="6961">
          <cell r="A6961" t="str">
            <v>06.201.0131-A</v>
          </cell>
          <cell r="B6961">
            <v>1013.19</v>
          </cell>
        </row>
        <row r="6962">
          <cell r="A6962" t="str">
            <v>06.201.0132-0</v>
          </cell>
          <cell r="B6962">
            <v>1107.8499999999999</v>
          </cell>
        </row>
        <row r="6963">
          <cell r="A6963" t="str">
            <v>06.201.0132-A</v>
          </cell>
          <cell r="B6963">
            <v>1107.8499999999999</v>
          </cell>
        </row>
        <row r="6964">
          <cell r="A6964" t="str">
            <v>06.201.0133-0</v>
          </cell>
          <cell r="B6964">
            <v>1348.16</v>
          </cell>
        </row>
        <row r="6965">
          <cell r="A6965" t="str">
            <v>06.201.0133-A</v>
          </cell>
          <cell r="B6965">
            <v>1348.16</v>
          </cell>
        </row>
        <row r="6966">
          <cell r="A6966" t="str">
            <v>06.201.0134-0</v>
          </cell>
          <cell r="B6966">
            <v>1637.1</v>
          </cell>
        </row>
        <row r="6967">
          <cell r="A6967" t="str">
            <v>06.201.0134-A</v>
          </cell>
          <cell r="B6967">
            <v>1637.1</v>
          </cell>
        </row>
        <row r="6968">
          <cell r="A6968" t="str">
            <v>06.201.0135-0</v>
          </cell>
          <cell r="B6968">
            <v>1970.04</v>
          </cell>
        </row>
        <row r="6969">
          <cell r="A6969" t="str">
            <v>06.201.0135-A</v>
          </cell>
          <cell r="B6969">
            <v>1970.04</v>
          </cell>
        </row>
        <row r="6970">
          <cell r="A6970" t="str">
            <v>06.201.0136-0</v>
          </cell>
          <cell r="B6970">
            <v>2354.37</v>
          </cell>
        </row>
        <row r="6971">
          <cell r="A6971" t="str">
            <v>06.201.0136-A</v>
          </cell>
          <cell r="B6971">
            <v>2354.37</v>
          </cell>
        </row>
        <row r="6972">
          <cell r="A6972" t="str">
            <v>06.201.0137-0</v>
          </cell>
          <cell r="B6972">
            <v>2713.14</v>
          </cell>
        </row>
        <row r="6973">
          <cell r="A6973" t="str">
            <v>06.201.0137-A</v>
          </cell>
          <cell r="B6973">
            <v>2713.14</v>
          </cell>
        </row>
        <row r="6974">
          <cell r="A6974" t="str">
            <v>06.201.0138-0</v>
          </cell>
          <cell r="B6974">
            <v>3186.24</v>
          </cell>
        </row>
        <row r="6975">
          <cell r="A6975" t="str">
            <v>06.201.0138-A</v>
          </cell>
          <cell r="B6975">
            <v>3186.24</v>
          </cell>
        </row>
        <row r="6976">
          <cell r="A6976" t="str">
            <v>06.201.0139-0</v>
          </cell>
          <cell r="B6976">
            <v>3820.42</v>
          </cell>
        </row>
        <row r="6977">
          <cell r="A6977" t="str">
            <v>06.201.0139-A</v>
          </cell>
          <cell r="B6977">
            <v>3820.42</v>
          </cell>
        </row>
        <row r="6978">
          <cell r="A6978" t="str">
            <v>06.201.0140-0</v>
          </cell>
          <cell r="B6978">
            <v>4378.3</v>
          </cell>
        </row>
        <row r="6979">
          <cell r="A6979" t="str">
            <v>06.201.0140-A</v>
          </cell>
          <cell r="B6979">
            <v>4378.3</v>
          </cell>
        </row>
        <row r="6980">
          <cell r="A6980" t="str">
            <v>06.201.0141-0</v>
          </cell>
          <cell r="B6980">
            <v>6004.19</v>
          </cell>
        </row>
        <row r="6981">
          <cell r="A6981" t="str">
            <v>06.201.0141-A</v>
          </cell>
          <cell r="B6981">
            <v>6004.19</v>
          </cell>
        </row>
        <row r="6982">
          <cell r="A6982" t="str">
            <v>06.201.0142-0</v>
          </cell>
          <cell r="B6982">
            <v>10369.370000000001</v>
          </cell>
        </row>
        <row r="6983">
          <cell r="A6983" t="str">
            <v>06.201.0142-A</v>
          </cell>
          <cell r="B6983">
            <v>10369.370000000001</v>
          </cell>
        </row>
        <row r="6984">
          <cell r="A6984" t="str">
            <v>06.201.0161-0</v>
          </cell>
          <cell r="B6984">
            <v>1044.73</v>
          </cell>
        </row>
        <row r="6985">
          <cell r="A6985" t="str">
            <v>06.201.0161-A</v>
          </cell>
          <cell r="B6985">
            <v>1044.73</v>
          </cell>
        </row>
        <row r="6986">
          <cell r="A6986" t="str">
            <v>06.201.0162-0</v>
          </cell>
          <cell r="B6986">
            <v>1149.49</v>
          </cell>
        </row>
        <row r="6987">
          <cell r="A6987" t="str">
            <v>06.201.0162-A</v>
          </cell>
          <cell r="B6987">
            <v>1149.49</v>
          </cell>
        </row>
        <row r="6988">
          <cell r="A6988" t="str">
            <v>06.201.0163-0</v>
          </cell>
          <cell r="B6988">
            <v>1402.53</v>
          </cell>
        </row>
        <row r="6989">
          <cell r="A6989" t="str">
            <v>06.201.0163-A</v>
          </cell>
          <cell r="B6989">
            <v>1402.53</v>
          </cell>
        </row>
        <row r="6990">
          <cell r="A6990" t="str">
            <v>06.201.0164-0</v>
          </cell>
          <cell r="B6990">
            <v>1712.38</v>
          </cell>
        </row>
        <row r="6991">
          <cell r="A6991" t="str">
            <v>06.201.0164-A</v>
          </cell>
          <cell r="B6991">
            <v>1712.38</v>
          </cell>
        </row>
        <row r="6992">
          <cell r="A6992" t="str">
            <v>06.201.0165-0</v>
          </cell>
          <cell r="B6992">
            <v>2042.4</v>
          </cell>
        </row>
        <row r="6993">
          <cell r="A6993" t="str">
            <v>06.201.0165-A</v>
          </cell>
          <cell r="B6993">
            <v>2042.4</v>
          </cell>
        </row>
        <row r="6994">
          <cell r="A6994" t="str">
            <v>06.201.0166-0</v>
          </cell>
          <cell r="B6994">
            <v>2471.0700000000002</v>
          </cell>
        </row>
        <row r="6995">
          <cell r="A6995" t="str">
            <v>06.201.0166-A</v>
          </cell>
          <cell r="B6995">
            <v>2471.0700000000002</v>
          </cell>
        </row>
        <row r="6996">
          <cell r="A6996" t="str">
            <v>06.201.0167-0</v>
          </cell>
          <cell r="B6996">
            <v>2879.09</v>
          </cell>
        </row>
        <row r="6997">
          <cell r="A6997" t="str">
            <v>06.201.0167-A</v>
          </cell>
          <cell r="B6997">
            <v>2879.09</v>
          </cell>
        </row>
        <row r="6998">
          <cell r="A6998" t="str">
            <v>06.201.0168-0</v>
          </cell>
          <cell r="B6998">
            <v>3266.11</v>
          </cell>
        </row>
        <row r="6999">
          <cell r="A6999" t="str">
            <v>06.201.0168-A</v>
          </cell>
          <cell r="B6999">
            <v>3266.11</v>
          </cell>
        </row>
        <row r="7000">
          <cell r="A7000" t="str">
            <v>06.201.0169-0</v>
          </cell>
          <cell r="B7000">
            <v>3935.32</v>
          </cell>
        </row>
        <row r="7001">
          <cell r="A7001" t="str">
            <v>06.201.0169-A</v>
          </cell>
          <cell r="B7001">
            <v>3935.32</v>
          </cell>
        </row>
        <row r="7002">
          <cell r="A7002" t="str">
            <v>06.201.0170-0</v>
          </cell>
          <cell r="B7002">
            <v>4252.41</v>
          </cell>
        </row>
        <row r="7003">
          <cell r="A7003" t="str">
            <v>06.201.0170-A</v>
          </cell>
          <cell r="B7003">
            <v>4252.41</v>
          </cell>
        </row>
        <row r="7004">
          <cell r="A7004" t="str">
            <v>06.201.0171-0</v>
          </cell>
          <cell r="B7004">
            <v>5259.11</v>
          </cell>
        </row>
        <row r="7005">
          <cell r="A7005" t="str">
            <v>06.201.0171-A</v>
          </cell>
          <cell r="B7005">
            <v>5259.11</v>
          </cell>
        </row>
        <row r="7006">
          <cell r="A7006" t="str">
            <v>06.201.0172-0</v>
          </cell>
          <cell r="B7006">
            <v>10319.85</v>
          </cell>
        </row>
        <row r="7007">
          <cell r="A7007" t="str">
            <v>06.201.0172-A</v>
          </cell>
          <cell r="B7007">
            <v>10319.85</v>
          </cell>
        </row>
        <row r="7008">
          <cell r="A7008" t="str">
            <v>06.201.0173-0</v>
          </cell>
          <cell r="B7008">
            <v>13055.85</v>
          </cell>
        </row>
        <row r="7009">
          <cell r="A7009" t="str">
            <v>06.201.0173-A</v>
          </cell>
          <cell r="B7009">
            <v>13055.85</v>
          </cell>
        </row>
        <row r="7010">
          <cell r="A7010" t="str">
            <v>06.201.0174-0</v>
          </cell>
          <cell r="B7010">
            <v>19858.77</v>
          </cell>
        </row>
        <row r="7011">
          <cell r="A7011" t="str">
            <v>06.201.0174-A</v>
          </cell>
          <cell r="B7011">
            <v>19858.77</v>
          </cell>
        </row>
        <row r="7012">
          <cell r="A7012" t="str">
            <v>06.201.0175-0</v>
          </cell>
          <cell r="B7012">
            <v>21095.64</v>
          </cell>
        </row>
        <row r="7013">
          <cell r="A7013" t="str">
            <v>06.201.0175-A</v>
          </cell>
          <cell r="B7013">
            <v>21095.64</v>
          </cell>
        </row>
        <row r="7014">
          <cell r="A7014" t="str">
            <v>06.201.0176-0</v>
          </cell>
          <cell r="B7014">
            <v>29142.57</v>
          </cell>
        </row>
        <row r="7015">
          <cell r="A7015" t="str">
            <v>06.201.0176-A</v>
          </cell>
          <cell r="B7015">
            <v>29142.57</v>
          </cell>
        </row>
        <row r="7016">
          <cell r="A7016" t="str">
            <v>06.201.0181-0</v>
          </cell>
          <cell r="B7016">
            <v>1044.73</v>
          </cell>
        </row>
        <row r="7017">
          <cell r="A7017" t="str">
            <v>06.201.0181-A</v>
          </cell>
          <cell r="B7017">
            <v>1044.73</v>
          </cell>
        </row>
        <row r="7018">
          <cell r="A7018" t="str">
            <v>06.201.0182-0</v>
          </cell>
          <cell r="B7018">
            <v>1149.49</v>
          </cell>
        </row>
        <row r="7019">
          <cell r="A7019" t="str">
            <v>06.201.0182-A</v>
          </cell>
          <cell r="B7019">
            <v>1149.49</v>
          </cell>
        </row>
        <row r="7020">
          <cell r="A7020" t="str">
            <v>06.201.0183-0</v>
          </cell>
          <cell r="B7020">
            <v>1402.53</v>
          </cell>
        </row>
        <row r="7021">
          <cell r="A7021" t="str">
            <v>06.201.0183-A</v>
          </cell>
          <cell r="B7021">
            <v>1402.53</v>
          </cell>
        </row>
        <row r="7022">
          <cell r="A7022" t="str">
            <v>06.201.0184-0</v>
          </cell>
          <cell r="B7022">
            <v>1712.85</v>
          </cell>
        </row>
        <row r="7023">
          <cell r="A7023" t="str">
            <v>06.201.0184-A</v>
          </cell>
          <cell r="B7023">
            <v>1712.85</v>
          </cell>
        </row>
        <row r="7024">
          <cell r="A7024" t="str">
            <v>06.201.0185-0</v>
          </cell>
          <cell r="B7024">
            <v>2074.13</v>
          </cell>
        </row>
        <row r="7025">
          <cell r="A7025" t="str">
            <v>06.201.0185-A</v>
          </cell>
          <cell r="B7025">
            <v>2074.13</v>
          </cell>
        </row>
        <row r="7026">
          <cell r="A7026" t="str">
            <v>06.201.0186-0</v>
          </cell>
          <cell r="B7026">
            <v>2497.1</v>
          </cell>
        </row>
        <row r="7027">
          <cell r="A7027" t="str">
            <v>06.201.0186-A</v>
          </cell>
          <cell r="B7027">
            <v>2497.1</v>
          </cell>
        </row>
        <row r="7028">
          <cell r="A7028" t="str">
            <v>06.201.0187-0</v>
          </cell>
          <cell r="B7028">
            <v>2907.08</v>
          </cell>
        </row>
        <row r="7029">
          <cell r="A7029" t="str">
            <v>06.201.0187-A</v>
          </cell>
          <cell r="B7029">
            <v>2907.08</v>
          </cell>
        </row>
        <row r="7030">
          <cell r="A7030" t="str">
            <v>06.201.0188-0</v>
          </cell>
          <cell r="B7030">
            <v>3399.38</v>
          </cell>
        </row>
        <row r="7031">
          <cell r="A7031" t="str">
            <v>06.201.0188-A</v>
          </cell>
          <cell r="B7031">
            <v>3399.38</v>
          </cell>
        </row>
        <row r="7032">
          <cell r="A7032" t="str">
            <v>06.201.0189-0</v>
          </cell>
          <cell r="B7032">
            <v>4101.93</v>
          </cell>
        </row>
        <row r="7033">
          <cell r="A7033" t="str">
            <v>06.201.0189-A</v>
          </cell>
          <cell r="B7033">
            <v>4101.93</v>
          </cell>
        </row>
        <row r="7034">
          <cell r="A7034" t="str">
            <v>06.201.0190-0</v>
          </cell>
          <cell r="B7034">
            <v>4694.42</v>
          </cell>
        </row>
        <row r="7035">
          <cell r="A7035" t="str">
            <v>06.201.0190-A</v>
          </cell>
          <cell r="B7035">
            <v>4694.42</v>
          </cell>
        </row>
        <row r="7036">
          <cell r="A7036" t="str">
            <v>06.201.0191-0</v>
          </cell>
          <cell r="B7036">
            <v>6434.23</v>
          </cell>
        </row>
        <row r="7037">
          <cell r="A7037" t="str">
            <v>06.201.0191-A</v>
          </cell>
          <cell r="B7037">
            <v>6434.23</v>
          </cell>
        </row>
        <row r="7038">
          <cell r="A7038" t="str">
            <v>06.201.0192-0</v>
          </cell>
          <cell r="B7038">
            <v>11024.76</v>
          </cell>
        </row>
        <row r="7039">
          <cell r="A7039" t="str">
            <v>06.201.0192-A</v>
          </cell>
          <cell r="B7039">
            <v>11024.76</v>
          </cell>
        </row>
        <row r="7040">
          <cell r="A7040" t="str">
            <v>06.201.0211-0</v>
          </cell>
          <cell r="B7040">
            <v>346.37</v>
          </cell>
        </row>
        <row r="7041">
          <cell r="A7041" t="str">
            <v>06.201.0211-A</v>
          </cell>
          <cell r="B7041">
            <v>346.37</v>
          </cell>
        </row>
        <row r="7042">
          <cell r="A7042" t="str">
            <v>06.201.0212-0</v>
          </cell>
          <cell r="B7042">
            <v>365.99</v>
          </cell>
        </row>
        <row r="7043">
          <cell r="A7043" t="str">
            <v>06.201.0212-A</v>
          </cell>
          <cell r="B7043">
            <v>365.99</v>
          </cell>
        </row>
        <row r="7044">
          <cell r="A7044" t="str">
            <v>06.201.0213-0</v>
          </cell>
          <cell r="B7044">
            <v>466.52</v>
          </cell>
        </row>
        <row r="7045">
          <cell r="A7045" t="str">
            <v>06.201.0213-A</v>
          </cell>
          <cell r="B7045">
            <v>466.52</v>
          </cell>
        </row>
        <row r="7046">
          <cell r="A7046" t="str">
            <v>06.201.0214-0</v>
          </cell>
          <cell r="B7046">
            <v>605.64</v>
          </cell>
        </row>
        <row r="7047">
          <cell r="A7047" t="str">
            <v>06.201.0214-A</v>
          </cell>
          <cell r="B7047">
            <v>605.64</v>
          </cell>
        </row>
        <row r="7048">
          <cell r="A7048" t="str">
            <v>06.201.0215-0</v>
          </cell>
          <cell r="B7048">
            <v>775.84</v>
          </cell>
        </row>
        <row r="7049">
          <cell r="A7049" t="str">
            <v>06.201.0215-A</v>
          </cell>
          <cell r="B7049">
            <v>775.84</v>
          </cell>
        </row>
        <row r="7050">
          <cell r="A7050" t="str">
            <v>06.201.0216-0</v>
          </cell>
          <cell r="B7050">
            <v>930.39</v>
          </cell>
        </row>
        <row r="7051">
          <cell r="A7051" t="str">
            <v>06.201.0216-A</v>
          </cell>
          <cell r="B7051">
            <v>930.39</v>
          </cell>
        </row>
        <row r="7052">
          <cell r="A7052" t="str">
            <v>06.201.0217-0</v>
          </cell>
          <cell r="B7052">
            <v>1092.54</v>
          </cell>
        </row>
        <row r="7053">
          <cell r="A7053" t="str">
            <v>06.201.0217-A</v>
          </cell>
          <cell r="B7053">
            <v>1092.54</v>
          </cell>
        </row>
        <row r="7054">
          <cell r="A7054" t="str">
            <v>06.201.0218-0</v>
          </cell>
          <cell r="B7054">
            <v>1203.53</v>
          </cell>
        </row>
        <row r="7055">
          <cell r="A7055" t="str">
            <v>06.201.0218-A</v>
          </cell>
          <cell r="B7055">
            <v>1203.53</v>
          </cell>
        </row>
        <row r="7056">
          <cell r="A7056" t="str">
            <v>06.201.0219-0</v>
          </cell>
          <cell r="B7056">
            <v>1405.72</v>
          </cell>
        </row>
        <row r="7057">
          <cell r="A7057" t="str">
            <v>06.201.0219-A</v>
          </cell>
          <cell r="B7057">
            <v>1405.72</v>
          </cell>
        </row>
        <row r="7058">
          <cell r="A7058" t="str">
            <v>06.201.0220-0</v>
          </cell>
          <cell r="B7058">
            <v>1576.85</v>
          </cell>
        </row>
        <row r="7059">
          <cell r="A7059" t="str">
            <v>06.201.0220-A</v>
          </cell>
          <cell r="B7059">
            <v>1576.85</v>
          </cell>
        </row>
        <row r="7060">
          <cell r="A7060" t="str">
            <v>06.201.0221-0</v>
          </cell>
          <cell r="B7060">
            <v>2039.76</v>
          </cell>
        </row>
        <row r="7061">
          <cell r="A7061" t="str">
            <v>06.201.0221-A</v>
          </cell>
          <cell r="B7061">
            <v>2039.76</v>
          </cell>
        </row>
        <row r="7062">
          <cell r="A7062" t="str">
            <v>06.201.0222-0</v>
          </cell>
          <cell r="B7062">
            <v>2764.94</v>
          </cell>
        </row>
        <row r="7063">
          <cell r="A7063" t="str">
            <v>06.201.0222-A</v>
          </cell>
          <cell r="B7063">
            <v>2764.94</v>
          </cell>
        </row>
        <row r="7064">
          <cell r="A7064" t="str">
            <v>06.201.0223-0</v>
          </cell>
          <cell r="B7064">
            <v>3304.73</v>
          </cell>
        </row>
        <row r="7065">
          <cell r="A7065" t="str">
            <v>06.201.0223-A</v>
          </cell>
          <cell r="B7065">
            <v>3304.73</v>
          </cell>
        </row>
        <row r="7066">
          <cell r="A7066" t="str">
            <v>06.201.0224-0</v>
          </cell>
          <cell r="B7066">
            <v>5095.22</v>
          </cell>
        </row>
        <row r="7067">
          <cell r="A7067" t="str">
            <v>06.201.0224-A</v>
          </cell>
          <cell r="B7067">
            <v>5095.22</v>
          </cell>
        </row>
        <row r="7068">
          <cell r="A7068" t="str">
            <v>06.201.0225-0</v>
          </cell>
          <cell r="B7068">
            <v>6004.54</v>
          </cell>
        </row>
        <row r="7069">
          <cell r="A7069" t="str">
            <v>06.201.0225-A</v>
          </cell>
          <cell r="B7069">
            <v>6004.54</v>
          </cell>
        </row>
        <row r="7070">
          <cell r="A7070" t="str">
            <v>06.201.0226-0</v>
          </cell>
          <cell r="B7070">
            <v>7985.53</v>
          </cell>
        </row>
        <row r="7071">
          <cell r="A7071" t="str">
            <v>06.201.0226-A</v>
          </cell>
          <cell r="B7071">
            <v>7985.53</v>
          </cell>
        </row>
        <row r="7072">
          <cell r="A7072" t="str">
            <v>06.201.0231-0</v>
          </cell>
          <cell r="B7072">
            <v>346.37</v>
          </cell>
        </row>
        <row r="7073">
          <cell r="A7073" t="str">
            <v>06.201.0231-A</v>
          </cell>
          <cell r="B7073">
            <v>346.37</v>
          </cell>
        </row>
        <row r="7074">
          <cell r="A7074" t="str">
            <v>06.201.0232-0</v>
          </cell>
          <cell r="B7074">
            <v>365.99</v>
          </cell>
        </row>
        <row r="7075">
          <cell r="A7075" t="str">
            <v>06.201.0232-A</v>
          </cell>
          <cell r="B7075">
            <v>365.99</v>
          </cell>
        </row>
        <row r="7076">
          <cell r="A7076" t="str">
            <v>06.201.0233-0</v>
          </cell>
          <cell r="B7076">
            <v>466.52</v>
          </cell>
        </row>
        <row r="7077">
          <cell r="A7077" t="str">
            <v>06.201.0233-A</v>
          </cell>
          <cell r="B7077">
            <v>466.52</v>
          </cell>
        </row>
        <row r="7078">
          <cell r="A7078" t="str">
            <v>06.201.0234-0</v>
          </cell>
          <cell r="B7078">
            <v>605.64</v>
          </cell>
        </row>
        <row r="7079">
          <cell r="A7079" t="str">
            <v>06.201.0234-A</v>
          </cell>
          <cell r="B7079">
            <v>605.64</v>
          </cell>
        </row>
        <row r="7080">
          <cell r="A7080" t="str">
            <v>06.201.0235-0</v>
          </cell>
          <cell r="B7080">
            <v>775.91</v>
          </cell>
        </row>
        <row r="7081">
          <cell r="A7081" t="str">
            <v>06.201.0235-A</v>
          </cell>
          <cell r="B7081">
            <v>775.91</v>
          </cell>
        </row>
        <row r="7082">
          <cell r="A7082" t="str">
            <v>06.201.0236-0</v>
          </cell>
          <cell r="B7082">
            <v>930.4</v>
          </cell>
        </row>
        <row r="7083">
          <cell r="A7083" t="str">
            <v>06.201.0236-A</v>
          </cell>
          <cell r="B7083">
            <v>930.4</v>
          </cell>
        </row>
        <row r="7084">
          <cell r="A7084" t="str">
            <v>06.201.0237-0</v>
          </cell>
          <cell r="B7084">
            <v>1092.5</v>
          </cell>
        </row>
        <row r="7085">
          <cell r="A7085" t="str">
            <v>06.201.0237-A</v>
          </cell>
          <cell r="B7085">
            <v>1092.5</v>
          </cell>
        </row>
        <row r="7086">
          <cell r="A7086" t="str">
            <v>06.201.0238-0</v>
          </cell>
          <cell r="B7086">
            <v>1203.56</v>
          </cell>
        </row>
        <row r="7087">
          <cell r="A7087" t="str">
            <v>06.201.0238-A</v>
          </cell>
          <cell r="B7087">
            <v>1203.56</v>
          </cell>
        </row>
        <row r="7088">
          <cell r="A7088" t="str">
            <v>06.201.0239-0</v>
          </cell>
          <cell r="B7088">
            <v>1405.74</v>
          </cell>
        </row>
        <row r="7089">
          <cell r="A7089" t="str">
            <v>06.201.0239-A</v>
          </cell>
          <cell r="B7089">
            <v>1405.74</v>
          </cell>
        </row>
        <row r="7090">
          <cell r="A7090" t="str">
            <v>06.201.0240-0</v>
          </cell>
          <cell r="B7090">
            <v>1576.87</v>
          </cell>
        </row>
        <row r="7091">
          <cell r="A7091" t="str">
            <v>06.201.0240-A</v>
          </cell>
          <cell r="B7091">
            <v>1576.87</v>
          </cell>
        </row>
        <row r="7092">
          <cell r="A7092" t="str">
            <v>06.201.0241-0</v>
          </cell>
          <cell r="B7092">
            <v>2238.71</v>
          </cell>
        </row>
        <row r="7093">
          <cell r="A7093" t="str">
            <v>06.201.0241-A</v>
          </cell>
          <cell r="B7093">
            <v>2238.71</v>
          </cell>
        </row>
        <row r="7094">
          <cell r="A7094" t="str">
            <v>06.201.0242-0</v>
          </cell>
          <cell r="B7094">
            <v>3581.17</v>
          </cell>
        </row>
        <row r="7095">
          <cell r="A7095" t="str">
            <v>06.201.0242-A</v>
          </cell>
          <cell r="B7095">
            <v>3581.17</v>
          </cell>
        </row>
        <row r="7096">
          <cell r="A7096" t="str">
            <v>06.201.0243-0</v>
          </cell>
          <cell r="B7096">
            <v>23486.38</v>
          </cell>
        </row>
        <row r="7097">
          <cell r="A7097" t="str">
            <v>06.201.0243-A</v>
          </cell>
          <cell r="B7097">
            <v>23486.38</v>
          </cell>
        </row>
        <row r="7098">
          <cell r="A7098" t="str">
            <v>06.201.0244-0</v>
          </cell>
          <cell r="B7098">
            <v>25402</v>
          </cell>
        </row>
        <row r="7099">
          <cell r="A7099" t="str">
            <v>06.201.0244-A</v>
          </cell>
          <cell r="B7099">
            <v>25402</v>
          </cell>
        </row>
        <row r="7100">
          <cell r="A7100" t="str">
            <v>06.201.0245-0</v>
          </cell>
          <cell r="B7100">
            <v>21643.45</v>
          </cell>
        </row>
        <row r="7101">
          <cell r="A7101" t="str">
            <v>06.201.0245-A</v>
          </cell>
          <cell r="B7101">
            <v>21643.45</v>
          </cell>
        </row>
        <row r="7102">
          <cell r="A7102" t="str">
            <v>06.201.0246-0</v>
          </cell>
          <cell r="B7102">
            <v>26518.18</v>
          </cell>
        </row>
        <row r="7103">
          <cell r="A7103" t="str">
            <v>06.201.0246-A</v>
          </cell>
          <cell r="B7103">
            <v>26518.18</v>
          </cell>
        </row>
        <row r="7104">
          <cell r="A7104" t="str">
            <v>06.201.0251-0</v>
          </cell>
          <cell r="B7104">
            <v>1426.21</v>
          </cell>
        </row>
        <row r="7105">
          <cell r="A7105" t="str">
            <v>06.201.0251-A</v>
          </cell>
          <cell r="B7105">
            <v>1426.21</v>
          </cell>
        </row>
        <row r="7106">
          <cell r="A7106" t="str">
            <v>06.201.0252-0</v>
          </cell>
          <cell r="B7106">
            <v>1587.03</v>
          </cell>
        </row>
        <row r="7107">
          <cell r="A7107" t="str">
            <v>06.201.0252-A</v>
          </cell>
          <cell r="B7107">
            <v>1587.03</v>
          </cell>
        </row>
        <row r="7108">
          <cell r="A7108" t="str">
            <v>06.201.0253-0</v>
          </cell>
          <cell r="B7108">
            <v>1961.93</v>
          </cell>
        </row>
        <row r="7109">
          <cell r="A7109" t="str">
            <v>06.201.0253-A</v>
          </cell>
          <cell r="B7109">
            <v>1961.93</v>
          </cell>
        </row>
        <row r="7110">
          <cell r="A7110" t="str">
            <v>06.201.0254-0</v>
          </cell>
          <cell r="B7110">
            <v>2361.41</v>
          </cell>
        </row>
        <row r="7111">
          <cell r="A7111" t="str">
            <v>06.201.0254-A</v>
          </cell>
          <cell r="B7111">
            <v>2361.41</v>
          </cell>
        </row>
        <row r="7112">
          <cell r="A7112" t="str">
            <v>06.201.0255-0</v>
          </cell>
          <cell r="B7112">
            <v>2807.64</v>
          </cell>
        </row>
        <row r="7113">
          <cell r="A7113" t="str">
            <v>06.201.0255-A</v>
          </cell>
          <cell r="B7113">
            <v>2807.64</v>
          </cell>
        </row>
        <row r="7114">
          <cell r="A7114" t="str">
            <v>06.201.0256-0</v>
          </cell>
          <cell r="B7114">
            <v>3431.12</v>
          </cell>
        </row>
        <row r="7115">
          <cell r="A7115" t="str">
            <v>06.201.0256-A</v>
          </cell>
          <cell r="B7115">
            <v>3431.12</v>
          </cell>
        </row>
        <row r="7116">
          <cell r="A7116" t="str">
            <v>06.201.0257-0</v>
          </cell>
          <cell r="B7116">
            <v>4009.17</v>
          </cell>
        </row>
        <row r="7117">
          <cell r="A7117" t="str">
            <v>06.201.0257-A</v>
          </cell>
          <cell r="B7117">
            <v>4009.17</v>
          </cell>
        </row>
        <row r="7118">
          <cell r="A7118" t="str">
            <v>06.201.0258-0</v>
          </cell>
          <cell r="B7118">
            <v>4525.1099999999997</v>
          </cell>
        </row>
        <row r="7119">
          <cell r="A7119" t="str">
            <v>06.201.0258-A</v>
          </cell>
          <cell r="B7119">
            <v>4525.1099999999997</v>
          </cell>
        </row>
        <row r="7120">
          <cell r="A7120" t="str">
            <v>06.201.0259-0</v>
          </cell>
          <cell r="B7120">
            <v>5517.63</v>
          </cell>
        </row>
        <row r="7121">
          <cell r="A7121" t="str">
            <v>06.201.0259-A</v>
          </cell>
          <cell r="B7121">
            <v>5517.63</v>
          </cell>
        </row>
        <row r="7122">
          <cell r="A7122" t="str">
            <v>06.201.0260-0</v>
          </cell>
          <cell r="B7122">
            <v>5888.36</v>
          </cell>
        </row>
        <row r="7123">
          <cell r="A7123" t="str">
            <v>06.201.0260-A</v>
          </cell>
          <cell r="B7123">
            <v>5888.36</v>
          </cell>
        </row>
        <row r="7124">
          <cell r="A7124" t="str">
            <v>06.201.0261-0</v>
          </cell>
          <cell r="B7124">
            <v>7167.96</v>
          </cell>
        </row>
        <row r="7125">
          <cell r="A7125" t="str">
            <v>06.201.0261-A</v>
          </cell>
          <cell r="B7125">
            <v>7167.96</v>
          </cell>
        </row>
        <row r="7126">
          <cell r="A7126" t="str">
            <v>06.201.0262-0</v>
          </cell>
          <cell r="B7126">
            <v>15743.16</v>
          </cell>
        </row>
        <row r="7127">
          <cell r="A7127" t="str">
            <v>06.201.0262-A</v>
          </cell>
          <cell r="B7127">
            <v>15743.16</v>
          </cell>
        </row>
        <row r="7128">
          <cell r="A7128" t="str">
            <v>06.201.0263-0</v>
          </cell>
          <cell r="B7128">
            <v>19981.849999999999</v>
          </cell>
        </row>
        <row r="7129">
          <cell r="A7129" t="str">
            <v>06.201.0263-A</v>
          </cell>
          <cell r="B7129">
            <v>19981.849999999999</v>
          </cell>
        </row>
        <row r="7130">
          <cell r="A7130" t="str">
            <v>06.201.0264-0</v>
          </cell>
          <cell r="B7130">
            <v>28959.24</v>
          </cell>
        </row>
        <row r="7131">
          <cell r="A7131" t="str">
            <v>06.201.0264-A</v>
          </cell>
          <cell r="B7131">
            <v>28959.24</v>
          </cell>
        </row>
        <row r="7132">
          <cell r="A7132" t="str">
            <v>06.201.0265-0</v>
          </cell>
          <cell r="B7132">
            <v>30097.78</v>
          </cell>
        </row>
        <row r="7133">
          <cell r="A7133" t="str">
            <v>06.201.0265-A</v>
          </cell>
          <cell r="B7133">
            <v>30097.78</v>
          </cell>
        </row>
        <row r="7134">
          <cell r="A7134" t="str">
            <v>06.201.0266-0</v>
          </cell>
          <cell r="B7134">
            <v>43135.39</v>
          </cell>
        </row>
        <row r="7135">
          <cell r="A7135" t="str">
            <v>06.201.0266-A</v>
          </cell>
          <cell r="B7135">
            <v>43135.39</v>
          </cell>
        </row>
        <row r="7136">
          <cell r="A7136" t="str">
            <v>06.201.0271-0</v>
          </cell>
          <cell r="B7136">
            <v>1426.21</v>
          </cell>
        </row>
        <row r="7137">
          <cell r="A7137" t="str">
            <v>06.201.0271-A</v>
          </cell>
          <cell r="B7137">
            <v>1426.21</v>
          </cell>
        </row>
        <row r="7138">
          <cell r="A7138" t="str">
            <v>06.201.0272-0</v>
          </cell>
          <cell r="B7138">
            <v>1587.03</v>
          </cell>
        </row>
        <row r="7139">
          <cell r="A7139" t="str">
            <v>06.201.0272-A</v>
          </cell>
          <cell r="B7139">
            <v>1587.03</v>
          </cell>
        </row>
        <row r="7140">
          <cell r="A7140" t="str">
            <v>06.201.0273-0</v>
          </cell>
          <cell r="B7140">
            <v>1961.93</v>
          </cell>
        </row>
        <row r="7141">
          <cell r="A7141" t="str">
            <v>06.201.0273-A</v>
          </cell>
          <cell r="B7141">
            <v>1961.93</v>
          </cell>
        </row>
        <row r="7142">
          <cell r="A7142" t="str">
            <v>06.201.0274-0</v>
          </cell>
          <cell r="B7142">
            <v>2362.36</v>
          </cell>
        </row>
        <row r="7143">
          <cell r="A7143" t="str">
            <v>06.201.0274-A</v>
          </cell>
          <cell r="B7143">
            <v>2362.36</v>
          </cell>
        </row>
        <row r="7144">
          <cell r="A7144" t="str">
            <v>06.201.0275-0</v>
          </cell>
          <cell r="B7144">
            <v>2871.08</v>
          </cell>
        </row>
        <row r="7145">
          <cell r="A7145" t="str">
            <v>06.201.0275-A</v>
          </cell>
          <cell r="B7145">
            <v>2871.08</v>
          </cell>
        </row>
        <row r="7146">
          <cell r="A7146" t="str">
            <v>06.201.0276-0</v>
          </cell>
          <cell r="B7146">
            <v>3483.15</v>
          </cell>
        </row>
        <row r="7147">
          <cell r="A7147" t="str">
            <v>06.201.0276-A</v>
          </cell>
          <cell r="B7147">
            <v>3483.15</v>
          </cell>
        </row>
        <row r="7148">
          <cell r="A7148" t="str">
            <v>06.201.0277-0</v>
          </cell>
          <cell r="B7148">
            <v>4065.19</v>
          </cell>
        </row>
        <row r="7149">
          <cell r="A7149" t="str">
            <v>06.201.0277-A</v>
          </cell>
          <cell r="B7149">
            <v>4065.19</v>
          </cell>
        </row>
        <row r="7150">
          <cell r="A7150" t="str">
            <v>06.201.0278-0</v>
          </cell>
          <cell r="B7150">
            <v>4791.6899999999996</v>
          </cell>
        </row>
        <row r="7151">
          <cell r="A7151" t="str">
            <v>06.201.0278-A</v>
          </cell>
          <cell r="B7151">
            <v>4791.6899999999996</v>
          </cell>
        </row>
        <row r="7152">
          <cell r="A7152" t="str">
            <v>06.201.0279-0</v>
          </cell>
          <cell r="B7152">
            <v>5845.04</v>
          </cell>
        </row>
        <row r="7153">
          <cell r="A7153" t="str">
            <v>06.201.0279-A</v>
          </cell>
          <cell r="B7153">
            <v>5845.04</v>
          </cell>
        </row>
        <row r="7154">
          <cell r="A7154" t="str">
            <v>06.201.0280-0</v>
          </cell>
          <cell r="B7154">
            <v>6778.34</v>
          </cell>
        </row>
        <row r="7155">
          <cell r="A7155" t="str">
            <v>06.201.0280-A</v>
          </cell>
          <cell r="B7155">
            <v>6778.34</v>
          </cell>
        </row>
        <row r="7156">
          <cell r="A7156" t="str">
            <v>06.201.0281-0</v>
          </cell>
          <cell r="B7156">
            <v>9248.98</v>
          </cell>
        </row>
        <row r="7157">
          <cell r="A7157" t="str">
            <v>06.201.0281-A</v>
          </cell>
          <cell r="B7157">
            <v>9248.98</v>
          </cell>
        </row>
        <row r="7158">
          <cell r="A7158" t="str">
            <v>06.201.0282-0</v>
          </cell>
          <cell r="B7158">
            <v>16164.59</v>
          </cell>
        </row>
        <row r="7159">
          <cell r="A7159" t="str">
            <v>06.201.0282-A</v>
          </cell>
          <cell r="B7159">
            <v>16164.59</v>
          </cell>
        </row>
        <row r="7160">
          <cell r="A7160" t="str">
            <v>06.201.0291-0</v>
          </cell>
          <cell r="B7160">
            <v>22459.03</v>
          </cell>
        </row>
        <row r="7161">
          <cell r="A7161" t="str">
            <v>06.201.0291-A</v>
          </cell>
          <cell r="B7161">
            <v>22459.03</v>
          </cell>
        </row>
        <row r="7162">
          <cell r="A7162" t="str">
            <v>06.201.0292-0</v>
          </cell>
          <cell r="B7162">
            <v>28828.63</v>
          </cell>
        </row>
        <row r="7163">
          <cell r="A7163" t="str">
            <v>06.201.0292-A</v>
          </cell>
          <cell r="B7163">
            <v>28828.63</v>
          </cell>
        </row>
        <row r="7164">
          <cell r="A7164" t="str">
            <v>06.201.0293-0</v>
          </cell>
          <cell r="B7164">
            <v>42674.12</v>
          </cell>
        </row>
        <row r="7165">
          <cell r="A7165" t="str">
            <v>06.201.0293-A</v>
          </cell>
          <cell r="B7165">
            <v>42674.12</v>
          </cell>
        </row>
        <row r="7166">
          <cell r="A7166" t="str">
            <v>06.201.0294-0</v>
          </cell>
          <cell r="B7166">
            <v>31722.25</v>
          </cell>
        </row>
        <row r="7167">
          <cell r="A7167" t="str">
            <v>06.201.0294-A</v>
          </cell>
          <cell r="B7167">
            <v>31722.25</v>
          </cell>
        </row>
        <row r="7168">
          <cell r="A7168" t="str">
            <v>06.201.0295-0</v>
          </cell>
          <cell r="B7168">
            <v>31892.42</v>
          </cell>
        </row>
        <row r="7169">
          <cell r="A7169" t="str">
            <v>06.201.0295-A</v>
          </cell>
          <cell r="B7169">
            <v>31892.42</v>
          </cell>
        </row>
        <row r="7170">
          <cell r="A7170" t="str">
            <v>06.201.0296-0</v>
          </cell>
          <cell r="B7170">
            <v>46171.61</v>
          </cell>
        </row>
        <row r="7171">
          <cell r="A7171" t="str">
            <v>06.201.0296-A</v>
          </cell>
          <cell r="B7171">
            <v>46171.61</v>
          </cell>
        </row>
        <row r="7172">
          <cell r="A7172" t="str">
            <v>06.201.0297-0</v>
          </cell>
          <cell r="B7172">
            <v>32365.88</v>
          </cell>
        </row>
        <row r="7173">
          <cell r="A7173" t="str">
            <v>06.201.0297-A</v>
          </cell>
          <cell r="B7173">
            <v>32365.88</v>
          </cell>
        </row>
        <row r="7174">
          <cell r="A7174" t="str">
            <v>06.201.0298-0</v>
          </cell>
          <cell r="B7174">
            <v>40983.24</v>
          </cell>
        </row>
        <row r="7175">
          <cell r="A7175" t="str">
            <v>06.201.0298-A</v>
          </cell>
          <cell r="B7175">
            <v>40983.24</v>
          </cell>
        </row>
        <row r="7176">
          <cell r="A7176" t="str">
            <v>06.201.0299-0</v>
          </cell>
          <cell r="B7176">
            <v>54676.99</v>
          </cell>
        </row>
        <row r="7177">
          <cell r="A7177" t="str">
            <v>06.201.0299-A</v>
          </cell>
          <cell r="B7177">
            <v>54676.99</v>
          </cell>
        </row>
        <row r="7178">
          <cell r="A7178" t="str">
            <v>06.201.0300-0</v>
          </cell>
          <cell r="B7178">
            <v>48508.49</v>
          </cell>
        </row>
        <row r="7179">
          <cell r="A7179" t="str">
            <v>06.201.0300-A</v>
          </cell>
          <cell r="B7179">
            <v>48508.49</v>
          </cell>
        </row>
        <row r="7180">
          <cell r="A7180" t="str">
            <v>06.201.0301-0</v>
          </cell>
          <cell r="B7180">
            <v>56097.71</v>
          </cell>
        </row>
        <row r="7181">
          <cell r="A7181" t="str">
            <v>06.201.0301-A</v>
          </cell>
          <cell r="B7181">
            <v>56097.71</v>
          </cell>
        </row>
        <row r="7182">
          <cell r="A7182" t="str">
            <v>06.201.0302-0</v>
          </cell>
          <cell r="B7182">
            <v>70386.02</v>
          </cell>
        </row>
        <row r="7183">
          <cell r="A7183" t="str">
            <v>06.201.0302-A</v>
          </cell>
          <cell r="B7183">
            <v>70386.02</v>
          </cell>
        </row>
        <row r="7184">
          <cell r="A7184" t="str">
            <v>06.201.0311-0</v>
          </cell>
          <cell r="B7184">
            <v>1034.47</v>
          </cell>
        </row>
        <row r="7185">
          <cell r="A7185" t="str">
            <v>06.201.0311-A</v>
          </cell>
          <cell r="B7185">
            <v>1034.47</v>
          </cell>
        </row>
        <row r="7186">
          <cell r="A7186" t="str">
            <v>06.201.0312-0</v>
          </cell>
          <cell r="B7186">
            <v>1131.19</v>
          </cell>
        </row>
        <row r="7187">
          <cell r="A7187" t="str">
            <v>06.201.0312-A</v>
          </cell>
          <cell r="B7187">
            <v>1131.19</v>
          </cell>
        </row>
        <row r="7188">
          <cell r="A7188" t="str">
            <v>06.201.0313-0</v>
          </cell>
          <cell r="B7188">
            <v>1386.2</v>
          </cell>
        </row>
        <row r="7189">
          <cell r="A7189" t="str">
            <v>06.201.0313-A</v>
          </cell>
          <cell r="B7189">
            <v>1386.2</v>
          </cell>
        </row>
        <row r="7190">
          <cell r="A7190" t="str">
            <v>06.201.0314-0</v>
          </cell>
          <cell r="B7190">
            <v>1672.58</v>
          </cell>
        </row>
        <row r="7191">
          <cell r="A7191" t="str">
            <v>06.201.0314-A</v>
          </cell>
          <cell r="B7191">
            <v>1672.58</v>
          </cell>
        </row>
        <row r="7192">
          <cell r="A7192" t="str">
            <v>06.201.0315-0</v>
          </cell>
          <cell r="B7192">
            <v>1989.36</v>
          </cell>
        </row>
        <row r="7193">
          <cell r="A7193" t="str">
            <v>06.201.0315-A</v>
          </cell>
          <cell r="B7193">
            <v>1989.36</v>
          </cell>
        </row>
        <row r="7194">
          <cell r="A7194" t="str">
            <v>06.201.0316-0</v>
          </cell>
          <cell r="B7194">
            <v>2389.2600000000002</v>
          </cell>
        </row>
        <row r="7195">
          <cell r="A7195" t="str">
            <v>06.201.0316-A</v>
          </cell>
          <cell r="B7195">
            <v>2389.2600000000002</v>
          </cell>
        </row>
        <row r="7196">
          <cell r="A7196" t="str">
            <v>06.201.0317-0</v>
          </cell>
          <cell r="B7196">
            <v>2776.42</v>
          </cell>
        </row>
        <row r="7197">
          <cell r="A7197" t="str">
            <v>06.201.0317-A</v>
          </cell>
          <cell r="B7197">
            <v>2776.42</v>
          </cell>
        </row>
        <row r="7198">
          <cell r="A7198" t="str">
            <v>06.201.0318-0</v>
          </cell>
          <cell r="B7198">
            <v>3162.93</v>
          </cell>
        </row>
        <row r="7199">
          <cell r="A7199" t="str">
            <v>06.201.0318-A</v>
          </cell>
          <cell r="B7199">
            <v>3162.93</v>
          </cell>
        </row>
        <row r="7200">
          <cell r="A7200" t="str">
            <v>06.201.0319-0</v>
          </cell>
          <cell r="B7200">
            <v>3768.54</v>
          </cell>
        </row>
        <row r="7201">
          <cell r="A7201" t="str">
            <v>06.201.0319-A</v>
          </cell>
          <cell r="B7201">
            <v>3768.54</v>
          </cell>
        </row>
        <row r="7202">
          <cell r="A7202" t="str">
            <v>06.201.0320-0</v>
          </cell>
          <cell r="B7202">
            <v>4060.33</v>
          </cell>
        </row>
        <row r="7203">
          <cell r="A7203" t="str">
            <v>06.201.0320-A</v>
          </cell>
          <cell r="B7203">
            <v>4060.33</v>
          </cell>
        </row>
        <row r="7204">
          <cell r="A7204" t="str">
            <v>06.201.0321-0</v>
          </cell>
          <cell r="B7204">
            <v>5015.21</v>
          </cell>
        </row>
        <row r="7205">
          <cell r="A7205" t="str">
            <v>06.201.0321-A</v>
          </cell>
          <cell r="B7205">
            <v>5015.21</v>
          </cell>
        </row>
        <row r="7206">
          <cell r="A7206" t="str">
            <v>06.201.0322-0</v>
          </cell>
          <cell r="B7206">
            <v>9885.89</v>
          </cell>
        </row>
        <row r="7207">
          <cell r="A7207" t="str">
            <v>06.201.0322-A</v>
          </cell>
          <cell r="B7207">
            <v>9885.89</v>
          </cell>
        </row>
        <row r="7208">
          <cell r="A7208" t="str">
            <v>06.201.0323-0</v>
          </cell>
          <cell r="B7208">
            <v>12501.93</v>
          </cell>
        </row>
        <row r="7209">
          <cell r="A7209" t="str">
            <v>06.201.0323-A</v>
          </cell>
          <cell r="B7209">
            <v>12501.93</v>
          </cell>
        </row>
        <row r="7210">
          <cell r="A7210" t="str">
            <v>06.201.0324-0</v>
          </cell>
          <cell r="B7210">
            <v>19169.41</v>
          </cell>
        </row>
        <row r="7211">
          <cell r="A7211" t="str">
            <v>06.201.0324-A</v>
          </cell>
          <cell r="B7211">
            <v>19169.41</v>
          </cell>
        </row>
        <row r="7212">
          <cell r="A7212" t="str">
            <v>06.201.0325-0</v>
          </cell>
          <cell r="B7212">
            <v>20220.61</v>
          </cell>
        </row>
        <row r="7213">
          <cell r="A7213" t="str">
            <v>06.201.0325-A</v>
          </cell>
          <cell r="B7213">
            <v>20220.61</v>
          </cell>
        </row>
        <row r="7214">
          <cell r="A7214" t="str">
            <v>06.201.0326-0</v>
          </cell>
          <cell r="B7214">
            <v>27802.47</v>
          </cell>
        </row>
        <row r="7215">
          <cell r="A7215" t="str">
            <v>06.201.0326-A</v>
          </cell>
          <cell r="B7215">
            <v>27802.47</v>
          </cell>
        </row>
        <row r="7216">
          <cell r="A7216" t="str">
            <v>06.201.0331-0</v>
          </cell>
          <cell r="B7216">
            <v>1034.47</v>
          </cell>
        </row>
        <row r="7217">
          <cell r="A7217" t="str">
            <v>06.201.0331-A</v>
          </cell>
          <cell r="B7217">
            <v>1034.47</v>
          </cell>
        </row>
        <row r="7218">
          <cell r="A7218" t="str">
            <v>06.201.0332-0</v>
          </cell>
          <cell r="B7218">
            <v>1131.19</v>
          </cell>
        </row>
        <row r="7219">
          <cell r="A7219" t="str">
            <v>06.201.0332-A</v>
          </cell>
          <cell r="B7219">
            <v>1131.19</v>
          </cell>
        </row>
        <row r="7220">
          <cell r="A7220" t="str">
            <v>06.201.0333-0</v>
          </cell>
          <cell r="B7220">
            <v>1386.2</v>
          </cell>
        </row>
        <row r="7221">
          <cell r="A7221" t="str">
            <v>06.201.0333-A</v>
          </cell>
          <cell r="B7221">
            <v>1386.2</v>
          </cell>
        </row>
        <row r="7222">
          <cell r="A7222" t="str">
            <v>06.201.0334-0</v>
          </cell>
          <cell r="B7222">
            <v>1673.05</v>
          </cell>
        </row>
        <row r="7223">
          <cell r="A7223" t="str">
            <v>06.201.0334-A</v>
          </cell>
          <cell r="B7223">
            <v>1673.05</v>
          </cell>
        </row>
        <row r="7224">
          <cell r="A7224" t="str">
            <v>06.201.0335-0</v>
          </cell>
          <cell r="B7224">
            <v>2021.09</v>
          </cell>
        </row>
        <row r="7225">
          <cell r="A7225" t="str">
            <v>06.201.0335-A</v>
          </cell>
          <cell r="B7225">
            <v>2021.09</v>
          </cell>
        </row>
        <row r="7226">
          <cell r="A7226" t="str">
            <v>06.201.0336-0</v>
          </cell>
          <cell r="B7226">
            <v>2415.2800000000002</v>
          </cell>
        </row>
        <row r="7227">
          <cell r="A7227" t="str">
            <v>06.201.0336-A</v>
          </cell>
          <cell r="B7227">
            <v>2415.2800000000002</v>
          </cell>
        </row>
        <row r="7228">
          <cell r="A7228" t="str">
            <v>06.201.0337-0</v>
          </cell>
          <cell r="B7228">
            <v>2804.42</v>
          </cell>
        </row>
        <row r="7229">
          <cell r="A7229" t="str">
            <v>06.201.0337-A</v>
          </cell>
          <cell r="B7229">
            <v>2804.42</v>
          </cell>
        </row>
        <row r="7230">
          <cell r="A7230" t="str">
            <v>06.201.0338-0</v>
          </cell>
          <cell r="B7230">
            <v>3296.18</v>
          </cell>
        </row>
        <row r="7231">
          <cell r="A7231" t="str">
            <v>06.201.0338-A</v>
          </cell>
          <cell r="B7231">
            <v>3296.18</v>
          </cell>
        </row>
        <row r="7232">
          <cell r="A7232" t="str">
            <v>06.201.0339-0</v>
          </cell>
          <cell r="B7232">
            <v>3929.27</v>
          </cell>
        </row>
        <row r="7233">
          <cell r="A7233" t="str">
            <v>06.201.0339-A</v>
          </cell>
          <cell r="B7233">
            <v>3929.27</v>
          </cell>
        </row>
        <row r="7234">
          <cell r="A7234" t="str">
            <v>06.201.0340-0</v>
          </cell>
          <cell r="B7234">
            <v>4508.22</v>
          </cell>
        </row>
        <row r="7235">
          <cell r="A7235" t="str">
            <v>06.201.0340-A</v>
          </cell>
          <cell r="B7235">
            <v>4508.22</v>
          </cell>
        </row>
        <row r="7236">
          <cell r="A7236" t="str">
            <v>06.201.0341-0</v>
          </cell>
          <cell r="B7236">
            <v>6049.89</v>
          </cell>
        </row>
        <row r="7237">
          <cell r="A7237" t="str">
            <v>06.201.0341-A</v>
          </cell>
          <cell r="B7237">
            <v>6049.89</v>
          </cell>
        </row>
        <row r="7238">
          <cell r="A7238" t="str">
            <v>06.201.0342-0</v>
          </cell>
          <cell r="B7238">
            <v>10592.51</v>
          </cell>
        </row>
        <row r="7239">
          <cell r="A7239" t="str">
            <v>06.201.0342-A</v>
          </cell>
          <cell r="B7239">
            <v>10592.51</v>
          </cell>
        </row>
        <row r="7240">
          <cell r="A7240" t="str">
            <v>06.201.0361-0</v>
          </cell>
          <cell r="B7240">
            <v>1062.22</v>
          </cell>
        </row>
        <row r="7241">
          <cell r="A7241" t="str">
            <v>06.201.0361-A</v>
          </cell>
          <cell r="B7241">
            <v>1062.22</v>
          </cell>
        </row>
        <row r="7242">
          <cell r="A7242" t="str">
            <v>06.201.0362-0</v>
          </cell>
          <cell r="B7242">
            <v>1168.72</v>
          </cell>
        </row>
        <row r="7243">
          <cell r="A7243" t="str">
            <v>06.201.0362-A</v>
          </cell>
          <cell r="B7243">
            <v>1168.72</v>
          </cell>
        </row>
        <row r="7244">
          <cell r="A7244" t="str">
            <v>06.201.0363-0</v>
          </cell>
          <cell r="B7244">
            <v>1447.17</v>
          </cell>
        </row>
        <row r="7245">
          <cell r="A7245" t="str">
            <v>06.201.0363-A</v>
          </cell>
          <cell r="B7245">
            <v>1447.17</v>
          </cell>
        </row>
        <row r="7246">
          <cell r="A7246" t="str">
            <v>06.201.0364-0</v>
          </cell>
          <cell r="B7246">
            <v>1756.11</v>
          </cell>
        </row>
        <row r="7247">
          <cell r="A7247" t="str">
            <v>06.201.0364-A</v>
          </cell>
          <cell r="B7247">
            <v>1756.11</v>
          </cell>
        </row>
        <row r="7248">
          <cell r="A7248" t="str">
            <v>06.201.0365-0</v>
          </cell>
          <cell r="B7248">
            <v>2123.4299999999998</v>
          </cell>
        </row>
        <row r="7249">
          <cell r="A7249" t="str">
            <v>06.201.0365-A</v>
          </cell>
          <cell r="B7249">
            <v>2123.4299999999998</v>
          </cell>
        </row>
        <row r="7250">
          <cell r="A7250" t="str">
            <v>06.201.0366-0</v>
          </cell>
          <cell r="B7250">
            <v>2539.37</v>
          </cell>
        </row>
        <row r="7251">
          <cell r="A7251" t="str">
            <v>06.201.0366-A</v>
          </cell>
          <cell r="B7251">
            <v>2539.37</v>
          </cell>
        </row>
        <row r="7252">
          <cell r="A7252" t="str">
            <v>06.201.0367-0</v>
          </cell>
          <cell r="B7252">
            <v>2980.22</v>
          </cell>
        </row>
        <row r="7253">
          <cell r="A7253" t="str">
            <v>06.201.0367-A</v>
          </cell>
          <cell r="B7253">
            <v>2980.22</v>
          </cell>
        </row>
        <row r="7254">
          <cell r="A7254" t="str">
            <v>06.201.0368-0</v>
          </cell>
          <cell r="B7254">
            <v>3392.09</v>
          </cell>
        </row>
        <row r="7255">
          <cell r="A7255" t="str">
            <v>06.201.0368-A</v>
          </cell>
          <cell r="B7255">
            <v>3392.09</v>
          </cell>
        </row>
        <row r="7256">
          <cell r="A7256" t="str">
            <v>06.201.0369-0</v>
          </cell>
          <cell r="B7256">
            <v>4062.27</v>
          </cell>
        </row>
        <row r="7257">
          <cell r="A7257" t="str">
            <v>06.201.0369-A</v>
          </cell>
          <cell r="B7257">
            <v>4062.27</v>
          </cell>
        </row>
        <row r="7258">
          <cell r="A7258" t="str">
            <v>06.201.0370-0</v>
          </cell>
          <cell r="B7258">
            <v>4395.5600000000004</v>
          </cell>
        </row>
        <row r="7259">
          <cell r="A7259" t="str">
            <v>06.201.0370-A</v>
          </cell>
          <cell r="B7259">
            <v>4395.5600000000004</v>
          </cell>
        </row>
        <row r="7260">
          <cell r="A7260" t="str">
            <v>06.201.0371-0</v>
          </cell>
          <cell r="B7260">
            <v>5500.33</v>
          </cell>
        </row>
        <row r="7261">
          <cell r="A7261" t="str">
            <v>06.201.0371-A</v>
          </cell>
          <cell r="B7261">
            <v>5500.33</v>
          </cell>
        </row>
        <row r="7262">
          <cell r="A7262" t="str">
            <v>06.201.0372-0</v>
          </cell>
          <cell r="B7262">
            <v>10572.07</v>
          </cell>
        </row>
        <row r="7263">
          <cell r="A7263" t="str">
            <v>06.201.0372-A</v>
          </cell>
          <cell r="B7263">
            <v>10572.07</v>
          </cell>
        </row>
        <row r="7264">
          <cell r="A7264" t="str">
            <v>06.201.0373-0</v>
          </cell>
          <cell r="B7264">
            <v>13398.27</v>
          </cell>
        </row>
        <row r="7265">
          <cell r="A7265" t="str">
            <v>06.201.0373-A</v>
          </cell>
          <cell r="B7265">
            <v>13398.27</v>
          </cell>
        </row>
        <row r="7266">
          <cell r="A7266" t="str">
            <v>06.201.0374-0</v>
          </cell>
          <cell r="B7266">
            <v>20315.72</v>
          </cell>
        </row>
        <row r="7267">
          <cell r="A7267" t="str">
            <v>06.201.0374-A</v>
          </cell>
          <cell r="B7267">
            <v>20315.72</v>
          </cell>
        </row>
        <row r="7268">
          <cell r="A7268" t="str">
            <v>06.201.0375-0</v>
          </cell>
          <cell r="B7268">
            <v>22326.01</v>
          </cell>
        </row>
        <row r="7269">
          <cell r="A7269" t="str">
            <v>06.201.0375-A</v>
          </cell>
          <cell r="B7269">
            <v>22326.01</v>
          </cell>
        </row>
        <row r="7270">
          <cell r="A7270" t="str">
            <v>06.201.0376-0</v>
          </cell>
          <cell r="B7270">
            <v>29790.68</v>
          </cell>
        </row>
        <row r="7271">
          <cell r="A7271" t="str">
            <v>06.201.0376-A</v>
          </cell>
          <cell r="B7271">
            <v>29790.68</v>
          </cell>
        </row>
        <row r="7272">
          <cell r="A7272" t="str">
            <v>06.201.0381-0</v>
          </cell>
          <cell r="B7272">
            <v>1062.22</v>
          </cell>
        </row>
        <row r="7273">
          <cell r="A7273" t="str">
            <v>06.201.0381-A</v>
          </cell>
          <cell r="B7273">
            <v>1062.22</v>
          </cell>
        </row>
        <row r="7274">
          <cell r="A7274" t="str">
            <v>06.201.0382-0</v>
          </cell>
          <cell r="B7274">
            <v>1168.72</v>
          </cell>
        </row>
        <row r="7275">
          <cell r="A7275" t="str">
            <v>06.201.0382-A</v>
          </cell>
          <cell r="B7275">
            <v>1168.72</v>
          </cell>
        </row>
        <row r="7276">
          <cell r="A7276" t="str">
            <v>06.201.0383-0</v>
          </cell>
          <cell r="B7276">
            <v>1447.17</v>
          </cell>
        </row>
        <row r="7277">
          <cell r="A7277" t="str">
            <v>06.201.0383-A</v>
          </cell>
          <cell r="B7277">
            <v>1447.17</v>
          </cell>
        </row>
        <row r="7278">
          <cell r="A7278" t="str">
            <v>06.201.0384-0</v>
          </cell>
          <cell r="B7278">
            <v>1756.57</v>
          </cell>
        </row>
        <row r="7279">
          <cell r="A7279" t="str">
            <v>06.201.0384-A</v>
          </cell>
          <cell r="B7279">
            <v>1756.57</v>
          </cell>
        </row>
        <row r="7280">
          <cell r="A7280" t="str">
            <v>06.201.0385-0</v>
          </cell>
          <cell r="B7280">
            <v>2145.44</v>
          </cell>
        </row>
        <row r="7281">
          <cell r="A7281" t="str">
            <v>06.201.0385-A</v>
          </cell>
          <cell r="B7281">
            <v>2145.44</v>
          </cell>
        </row>
        <row r="7282">
          <cell r="A7282" t="str">
            <v>06.201.0386-0</v>
          </cell>
          <cell r="B7282">
            <v>2564.9</v>
          </cell>
        </row>
        <row r="7283">
          <cell r="A7283" t="str">
            <v>06.201.0386-A</v>
          </cell>
          <cell r="B7283">
            <v>2564.9</v>
          </cell>
        </row>
        <row r="7284">
          <cell r="A7284" t="str">
            <v>06.201.0387-0</v>
          </cell>
          <cell r="B7284">
            <v>3008.23</v>
          </cell>
        </row>
        <row r="7285">
          <cell r="A7285" t="str">
            <v>06.201.0387-A</v>
          </cell>
          <cell r="B7285">
            <v>3008.23</v>
          </cell>
        </row>
        <row r="7286">
          <cell r="A7286" t="str">
            <v>06.201.0388-0</v>
          </cell>
          <cell r="B7286">
            <v>3524.43</v>
          </cell>
        </row>
        <row r="7287">
          <cell r="A7287" t="str">
            <v>06.201.0388-A</v>
          </cell>
          <cell r="B7287">
            <v>3524.43</v>
          </cell>
        </row>
        <row r="7288">
          <cell r="A7288" t="str">
            <v>06.201.0389-0</v>
          </cell>
          <cell r="B7288">
            <v>4228.6499999999996</v>
          </cell>
        </row>
        <row r="7289">
          <cell r="A7289" t="str">
            <v>06.201.0389-A</v>
          </cell>
          <cell r="B7289">
            <v>4228.6499999999996</v>
          </cell>
        </row>
        <row r="7290">
          <cell r="A7290" t="str">
            <v>06.201.0390-0</v>
          </cell>
          <cell r="B7290">
            <v>4837.83</v>
          </cell>
        </row>
        <row r="7291">
          <cell r="A7291" t="str">
            <v>06.201.0390-A</v>
          </cell>
          <cell r="B7291">
            <v>4837.83</v>
          </cell>
        </row>
        <row r="7292">
          <cell r="A7292" t="str">
            <v>06.201.0391-0</v>
          </cell>
          <cell r="B7292">
            <v>6540.59</v>
          </cell>
        </row>
        <row r="7293">
          <cell r="A7293" t="str">
            <v>06.201.0391-A</v>
          </cell>
          <cell r="B7293">
            <v>6540.59</v>
          </cell>
        </row>
        <row r="7294">
          <cell r="A7294" t="str">
            <v>06.201.0392-0</v>
          </cell>
          <cell r="B7294">
            <v>11278.69</v>
          </cell>
        </row>
        <row r="7295">
          <cell r="A7295" t="str">
            <v>06.201.0392-A</v>
          </cell>
          <cell r="B7295">
            <v>11278.69</v>
          </cell>
        </row>
        <row r="7296">
          <cell r="A7296" t="str">
            <v>06.201.0411-0</v>
          </cell>
          <cell r="B7296">
            <v>355.92</v>
          </cell>
        </row>
        <row r="7297">
          <cell r="A7297" t="str">
            <v>06.201.0411-A</v>
          </cell>
          <cell r="B7297">
            <v>355.92</v>
          </cell>
        </row>
        <row r="7298">
          <cell r="A7298" t="str">
            <v>06.201.0412-0</v>
          </cell>
          <cell r="B7298">
            <v>383.47</v>
          </cell>
        </row>
        <row r="7299">
          <cell r="A7299" t="str">
            <v>06.201.0412-A</v>
          </cell>
          <cell r="B7299">
            <v>383.47</v>
          </cell>
        </row>
        <row r="7300">
          <cell r="A7300" t="str">
            <v>06.201.0413-0</v>
          </cell>
          <cell r="B7300">
            <v>504.62</v>
          </cell>
        </row>
        <row r="7301">
          <cell r="A7301" t="str">
            <v>06.201.0413-A</v>
          </cell>
          <cell r="B7301">
            <v>504.62</v>
          </cell>
        </row>
        <row r="7302">
          <cell r="A7302" t="str">
            <v>06.201.0414-0</v>
          </cell>
          <cell r="B7302">
            <v>647.5</v>
          </cell>
        </row>
        <row r="7303">
          <cell r="A7303" t="str">
            <v>06.201.0414-A</v>
          </cell>
          <cell r="B7303">
            <v>647.5</v>
          </cell>
        </row>
        <row r="7304">
          <cell r="A7304" t="str">
            <v>06.201.0415-0</v>
          </cell>
          <cell r="B7304">
            <v>826.93</v>
          </cell>
        </row>
        <row r="7305">
          <cell r="A7305" t="str">
            <v>06.201.0415-A</v>
          </cell>
          <cell r="B7305">
            <v>826.93</v>
          </cell>
        </row>
        <row r="7306">
          <cell r="A7306" t="str">
            <v>06.201.0416-0</v>
          </cell>
          <cell r="B7306">
            <v>985.45</v>
          </cell>
        </row>
        <row r="7307">
          <cell r="A7307" t="str">
            <v>06.201.0416-A</v>
          </cell>
          <cell r="B7307">
            <v>985.45</v>
          </cell>
        </row>
        <row r="7308">
          <cell r="A7308" t="str">
            <v>06.201.0417-0</v>
          </cell>
          <cell r="B7308">
            <v>1177.95</v>
          </cell>
        </row>
        <row r="7309">
          <cell r="A7309" t="str">
            <v>06.201.0417-A</v>
          </cell>
          <cell r="B7309">
            <v>1177.95</v>
          </cell>
        </row>
        <row r="7310">
          <cell r="A7310" t="str">
            <v>06.201.0418-0</v>
          </cell>
          <cell r="B7310">
            <v>1313.38</v>
          </cell>
        </row>
        <row r="7311">
          <cell r="A7311" t="str">
            <v>06.201.0418-A</v>
          </cell>
          <cell r="B7311">
            <v>1313.38</v>
          </cell>
        </row>
        <row r="7312">
          <cell r="A7312" t="str">
            <v>06.201.0419-0</v>
          </cell>
          <cell r="B7312">
            <v>1514.67</v>
          </cell>
        </row>
        <row r="7313">
          <cell r="A7313" t="str">
            <v>06.201.0419-A</v>
          </cell>
          <cell r="B7313">
            <v>1514.67</v>
          </cell>
        </row>
        <row r="7314">
          <cell r="A7314" t="str">
            <v>06.201.0420-0</v>
          </cell>
          <cell r="B7314">
            <v>1701</v>
          </cell>
        </row>
        <row r="7315">
          <cell r="A7315" t="str">
            <v>06.201.0420-A</v>
          </cell>
          <cell r="B7315">
            <v>1701</v>
          </cell>
        </row>
        <row r="7316">
          <cell r="A7316" t="str">
            <v>06.201.0421-0</v>
          </cell>
          <cell r="B7316">
            <v>2225.91</v>
          </cell>
        </row>
        <row r="7317">
          <cell r="A7317" t="str">
            <v>06.201.0421-A</v>
          </cell>
          <cell r="B7317">
            <v>2225.91</v>
          </cell>
        </row>
        <row r="7318">
          <cell r="A7318" t="str">
            <v>06.201.0422-0</v>
          </cell>
          <cell r="B7318">
            <v>2992.18</v>
          </cell>
        </row>
        <row r="7319">
          <cell r="A7319" t="str">
            <v>06.201.0422-A</v>
          </cell>
          <cell r="B7319">
            <v>2992.18</v>
          </cell>
        </row>
        <row r="7320">
          <cell r="A7320" t="str">
            <v>06.201.0423-0</v>
          </cell>
          <cell r="B7320">
            <v>3571.48</v>
          </cell>
        </row>
        <row r="7321">
          <cell r="A7321" t="str">
            <v>06.201.0423-A</v>
          </cell>
          <cell r="B7321">
            <v>3571.48</v>
          </cell>
        </row>
        <row r="7322">
          <cell r="A7322" t="str">
            <v>06.201.0424-0</v>
          </cell>
          <cell r="B7322">
            <v>5429.42</v>
          </cell>
        </row>
        <row r="7323">
          <cell r="A7323" t="str">
            <v>06.201.0424-A</v>
          </cell>
          <cell r="B7323">
            <v>5429.42</v>
          </cell>
        </row>
        <row r="7324">
          <cell r="A7324" t="str">
            <v>06.201.0425-0</v>
          </cell>
          <cell r="B7324">
            <v>6393.48</v>
          </cell>
        </row>
        <row r="7325">
          <cell r="A7325" t="str">
            <v>06.201.0425-A</v>
          </cell>
          <cell r="B7325">
            <v>6393.48</v>
          </cell>
        </row>
        <row r="7326">
          <cell r="A7326" t="str">
            <v>06.201.0426-0</v>
          </cell>
          <cell r="B7326">
            <v>8513.7199999999993</v>
          </cell>
        </row>
        <row r="7327">
          <cell r="A7327" t="str">
            <v>06.201.0426-A</v>
          </cell>
          <cell r="B7327">
            <v>8513.7199999999993</v>
          </cell>
        </row>
        <row r="7328">
          <cell r="A7328" t="str">
            <v>06.201.0431-0</v>
          </cell>
          <cell r="B7328">
            <v>355.92</v>
          </cell>
        </row>
        <row r="7329">
          <cell r="A7329" t="str">
            <v>06.201.0431-A</v>
          </cell>
          <cell r="B7329">
            <v>355.92</v>
          </cell>
        </row>
        <row r="7330">
          <cell r="A7330" t="str">
            <v>06.201.0432-0</v>
          </cell>
          <cell r="B7330">
            <v>383.47</v>
          </cell>
        </row>
        <row r="7331">
          <cell r="A7331" t="str">
            <v>06.201.0432-A</v>
          </cell>
          <cell r="B7331">
            <v>383.47</v>
          </cell>
        </row>
        <row r="7332">
          <cell r="A7332" t="str">
            <v>06.201.0433-0</v>
          </cell>
          <cell r="B7332">
            <v>504.62</v>
          </cell>
        </row>
        <row r="7333">
          <cell r="A7333" t="str">
            <v>06.201.0433-A</v>
          </cell>
          <cell r="B7333">
            <v>504.62</v>
          </cell>
        </row>
        <row r="7334">
          <cell r="A7334" t="str">
            <v>06.201.0434-0</v>
          </cell>
          <cell r="B7334">
            <v>647.48</v>
          </cell>
        </row>
        <row r="7335">
          <cell r="A7335" t="str">
            <v>06.201.0434-A</v>
          </cell>
          <cell r="B7335">
            <v>647.48</v>
          </cell>
        </row>
        <row r="7336">
          <cell r="A7336" t="str">
            <v>06.201.0435-0</v>
          </cell>
          <cell r="B7336">
            <v>826.95</v>
          </cell>
        </row>
        <row r="7337">
          <cell r="A7337" t="str">
            <v>06.201.0435-A</v>
          </cell>
          <cell r="B7337">
            <v>826.95</v>
          </cell>
        </row>
        <row r="7338">
          <cell r="A7338" t="str">
            <v>06.201.0436-0</v>
          </cell>
          <cell r="B7338">
            <v>985.44</v>
          </cell>
        </row>
        <row r="7339">
          <cell r="A7339" t="str">
            <v>06.201.0436-A</v>
          </cell>
          <cell r="B7339">
            <v>985.44</v>
          </cell>
        </row>
        <row r="7340">
          <cell r="A7340" t="str">
            <v>06.201.0437-0</v>
          </cell>
          <cell r="B7340">
            <v>1177.92</v>
          </cell>
        </row>
        <row r="7341">
          <cell r="A7341" t="str">
            <v>06.201.0437-A</v>
          </cell>
          <cell r="B7341">
            <v>1177.92</v>
          </cell>
        </row>
        <row r="7342">
          <cell r="A7342" t="str">
            <v>06.201.0438-0</v>
          </cell>
          <cell r="B7342">
            <v>1313.39</v>
          </cell>
        </row>
        <row r="7343">
          <cell r="A7343" t="str">
            <v>06.201.0438-A</v>
          </cell>
          <cell r="B7343">
            <v>1313.39</v>
          </cell>
        </row>
        <row r="7344">
          <cell r="A7344" t="str">
            <v>06.201.0439-0</v>
          </cell>
          <cell r="B7344">
            <v>1514.66</v>
          </cell>
        </row>
        <row r="7345">
          <cell r="A7345" t="str">
            <v>06.201.0439-A</v>
          </cell>
          <cell r="B7345">
            <v>1514.66</v>
          </cell>
        </row>
        <row r="7346">
          <cell r="A7346" t="str">
            <v>06.201.0440-0</v>
          </cell>
          <cell r="B7346">
            <v>1701</v>
          </cell>
        </row>
        <row r="7347">
          <cell r="A7347" t="str">
            <v>06.201.0440-A</v>
          </cell>
          <cell r="B7347">
            <v>1701</v>
          </cell>
        </row>
        <row r="7348">
          <cell r="A7348" t="str">
            <v>06.201.0441-0</v>
          </cell>
          <cell r="B7348">
            <v>2225.9299999999998</v>
          </cell>
        </row>
        <row r="7349">
          <cell r="A7349" t="str">
            <v>06.201.0441-A</v>
          </cell>
          <cell r="B7349">
            <v>2225.9299999999998</v>
          </cell>
        </row>
        <row r="7350">
          <cell r="A7350" t="str">
            <v>06.201.0442-0</v>
          </cell>
          <cell r="B7350">
            <v>3810.1</v>
          </cell>
        </row>
        <row r="7351">
          <cell r="A7351" t="str">
            <v>06.201.0442-A</v>
          </cell>
          <cell r="B7351">
            <v>3810.1</v>
          </cell>
        </row>
        <row r="7352">
          <cell r="A7352" t="str">
            <v>06.201.0443-0</v>
          </cell>
          <cell r="B7352">
            <v>20215.09</v>
          </cell>
        </row>
        <row r="7353">
          <cell r="A7353" t="str">
            <v>06.201.0443-A</v>
          </cell>
          <cell r="B7353">
            <v>20215.09</v>
          </cell>
        </row>
        <row r="7354">
          <cell r="A7354" t="str">
            <v>06.201.0444-0</v>
          </cell>
          <cell r="B7354">
            <v>14449.36</v>
          </cell>
        </row>
        <row r="7355">
          <cell r="A7355" t="str">
            <v>06.201.0444-A</v>
          </cell>
          <cell r="B7355">
            <v>14449.36</v>
          </cell>
        </row>
        <row r="7356">
          <cell r="A7356" t="str">
            <v>06.201.0445-0</v>
          </cell>
          <cell r="B7356">
            <v>22311.11</v>
          </cell>
        </row>
        <row r="7357">
          <cell r="A7357" t="str">
            <v>06.201.0445-A</v>
          </cell>
          <cell r="B7357">
            <v>22311.11</v>
          </cell>
        </row>
        <row r="7358">
          <cell r="A7358" t="str">
            <v>06.201.0446-0</v>
          </cell>
          <cell r="B7358">
            <v>21877.53</v>
          </cell>
        </row>
        <row r="7359">
          <cell r="A7359" t="str">
            <v>06.201.0446-A</v>
          </cell>
          <cell r="B7359">
            <v>21877.53</v>
          </cell>
        </row>
        <row r="7360">
          <cell r="A7360" t="str">
            <v>06.203.0006-0</v>
          </cell>
          <cell r="B7360">
            <v>17.350000000000001</v>
          </cell>
        </row>
        <row r="7361">
          <cell r="A7361" t="str">
            <v>06.203.0006-A</v>
          </cell>
          <cell r="B7361">
            <v>17.350000000000001</v>
          </cell>
        </row>
        <row r="7362">
          <cell r="A7362" t="str">
            <v>06.203.0007-0</v>
          </cell>
          <cell r="B7362">
            <v>22.18</v>
          </cell>
        </row>
        <row r="7363">
          <cell r="A7363" t="str">
            <v>06.203.0007-A</v>
          </cell>
          <cell r="B7363">
            <v>22.18</v>
          </cell>
        </row>
        <row r="7364">
          <cell r="A7364" t="str">
            <v>06.203.0008-0</v>
          </cell>
          <cell r="B7364">
            <v>34.4</v>
          </cell>
        </row>
        <row r="7365">
          <cell r="A7365" t="str">
            <v>06.203.0008-A</v>
          </cell>
          <cell r="B7365">
            <v>34.4</v>
          </cell>
        </row>
        <row r="7366">
          <cell r="A7366" t="str">
            <v>06.203.0009-0</v>
          </cell>
          <cell r="B7366">
            <v>50.88</v>
          </cell>
        </row>
        <row r="7367">
          <cell r="A7367" t="str">
            <v>06.203.0009-A</v>
          </cell>
          <cell r="B7367">
            <v>50.88</v>
          </cell>
        </row>
        <row r="7368">
          <cell r="A7368" t="str">
            <v>06.203.0010-0</v>
          </cell>
          <cell r="B7368">
            <v>65.67</v>
          </cell>
        </row>
        <row r="7369">
          <cell r="A7369" t="str">
            <v>06.203.0010-A</v>
          </cell>
          <cell r="B7369">
            <v>65.67</v>
          </cell>
        </row>
        <row r="7370">
          <cell r="A7370" t="str">
            <v>06.203.0011-0</v>
          </cell>
          <cell r="B7370">
            <v>81.760000000000005</v>
          </cell>
        </row>
        <row r="7371">
          <cell r="A7371" t="str">
            <v>06.203.0011-A</v>
          </cell>
          <cell r="B7371">
            <v>81.760000000000005</v>
          </cell>
        </row>
        <row r="7372">
          <cell r="A7372" t="str">
            <v>06.203.0012-0</v>
          </cell>
          <cell r="B7372">
            <v>82.28</v>
          </cell>
        </row>
        <row r="7373">
          <cell r="A7373" t="str">
            <v>06.203.0012-A</v>
          </cell>
          <cell r="B7373">
            <v>82.28</v>
          </cell>
        </row>
        <row r="7374">
          <cell r="A7374" t="str">
            <v>06.203.0013-0</v>
          </cell>
          <cell r="B7374">
            <v>123.52</v>
          </cell>
        </row>
        <row r="7375">
          <cell r="A7375" t="str">
            <v>06.203.0013-A</v>
          </cell>
          <cell r="B7375">
            <v>123.52</v>
          </cell>
        </row>
        <row r="7376">
          <cell r="A7376" t="str">
            <v>06.203.0014-0</v>
          </cell>
          <cell r="B7376">
            <v>130.56</v>
          </cell>
        </row>
        <row r="7377">
          <cell r="A7377" t="str">
            <v>06.203.0014-A</v>
          </cell>
          <cell r="B7377">
            <v>130.56</v>
          </cell>
        </row>
        <row r="7378">
          <cell r="A7378" t="str">
            <v>06.203.0015-0</v>
          </cell>
          <cell r="B7378">
            <v>187.45</v>
          </cell>
        </row>
        <row r="7379">
          <cell r="A7379" t="str">
            <v>06.203.0015-A</v>
          </cell>
          <cell r="B7379">
            <v>187.45</v>
          </cell>
        </row>
        <row r="7380">
          <cell r="A7380" t="str">
            <v>06.203.0016-0</v>
          </cell>
          <cell r="B7380">
            <v>201.28</v>
          </cell>
        </row>
        <row r="7381">
          <cell r="A7381" t="str">
            <v>06.203.0016-A</v>
          </cell>
          <cell r="B7381">
            <v>201.28</v>
          </cell>
        </row>
        <row r="7382">
          <cell r="A7382" t="str">
            <v>06.203.0017-0</v>
          </cell>
          <cell r="B7382">
            <v>251.6</v>
          </cell>
        </row>
        <row r="7383">
          <cell r="A7383" t="str">
            <v>06.203.0017-A</v>
          </cell>
          <cell r="B7383">
            <v>251.6</v>
          </cell>
        </row>
        <row r="7384">
          <cell r="A7384" t="str">
            <v>06.203.0018-0</v>
          </cell>
          <cell r="B7384">
            <v>409.3</v>
          </cell>
        </row>
        <row r="7385">
          <cell r="A7385" t="str">
            <v>06.203.0018-A</v>
          </cell>
          <cell r="B7385">
            <v>409.3</v>
          </cell>
        </row>
        <row r="7386">
          <cell r="A7386" t="str">
            <v>06.203.0019-0</v>
          </cell>
          <cell r="B7386">
            <v>503.51</v>
          </cell>
        </row>
        <row r="7387">
          <cell r="A7387" t="str">
            <v>06.203.0019-A</v>
          </cell>
          <cell r="B7387">
            <v>503.51</v>
          </cell>
        </row>
        <row r="7388">
          <cell r="A7388" t="str">
            <v>06.203.0020-0</v>
          </cell>
          <cell r="B7388">
            <v>514.32000000000005</v>
          </cell>
        </row>
        <row r="7389">
          <cell r="A7389" t="str">
            <v>06.203.0020-A</v>
          </cell>
          <cell r="B7389">
            <v>514.32000000000005</v>
          </cell>
        </row>
        <row r="7390">
          <cell r="A7390" t="str">
            <v>06.203.0021-0</v>
          </cell>
          <cell r="B7390">
            <v>651.44000000000005</v>
          </cell>
        </row>
        <row r="7391">
          <cell r="A7391" t="str">
            <v>06.203.0021-A</v>
          </cell>
          <cell r="B7391">
            <v>651.44000000000005</v>
          </cell>
        </row>
        <row r="7392">
          <cell r="A7392" t="str">
            <v>06.203.0022-0</v>
          </cell>
          <cell r="B7392">
            <v>802.43</v>
          </cell>
        </row>
        <row r="7393">
          <cell r="A7393" t="str">
            <v>06.203.0022-A</v>
          </cell>
          <cell r="B7393">
            <v>802.43</v>
          </cell>
        </row>
        <row r="7394">
          <cell r="A7394" t="str">
            <v>06.203.0023-0</v>
          </cell>
          <cell r="B7394">
            <v>1008.18</v>
          </cell>
        </row>
        <row r="7395">
          <cell r="A7395" t="str">
            <v>06.203.0023-A</v>
          </cell>
          <cell r="B7395">
            <v>1008.18</v>
          </cell>
        </row>
        <row r="7396">
          <cell r="A7396" t="str">
            <v>06.203.0024-0</v>
          </cell>
          <cell r="B7396">
            <v>1276.8399999999999</v>
          </cell>
        </row>
        <row r="7397">
          <cell r="A7397" t="str">
            <v>06.203.0024-A</v>
          </cell>
          <cell r="B7397">
            <v>1276.8399999999999</v>
          </cell>
        </row>
        <row r="7398">
          <cell r="A7398" t="str">
            <v>06.203.0025-0</v>
          </cell>
          <cell r="B7398">
            <v>2057.2399999999998</v>
          </cell>
        </row>
        <row r="7399">
          <cell r="A7399" t="str">
            <v>06.203.0025-A</v>
          </cell>
          <cell r="B7399">
            <v>2057.2399999999998</v>
          </cell>
        </row>
        <row r="7400">
          <cell r="A7400" t="str">
            <v>06.203.0026-0</v>
          </cell>
          <cell r="B7400">
            <v>2601.54</v>
          </cell>
        </row>
        <row r="7401">
          <cell r="A7401" t="str">
            <v>06.203.0026-A</v>
          </cell>
          <cell r="B7401">
            <v>2601.54</v>
          </cell>
        </row>
        <row r="7402">
          <cell r="A7402" t="str">
            <v>06.203.0027-0</v>
          </cell>
          <cell r="B7402">
            <v>3214.43</v>
          </cell>
        </row>
        <row r="7403">
          <cell r="A7403" t="str">
            <v>06.203.0027-A</v>
          </cell>
          <cell r="B7403">
            <v>3214.43</v>
          </cell>
        </row>
        <row r="7404">
          <cell r="A7404" t="str">
            <v>06.203.0028-0</v>
          </cell>
          <cell r="B7404">
            <v>4623.08</v>
          </cell>
        </row>
        <row r="7405">
          <cell r="A7405" t="str">
            <v>06.203.0028-A</v>
          </cell>
          <cell r="B7405">
            <v>4623.08</v>
          </cell>
        </row>
        <row r="7406">
          <cell r="A7406" t="str">
            <v>06.203.0043-0</v>
          </cell>
          <cell r="B7406">
            <v>8.35</v>
          </cell>
        </row>
        <row r="7407">
          <cell r="A7407" t="str">
            <v>06.203.0043-A</v>
          </cell>
          <cell r="B7407">
            <v>8.35</v>
          </cell>
        </row>
        <row r="7408">
          <cell r="A7408" t="str">
            <v>06.203.0044-0</v>
          </cell>
          <cell r="B7408">
            <v>12.61</v>
          </cell>
        </row>
        <row r="7409">
          <cell r="A7409" t="str">
            <v>06.203.0044-A</v>
          </cell>
          <cell r="B7409">
            <v>12.61</v>
          </cell>
        </row>
        <row r="7410">
          <cell r="A7410" t="str">
            <v>06.203.0045-0</v>
          </cell>
          <cell r="B7410">
            <v>19.440000000000001</v>
          </cell>
        </row>
        <row r="7411">
          <cell r="A7411" t="str">
            <v>06.203.0045-A</v>
          </cell>
          <cell r="B7411">
            <v>19.440000000000001</v>
          </cell>
        </row>
        <row r="7412">
          <cell r="A7412" t="str">
            <v>06.203.0046-0</v>
          </cell>
          <cell r="B7412">
            <v>43.75</v>
          </cell>
        </row>
        <row r="7413">
          <cell r="A7413" t="str">
            <v>06.203.0046-A</v>
          </cell>
          <cell r="B7413">
            <v>43.75</v>
          </cell>
        </row>
        <row r="7414">
          <cell r="A7414" t="str">
            <v>06.203.0047-0</v>
          </cell>
          <cell r="B7414">
            <v>62.88</v>
          </cell>
        </row>
        <row r="7415">
          <cell r="A7415" t="str">
            <v>06.203.0047-A</v>
          </cell>
          <cell r="B7415">
            <v>62.88</v>
          </cell>
        </row>
        <row r="7416">
          <cell r="A7416" t="str">
            <v>06.203.0048-0</v>
          </cell>
          <cell r="B7416">
            <v>93.16</v>
          </cell>
        </row>
        <row r="7417">
          <cell r="A7417" t="str">
            <v>06.203.0048-A</v>
          </cell>
          <cell r="B7417">
            <v>93.16</v>
          </cell>
        </row>
        <row r="7418">
          <cell r="A7418" t="str">
            <v>06.203.0049-0</v>
          </cell>
          <cell r="B7418">
            <v>120.77</v>
          </cell>
        </row>
        <row r="7419">
          <cell r="A7419" t="str">
            <v>06.203.0049-A</v>
          </cell>
          <cell r="B7419">
            <v>120.77</v>
          </cell>
        </row>
        <row r="7420">
          <cell r="A7420" t="str">
            <v>06.203.0050-0</v>
          </cell>
          <cell r="B7420">
            <v>149.87</v>
          </cell>
        </row>
        <row r="7421">
          <cell r="A7421" t="str">
            <v>06.203.0050-A</v>
          </cell>
          <cell r="B7421">
            <v>149.87</v>
          </cell>
        </row>
        <row r="7422">
          <cell r="A7422" t="str">
            <v>06.203.0051-0</v>
          </cell>
          <cell r="B7422">
            <v>195.67</v>
          </cell>
        </row>
        <row r="7423">
          <cell r="A7423" t="str">
            <v>06.203.0051-A</v>
          </cell>
          <cell r="B7423">
            <v>195.67</v>
          </cell>
        </row>
        <row r="7424">
          <cell r="A7424" t="str">
            <v>06.203.0052-0</v>
          </cell>
          <cell r="B7424">
            <v>247.42</v>
          </cell>
        </row>
        <row r="7425">
          <cell r="A7425" t="str">
            <v>06.203.0052-A</v>
          </cell>
          <cell r="B7425">
            <v>247.42</v>
          </cell>
        </row>
        <row r="7426">
          <cell r="A7426" t="str">
            <v>06.203.0053-0</v>
          </cell>
          <cell r="B7426">
            <v>305.97000000000003</v>
          </cell>
        </row>
        <row r="7427">
          <cell r="A7427" t="str">
            <v>06.203.0053-A</v>
          </cell>
          <cell r="B7427">
            <v>305.97000000000003</v>
          </cell>
        </row>
        <row r="7428">
          <cell r="A7428" t="str">
            <v>06.203.0054-0</v>
          </cell>
          <cell r="B7428">
            <v>387.25</v>
          </cell>
        </row>
        <row r="7429">
          <cell r="A7429" t="str">
            <v>06.203.0054-A</v>
          </cell>
          <cell r="B7429">
            <v>387.25</v>
          </cell>
        </row>
        <row r="7430">
          <cell r="A7430" t="str">
            <v>06.203.0055-0</v>
          </cell>
          <cell r="B7430">
            <v>477.5</v>
          </cell>
        </row>
        <row r="7431">
          <cell r="A7431" t="str">
            <v>06.203.0055-A</v>
          </cell>
          <cell r="B7431">
            <v>477.5</v>
          </cell>
        </row>
        <row r="7432">
          <cell r="A7432" t="str">
            <v>06.203.0056-0</v>
          </cell>
          <cell r="B7432">
            <v>596.27</v>
          </cell>
        </row>
        <row r="7433">
          <cell r="A7433" t="str">
            <v>06.203.0056-A</v>
          </cell>
          <cell r="B7433">
            <v>596.27</v>
          </cell>
        </row>
        <row r="7434">
          <cell r="A7434" t="str">
            <v>06.203.0057-0</v>
          </cell>
          <cell r="B7434">
            <v>756.77</v>
          </cell>
        </row>
        <row r="7435">
          <cell r="A7435" t="str">
            <v>06.203.0057-A</v>
          </cell>
          <cell r="B7435">
            <v>756.77</v>
          </cell>
        </row>
        <row r="7436">
          <cell r="A7436" t="str">
            <v>06.203.0058-0</v>
          </cell>
          <cell r="B7436">
            <v>961</v>
          </cell>
        </row>
        <row r="7437">
          <cell r="A7437" t="str">
            <v>06.203.0058-A</v>
          </cell>
          <cell r="B7437">
            <v>961</v>
          </cell>
        </row>
        <row r="7438">
          <cell r="A7438" t="str">
            <v>06.203.0059-0</v>
          </cell>
          <cell r="B7438">
            <v>1218.42</v>
          </cell>
        </row>
        <row r="7439">
          <cell r="A7439" t="str">
            <v>06.203.0059-A</v>
          </cell>
          <cell r="B7439">
            <v>1218.42</v>
          </cell>
        </row>
        <row r="7440">
          <cell r="A7440" t="str">
            <v>06.203.0060-0</v>
          </cell>
          <cell r="B7440">
            <v>1538.88</v>
          </cell>
        </row>
        <row r="7441">
          <cell r="A7441" t="str">
            <v>06.203.0060-A</v>
          </cell>
          <cell r="B7441">
            <v>1538.88</v>
          </cell>
        </row>
        <row r="7442">
          <cell r="A7442" t="str">
            <v>06.203.0061-0</v>
          </cell>
          <cell r="B7442">
            <v>1936.13</v>
          </cell>
        </row>
        <row r="7443">
          <cell r="A7443" t="str">
            <v>06.203.0061-A</v>
          </cell>
          <cell r="B7443">
            <v>1936.13</v>
          </cell>
        </row>
        <row r="7444">
          <cell r="A7444" t="str">
            <v>06.203.0062-0</v>
          </cell>
          <cell r="B7444">
            <v>2381.9299999999998</v>
          </cell>
        </row>
        <row r="7445">
          <cell r="A7445" t="str">
            <v>06.203.0062-A</v>
          </cell>
          <cell r="B7445">
            <v>2381.9299999999998</v>
          </cell>
        </row>
        <row r="7446">
          <cell r="A7446" t="str">
            <v>06.203.0063-0</v>
          </cell>
          <cell r="B7446">
            <v>3067.92</v>
          </cell>
        </row>
        <row r="7447">
          <cell r="A7447" t="str">
            <v>06.203.0063-A</v>
          </cell>
          <cell r="B7447">
            <v>3067.92</v>
          </cell>
        </row>
        <row r="7448">
          <cell r="A7448" t="str">
            <v>06.203.0064-0</v>
          </cell>
          <cell r="B7448">
            <v>4947.03</v>
          </cell>
        </row>
        <row r="7449">
          <cell r="A7449" t="str">
            <v>06.203.0064-A</v>
          </cell>
          <cell r="B7449">
            <v>4947.03</v>
          </cell>
        </row>
        <row r="7450">
          <cell r="A7450" t="str">
            <v>06.203.0081-0</v>
          </cell>
          <cell r="B7450">
            <v>4.87</v>
          </cell>
        </row>
        <row r="7451">
          <cell r="A7451" t="str">
            <v>06.203.0081-A</v>
          </cell>
          <cell r="B7451">
            <v>4.87</v>
          </cell>
        </row>
        <row r="7452">
          <cell r="A7452" t="str">
            <v>06.203.0082-0</v>
          </cell>
          <cell r="B7452">
            <v>7.43</v>
          </cell>
        </row>
        <row r="7453">
          <cell r="A7453" t="str">
            <v>06.203.0082-A</v>
          </cell>
          <cell r="B7453">
            <v>7.43</v>
          </cell>
        </row>
        <row r="7454">
          <cell r="A7454" t="str">
            <v>06.203.0083-0</v>
          </cell>
          <cell r="B7454">
            <v>11.96</v>
          </cell>
        </row>
        <row r="7455">
          <cell r="A7455" t="str">
            <v>06.203.0083-A</v>
          </cell>
          <cell r="B7455">
            <v>11.96</v>
          </cell>
        </row>
        <row r="7456">
          <cell r="A7456" t="str">
            <v>06.203.0084-0</v>
          </cell>
          <cell r="B7456">
            <v>18.48</v>
          </cell>
        </row>
        <row r="7457">
          <cell r="A7457" t="str">
            <v>06.203.0084-A</v>
          </cell>
          <cell r="B7457">
            <v>18.48</v>
          </cell>
        </row>
        <row r="7458">
          <cell r="A7458" t="str">
            <v>06.203.0085-0</v>
          </cell>
          <cell r="B7458">
            <v>28.7</v>
          </cell>
        </row>
        <row r="7459">
          <cell r="A7459" t="str">
            <v>06.203.0085-A</v>
          </cell>
          <cell r="B7459">
            <v>28.7</v>
          </cell>
        </row>
        <row r="7460">
          <cell r="A7460" t="str">
            <v>06.203.0086-0</v>
          </cell>
          <cell r="B7460">
            <v>64.150000000000006</v>
          </cell>
        </row>
        <row r="7461">
          <cell r="A7461" t="str">
            <v>06.203.0086-A</v>
          </cell>
          <cell r="B7461">
            <v>64.150000000000006</v>
          </cell>
        </row>
        <row r="7462">
          <cell r="A7462" t="str">
            <v>06.203.0087-0</v>
          </cell>
          <cell r="B7462">
            <v>91.81</v>
          </cell>
        </row>
        <row r="7463">
          <cell r="A7463" t="str">
            <v>06.203.0087-A</v>
          </cell>
          <cell r="B7463">
            <v>91.81</v>
          </cell>
        </row>
        <row r="7464">
          <cell r="A7464" t="str">
            <v>06.203.0088-0</v>
          </cell>
          <cell r="B7464">
            <v>136.02000000000001</v>
          </cell>
        </row>
        <row r="7465">
          <cell r="A7465" t="str">
            <v>06.203.0088-A</v>
          </cell>
          <cell r="B7465">
            <v>136.02000000000001</v>
          </cell>
        </row>
        <row r="7466">
          <cell r="A7466" t="str">
            <v>06.203.0089-0</v>
          </cell>
          <cell r="B7466">
            <v>176.66</v>
          </cell>
        </row>
        <row r="7467">
          <cell r="A7467" t="str">
            <v>06.203.0089-A</v>
          </cell>
          <cell r="B7467">
            <v>176.66</v>
          </cell>
        </row>
        <row r="7468">
          <cell r="A7468" t="str">
            <v>06.203.0090-0</v>
          </cell>
          <cell r="B7468">
            <v>221.67</v>
          </cell>
        </row>
        <row r="7469">
          <cell r="A7469" t="str">
            <v>06.203.0090-A</v>
          </cell>
          <cell r="B7469">
            <v>221.67</v>
          </cell>
        </row>
        <row r="7470">
          <cell r="A7470" t="str">
            <v>06.203.0091-0</v>
          </cell>
          <cell r="B7470">
            <v>289.04000000000002</v>
          </cell>
        </row>
        <row r="7471">
          <cell r="A7471" t="str">
            <v>06.203.0091-A</v>
          </cell>
          <cell r="B7471">
            <v>289.04000000000002</v>
          </cell>
        </row>
        <row r="7472">
          <cell r="A7472" t="str">
            <v>06.203.0092-0</v>
          </cell>
          <cell r="B7472">
            <v>365.37</v>
          </cell>
        </row>
        <row r="7473">
          <cell r="A7473" t="str">
            <v>06.203.0092-A</v>
          </cell>
          <cell r="B7473">
            <v>365.37</v>
          </cell>
        </row>
        <row r="7474">
          <cell r="A7474" t="str">
            <v>06.203.0093-0</v>
          </cell>
          <cell r="B7474">
            <v>450.57</v>
          </cell>
        </row>
        <row r="7475">
          <cell r="A7475" t="str">
            <v>06.203.0093-A</v>
          </cell>
          <cell r="B7475">
            <v>450.57</v>
          </cell>
        </row>
        <row r="7476">
          <cell r="A7476" t="str">
            <v>06.203.0094-0</v>
          </cell>
          <cell r="B7476">
            <v>570.26</v>
          </cell>
        </row>
        <row r="7477">
          <cell r="A7477" t="str">
            <v>06.203.0094-A</v>
          </cell>
          <cell r="B7477">
            <v>570.26</v>
          </cell>
        </row>
        <row r="7478">
          <cell r="A7478" t="str">
            <v>06.203.0095-0</v>
          </cell>
          <cell r="B7478">
            <v>704.05</v>
          </cell>
        </row>
        <row r="7479">
          <cell r="A7479" t="str">
            <v>06.203.0095-A</v>
          </cell>
          <cell r="B7479">
            <v>704.05</v>
          </cell>
        </row>
        <row r="7480">
          <cell r="A7480" t="str">
            <v>06.203.0096-0</v>
          </cell>
          <cell r="B7480">
            <v>882.28</v>
          </cell>
        </row>
        <row r="7481">
          <cell r="A7481" t="str">
            <v>06.203.0096-A</v>
          </cell>
          <cell r="B7481">
            <v>882.28</v>
          </cell>
        </row>
        <row r="7482">
          <cell r="A7482" t="str">
            <v>06.203.0097-0</v>
          </cell>
          <cell r="B7482">
            <v>1116.44</v>
          </cell>
        </row>
        <row r="7483">
          <cell r="A7483" t="str">
            <v>06.203.0097-A</v>
          </cell>
          <cell r="B7483">
            <v>1116.44</v>
          </cell>
        </row>
        <row r="7484">
          <cell r="A7484" t="str">
            <v>06.203.0098-0</v>
          </cell>
          <cell r="B7484">
            <v>1416.66</v>
          </cell>
        </row>
        <row r="7485">
          <cell r="A7485" t="str">
            <v>06.203.0098-A</v>
          </cell>
          <cell r="B7485">
            <v>1416.66</v>
          </cell>
        </row>
        <row r="7486">
          <cell r="A7486" t="str">
            <v>06.203.0099-0</v>
          </cell>
          <cell r="B7486">
            <v>1798.18</v>
          </cell>
        </row>
        <row r="7487">
          <cell r="A7487" t="str">
            <v>06.203.0099-A</v>
          </cell>
          <cell r="B7487">
            <v>1798.18</v>
          </cell>
        </row>
        <row r="7488">
          <cell r="A7488" t="str">
            <v>06.203.0100-0</v>
          </cell>
          <cell r="B7488">
            <v>2276.42</v>
          </cell>
        </row>
        <row r="7489">
          <cell r="A7489" t="str">
            <v>06.203.0100-A</v>
          </cell>
          <cell r="B7489">
            <v>2276.42</v>
          </cell>
        </row>
        <row r="7490">
          <cell r="A7490" t="str">
            <v>06.203.0101-0</v>
          </cell>
          <cell r="B7490">
            <v>2808.31</v>
          </cell>
        </row>
        <row r="7491">
          <cell r="A7491" t="str">
            <v>06.203.0101-A</v>
          </cell>
          <cell r="B7491">
            <v>2808.31</v>
          </cell>
        </row>
        <row r="7492">
          <cell r="A7492" t="str">
            <v>06.203.0102-0</v>
          </cell>
          <cell r="B7492">
            <v>3523.25</v>
          </cell>
        </row>
        <row r="7493">
          <cell r="A7493" t="str">
            <v>06.203.0102-A</v>
          </cell>
          <cell r="B7493">
            <v>3523.25</v>
          </cell>
        </row>
        <row r="7494">
          <cell r="A7494" t="str">
            <v>06.203.0106-0</v>
          </cell>
          <cell r="B7494">
            <v>34.68</v>
          </cell>
        </row>
        <row r="7495">
          <cell r="A7495" t="str">
            <v>06.203.0106-A</v>
          </cell>
          <cell r="B7495">
            <v>34.68</v>
          </cell>
        </row>
        <row r="7496">
          <cell r="A7496" t="str">
            <v>06.203.0107-0</v>
          </cell>
          <cell r="B7496">
            <v>41.1</v>
          </cell>
        </row>
        <row r="7497">
          <cell r="A7497" t="str">
            <v>06.203.0107-A</v>
          </cell>
          <cell r="B7497">
            <v>41.1</v>
          </cell>
        </row>
        <row r="7498">
          <cell r="A7498" t="str">
            <v>06.203.0108-0</v>
          </cell>
          <cell r="B7498">
            <v>64.78</v>
          </cell>
        </row>
        <row r="7499">
          <cell r="A7499" t="str">
            <v>06.203.0108-A</v>
          </cell>
          <cell r="B7499">
            <v>64.78</v>
          </cell>
        </row>
        <row r="7500">
          <cell r="A7500" t="str">
            <v>06.203.0109-0</v>
          </cell>
          <cell r="B7500">
            <v>100.37</v>
          </cell>
        </row>
        <row r="7501">
          <cell r="A7501" t="str">
            <v>06.203.0109-A</v>
          </cell>
          <cell r="B7501">
            <v>100.37</v>
          </cell>
        </row>
        <row r="7502">
          <cell r="A7502" t="str">
            <v>06.203.0110-0</v>
          </cell>
          <cell r="B7502">
            <v>114.68</v>
          </cell>
        </row>
        <row r="7503">
          <cell r="A7503" t="str">
            <v>06.203.0110-A</v>
          </cell>
          <cell r="B7503">
            <v>114.68</v>
          </cell>
        </row>
        <row r="7504">
          <cell r="A7504" t="str">
            <v>06.203.0111-0</v>
          </cell>
          <cell r="B7504">
            <v>143.91</v>
          </cell>
        </row>
        <row r="7505">
          <cell r="A7505" t="str">
            <v>06.203.0111-A</v>
          </cell>
          <cell r="B7505">
            <v>143.91</v>
          </cell>
        </row>
        <row r="7506">
          <cell r="A7506" t="str">
            <v>06.203.0112-0</v>
          </cell>
          <cell r="B7506">
            <v>175.62</v>
          </cell>
        </row>
        <row r="7507">
          <cell r="A7507" t="str">
            <v>06.203.0112-A</v>
          </cell>
          <cell r="B7507">
            <v>175.62</v>
          </cell>
        </row>
        <row r="7508">
          <cell r="A7508" t="str">
            <v>06.203.0113-0</v>
          </cell>
          <cell r="B7508">
            <v>223.63</v>
          </cell>
        </row>
        <row r="7509">
          <cell r="A7509" t="str">
            <v>06.203.0113-A</v>
          </cell>
          <cell r="B7509">
            <v>223.63</v>
          </cell>
        </row>
        <row r="7510">
          <cell r="A7510" t="str">
            <v>06.203.0114-0</v>
          </cell>
          <cell r="B7510">
            <v>300.37</v>
          </cell>
        </row>
        <row r="7511">
          <cell r="A7511" t="str">
            <v>06.203.0114-A</v>
          </cell>
          <cell r="B7511">
            <v>300.37</v>
          </cell>
        </row>
        <row r="7512">
          <cell r="A7512" t="str">
            <v>06.203.0115-0</v>
          </cell>
          <cell r="B7512">
            <v>445.2</v>
          </cell>
        </row>
        <row r="7513">
          <cell r="A7513" t="str">
            <v>06.203.0115-A</v>
          </cell>
          <cell r="B7513">
            <v>445.2</v>
          </cell>
        </row>
        <row r="7514">
          <cell r="A7514" t="str">
            <v>06.203.0116-0</v>
          </cell>
          <cell r="B7514">
            <v>463.73</v>
          </cell>
        </row>
        <row r="7515">
          <cell r="A7515" t="str">
            <v>06.203.0116-A</v>
          </cell>
          <cell r="B7515">
            <v>463.73</v>
          </cell>
        </row>
        <row r="7516">
          <cell r="A7516" t="str">
            <v>06.203.0117-0</v>
          </cell>
          <cell r="B7516">
            <v>550.76</v>
          </cell>
        </row>
        <row r="7517">
          <cell r="A7517" t="str">
            <v>06.203.0117-A</v>
          </cell>
          <cell r="B7517">
            <v>550.76</v>
          </cell>
        </row>
        <row r="7518">
          <cell r="A7518" t="str">
            <v>06.203.0118-0</v>
          </cell>
          <cell r="B7518">
            <v>1169.93</v>
          </cell>
        </row>
        <row r="7519">
          <cell r="A7519" t="str">
            <v>06.203.0118-A</v>
          </cell>
          <cell r="B7519">
            <v>1169.93</v>
          </cell>
        </row>
        <row r="7520">
          <cell r="A7520" t="str">
            <v>06.203.0119-0</v>
          </cell>
          <cell r="B7520">
            <v>1192.9000000000001</v>
          </cell>
        </row>
        <row r="7521">
          <cell r="A7521" t="str">
            <v>06.203.0119-A</v>
          </cell>
          <cell r="B7521">
            <v>1192.9000000000001</v>
          </cell>
        </row>
        <row r="7522">
          <cell r="A7522" t="str">
            <v>06.203.0120-0</v>
          </cell>
          <cell r="B7522">
            <v>1225.21</v>
          </cell>
        </row>
        <row r="7523">
          <cell r="A7523" t="str">
            <v>06.203.0120-A</v>
          </cell>
          <cell r="B7523">
            <v>1225.21</v>
          </cell>
        </row>
        <row r="7524">
          <cell r="A7524" t="str">
            <v>06.203.0121-0</v>
          </cell>
          <cell r="B7524">
            <v>1269.92</v>
          </cell>
        </row>
        <row r="7525">
          <cell r="A7525" t="str">
            <v>06.203.0121-A</v>
          </cell>
          <cell r="B7525">
            <v>1269.92</v>
          </cell>
        </row>
        <row r="7526">
          <cell r="A7526" t="str">
            <v>06.203.0122-0</v>
          </cell>
          <cell r="B7526">
            <v>1442.98</v>
          </cell>
        </row>
        <row r="7527">
          <cell r="A7527" t="str">
            <v>06.203.0122-A</v>
          </cell>
          <cell r="B7527">
            <v>1442.98</v>
          </cell>
        </row>
        <row r="7528">
          <cell r="A7528" t="str">
            <v>06.203.0123-0</v>
          </cell>
          <cell r="B7528">
            <v>2923.01</v>
          </cell>
        </row>
        <row r="7529">
          <cell r="A7529" t="str">
            <v>06.203.0123-A</v>
          </cell>
          <cell r="B7529">
            <v>2923.01</v>
          </cell>
        </row>
        <row r="7530">
          <cell r="A7530" t="str">
            <v>06.203.0124-0</v>
          </cell>
          <cell r="B7530">
            <v>3033.18</v>
          </cell>
        </row>
        <row r="7531">
          <cell r="A7531" t="str">
            <v>06.203.0124-A</v>
          </cell>
          <cell r="B7531">
            <v>3033.18</v>
          </cell>
        </row>
        <row r="7532">
          <cell r="A7532" t="str">
            <v>06.203.0125-0</v>
          </cell>
          <cell r="B7532">
            <v>6254.29</v>
          </cell>
        </row>
        <row r="7533">
          <cell r="A7533" t="str">
            <v>06.203.0125-A</v>
          </cell>
          <cell r="B7533">
            <v>6254.29</v>
          </cell>
        </row>
        <row r="7534">
          <cell r="A7534" t="str">
            <v>06.203.0126-0</v>
          </cell>
          <cell r="B7534">
            <v>7027.32</v>
          </cell>
        </row>
        <row r="7535">
          <cell r="A7535" t="str">
            <v>06.203.0126-A</v>
          </cell>
          <cell r="B7535">
            <v>7027.32</v>
          </cell>
        </row>
        <row r="7536">
          <cell r="A7536" t="str">
            <v>06.203.0127-0</v>
          </cell>
          <cell r="B7536">
            <v>13037.58</v>
          </cell>
        </row>
        <row r="7537">
          <cell r="A7537" t="str">
            <v>06.203.0127-A</v>
          </cell>
          <cell r="B7537">
            <v>13037.58</v>
          </cell>
        </row>
        <row r="7538">
          <cell r="A7538" t="str">
            <v>06.203.0128-0</v>
          </cell>
          <cell r="B7538">
            <v>13816.75</v>
          </cell>
        </row>
        <row r="7539">
          <cell r="A7539" t="str">
            <v>06.203.0128-A</v>
          </cell>
          <cell r="B7539">
            <v>13816.75</v>
          </cell>
        </row>
        <row r="7540">
          <cell r="A7540" t="str">
            <v>06.203.0136-0</v>
          </cell>
          <cell r="B7540">
            <v>32.92</v>
          </cell>
        </row>
        <row r="7541">
          <cell r="A7541" t="str">
            <v>06.203.0136-A</v>
          </cell>
          <cell r="B7541">
            <v>32.92</v>
          </cell>
        </row>
        <row r="7542">
          <cell r="A7542" t="str">
            <v>06.203.0137-0</v>
          </cell>
          <cell r="B7542">
            <v>38.86</v>
          </cell>
        </row>
        <row r="7543">
          <cell r="A7543" t="str">
            <v>06.203.0137-A</v>
          </cell>
          <cell r="B7543">
            <v>38.86</v>
          </cell>
        </row>
        <row r="7544">
          <cell r="A7544" t="str">
            <v>06.203.0138-0</v>
          </cell>
          <cell r="B7544">
            <v>51.49</v>
          </cell>
        </row>
        <row r="7545">
          <cell r="A7545" t="str">
            <v>06.203.0138-A</v>
          </cell>
          <cell r="B7545">
            <v>51.49</v>
          </cell>
        </row>
        <row r="7546">
          <cell r="A7546" t="str">
            <v>06.203.0139-0</v>
          </cell>
          <cell r="B7546">
            <v>80.37</v>
          </cell>
        </row>
        <row r="7547">
          <cell r="A7547" t="str">
            <v>06.203.0139-A</v>
          </cell>
          <cell r="B7547">
            <v>80.37</v>
          </cell>
        </row>
        <row r="7548">
          <cell r="A7548" t="str">
            <v>06.203.0140-0</v>
          </cell>
          <cell r="B7548">
            <v>96.68</v>
          </cell>
        </row>
        <row r="7549">
          <cell r="A7549" t="str">
            <v>06.203.0140-A</v>
          </cell>
          <cell r="B7549">
            <v>96.68</v>
          </cell>
        </row>
        <row r="7550">
          <cell r="A7550" t="str">
            <v>06.203.0141-0</v>
          </cell>
          <cell r="B7550">
            <v>122.99</v>
          </cell>
        </row>
        <row r="7551">
          <cell r="A7551" t="str">
            <v>06.203.0141-A</v>
          </cell>
          <cell r="B7551">
            <v>122.99</v>
          </cell>
        </row>
        <row r="7552">
          <cell r="A7552" t="str">
            <v>06.203.0142-0</v>
          </cell>
          <cell r="B7552">
            <v>143.38999999999999</v>
          </cell>
        </row>
        <row r="7553">
          <cell r="A7553" t="str">
            <v>06.203.0142-A</v>
          </cell>
          <cell r="B7553">
            <v>143.38999999999999</v>
          </cell>
        </row>
        <row r="7554">
          <cell r="A7554" t="str">
            <v>06.203.0143-0</v>
          </cell>
          <cell r="B7554">
            <v>201.17</v>
          </cell>
        </row>
        <row r="7555">
          <cell r="A7555" t="str">
            <v>06.203.0143-A</v>
          </cell>
          <cell r="B7555">
            <v>201.17</v>
          </cell>
        </row>
        <row r="7556">
          <cell r="A7556" t="str">
            <v>06.203.0144-0</v>
          </cell>
          <cell r="B7556">
            <v>252.66</v>
          </cell>
        </row>
        <row r="7557">
          <cell r="A7557" t="str">
            <v>06.203.0144-A</v>
          </cell>
          <cell r="B7557">
            <v>252.66</v>
          </cell>
        </row>
        <row r="7558">
          <cell r="A7558" t="str">
            <v>06.203.0145-0</v>
          </cell>
          <cell r="B7558">
            <v>275.63</v>
          </cell>
        </row>
        <row r="7559">
          <cell r="A7559" t="str">
            <v>06.203.0145-A</v>
          </cell>
          <cell r="B7559">
            <v>275.63</v>
          </cell>
        </row>
        <row r="7560">
          <cell r="A7560" t="str">
            <v>06.203.0146-0</v>
          </cell>
          <cell r="B7560">
            <v>509.59</v>
          </cell>
        </row>
        <row r="7561">
          <cell r="A7561" t="str">
            <v>06.203.0146-A</v>
          </cell>
          <cell r="B7561">
            <v>509.59</v>
          </cell>
        </row>
        <row r="7562">
          <cell r="A7562" t="str">
            <v>06.203.0147-0</v>
          </cell>
          <cell r="B7562">
            <v>603.25</v>
          </cell>
        </row>
        <row r="7563">
          <cell r="A7563" t="str">
            <v>06.203.0147-A</v>
          </cell>
          <cell r="B7563">
            <v>603.25</v>
          </cell>
        </row>
        <row r="7564">
          <cell r="A7564" t="str">
            <v>06.203.0148-0</v>
          </cell>
          <cell r="B7564">
            <v>871.84</v>
          </cell>
        </row>
        <row r="7565">
          <cell r="A7565" t="str">
            <v>06.203.0148-A</v>
          </cell>
          <cell r="B7565">
            <v>871.84</v>
          </cell>
        </row>
        <row r="7566">
          <cell r="A7566" t="str">
            <v>06.203.0149-0</v>
          </cell>
          <cell r="B7566">
            <v>1539.62</v>
          </cell>
        </row>
        <row r="7567">
          <cell r="A7567" t="str">
            <v>06.203.0149-A</v>
          </cell>
          <cell r="B7567">
            <v>1539.62</v>
          </cell>
        </row>
        <row r="7568">
          <cell r="A7568" t="str">
            <v>06.203.0150-0</v>
          </cell>
          <cell r="B7568">
            <v>1904.95</v>
          </cell>
        </row>
        <row r="7569">
          <cell r="A7569" t="str">
            <v>06.203.0150-A</v>
          </cell>
          <cell r="B7569">
            <v>1904.95</v>
          </cell>
        </row>
        <row r="7570">
          <cell r="A7570" t="str">
            <v>06.203.0151-0</v>
          </cell>
          <cell r="B7570">
            <v>3696.83</v>
          </cell>
        </row>
        <row r="7571">
          <cell r="A7571" t="str">
            <v>06.203.0151-A</v>
          </cell>
          <cell r="B7571">
            <v>3696.83</v>
          </cell>
        </row>
        <row r="7572">
          <cell r="A7572" t="str">
            <v>06.203.0152-0</v>
          </cell>
          <cell r="B7572">
            <v>4099.13</v>
          </cell>
        </row>
        <row r="7573">
          <cell r="A7573" t="str">
            <v>06.203.0152-A</v>
          </cell>
          <cell r="B7573">
            <v>4099.13</v>
          </cell>
        </row>
        <row r="7574">
          <cell r="A7574" t="str">
            <v>06.203.0153-0</v>
          </cell>
          <cell r="B7574">
            <v>4871.1099999999997</v>
          </cell>
        </row>
        <row r="7575">
          <cell r="A7575" t="str">
            <v>06.203.0153-A</v>
          </cell>
          <cell r="B7575">
            <v>4871.1099999999997</v>
          </cell>
        </row>
        <row r="7576">
          <cell r="A7576" t="str">
            <v>06.203.0154-0</v>
          </cell>
          <cell r="B7576">
            <v>5277.76</v>
          </cell>
        </row>
        <row r="7577">
          <cell r="A7577" t="str">
            <v>06.203.0154-A</v>
          </cell>
          <cell r="B7577">
            <v>5277.76</v>
          </cell>
        </row>
        <row r="7578">
          <cell r="A7578" t="str">
            <v>06.203.0155-0</v>
          </cell>
          <cell r="B7578">
            <v>16607.46</v>
          </cell>
        </row>
        <row r="7579">
          <cell r="A7579" t="str">
            <v>06.203.0155-A</v>
          </cell>
          <cell r="B7579">
            <v>16607.46</v>
          </cell>
        </row>
        <row r="7580">
          <cell r="A7580" t="str">
            <v>06.203.0166-0</v>
          </cell>
          <cell r="B7580">
            <v>40.64</v>
          </cell>
        </row>
        <row r="7581">
          <cell r="A7581" t="str">
            <v>06.203.0166-A</v>
          </cell>
          <cell r="B7581">
            <v>40.64</v>
          </cell>
        </row>
        <row r="7582">
          <cell r="A7582" t="str">
            <v>06.203.0167-0</v>
          </cell>
          <cell r="B7582">
            <v>47.75</v>
          </cell>
        </row>
        <row r="7583">
          <cell r="A7583" t="str">
            <v>06.203.0167-A</v>
          </cell>
          <cell r="B7583">
            <v>47.75</v>
          </cell>
        </row>
        <row r="7584">
          <cell r="A7584" t="str">
            <v>06.203.0168-0</v>
          </cell>
          <cell r="B7584">
            <v>65.430000000000007</v>
          </cell>
        </row>
        <row r="7585">
          <cell r="A7585" t="str">
            <v>06.203.0168-A</v>
          </cell>
          <cell r="B7585">
            <v>65.430000000000007</v>
          </cell>
        </row>
        <row r="7586">
          <cell r="A7586" t="str">
            <v>06.203.0169-0</v>
          </cell>
          <cell r="B7586">
            <v>77.37</v>
          </cell>
        </row>
        <row r="7587">
          <cell r="A7587" t="str">
            <v>06.203.0169-A</v>
          </cell>
          <cell r="B7587">
            <v>77.37</v>
          </cell>
        </row>
        <row r="7588">
          <cell r="A7588" t="str">
            <v>06.203.0170-0</v>
          </cell>
          <cell r="B7588">
            <v>101.07</v>
          </cell>
        </row>
        <row r="7589">
          <cell r="A7589" t="str">
            <v>06.203.0170-A</v>
          </cell>
          <cell r="B7589">
            <v>101.07</v>
          </cell>
        </row>
        <row r="7590">
          <cell r="A7590" t="str">
            <v>06.203.0171-0</v>
          </cell>
          <cell r="B7590">
            <v>130.25</v>
          </cell>
        </row>
        <row r="7591">
          <cell r="A7591" t="str">
            <v>06.203.0171-A</v>
          </cell>
          <cell r="B7591">
            <v>130.25</v>
          </cell>
        </row>
        <row r="7592">
          <cell r="A7592" t="str">
            <v>06.203.0172-0</v>
          </cell>
          <cell r="B7592">
            <v>150.96</v>
          </cell>
        </row>
        <row r="7593">
          <cell r="A7593" t="str">
            <v>06.203.0172-A</v>
          </cell>
          <cell r="B7593">
            <v>150.96</v>
          </cell>
        </row>
        <row r="7594">
          <cell r="A7594" t="str">
            <v>06.203.0173-0</v>
          </cell>
          <cell r="B7594">
            <v>208.95</v>
          </cell>
        </row>
        <row r="7595">
          <cell r="A7595" t="str">
            <v>06.203.0173-A</v>
          </cell>
          <cell r="B7595">
            <v>208.95</v>
          </cell>
        </row>
        <row r="7596">
          <cell r="A7596" t="str">
            <v>06.203.0174-0</v>
          </cell>
          <cell r="B7596">
            <v>257.02999999999997</v>
          </cell>
        </row>
        <row r="7597">
          <cell r="A7597" t="str">
            <v>06.203.0174-A</v>
          </cell>
          <cell r="B7597">
            <v>257.02999999999997</v>
          </cell>
        </row>
        <row r="7598">
          <cell r="A7598" t="str">
            <v>06.203.0175-0</v>
          </cell>
          <cell r="B7598">
            <v>311.57</v>
          </cell>
        </row>
        <row r="7599">
          <cell r="A7599" t="str">
            <v>06.203.0175-A</v>
          </cell>
          <cell r="B7599">
            <v>311.57</v>
          </cell>
        </row>
        <row r="7600">
          <cell r="A7600" t="str">
            <v>06.203.0176-0</v>
          </cell>
          <cell r="B7600">
            <v>586.23</v>
          </cell>
        </row>
        <row r="7601">
          <cell r="A7601" t="str">
            <v>06.203.0176-A</v>
          </cell>
          <cell r="B7601">
            <v>586.23</v>
          </cell>
        </row>
        <row r="7602">
          <cell r="A7602" t="str">
            <v>06.203.0177-0</v>
          </cell>
          <cell r="B7602">
            <v>939.42</v>
          </cell>
        </row>
        <row r="7603">
          <cell r="A7603" t="str">
            <v>06.203.0177-A</v>
          </cell>
          <cell r="B7603">
            <v>939.42</v>
          </cell>
        </row>
        <row r="7604">
          <cell r="A7604" t="str">
            <v>06.203.0178-0</v>
          </cell>
          <cell r="B7604">
            <v>1169.93</v>
          </cell>
        </row>
        <row r="7605">
          <cell r="A7605" t="str">
            <v>06.203.0178-A</v>
          </cell>
          <cell r="B7605">
            <v>1169.93</v>
          </cell>
        </row>
        <row r="7606">
          <cell r="A7606" t="str">
            <v>06.203.0179-0</v>
          </cell>
          <cell r="B7606">
            <v>1539.62</v>
          </cell>
        </row>
        <row r="7607">
          <cell r="A7607" t="str">
            <v>06.203.0179-A</v>
          </cell>
          <cell r="B7607">
            <v>1539.62</v>
          </cell>
        </row>
        <row r="7608">
          <cell r="A7608" t="str">
            <v>06.203.0180-0</v>
          </cell>
          <cell r="B7608">
            <v>1904.95</v>
          </cell>
        </row>
        <row r="7609">
          <cell r="A7609" t="str">
            <v>06.203.0180-A</v>
          </cell>
          <cell r="B7609">
            <v>1904.95</v>
          </cell>
        </row>
        <row r="7610">
          <cell r="A7610" t="str">
            <v>06.203.0181-0</v>
          </cell>
          <cell r="B7610">
            <v>3696.83</v>
          </cell>
        </row>
        <row r="7611">
          <cell r="A7611" t="str">
            <v>06.203.0181-A</v>
          </cell>
          <cell r="B7611">
            <v>3696.83</v>
          </cell>
        </row>
        <row r="7612">
          <cell r="A7612" t="str">
            <v>06.203.0182-0</v>
          </cell>
          <cell r="B7612">
            <v>4099.13</v>
          </cell>
        </row>
        <row r="7613">
          <cell r="A7613" t="str">
            <v>06.203.0182-A</v>
          </cell>
          <cell r="B7613">
            <v>4099.13</v>
          </cell>
        </row>
        <row r="7614">
          <cell r="A7614" t="str">
            <v>06.203.0183-0</v>
          </cell>
          <cell r="B7614">
            <v>4871.1099999999997</v>
          </cell>
        </row>
        <row r="7615">
          <cell r="A7615" t="str">
            <v>06.203.0183-A</v>
          </cell>
          <cell r="B7615">
            <v>4871.1099999999997</v>
          </cell>
        </row>
        <row r="7616">
          <cell r="A7616" t="str">
            <v>06.203.0191-0</v>
          </cell>
          <cell r="B7616">
            <v>11.83</v>
          </cell>
        </row>
        <row r="7617">
          <cell r="A7617" t="str">
            <v>06.203.0191-A</v>
          </cell>
          <cell r="B7617">
            <v>11.83</v>
          </cell>
        </row>
        <row r="7618">
          <cell r="A7618" t="str">
            <v>06.203.0192-0</v>
          </cell>
          <cell r="B7618">
            <v>18.22</v>
          </cell>
        </row>
        <row r="7619">
          <cell r="A7619" t="str">
            <v>06.203.0192-A</v>
          </cell>
          <cell r="B7619">
            <v>18.22</v>
          </cell>
        </row>
        <row r="7620">
          <cell r="A7620" t="str">
            <v>06.203.0193-0</v>
          </cell>
          <cell r="B7620">
            <v>12.74</v>
          </cell>
        </row>
        <row r="7621">
          <cell r="A7621" t="str">
            <v>06.203.0193-A</v>
          </cell>
          <cell r="B7621">
            <v>12.74</v>
          </cell>
        </row>
        <row r="7622">
          <cell r="A7622" t="str">
            <v>06.203.0194-0</v>
          </cell>
          <cell r="B7622">
            <v>21.35</v>
          </cell>
        </row>
        <row r="7623">
          <cell r="A7623" t="str">
            <v>06.203.0194-A</v>
          </cell>
          <cell r="B7623">
            <v>21.35</v>
          </cell>
        </row>
        <row r="7624">
          <cell r="A7624" t="str">
            <v>06.203.0195-0</v>
          </cell>
          <cell r="B7624">
            <v>29.9</v>
          </cell>
        </row>
        <row r="7625">
          <cell r="A7625" t="str">
            <v>06.203.0195-A</v>
          </cell>
          <cell r="B7625">
            <v>29.9</v>
          </cell>
        </row>
        <row r="7626">
          <cell r="A7626" t="str">
            <v>06.203.0196-0</v>
          </cell>
          <cell r="B7626">
            <v>48.1</v>
          </cell>
        </row>
        <row r="7627">
          <cell r="A7627" t="str">
            <v>06.203.0196-A</v>
          </cell>
          <cell r="B7627">
            <v>48.1</v>
          </cell>
        </row>
        <row r="7628">
          <cell r="A7628" t="str">
            <v>06.203.0197-0</v>
          </cell>
          <cell r="B7628">
            <v>50.71</v>
          </cell>
        </row>
        <row r="7629">
          <cell r="A7629" t="str">
            <v>06.203.0197-A</v>
          </cell>
          <cell r="B7629">
            <v>50.71</v>
          </cell>
        </row>
        <row r="7630">
          <cell r="A7630" t="str">
            <v>06.203.0198-0</v>
          </cell>
          <cell r="B7630">
            <v>52.36</v>
          </cell>
        </row>
        <row r="7631">
          <cell r="A7631" t="str">
            <v>06.203.0198-A</v>
          </cell>
          <cell r="B7631">
            <v>52.36</v>
          </cell>
        </row>
        <row r="7632">
          <cell r="A7632" t="str">
            <v>06.203.0199-0</v>
          </cell>
          <cell r="B7632">
            <v>61.4</v>
          </cell>
        </row>
        <row r="7633">
          <cell r="A7633" t="str">
            <v>06.203.0199-A</v>
          </cell>
          <cell r="B7633">
            <v>61.4</v>
          </cell>
        </row>
        <row r="7634">
          <cell r="A7634" t="str">
            <v>06.203.0200-0</v>
          </cell>
          <cell r="B7634">
            <v>167.48</v>
          </cell>
        </row>
        <row r="7635">
          <cell r="A7635" t="str">
            <v>06.203.0200-A</v>
          </cell>
          <cell r="B7635">
            <v>167.48</v>
          </cell>
        </row>
        <row r="7636">
          <cell r="A7636" t="str">
            <v>06.203.0201-0</v>
          </cell>
          <cell r="B7636">
            <v>179.42</v>
          </cell>
        </row>
        <row r="7637">
          <cell r="A7637" t="str">
            <v>06.203.0201-A</v>
          </cell>
          <cell r="B7637">
            <v>179.42</v>
          </cell>
        </row>
        <row r="7638">
          <cell r="A7638" t="str">
            <v>06.203.0202-0</v>
          </cell>
          <cell r="B7638">
            <v>242.77</v>
          </cell>
        </row>
        <row r="7639">
          <cell r="A7639" t="str">
            <v>06.203.0202-A</v>
          </cell>
          <cell r="B7639">
            <v>242.77</v>
          </cell>
        </row>
        <row r="7640">
          <cell r="A7640" t="str">
            <v>06.203.0203-0</v>
          </cell>
          <cell r="B7640">
            <v>211.62</v>
          </cell>
        </row>
        <row r="7641">
          <cell r="A7641" t="str">
            <v>06.203.0203-A</v>
          </cell>
          <cell r="B7641">
            <v>211.62</v>
          </cell>
        </row>
        <row r="7642">
          <cell r="A7642" t="str">
            <v>06.203.0204-0</v>
          </cell>
          <cell r="B7642">
            <v>407.34</v>
          </cell>
        </row>
        <row r="7643">
          <cell r="A7643" t="str">
            <v>06.203.0204-A</v>
          </cell>
          <cell r="B7643">
            <v>407.34</v>
          </cell>
        </row>
        <row r="7644">
          <cell r="A7644" t="str">
            <v>06.203.0205-0</v>
          </cell>
          <cell r="B7644">
            <v>451.55</v>
          </cell>
        </row>
        <row r="7645">
          <cell r="A7645" t="str">
            <v>06.203.0205-A</v>
          </cell>
          <cell r="B7645">
            <v>451.55</v>
          </cell>
        </row>
        <row r="7646">
          <cell r="A7646" t="str">
            <v>06.203.0206-0</v>
          </cell>
          <cell r="B7646">
            <v>1090.52</v>
          </cell>
        </row>
        <row r="7647">
          <cell r="A7647" t="str">
            <v>06.203.0206-A</v>
          </cell>
          <cell r="B7647">
            <v>1090.52</v>
          </cell>
        </row>
        <row r="7648">
          <cell r="A7648" t="str">
            <v>06.203.0207-0</v>
          </cell>
          <cell r="B7648">
            <v>1145.56</v>
          </cell>
        </row>
        <row r="7649">
          <cell r="A7649" t="str">
            <v>06.203.0207-A</v>
          </cell>
          <cell r="B7649">
            <v>1145.56</v>
          </cell>
        </row>
        <row r="7650">
          <cell r="A7650" t="str">
            <v>06.203.0208-0</v>
          </cell>
          <cell r="B7650">
            <v>1686.95</v>
          </cell>
        </row>
        <row r="7651">
          <cell r="A7651" t="str">
            <v>06.203.0208-A</v>
          </cell>
          <cell r="B7651">
            <v>1686.95</v>
          </cell>
        </row>
        <row r="7652">
          <cell r="A7652" t="str">
            <v>06.203.0209-0</v>
          </cell>
          <cell r="B7652">
            <v>2676.2</v>
          </cell>
        </row>
        <row r="7653">
          <cell r="A7653" t="str">
            <v>06.203.0209-A</v>
          </cell>
          <cell r="B7653">
            <v>2676.2</v>
          </cell>
        </row>
        <row r="7654">
          <cell r="A7654" t="str">
            <v>06.250.0012-0</v>
          </cell>
          <cell r="B7654">
            <v>142.85</v>
          </cell>
        </row>
        <row r="7655">
          <cell r="A7655" t="str">
            <v>06.250.0012-A</v>
          </cell>
          <cell r="B7655">
            <v>142.85</v>
          </cell>
        </row>
        <row r="7656">
          <cell r="A7656" t="str">
            <v>06.250.0013-0</v>
          </cell>
          <cell r="B7656">
            <v>195</v>
          </cell>
        </row>
        <row r="7657">
          <cell r="A7657" t="str">
            <v>06.250.0013-A</v>
          </cell>
          <cell r="B7657">
            <v>195</v>
          </cell>
        </row>
        <row r="7658">
          <cell r="A7658" t="str">
            <v>06.250.0014-0</v>
          </cell>
          <cell r="B7658">
            <v>253.6</v>
          </cell>
        </row>
        <row r="7659">
          <cell r="A7659" t="str">
            <v>06.250.0014-A</v>
          </cell>
          <cell r="B7659">
            <v>253.6</v>
          </cell>
        </row>
        <row r="7660">
          <cell r="A7660" t="str">
            <v>06.250.0015-0</v>
          </cell>
          <cell r="B7660">
            <v>314.87</v>
          </cell>
        </row>
        <row r="7661">
          <cell r="A7661" t="str">
            <v>06.250.0015-A</v>
          </cell>
          <cell r="B7661">
            <v>314.87</v>
          </cell>
        </row>
        <row r="7662">
          <cell r="A7662" t="str">
            <v>06.250.0016-0</v>
          </cell>
          <cell r="B7662">
            <v>394.83</v>
          </cell>
        </row>
        <row r="7663">
          <cell r="A7663" t="str">
            <v>06.250.0016-A</v>
          </cell>
          <cell r="B7663">
            <v>394.83</v>
          </cell>
        </row>
        <row r="7664">
          <cell r="A7664" t="str">
            <v>06.250.0017-0</v>
          </cell>
          <cell r="B7664">
            <v>575.34</v>
          </cell>
        </row>
        <row r="7665">
          <cell r="A7665" t="str">
            <v>06.250.0017-A</v>
          </cell>
          <cell r="B7665">
            <v>575.34</v>
          </cell>
        </row>
        <row r="7666">
          <cell r="A7666" t="str">
            <v>06.250.0018-0</v>
          </cell>
          <cell r="B7666">
            <v>575.86</v>
          </cell>
        </row>
        <row r="7667">
          <cell r="A7667" t="str">
            <v>06.250.0018-A</v>
          </cell>
          <cell r="B7667">
            <v>575.86</v>
          </cell>
        </row>
        <row r="7668">
          <cell r="A7668" t="str">
            <v>06.250.0020-0</v>
          </cell>
          <cell r="B7668">
            <v>785</v>
          </cell>
        </row>
        <row r="7669">
          <cell r="A7669" t="str">
            <v>06.250.0020-A</v>
          </cell>
          <cell r="B7669">
            <v>785</v>
          </cell>
        </row>
        <row r="7670">
          <cell r="A7670" t="str">
            <v>06.250.0021-0</v>
          </cell>
          <cell r="B7670">
            <v>1305</v>
          </cell>
        </row>
        <row r="7671">
          <cell r="A7671" t="str">
            <v>06.250.0021-A</v>
          </cell>
          <cell r="B7671">
            <v>1305</v>
          </cell>
        </row>
        <row r="7672">
          <cell r="A7672" t="str">
            <v>06.250.0022-0</v>
          </cell>
          <cell r="B7672">
            <v>2173.48</v>
          </cell>
        </row>
        <row r="7673">
          <cell r="A7673" t="str">
            <v>06.250.0022-A</v>
          </cell>
          <cell r="B7673">
            <v>2173.48</v>
          </cell>
        </row>
        <row r="7674">
          <cell r="A7674" t="str">
            <v>06.250.0023-0</v>
          </cell>
          <cell r="B7674">
            <v>2470.9499999999998</v>
          </cell>
        </row>
        <row r="7675">
          <cell r="A7675" t="str">
            <v>06.250.0023-A</v>
          </cell>
          <cell r="B7675">
            <v>2470.9499999999998</v>
          </cell>
        </row>
        <row r="7676">
          <cell r="A7676" t="str">
            <v>06.250.0031-0</v>
          </cell>
          <cell r="B7676">
            <v>145</v>
          </cell>
        </row>
        <row r="7677">
          <cell r="A7677" t="str">
            <v>06.250.0031-A</v>
          </cell>
          <cell r="B7677">
            <v>145</v>
          </cell>
        </row>
        <row r="7678">
          <cell r="A7678" t="str">
            <v>06.250.0032-0</v>
          </cell>
          <cell r="B7678">
            <v>205</v>
          </cell>
        </row>
        <row r="7679">
          <cell r="A7679" t="str">
            <v>06.250.0032-A</v>
          </cell>
          <cell r="B7679">
            <v>205</v>
          </cell>
        </row>
        <row r="7680">
          <cell r="A7680" t="str">
            <v>06.250.0033-0</v>
          </cell>
          <cell r="B7680">
            <v>253.6</v>
          </cell>
        </row>
        <row r="7681">
          <cell r="A7681" t="str">
            <v>06.250.0033-A</v>
          </cell>
          <cell r="B7681">
            <v>253.6</v>
          </cell>
        </row>
        <row r="7682">
          <cell r="A7682" t="str">
            <v>06.250.0034-0</v>
          </cell>
          <cell r="B7682">
            <v>376.76</v>
          </cell>
        </row>
        <row r="7683">
          <cell r="A7683" t="str">
            <v>06.250.0034-A</v>
          </cell>
          <cell r="B7683">
            <v>376.76</v>
          </cell>
        </row>
        <row r="7684">
          <cell r="A7684" t="str">
            <v>06.250.0035-0</v>
          </cell>
          <cell r="B7684">
            <v>484.58</v>
          </cell>
        </row>
        <row r="7685">
          <cell r="A7685" t="str">
            <v>06.250.0035-A</v>
          </cell>
          <cell r="B7685">
            <v>484.58</v>
          </cell>
        </row>
        <row r="7686">
          <cell r="A7686" t="str">
            <v>06.250.0036-0</v>
          </cell>
          <cell r="B7686">
            <v>599.46</v>
          </cell>
        </row>
        <row r="7687">
          <cell r="A7687" t="str">
            <v>06.250.0036-A</v>
          </cell>
          <cell r="B7687">
            <v>599.46</v>
          </cell>
        </row>
        <row r="7688">
          <cell r="A7688" t="str">
            <v>06.250.0037-0</v>
          </cell>
          <cell r="B7688">
            <v>664.67</v>
          </cell>
        </row>
        <row r="7689">
          <cell r="A7689" t="str">
            <v>06.250.0037-A</v>
          </cell>
          <cell r="B7689">
            <v>664.67</v>
          </cell>
        </row>
        <row r="7690">
          <cell r="A7690" t="str">
            <v>06.250.0039-0</v>
          </cell>
          <cell r="B7690">
            <v>999.11</v>
          </cell>
        </row>
        <row r="7691">
          <cell r="A7691" t="str">
            <v>06.250.0039-A</v>
          </cell>
          <cell r="B7691">
            <v>999.11</v>
          </cell>
        </row>
        <row r="7692">
          <cell r="A7692" t="str">
            <v>06.250.0040-0</v>
          </cell>
          <cell r="B7692">
            <v>1345</v>
          </cell>
        </row>
        <row r="7693">
          <cell r="A7693" t="str">
            <v>06.250.0040-A</v>
          </cell>
          <cell r="B7693">
            <v>1345</v>
          </cell>
        </row>
        <row r="7694">
          <cell r="A7694" t="str">
            <v>06.250.0051-0</v>
          </cell>
          <cell r="B7694">
            <v>155</v>
          </cell>
        </row>
        <row r="7695">
          <cell r="A7695" t="str">
            <v>06.250.0051-A</v>
          </cell>
          <cell r="B7695">
            <v>155</v>
          </cell>
        </row>
        <row r="7696">
          <cell r="A7696" t="str">
            <v>06.250.0052-0</v>
          </cell>
          <cell r="B7696">
            <v>215</v>
          </cell>
        </row>
        <row r="7697">
          <cell r="A7697" t="str">
            <v>06.250.0052-A</v>
          </cell>
          <cell r="B7697">
            <v>215</v>
          </cell>
        </row>
        <row r="7698">
          <cell r="A7698" t="str">
            <v>06.250.0053-0</v>
          </cell>
          <cell r="B7698">
            <v>318.31</v>
          </cell>
        </row>
        <row r="7699">
          <cell r="A7699" t="str">
            <v>06.250.0053-A</v>
          </cell>
          <cell r="B7699">
            <v>318.31</v>
          </cell>
        </row>
        <row r="7700">
          <cell r="A7700" t="str">
            <v>06.250.0054-0</v>
          </cell>
          <cell r="B7700">
            <v>382.03</v>
          </cell>
        </row>
        <row r="7701">
          <cell r="A7701" t="str">
            <v>06.250.0054-A</v>
          </cell>
          <cell r="B7701">
            <v>382.03</v>
          </cell>
        </row>
        <row r="7702">
          <cell r="A7702" t="str">
            <v>06.250.0055-0</v>
          </cell>
          <cell r="B7702">
            <v>514.61</v>
          </cell>
        </row>
        <row r="7703">
          <cell r="A7703" t="str">
            <v>06.250.0055-A</v>
          </cell>
          <cell r="B7703">
            <v>514.61</v>
          </cell>
        </row>
        <row r="7704">
          <cell r="A7704" t="str">
            <v>06.250.0056-0</v>
          </cell>
          <cell r="B7704">
            <v>608.92999999999995</v>
          </cell>
        </row>
        <row r="7705">
          <cell r="A7705" t="str">
            <v>06.250.0056-A</v>
          </cell>
          <cell r="B7705">
            <v>608.92999999999995</v>
          </cell>
        </row>
        <row r="7706">
          <cell r="A7706" t="str">
            <v>06.250.0057-0</v>
          </cell>
          <cell r="B7706">
            <v>674.16</v>
          </cell>
        </row>
        <row r="7707">
          <cell r="A7707" t="str">
            <v>06.250.0057-A</v>
          </cell>
          <cell r="B7707">
            <v>674.16</v>
          </cell>
        </row>
        <row r="7708">
          <cell r="A7708" t="str">
            <v>06.250.0059-0</v>
          </cell>
          <cell r="B7708">
            <v>920.48</v>
          </cell>
        </row>
        <row r="7709">
          <cell r="A7709" t="str">
            <v>06.250.0059-A</v>
          </cell>
          <cell r="B7709">
            <v>920.48</v>
          </cell>
        </row>
        <row r="7710">
          <cell r="A7710" t="str">
            <v>06.250.0060-0</v>
          </cell>
          <cell r="B7710">
            <v>1515</v>
          </cell>
        </row>
        <row r="7711">
          <cell r="A7711" t="str">
            <v>06.250.0060-A</v>
          </cell>
          <cell r="B7711">
            <v>1515</v>
          </cell>
        </row>
        <row r="7712">
          <cell r="A7712" t="str">
            <v>06.251.0030-0</v>
          </cell>
          <cell r="B7712">
            <v>107.79</v>
          </cell>
        </row>
        <row r="7713">
          <cell r="A7713" t="str">
            <v>06.251.0030-A</v>
          </cell>
          <cell r="B7713">
            <v>107.79</v>
          </cell>
        </row>
        <row r="7714">
          <cell r="A7714" t="str">
            <v>06.251.0031-0</v>
          </cell>
          <cell r="B7714">
            <v>120.22</v>
          </cell>
        </row>
        <row r="7715">
          <cell r="A7715" t="str">
            <v>06.251.0031-A</v>
          </cell>
          <cell r="B7715">
            <v>120.22</v>
          </cell>
        </row>
        <row r="7716">
          <cell r="A7716" t="str">
            <v>06.251.0032-0</v>
          </cell>
          <cell r="B7716">
            <v>169</v>
          </cell>
        </row>
        <row r="7717">
          <cell r="A7717" t="str">
            <v>06.251.0032-A</v>
          </cell>
          <cell r="B7717">
            <v>169</v>
          </cell>
        </row>
        <row r="7718">
          <cell r="A7718" t="str">
            <v>06.251.0033-0</v>
          </cell>
          <cell r="B7718">
            <v>170</v>
          </cell>
        </row>
        <row r="7719">
          <cell r="A7719" t="str">
            <v>06.251.0033-A</v>
          </cell>
          <cell r="B7719">
            <v>170</v>
          </cell>
        </row>
        <row r="7720">
          <cell r="A7720" t="str">
            <v>06.251.0034-0</v>
          </cell>
          <cell r="B7720">
            <v>231.71</v>
          </cell>
        </row>
        <row r="7721">
          <cell r="A7721" t="str">
            <v>06.251.0034-A</v>
          </cell>
          <cell r="B7721">
            <v>231.71</v>
          </cell>
        </row>
        <row r="7722">
          <cell r="A7722" t="str">
            <v>06.251.0035-0</v>
          </cell>
          <cell r="B7722">
            <v>288</v>
          </cell>
        </row>
        <row r="7723">
          <cell r="A7723" t="str">
            <v>06.251.0035-A</v>
          </cell>
          <cell r="B7723">
            <v>288</v>
          </cell>
        </row>
        <row r="7724">
          <cell r="A7724" t="str">
            <v>06.251.0036-0</v>
          </cell>
          <cell r="B7724">
            <v>368</v>
          </cell>
        </row>
        <row r="7725">
          <cell r="A7725" t="str">
            <v>06.251.0036-A</v>
          </cell>
          <cell r="B7725">
            <v>368</v>
          </cell>
        </row>
        <row r="7726">
          <cell r="A7726" t="str">
            <v>06.251.0037-0</v>
          </cell>
          <cell r="B7726">
            <v>384.99</v>
          </cell>
        </row>
        <row r="7727">
          <cell r="A7727" t="str">
            <v>06.251.0037-A</v>
          </cell>
          <cell r="B7727">
            <v>384.99</v>
          </cell>
        </row>
        <row r="7728">
          <cell r="A7728" t="str">
            <v>06.251.0038-0</v>
          </cell>
          <cell r="B7728">
            <v>531</v>
          </cell>
        </row>
        <row r="7729">
          <cell r="A7729" t="str">
            <v>06.251.0038-A</v>
          </cell>
          <cell r="B7729">
            <v>531</v>
          </cell>
        </row>
        <row r="7730">
          <cell r="A7730" t="str">
            <v>06.251.0039-0</v>
          </cell>
          <cell r="B7730">
            <v>796</v>
          </cell>
        </row>
        <row r="7731">
          <cell r="A7731" t="str">
            <v>06.251.0039-A</v>
          </cell>
          <cell r="B7731">
            <v>796</v>
          </cell>
        </row>
        <row r="7732">
          <cell r="A7732" t="str">
            <v>06.251.0040-0</v>
          </cell>
          <cell r="B7732">
            <v>88.57</v>
          </cell>
        </row>
        <row r="7733">
          <cell r="A7733" t="str">
            <v>06.251.0040-A</v>
          </cell>
          <cell r="B7733">
            <v>88.57</v>
          </cell>
        </row>
        <row r="7734">
          <cell r="A7734" t="str">
            <v>06.251.0041-0</v>
          </cell>
          <cell r="B7734">
            <v>94.5</v>
          </cell>
        </row>
        <row r="7735">
          <cell r="A7735" t="str">
            <v>06.251.0041-A</v>
          </cell>
          <cell r="B7735">
            <v>94.5</v>
          </cell>
        </row>
        <row r="7736">
          <cell r="A7736" t="str">
            <v>06.251.0042-0</v>
          </cell>
          <cell r="B7736">
            <v>187.52</v>
          </cell>
        </row>
        <row r="7737">
          <cell r="A7737" t="str">
            <v>06.251.0042-A</v>
          </cell>
          <cell r="B7737">
            <v>187.52</v>
          </cell>
        </row>
        <row r="7738">
          <cell r="A7738" t="str">
            <v>06.251.0043-0</v>
          </cell>
          <cell r="B7738">
            <v>206.5</v>
          </cell>
        </row>
        <row r="7739">
          <cell r="A7739" t="str">
            <v>06.251.0043-A</v>
          </cell>
          <cell r="B7739">
            <v>206.5</v>
          </cell>
        </row>
        <row r="7740">
          <cell r="A7740" t="str">
            <v>06.251.0044-0</v>
          </cell>
          <cell r="B7740">
            <v>225.71</v>
          </cell>
        </row>
        <row r="7741">
          <cell r="A7741" t="str">
            <v>06.251.0044-A</v>
          </cell>
          <cell r="B7741">
            <v>225.71</v>
          </cell>
        </row>
        <row r="7742">
          <cell r="A7742" t="str">
            <v>06.251.0045-0</v>
          </cell>
          <cell r="B7742">
            <v>275</v>
          </cell>
        </row>
        <row r="7743">
          <cell r="A7743" t="str">
            <v>06.251.0045-A</v>
          </cell>
          <cell r="B7743">
            <v>275</v>
          </cell>
        </row>
        <row r="7744">
          <cell r="A7744" t="str">
            <v>06.251.0046-0</v>
          </cell>
          <cell r="B7744">
            <v>328.57</v>
          </cell>
        </row>
        <row r="7745">
          <cell r="A7745" t="str">
            <v>06.251.0046-A</v>
          </cell>
          <cell r="B7745">
            <v>328.57</v>
          </cell>
        </row>
        <row r="7746">
          <cell r="A7746" t="str">
            <v>06.251.0047-0</v>
          </cell>
          <cell r="B7746">
            <v>418</v>
          </cell>
        </row>
        <row r="7747">
          <cell r="A7747" t="str">
            <v>06.251.0047-A</v>
          </cell>
          <cell r="B7747">
            <v>418</v>
          </cell>
        </row>
        <row r="7748">
          <cell r="A7748" t="str">
            <v>06.251.0048-0</v>
          </cell>
          <cell r="B7748">
            <v>534.28</v>
          </cell>
        </row>
        <row r="7749">
          <cell r="A7749" t="str">
            <v>06.251.0048-A</v>
          </cell>
          <cell r="B7749">
            <v>534.28</v>
          </cell>
        </row>
        <row r="7750">
          <cell r="A7750" t="str">
            <v>06.251.0049-0</v>
          </cell>
          <cell r="B7750">
            <v>767.14</v>
          </cell>
        </row>
        <row r="7751">
          <cell r="A7751" t="str">
            <v>06.251.0049-A</v>
          </cell>
          <cell r="B7751">
            <v>767.14</v>
          </cell>
        </row>
        <row r="7752">
          <cell r="A7752" t="str">
            <v>06.251.0050-0</v>
          </cell>
          <cell r="B7752">
            <v>132</v>
          </cell>
        </row>
        <row r="7753">
          <cell r="A7753" t="str">
            <v>06.251.0050-A</v>
          </cell>
          <cell r="B7753">
            <v>132</v>
          </cell>
        </row>
        <row r="7754">
          <cell r="A7754" t="str">
            <v>06.251.0051-0</v>
          </cell>
          <cell r="B7754">
            <v>145.22</v>
          </cell>
        </row>
        <row r="7755">
          <cell r="A7755" t="str">
            <v>06.251.0051-A</v>
          </cell>
          <cell r="B7755">
            <v>145.22</v>
          </cell>
        </row>
        <row r="7756">
          <cell r="A7756" t="str">
            <v>06.251.0052-0</v>
          </cell>
          <cell r="B7756">
            <v>195.02</v>
          </cell>
        </row>
        <row r="7757">
          <cell r="A7757" t="str">
            <v>06.251.0052-A</v>
          </cell>
          <cell r="B7757">
            <v>195.02</v>
          </cell>
        </row>
        <row r="7758">
          <cell r="A7758" t="str">
            <v>06.251.0053-0</v>
          </cell>
          <cell r="B7758">
            <v>261.82</v>
          </cell>
        </row>
        <row r="7759">
          <cell r="A7759" t="str">
            <v>06.251.0053-A</v>
          </cell>
          <cell r="B7759">
            <v>261.82</v>
          </cell>
        </row>
        <row r="7760">
          <cell r="A7760" t="str">
            <v>06.251.0054-0</v>
          </cell>
          <cell r="B7760">
            <v>381.42</v>
          </cell>
        </row>
        <row r="7761">
          <cell r="A7761" t="str">
            <v>06.251.0054-A</v>
          </cell>
          <cell r="B7761">
            <v>381.42</v>
          </cell>
        </row>
        <row r="7762">
          <cell r="A7762" t="str">
            <v>06.251.0055-0</v>
          </cell>
          <cell r="B7762">
            <v>436.86</v>
          </cell>
        </row>
        <row r="7763">
          <cell r="A7763" t="str">
            <v>06.251.0055-A</v>
          </cell>
          <cell r="B7763">
            <v>436.86</v>
          </cell>
        </row>
        <row r="7764">
          <cell r="A7764" t="str">
            <v>06.251.0057-0</v>
          </cell>
          <cell r="B7764">
            <v>761.75</v>
          </cell>
        </row>
        <row r="7765">
          <cell r="A7765" t="str">
            <v>06.251.0057-A</v>
          </cell>
          <cell r="B7765">
            <v>761.75</v>
          </cell>
        </row>
        <row r="7766">
          <cell r="A7766" t="str">
            <v>06.251.0058-0</v>
          </cell>
          <cell r="B7766">
            <v>1103.54</v>
          </cell>
        </row>
        <row r="7767">
          <cell r="A7767" t="str">
            <v>06.251.0058-A</v>
          </cell>
          <cell r="B7767">
            <v>1103.54</v>
          </cell>
        </row>
        <row r="7768">
          <cell r="A7768" t="str">
            <v>06.251.0059-0</v>
          </cell>
          <cell r="B7768">
            <v>1420.67</v>
          </cell>
        </row>
        <row r="7769">
          <cell r="A7769" t="str">
            <v>06.251.0059-A</v>
          </cell>
          <cell r="B7769">
            <v>1420.67</v>
          </cell>
        </row>
        <row r="7770">
          <cell r="A7770" t="str">
            <v>06.251.0060-0</v>
          </cell>
          <cell r="B7770">
            <v>140</v>
          </cell>
        </row>
        <row r="7771">
          <cell r="A7771" t="str">
            <v>06.251.0060-A</v>
          </cell>
          <cell r="B7771">
            <v>140</v>
          </cell>
        </row>
        <row r="7772">
          <cell r="A7772" t="str">
            <v>06.251.0061-0</v>
          </cell>
          <cell r="B7772">
            <v>154.72</v>
          </cell>
        </row>
        <row r="7773">
          <cell r="A7773" t="str">
            <v>06.251.0061-A</v>
          </cell>
          <cell r="B7773">
            <v>154.72</v>
          </cell>
        </row>
        <row r="7774">
          <cell r="A7774" t="str">
            <v>06.251.0062-0</v>
          </cell>
          <cell r="B7774">
            <v>205.52</v>
          </cell>
        </row>
        <row r="7775">
          <cell r="A7775" t="str">
            <v>06.251.0062-A</v>
          </cell>
          <cell r="B7775">
            <v>205.52</v>
          </cell>
        </row>
        <row r="7776">
          <cell r="A7776" t="str">
            <v>06.251.0063-0</v>
          </cell>
          <cell r="B7776">
            <v>274.82</v>
          </cell>
        </row>
        <row r="7777">
          <cell r="A7777" t="str">
            <v>06.251.0063-A</v>
          </cell>
          <cell r="B7777">
            <v>274.82</v>
          </cell>
        </row>
        <row r="7778">
          <cell r="A7778" t="str">
            <v>06.251.0064-0</v>
          </cell>
          <cell r="B7778">
            <v>370</v>
          </cell>
        </row>
        <row r="7779">
          <cell r="A7779" t="str">
            <v>06.251.0064-A</v>
          </cell>
          <cell r="B7779">
            <v>370</v>
          </cell>
        </row>
        <row r="7780">
          <cell r="A7780" t="str">
            <v>06.251.0065-0</v>
          </cell>
          <cell r="B7780">
            <v>454.36</v>
          </cell>
        </row>
        <row r="7781">
          <cell r="A7781" t="str">
            <v>06.251.0065-A</v>
          </cell>
          <cell r="B7781">
            <v>454.36</v>
          </cell>
        </row>
        <row r="7782">
          <cell r="A7782" t="str">
            <v>06.251.0066-0</v>
          </cell>
          <cell r="B7782">
            <v>574.28</v>
          </cell>
        </row>
        <row r="7783">
          <cell r="A7783" t="str">
            <v>06.251.0066-A</v>
          </cell>
          <cell r="B7783">
            <v>574.28</v>
          </cell>
        </row>
        <row r="7784">
          <cell r="A7784" t="str">
            <v>06.251.0067-0</v>
          </cell>
          <cell r="B7784">
            <v>793.25</v>
          </cell>
        </row>
        <row r="7785">
          <cell r="A7785" t="str">
            <v>06.251.0067-A</v>
          </cell>
          <cell r="B7785">
            <v>793.25</v>
          </cell>
        </row>
        <row r="7786">
          <cell r="A7786" t="str">
            <v>06.251.0068-0</v>
          </cell>
          <cell r="B7786">
            <v>1142.04</v>
          </cell>
        </row>
        <row r="7787">
          <cell r="A7787" t="str">
            <v>06.251.0068-A</v>
          </cell>
          <cell r="B7787">
            <v>1142.04</v>
          </cell>
        </row>
        <row r="7788">
          <cell r="A7788" t="str">
            <v>06.251.0069-0</v>
          </cell>
          <cell r="B7788">
            <v>1466.17</v>
          </cell>
        </row>
        <row r="7789">
          <cell r="A7789" t="str">
            <v>06.251.0069-A</v>
          </cell>
          <cell r="B7789">
            <v>1466.17</v>
          </cell>
        </row>
        <row r="7790">
          <cell r="A7790" t="str">
            <v>06.270.0001-0</v>
          </cell>
          <cell r="B7790">
            <v>32.64</v>
          </cell>
        </row>
        <row r="7791">
          <cell r="A7791" t="str">
            <v>06.270.0001-A</v>
          </cell>
          <cell r="B7791">
            <v>32.64</v>
          </cell>
        </row>
        <row r="7792">
          <cell r="A7792" t="str">
            <v>06.270.0002-0</v>
          </cell>
          <cell r="B7792">
            <v>66.25</v>
          </cell>
        </row>
        <row r="7793">
          <cell r="A7793" t="str">
            <v>06.270.0002-A</v>
          </cell>
          <cell r="B7793">
            <v>66.25</v>
          </cell>
        </row>
        <row r="7794">
          <cell r="A7794" t="str">
            <v>06.270.0003-0</v>
          </cell>
          <cell r="B7794">
            <v>100.62</v>
          </cell>
        </row>
        <row r="7795">
          <cell r="A7795" t="str">
            <v>06.270.0003-A</v>
          </cell>
          <cell r="B7795">
            <v>100.62</v>
          </cell>
        </row>
        <row r="7796">
          <cell r="A7796" t="str">
            <v>06.270.0020-0</v>
          </cell>
          <cell r="B7796">
            <v>33.69</v>
          </cell>
        </row>
        <row r="7797">
          <cell r="A7797" t="str">
            <v>06.270.0020-A</v>
          </cell>
          <cell r="B7797">
            <v>33.69</v>
          </cell>
        </row>
        <row r="7798">
          <cell r="A7798" t="str">
            <v>06.270.0021-0</v>
          </cell>
          <cell r="B7798">
            <v>68.09</v>
          </cell>
        </row>
        <row r="7799">
          <cell r="A7799" t="str">
            <v>06.270.0021-A</v>
          </cell>
          <cell r="B7799">
            <v>68.09</v>
          </cell>
        </row>
        <row r="7800">
          <cell r="A7800" t="str">
            <v>06.270.0022-0</v>
          </cell>
          <cell r="B7800">
            <v>138.52000000000001</v>
          </cell>
        </row>
        <row r="7801">
          <cell r="A7801" t="str">
            <v>06.270.0022-A</v>
          </cell>
          <cell r="B7801">
            <v>138.52000000000001</v>
          </cell>
        </row>
        <row r="7802">
          <cell r="A7802" t="str">
            <v>06.270.0036-0</v>
          </cell>
          <cell r="B7802">
            <v>30.09</v>
          </cell>
        </row>
        <row r="7803">
          <cell r="A7803" t="str">
            <v>06.270.0036-A</v>
          </cell>
          <cell r="B7803">
            <v>30.09</v>
          </cell>
        </row>
        <row r="7804">
          <cell r="A7804" t="str">
            <v>06.270.0037-0</v>
          </cell>
          <cell r="B7804">
            <v>76.86</v>
          </cell>
        </row>
        <row r="7805">
          <cell r="A7805" t="str">
            <v>06.270.0037-A</v>
          </cell>
          <cell r="B7805">
            <v>76.86</v>
          </cell>
        </row>
        <row r="7806">
          <cell r="A7806" t="str">
            <v>06.270.0038-0</v>
          </cell>
          <cell r="B7806">
            <v>126.53</v>
          </cell>
        </row>
        <row r="7807">
          <cell r="A7807" t="str">
            <v>06.270.0038-A</v>
          </cell>
          <cell r="B7807">
            <v>126.53</v>
          </cell>
        </row>
        <row r="7808">
          <cell r="A7808" t="str">
            <v>06.270.0041-0</v>
          </cell>
          <cell r="B7808">
            <v>18.03</v>
          </cell>
        </row>
        <row r="7809">
          <cell r="A7809" t="str">
            <v>06.270.0041-A</v>
          </cell>
          <cell r="B7809">
            <v>18.03</v>
          </cell>
        </row>
        <row r="7810">
          <cell r="A7810" t="str">
            <v>06.270.0046-0</v>
          </cell>
          <cell r="B7810">
            <v>11.05</v>
          </cell>
        </row>
        <row r="7811">
          <cell r="A7811" t="str">
            <v>06.270.0046-A</v>
          </cell>
          <cell r="B7811">
            <v>11.05</v>
          </cell>
        </row>
        <row r="7812">
          <cell r="A7812" t="str">
            <v>06.270.0047-0</v>
          </cell>
          <cell r="B7812">
            <v>19.46</v>
          </cell>
        </row>
        <row r="7813">
          <cell r="A7813" t="str">
            <v>06.270.0047-A</v>
          </cell>
          <cell r="B7813">
            <v>19.46</v>
          </cell>
        </row>
        <row r="7814">
          <cell r="A7814" t="str">
            <v>06.270.0048-0</v>
          </cell>
          <cell r="B7814">
            <v>44.09</v>
          </cell>
        </row>
        <row r="7815">
          <cell r="A7815" t="str">
            <v>06.270.0048-A</v>
          </cell>
          <cell r="B7815">
            <v>44.09</v>
          </cell>
        </row>
        <row r="7816">
          <cell r="A7816" t="str">
            <v>06.270.0051-0</v>
          </cell>
          <cell r="B7816">
            <v>48.23</v>
          </cell>
        </row>
        <row r="7817">
          <cell r="A7817" t="str">
            <v>06.270.0051-A</v>
          </cell>
          <cell r="B7817">
            <v>48.23</v>
          </cell>
        </row>
        <row r="7818">
          <cell r="A7818" t="str">
            <v>06.270.0052-0</v>
          </cell>
          <cell r="B7818">
            <v>82.1</v>
          </cell>
        </row>
        <row r="7819">
          <cell r="A7819" t="str">
            <v>06.270.0052-A</v>
          </cell>
          <cell r="B7819">
            <v>82.1</v>
          </cell>
        </row>
        <row r="7820">
          <cell r="A7820" t="str">
            <v>06.270.0053-0</v>
          </cell>
          <cell r="B7820">
            <v>90.18</v>
          </cell>
        </row>
        <row r="7821">
          <cell r="A7821" t="str">
            <v>06.270.0053-A</v>
          </cell>
          <cell r="B7821">
            <v>90.18</v>
          </cell>
        </row>
        <row r="7822">
          <cell r="A7822" t="str">
            <v>06.270.0054-0</v>
          </cell>
          <cell r="B7822">
            <v>181.01</v>
          </cell>
        </row>
        <row r="7823">
          <cell r="A7823" t="str">
            <v>06.270.0054-A</v>
          </cell>
          <cell r="B7823">
            <v>181.01</v>
          </cell>
        </row>
        <row r="7824">
          <cell r="A7824" t="str">
            <v>06.270.0061-0</v>
          </cell>
          <cell r="B7824">
            <v>20.98</v>
          </cell>
        </row>
        <row r="7825">
          <cell r="A7825" t="str">
            <v>06.270.0061-A</v>
          </cell>
          <cell r="B7825">
            <v>20.98</v>
          </cell>
        </row>
        <row r="7826">
          <cell r="A7826" t="str">
            <v>06.270.0062-0</v>
          </cell>
          <cell r="B7826">
            <v>55.44</v>
          </cell>
        </row>
        <row r="7827">
          <cell r="A7827" t="str">
            <v>06.270.0062-A</v>
          </cell>
          <cell r="B7827">
            <v>55.44</v>
          </cell>
        </row>
        <row r="7828">
          <cell r="A7828" t="str">
            <v>06.270.0063-0</v>
          </cell>
          <cell r="B7828">
            <v>93.38</v>
          </cell>
        </row>
        <row r="7829">
          <cell r="A7829" t="str">
            <v>06.270.0063-A</v>
          </cell>
          <cell r="B7829">
            <v>93.38</v>
          </cell>
        </row>
        <row r="7830">
          <cell r="A7830" t="str">
            <v>06.270.0064-0</v>
          </cell>
          <cell r="B7830">
            <v>23.71</v>
          </cell>
        </row>
        <row r="7831">
          <cell r="A7831" t="str">
            <v>06.270.0064-A</v>
          </cell>
          <cell r="B7831">
            <v>23.71</v>
          </cell>
        </row>
        <row r="7832">
          <cell r="A7832" t="str">
            <v>06.270.0065-0</v>
          </cell>
          <cell r="B7832">
            <v>49.54</v>
          </cell>
        </row>
        <row r="7833">
          <cell r="A7833" t="str">
            <v>06.270.0065-A</v>
          </cell>
          <cell r="B7833">
            <v>49.54</v>
          </cell>
        </row>
        <row r="7834">
          <cell r="A7834" t="str">
            <v>06.270.0066-0</v>
          </cell>
          <cell r="B7834">
            <v>97.2</v>
          </cell>
        </row>
        <row r="7835">
          <cell r="A7835" t="str">
            <v>06.270.0066-A</v>
          </cell>
          <cell r="B7835">
            <v>97.2</v>
          </cell>
        </row>
        <row r="7836">
          <cell r="A7836" t="str">
            <v>06.270.0067-0</v>
          </cell>
          <cell r="B7836">
            <v>50.34</v>
          </cell>
        </row>
        <row r="7837">
          <cell r="A7837" t="str">
            <v>06.270.0067-A</v>
          </cell>
          <cell r="B7837">
            <v>50.34</v>
          </cell>
        </row>
        <row r="7838">
          <cell r="A7838" t="str">
            <v>06.270.0068-0</v>
          </cell>
          <cell r="B7838">
            <v>47.61</v>
          </cell>
        </row>
        <row r="7839">
          <cell r="A7839" t="str">
            <v>06.270.0068-A</v>
          </cell>
          <cell r="B7839">
            <v>47.61</v>
          </cell>
        </row>
        <row r="7840">
          <cell r="A7840" t="str">
            <v>06.270.0069-0</v>
          </cell>
          <cell r="B7840">
            <v>224.55</v>
          </cell>
        </row>
        <row r="7841">
          <cell r="A7841" t="str">
            <v>06.270.0069-A</v>
          </cell>
          <cell r="B7841">
            <v>224.55</v>
          </cell>
        </row>
        <row r="7842">
          <cell r="A7842" t="str">
            <v>06.270.0071-0</v>
          </cell>
          <cell r="B7842">
            <v>54.1</v>
          </cell>
        </row>
        <row r="7843">
          <cell r="A7843" t="str">
            <v>06.270.0071-A</v>
          </cell>
          <cell r="B7843">
            <v>54.1</v>
          </cell>
        </row>
        <row r="7844">
          <cell r="A7844" t="str">
            <v>06.270.0072-0</v>
          </cell>
          <cell r="B7844">
            <v>169.8</v>
          </cell>
        </row>
        <row r="7845">
          <cell r="A7845" t="str">
            <v>06.270.0072-A</v>
          </cell>
          <cell r="B7845">
            <v>169.8</v>
          </cell>
        </row>
        <row r="7846">
          <cell r="A7846" t="str">
            <v>06.270.0073-0</v>
          </cell>
          <cell r="B7846">
            <v>224.28</v>
          </cell>
        </row>
        <row r="7847">
          <cell r="A7847" t="str">
            <v>06.270.0073-A</v>
          </cell>
          <cell r="B7847">
            <v>224.28</v>
          </cell>
        </row>
        <row r="7848">
          <cell r="A7848" t="str">
            <v>06.270.0076-0</v>
          </cell>
          <cell r="B7848">
            <v>100.95</v>
          </cell>
        </row>
        <row r="7849">
          <cell r="A7849" t="str">
            <v>06.270.0076-A</v>
          </cell>
          <cell r="B7849">
            <v>100.95</v>
          </cell>
        </row>
        <row r="7850">
          <cell r="A7850" t="str">
            <v>06.270.0077-0</v>
          </cell>
          <cell r="B7850">
            <v>153.18</v>
          </cell>
        </row>
        <row r="7851">
          <cell r="A7851" t="str">
            <v>06.270.0077-A</v>
          </cell>
          <cell r="B7851">
            <v>153.18</v>
          </cell>
        </row>
        <row r="7852">
          <cell r="A7852" t="str">
            <v>06.270.0078-0</v>
          </cell>
          <cell r="B7852">
            <v>220.06</v>
          </cell>
        </row>
        <row r="7853">
          <cell r="A7853" t="str">
            <v>06.270.0078-A</v>
          </cell>
          <cell r="B7853">
            <v>220.06</v>
          </cell>
        </row>
        <row r="7854">
          <cell r="A7854" t="str">
            <v>06.270.0081-0</v>
          </cell>
          <cell r="B7854">
            <v>12.87</v>
          </cell>
        </row>
        <row r="7855">
          <cell r="A7855" t="str">
            <v>06.270.0081-A</v>
          </cell>
          <cell r="B7855">
            <v>12.87</v>
          </cell>
        </row>
        <row r="7856">
          <cell r="A7856" t="str">
            <v>06.270.0082-0</v>
          </cell>
          <cell r="B7856">
            <v>49.1</v>
          </cell>
        </row>
        <row r="7857">
          <cell r="A7857" t="str">
            <v>06.270.0082-A</v>
          </cell>
          <cell r="B7857">
            <v>49.1</v>
          </cell>
        </row>
        <row r="7858">
          <cell r="A7858" t="str">
            <v>06.270.0083-0</v>
          </cell>
          <cell r="B7858">
            <v>33.04</v>
          </cell>
        </row>
        <row r="7859">
          <cell r="A7859" t="str">
            <v>06.270.0083-A</v>
          </cell>
          <cell r="B7859">
            <v>33.04</v>
          </cell>
        </row>
        <row r="7860">
          <cell r="A7860" t="str">
            <v>06.270.0086-0</v>
          </cell>
          <cell r="B7860">
            <v>30.41</v>
          </cell>
        </row>
        <row r="7861">
          <cell r="A7861" t="str">
            <v>06.270.0086-A</v>
          </cell>
          <cell r="B7861">
            <v>30.41</v>
          </cell>
        </row>
        <row r="7862">
          <cell r="A7862" t="str">
            <v>06.270.0087-0</v>
          </cell>
          <cell r="B7862">
            <v>49.15</v>
          </cell>
        </row>
        <row r="7863">
          <cell r="A7863" t="str">
            <v>06.270.0087-A</v>
          </cell>
          <cell r="B7863">
            <v>49.15</v>
          </cell>
        </row>
        <row r="7864">
          <cell r="A7864" t="str">
            <v>06.270.0088-0</v>
          </cell>
          <cell r="B7864">
            <v>88.07</v>
          </cell>
        </row>
        <row r="7865">
          <cell r="A7865" t="str">
            <v>06.270.0088-A</v>
          </cell>
          <cell r="B7865">
            <v>88.07</v>
          </cell>
        </row>
        <row r="7866">
          <cell r="A7866" t="str">
            <v>06.270.0091-0</v>
          </cell>
          <cell r="B7866">
            <v>17.239999999999998</v>
          </cell>
        </row>
        <row r="7867">
          <cell r="A7867" t="str">
            <v>06.270.0091-A</v>
          </cell>
          <cell r="B7867">
            <v>17.239999999999998</v>
          </cell>
        </row>
        <row r="7868">
          <cell r="A7868" t="str">
            <v>06.270.0092-0</v>
          </cell>
          <cell r="B7868">
            <v>23.06</v>
          </cell>
        </row>
        <row r="7869">
          <cell r="A7869" t="str">
            <v>06.270.0092-A</v>
          </cell>
          <cell r="B7869">
            <v>23.06</v>
          </cell>
        </row>
        <row r="7870">
          <cell r="A7870" t="str">
            <v>06.270.0093-0</v>
          </cell>
          <cell r="B7870">
            <v>40.950000000000003</v>
          </cell>
        </row>
        <row r="7871">
          <cell r="A7871" t="str">
            <v>06.270.0093-A</v>
          </cell>
          <cell r="B7871">
            <v>40.950000000000003</v>
          </cell>
        </row>
        <row r="7872">
          <cell r="A7872" t="str">
            <v>06.270.0101-0</v>
          </cell>
          <cell r="B7872">
            <v>34.450000000000003</v>
          </cell>
        </row>
        <row r="7873">
          <cell r="A7873" t="str">
            <v>06.270.0101-A</v>
          </cell>
          <cell r="B7873">
            <v>34.450000000000003</v>
          </cell>
        </row>
        <row r="7874">
          <cell r="A7874" t="str">
            <v>06.270.0102-0</v>
          </cell>
          <cell r="B7874">
            <v>77.3</v>
          </cell>
        </row>
        <row r="7875">
          <cell r="A7875" t="str">
            <v>06.270.0102-A</v>
          </cell>
          <cell r="B7875">
            <v>77.3</v>
          </cell>
        </row>
        <row r="7876">
          <cell r="A7876" t="str">
            <v>06.270.0103-0</v>
          </cell>
          <cell r="B7876">
            <v>87.26</v>
          </cell>
        </row>
        <row r="7877">
          <cell r="A7877" t="str">
            <v>06.270.0103-A</v>
          </cell>
          <cell r="B7877">
            <v>87.26</v>
          </cell>
        </row>
        <row r="7878">
          <cell r="A7878" t="str">
            <v>06.270.0104-0</v>
          </cell>
          <cell r="B7878">
            <v>132.25</v>
          </cell>
        </row>
        <row r="7879">
          <cell r="A7879" t="str">
            <v>06.270.0104-A</v>
          </cell>
          <cell r="B7879">
            <v>132.25</v>
          </cell>
        </row>
        <row r="7880">
          <cell r="A7880" t="str">
            <v>06.270.0105-0</v>
          </cell>
          <cell r="B7880">
            <v>137.29</v>
          </cell>
        </row>
        <row r="7881">
          <cell r="A7881" t="str">
            <v>06.270.0105-A</v>
          </cell>
          <cell r="B7881">
            <v>137.29</v>
          </cell>
        </row>
        <row r="7882">
          <cell r="A7882" t="str">
            <v>06.270.0106-0</v>
          </cell>
          <cell r="B7882">
            <v>154.09</v>
          </cell>
        </row>
        <row r="7883">
          <cell r="A7883" t="str">
            <v>06.270.0106-A</v>
          </cell>
          <cell r="B7883">
            <v>154.09</v>
          </cell>
        </row>
        <row r="7884">
          <cell r="A7884" t="str">
            <v>06.270.0111-0</v>
          </cell>
          <cell r="B7884">
            <v>12.26</v>
          </cell>
        </row>
        <row r="7885">
          <cell r="A7885" t="str">
            <v>06.270.0111-A</v>
          </cell>
          <cell r="B7885">
            <v>12.26</v>
          </cell>
        </row>
        <row r="7886">
          <cell r="A7886" t="str">
            <v>06.270.0112-0</v>
          </cell>
          <cell r="B7886">
            <v>17.39</v>
          </cell>
        </row>
        <row r="7887">
          <cell r="A7887" t="str">
            <v>06.270.0112-A</v>
          </cell>
          <cell r="B7887">
            <v>17.39</v>
          </cell>
        </row>
        <row r="7888">
          <cell r="A7888" t="str">
            <v>06.271.0010-0</v>
          </cell>
          <cell r="B7888">
            <v>63.54</v>
          </cell>
        </row>
        <row r="7889">
          <cell r="A7889" t="str">
            <v>06.271.0010-A</v>
          </cell>
          <cell r="B7889">
            <v>63.54</v>
          </cell>
        </row>
        <row r="7890">
          <cell r="A7890" t="str">
            <v>06.271.0011-0</v>
          </cell>
          <cell r="B7890">
            <v>142.19</v>
          </cell>
        </row>
        <row r="7891">
          <cell r="A7891" t="str">
            <v>06.271.0011-A</v>
          </cell>
          <cell r="B7891">
            <v>142.19</v>
          </cell>
        </row>
        <row r="7892">
          <cell r="A7892" t="str">
            <v>06.271.0012-0</v>
          </cell>
          <cell r="B7892">
            <v>289.77999999999997</v>
          </cell>
        </row>
        <row r="7893">
          <cell r="A7893" t="str">
            <v>06.271.0012-A</v>
          </cell>
          <cell r="B7893">
            <v>289.77999999999997</v>
          </cell>
        </row>
        <row r="7894">
          <cell r="A7894" t="str">
            <v>06.271.0013-0</v>
          </cell>
          <cell r="B7894">
            <v>441.15</v>
          </cell>
        </row>
        <row r="7895">
          <cell r="A7895" t="str">
            <v>06.271.0013-A</v>
          </cell>
          <cell r="B7895">
            <v>441.15</v>
          </cell>
        </row>
        <row r="7896">
          <cell r="A7896" t="str">
            <v>06.271.0014-0</v>
          </cell>
          <cell r="B7896">
            <v>626.44000000000005</v>
          </cell>
        </row>
        <row r="7897">
          <cell r="A7897" t="str">
            <v>06.271.0014-A</v>
          </cell>
          <cell r="B7897">
            <v>626.44000000000005</v>
          </cell>
        </row>
        <row r="7898">
          <cell r="A7898" t="str">
            <v>06.271.0016-0</v>
          </cell>
          <cell r="B7898">
            <v>1207.1300000000001</v>
          </cell>
        </row>
        <row r="7899">
          <cell r="A7899" t="str">
            <v>06.271.0016-A</v>
          </cell>
          <cell r="B7899">
            <v>1207.1300000000001</v>
          </cell>
        </row>
        <row r="7900">
          <cell r="A7900" t="str">
            <v>06.271.0018-0</v>
          </cell>
          <cell r="B7900">
            <v>1835.69</v>
          </cell>
        </row>
        <row r="7901">
          <cell r="A7901" t="str">
            <v>06.271.0018-A</v>
          </cell>
          <cell r="B7901">
            <v>1835.69</v>
          </cell>
        </row>
        <row r="7902">
          <cell r="A7902" t="str">
            <v>06.271.0021-0</v>
          </cell>
          <cell r="B7902">
            <v>71.150000000000006</v>
          </cell>
        </row>
        <row r="7903">
          <cell r="A7903" t="str">
            <v>06.271.0021-A</v>
          </cell>
          <cell r="B7903">
            <v>71.150000000000006</v>
          </cell>
        </row>
        <row r="7904">
          <cell r="A7904" t="str">
            <v>06.271.0022-0</v>
          </cell>
          <cell r="B7904">
            <v>157.02000000000001</v>
          </cell>
        </row>
        <row r="7905">
          <cell r="A7905" t="str">
            <v>06.271.0022-A</v>
          </cell>
          <cell r="B7905">
            <v>157.02000000000001</v>
          </cell>
        </row>
        <row r="7906">
          <cell r="A7906" t="str">
            <v>06.271.0023-0</v>
          </cell>
          <cell r="B7906">
            <v>280.08</v>
          </cell>
        </row>
        <row r="7907">
          <cell r="A7907" t="str">
            <v>06.271.0023-A</v>
          </cell>
          <cell r="B7907">
            <v>280.08</v>
          </cell>
        </row>
        <row r="7908">
          <cell r="A7908" t="str">
            <v>06.271.0024-0</v>
          </cell>
          <cell r="B7908">
            <v>510.16</v>
          </cell>
        </row>
        <row r="7909">
          <cell r="A7909" t="str">
            <v>06.271.0024-A</v>
          </cell>
          <cell r="B7909">
            <v>510.16</v>
          </cell>
        </row>
        <row r="7910">
          <cell r="A7910" t="str">
            <v>06.271.0025-0</v>
          </cell>
          <cell r="B7910">
            <v>700.2</v>
          </cell>
        </row>
        <row r="7911">
          <cell r="A7911" t="str">
            <v>06.271.0025-A</v>
          </cell>
          <cell r="B7911">
            <v>700.2</v>
          </cell>
        </row>
        <row r="7912">
          <cell r="A7912" t="str">
            <v>06.271.0050-0</v>
          </cell>
          <cell r="B7912">
            <v>8.11</v>
          </cell>
        </row>
        <row r="7913">
          <cell r="A7913" t="str">
            <v>06.271.0050-A</v>
          </cell>
          <cell r="B7913">
            <v>8.11</v>
          </cell>
        </row>
        <row r="7914">
          <cell r="A7914" t="str">
            <v>06.271.0051-0</v>
          </cell>
          <cell r="B7914">
            <v>11.4</v>
          </cell>
        </row>
        <row r="7915">
          <cell r="A7915" t="str">
            <v>06.271.0051-A</v>
          </cell>
          <cell r="B7915">
            <v>11.4</v>
          </cell>
        </row>
        <row r="7916">
          <cell r="A7916" t="str">
            <v>06.271.0052-0</v>
          </cell>
          <cell r="B7916">
            <v>21.55</v>
          </cell>
        </row>
        <row r="7917">
          <cell r="A7917" t="str">
            <v>06.271.0052-A</v>
          </cell>
          <cell r="B7917">
            <v>21.55</v>
          </cell>
        </row>
        <row r="7918">
          <cell r="A7918" t="str">
            <v>06.271.0053-0</v>
          </cell>
          <cell r="B7918">
            <v>35.67</v>
          </cell>
        </row>
        <row r="7919">
          <cell r="A7919" t="str">
            <v>06.271.0053-A</v>
          </cell>
          <cell r="B7919">
            <v>35.67</v>
          </cell>
        </row>
        <row r="7920">
          <cell r="A7920" t="str">
            <v>06.271.0054-0</v>
          </cell>
          <cell r="B7920">
            <v>40.06</v>
          </cell>
        </row>
        <row r="7921">
          <cell r="A7921" t="str">
            <v>06.271.0054-A</v>
          </cell>
          <cell r="B7921">
            <v>40.06</v>
          </cell>
        </row>
        <row r="7922">
          <cell r="A7922" t="str">
            <v>06.271.0055-0</v>
          </cell>
          <cell r="B7922">
            <v>80.430000000000007</v>
          </cell>
        </row>
        <row r="7923">
          <cell r="A7923" t="str">
            <v>06.271.0055-A</v>
          </cell>
          <cell r="B7923">
            <v>80.430000000000007</v>
          </cell>
        </row>
        <row r="7924">
          <cell r="A7924" t="str">
            <v>06.271.0056-0</v>
          </cell>
          <cell r="B7924">
            <v>99.06</v>
          </cell>
        </row>
        <row r="7925">
          <cell r="A7925" t="str">
            <v>06.271.0056-A</v>
          </cell>
          <cell r="B7925">
            <v>99.06</v>
          </cell>
        </row>
        <row r="7926">
          <cell r="A7926" t="str">
            <v>06.271.0060-0</v>
          </cell>
          <cell r="B7926">
            <v>3.32</v>
          </cell>
        </row>
        <row r="7927">
          <cell r="A7927" t="str">
            <v>06.271.0060-A</v>
          </cell>
          <cell r="B7927">
            <v>3.32</v>
          </cell>
        </row>
        <row r="7928">
          <cell r="A7928" t="str">
            <v>06.271.0061-0</v>
          </cell>
          <cell r="B7928">
            <v>3.74</v>
          </cell>
        </row>
        <row r="7929">
          <cell r="A7929" t="str">
            <v>06.271.0061-A</v>
          </cell>
          <cell r="B7929">
            <v>3.74</v>
          </cell>
        </row>
        <row r="7930">
          <cell r="A7930" t="str">
            <v>06.271.0062-0</v>
          </cell>
          <cell r="B7930">
            <v>9.56</v>
          </cell>
        </row>
        <row r="7931">
          <cell r="A7931" t="str">
            <v>06.271.0062-A</v>
          </cell>
          <cell r="B7931">
            <v>9.56</v>
          </cell>
        </row>
        <row r="7932">
          <cell r="A7932" t="str">
            <v>06.271.0063-0</v>
          </cell>
          <cell r="B7932">
            <v>14.6</v>
          </cell>
        </row>
        <row r="7933">
          <cell r="A7933" t="str">
            <v>06.271.0063-A</v>
          </cell>
          <cell r="B7933">
            <v>14.6</v>
          </cell>
        </row>
        <row r="7934">
          <cell r="A7934" t="str">
            <v>06.271.0064-0</v>
          </cell>
          <cell r="B7934">
            <v>14.74</v>
          </cell>
        </row>
        <row r="7935">
          <cell r="A7935" t="str">
            <v>06.271.0064-A</v>
          </cell>
          <cell r="B7935">
            <v>14.74</v>
          </cell>
        </row>
        <row r="7936">
          <cell r="A7936" t="str">
            <v>06.271.0065-0</v>
          </cell>
          <cell r="B7936">
            <v>25.86</v>
          </cell>
        </row>
        <row r="7937">
          <cell r="A7937" t="str">
            <v>06.271.0065-A</v>
          </cell>
          <cell r="B7937">
            <v>25.86</v>
          </cell>
        </row>
        <row r="7938">
          <cell r="A7938" t="str">
            <v>06.271.0066-0</v>
          </cell>
          <cell r="B7938">
            <v>45.09</v>
          </cell>
        </row>
        <row r="7939">
          <cell r="A7939" t="str">
            <v>06.271.0066-A</v>
          </cell>
          <cell r="B7939">
            <v>45.09</v>
          </cell>
        </row>
        <row r="7940">
          <cell r="A7940" t="str">
            <v>06.271.0067-0</v>
          </cell>
          <cell r="B7940">
            <v>55.62</v>
          </cell>
        </row>
        <row r="7941">
          <cell r="A7941" t="str">
            <v>06.271.0067-A</v>
          </cell>
          <cell r="B7941">
            <v>55.62</v>
          </cell>
        </row>
        <row r="7942">
          <cell r="A7942" t="str">
            <v>06.271.0068-0</v>
          </cell>
          <cell r="B7942">
            <v>94.52</v>
          </cell>
        </row>
        <row r="7943">
          <cell r="A7943" t="str">
            <v>06.271.0068-A</v>
          </cell>
          <cell r="B7943">
            <v>94.52</v>
          </cell>
        </row>
        <row r="7944">
          <cell r="A7944" t="str">
            <v>06.272.0002-0</v>
          </cell>
          <cell r="B7944">
            <v>51.72</v>
          </cell>
        </row>
        <row r="7945">
          <cell r="A7945" t="str">
            <v>06.272.0002-A</v>
          </cell>
          <cell r="B7945">
            <v>51.72</v>
          </cell>
        </row>
        <row r="7946">
          <cell r="A7946" t="str">
            <v>06.272.0003-0</v>
          </cell>
          <cell r="B7946">
            <v>105.04</v>
          </cell>
        </row>
        <row r="7947">
          <cell r="A7947" t="str">
            <v>06.272.0003-A</v>
          </cell>
          <cell r="B7947">
            <v>105.04</v>
          </cell>
        </row>
        <row r="7948">
          <cell r="A7948" t="str">
            <v>06.272.0004-0</v>
          </cell>
          <cell r="B7948">
            <v>171.02</v>
          </cell>
        </row>
        <row r="7949">
          <cell r="A7949" t="str">
            <v>06.272.0004-A</v>
          </cell>
          <cell r="B7949">
            <v>171.02</v>
          </cell>
        </row>
        <row r="7950">
          <cell r="A7950" t="str">
            <v>06.272.0005-0</v>
          </cell>
          <cell r="B7950">
            <v>271.97000000000003</v>
          </cell>
        </row>
        <row r="7951">
          <cell r="A7951" t="str">
            <v>06.272.0005-A</v>
          </cell>
          <cell r="B7951">
            <v>271.97000000000003</v>
          </cell>
        </row>
        <row r="7952">
          <cell r="A7952" t="str">
            <v>06.272.0006-0</v>
          </cell>
          <cell r="B7952">
            <v>430.02</v>
          </cell>
        </row>
        <row r="7953">
          <cell r="A7953" t="str">
            <v>06.272.0006-A</v>
          </cell>
          <cell r="B7953">
            <v>430.02</v>
          </cell>
        </row>
        <row r="7954">
          <cell r="A7954" t="str">
            <v>06.272.0007-0</v>
          </cell>
          <cell r="B7954">
            <v>442.02</v>
          </cell>
        </row>
        <row r="7955">
          <cell r="A7955" t="str">
            <v>06.272.0007-A</v>
          </cell>
          <cell r="B7955">
            <v>442.02</v>
          </cell>
        </row>
        <row r="7956">
          <cell r="A7956" t="str">
            <v>06.272.0008-0</v>
          </cell>
          <cell r="B7956">
            <v>572.53</v>
          </cell>
        </row>
        <row r="7957">
          <cell r="A7957" t="str">
            <v>06.272.0008-A</v>
          </cell>
          <cell r="B7957">
            <v>572.53</v>
          </cell>
        </row>
        <row r="7958">
          <cell r="A7958" t="str">
            <v>06.272.0021-0</v>
          </cell>
          <cell r="B7958">
            <v>44.92</v>
          </cell>
        </row>
        <row r="7959">
          <cell r="A7959" t="str">
            <v>06.272.0021-A</v>
          </cell>
          <cell r="B7959">
            <v>44.92</v>
          </cell>
        </row>
        <row r="7960">
          <cell r="A7960" t="str">
            <v>06.272.0022-0</v>
          </cell>
          <cell r="B7960">
            <v>165.62</v>
          </cell>
        </row>
        <row r="7961">
          <cell r="A7961" t="str">
            <v>06.272.0022-A</v>
          </cell>
          <cell r="B7961">
            <v>165.62</v>
          </cell>
        </row>
        <row r="7962">
          <cell r="A7962" t="str">
            <v>06.272.0026-0</v>
          </cell>
          <cell r="B7962">
            <v>32.299999999999997</v>
          </cell>
        </row>
        <row r="7963">
          <cell r="A7963" t="str">
            <v>06.272.0026-A</v>
          </cell>
          <cell r="B7963">
            <v>32.299999999999997</v>
          </cell>
        </row>
        <row r="7964">
          <cell r="A7964" t="str">
            <v>06.272.0027-0</v>
          </cell>
          <cell r="B7964">
            <v>94.11</v>
          </cell>
        </row>
        <row r="7965">
          <cell r="A7965" t="str">
            <v>06.272.0027-A</v>
          </cell>
          <cell r="B7965">
            <v>94.11</v>
          </cell>
        </row>
        <row r="7966">
          <cell r="A7966" t="str">
            <v>06.272.0029-0</v>
          </cell>
          <cell r="B7966">
            <v>32.840000000000003</v>
          </cell>
        </row>
        <row r="7967">
          <cell r="A7967" t="str">
            <v>06.272.0029-A</v>
          </cell>
          <cell r="B7967">
            <v>32.840000000000003</v>
          </cell>
        </row>
        <row r="7968">
          <cell r="A7968" t="str">
            <v>06.272.0030-0</v>
          </cell>
          <cell r="B7968">
            <v>144.74</v>
          </cell>
        </row>
        <row r="7969">
          <cell r="A7969" t="str">
            <v>06.272.0030-A</v>
          </cell>
          <cell r="B7969">
            <v>144.74</v>
          </cell>
        </row>
        <row r="7970">
          <cell r="A7970" t="str">
            <v>06.272.0032-0</v>
          </cell>
          <cell r="B7970">
            <v>4.45</v>
          </cell>
        </row>
        <row r="7971">
          <cell r="A7971" t="str">
            <v>06.272.0032-A</v>
          </cell>
          <cell r="B7971">
            <v>4.45</v>
          </cell>
        </row>
        <row r="7972">
          <cell r="A7972" t="str">
            <v>06.272.0035-0</v>
          </cell>
          <cell r="B7972">
            <v>48.47</v>
          </cell>
        </row>
        <row r="7973">
          <cell r="A7973" t="str">
            <v>06.272.0035-A</v>
          </cell>
          <cell r="B7973">
            <v>48.47</v>
          </cell>
        </row>
        <row r="7974">
          <cell r="A7974" t="str">
            <v>06.272.0036-0</v>
          </cell>
          <cell r="B7974">
            <v>89.14</v>
          </cell>
        </row>
        <row r="7975">
          <cell r="A7975" t="str">
            <v>06.272.0036-A</v>
          </cell>
          <cell r="B7975">
            <v>89.14</v>
          </cell>
        </row>
        <row r="7976">
          <cell r="A7976" t="str">
            <v>06.272.0038-0</v>
          </cell>
          <cell r="B7976">
            <v>72.22</v>
          </cell>
        </row>
        <row r="7977">
          <cell r="A7977" t="str">
            <v>06.272.0038-A</v>
          </cell>
          <cell r="B7977">
            <v>72.22</v>
          </cell>
        </row>
        <row r="7978">
          <cell r="A7978" t="str">
            <v>06.272.0039-0</v>
          </cell>
          <cell r="B7978">
            <v>116.44</v>
          </cell>
        </row>
        <row r="7979">
          <cell r="A7979" t="str">
            <v>06.272.0039-A</v>
          </cell>
          <cell r="B7979">
            <v>116.44</v>
          </cell>
        </row>
        <row r="7980">
          <cell r="A7980" t="str">
            <v>06.273.0001-0</v>
          </cell>
          <cell r="B7980">
            <v>132.44</v>
          </cell>
        </row>
        <row r="7981">
          <cell r="A7981" t="str">
            <v>06.273.0001-A</v>
          </cell>
          <cell r="B7981">
            <v>132.44</v>
          </cell>
        </row>
        <row r="7982">
          <cell r="A7982" t="str">
            <v>06.273.0002-0</v>
          </cell>
          <cell r="B7982">
            <v>175.8</v>
          </cell>
        </row>
        <row r="7983">
          <cell r="A7983" t="str">
            <v>06.273.0002-A</v>
          </cell>
          <cell r="B7983">
            <v>175.8</v>
          </cell>
        </row>
        <row r="7984">
          <cell r="A7984" t="str">
            <v>06.273.0003-0</v>
          </cell>
          <cell r="B7984">
            <v>273.08999999999997</v>
          </cell>
        </row>
        <row r="7985">
          <cell r="A7985" t="str">
            <v>06.273.0003-A</v>
          </cell>
          <cell r="B7985">
            <v>273.08999999999997</v>
          </cell>
        </row>
        <row r="7986">
          <cell r="A7986" t="str">
            <v>06.273.0004-0</v>
          </cell>
          <cell r="B7986">
            <v>328.17</v>
          </cell>
        </row>
        <row r="7987">
          <cell r="A7987" t="str">
            <v>06.273.0004-A</v>
          </cell>
          <cell r="B7987">
            <v>328.17</v>
          </cell>
        </row>
        <row r="7988">
          <cell r="A7988" t="str">
            <v>06.273.0005-0</v>
          </cell>
          <cell r="B7988">
            <v>499.29</v>
          </cell>
        </row>
        <row r="7989">
          <cell r="A7989" t="str">
            <v>06.273.0005-A</v>
          </cell>
          <cell r="B7989">
            <v>499.29</v>
          </cell>
        </row>
        <row r="7990">
          <cell r="A7990" t="str">
            <v>06.273.0006-0</v>
          </cell>
          <cell r="B7990">
            <v>570.79</v>
          </cell>
        </row>
        <row r="7991">
          <cell r="A7991" t="str">
            <v>06.273.0006-A</v>
          </cell>
          <cell r="B7991">
            <v>570.79</v>
          </cell>
        </row>
        <row r="7992">
          <cell r="A7992" t="str">
            <v>06.273.0007-0</v>
          </cell>
          <cell r="B7992">
            <v>659</v>
          </cell>
        </row>
        <row r="7993">
          <cell r="A7993" t="str">
            <v>06.273.0007-A</v>
          </cell>
          <cell r="B7993">
            <v>659</v>
          </cell>
        </row>
        <row r="7994">
          <cell r="A7994" t="str">
            <v>06.273.0008-0</v>
          </cell>
          <cell r="B7994">
            <v>931.79</v>
          </cell>
        </row>
        <row r="7995">
          <cell r="A7995" t="str">
            <v>06.273.0008-A</v>
          </cell>
          <cell r="B7995">
            <v>931.79</v>
          </cell>
        </row>
        <row r="7996">
          <cell r="A7996" t="str">
            <v>06.273.0009-0</v>
          </cell>
          <cell r="B7996">
            <v>1061.8900000000001</v>
          </cell>
        </row>
        <row r="7997">
          <cell r="A7997" t="str">
            <v>06.273.0009-A</v>
          </cell>
          <cell r="B7997">
            <v>1061.8900000000001</v>
          </cell>
        </row>
        <row r="7998">
          <cell r="A7998" t="str">
            <v>06.273.0010-0</v>
          </cell>
          <cell r="B7998">
            <v>1158</v>
          </cell>
        </row>
        <row r="7999">
          <cell r="A7999" t="str">
            <v>06.273.0010-A</v>
          </cell>
          <cell r="B7999">
            <v>1158</v>
          </cell>
        </row>
        <row r="8000">
          <cell r="A8000" t="str">
            <v>06.273.0011-0</v>
          </cell>
          <cell r="B8000">
            <v>1799.11</v>
          </cell>
        </row>
        <row r="8001">
          <cell r="A8001" t="str">
            <v>06.273.0011-A</v>
          </cell>
          <cell r="B8001">
            <v>1799.11</v>
          </cell>
        </row>
        <row r="8002">
          <cell r="A8002" t="str">
            <v>06.273.0012-0</v>
          </cell>
          <cell r="B8002">
            <v>2301.9299999999998</v>
          </cell>
        </row>
        <row r="8003">
          <cell r="A8003" t="str">
            <v>06.273.0012-A</v>
          </cell>
          <cell r="B8003">
            <v>2301.9299999999998</v>
          </cell>
        </row>
        <row r="8004">
          <cell r="A8004" t="str">
            <v>06.273.0013-0</v>
          </cell>
          <cell r="B8004">
            <v>2557.44</v>
          </cell>
        </row>
        <row r="8005">
          <cell r="A8005" t="str">
            <v>06.273.0013-A</v>
          </cell>
          <cell r="B8005">
            <v>2557.44</v>
          </cell>
        </row>
        <row r="8006">
          <cell r="A8006" t="str">
            <v>06.273.0014-0</v>
          </cell>
          <cell r="B8006">
            <v>4015.49</v>
          </cell>
        </row>
        <row r="8007">
          <cell r="A8007" t="str">
            <v>06.273.0014-A</v>
          </cell>
          <cell r="B8007">
            <v>4015.49</v>
          </cell>
        </row>
        <row r="8008">
          <cell r="A8008" t="str">
            <v>06.273.0015-0</v>
          </cell>
          <cell r="B8008">
            <v>6054.88</v>
          </cell>
        </row>
        <row r="8009">
          <cell r="A8009" t="str">
            <v>06.273.0015-A</v>
          </cell>
          <cell r="B8009">
            <v>6054.88</v>
          </cell>
        </row>
        <row r="8010">
          <cell r="A8010" t="str">
            <v>06.275.0001-0</v>
          </cell>
          <cell r="B8010">
            <v>23.71</v>
          </cell>
        </row>
        <row r="8011">
          <cell r="A8011" t="str">
            <v>06.275.0001-A</v>
          </cell>
          <cell r="B8011">
            <v>23.71</v>
          </cell>
        </row>
        <row r="8012">
          <cell r="A8012" t="str">
            <v>06.275.0002-0</v>
          </cell>
          <cell r="B8012">
            <v>49.54</v>
          </cell>
        </row>
        <row r="8013">
          <cell r="A8013" t="str">
            <v>06.275.0002-A</v>
          </cell>
          <cell r="B8013">
            <v>49.54</v>
          </cell>
        </row>
        <row r="8014">
          <cell r="A8014" t="str">
            <v>06.275.0003-0</v>
          </cell>
          <cell r="B8014">
            <v>97.2</v>
          </cell>
        </row>
        <row r="8015">
          <cell r="A8015" t="str">
            <v>06.275.0003-A</v>
          </cell>
          <cell r="B8015">
            <v>97.2</v>
          </cell>
        </row>
        <row r="8016">
          <cell r="A8016" t="str">
            <v>06.275.0020-0</v>
          </cell>
          <cell r="B8016">
            <v>34.450000000000003</v>
          </cell>
        </row>
        <row r="8017">
          <cell r="A8017" t="str">
            <v>06.275.0020-A</v>
          </cell>
          <cell r="B8017">
            <v>34.450000000000003</v>
          </cell>
        </row>
        <row r="8018">
          <cell r="A8018" t="str">
            <v>06.275.0021-0</v>
          </cell>
          <cell r="B8018">
            <v>87.26</v>
          </cell>
        </row>
        <row r="8019">
          <cell r="A8019" t="str">
            <v>06.275.0021-A</v>
          </cell>
          <cell r="B8019">
            <v>87.26</v>
          </cell>
        </row>
        <row r="8020">
          <cell r="A8020" t="str">
            <v>06.275.0022-0</v>
          </cell>
          <cell r="B8020">
            <v>154.09</v>
          </cell>
        </row>
        <row r="8021">
          <cell r="A8021" t="str">
            <v>06.275.0022-A</v>
          </cell>
          <cell r="B8021">
            <v>154.09</v>
          </cell>
        </row>
        <row r="8022">
          <cell r="A8022" t="str">
            <v>06.300.0001-0</v>
          </cell>
          <cell r="B8022">
            <v>18</v>
          </cell>
        </row>
        <row r="8023">
          <cell r="A8023" t="str">
            <v>06.300.0001-A</v>
          </cell>
          <cell r="B8023">
            <v>18</v>
          </cell>
        </row>
        <row r="8024">
          <cell r="A8024" t="str">
            <v>06.300.0002-0</v>
          </cell>
          <cell r="B8024">
            <v>28</v>
          </cell>
        </row>
        <row r="8025">
          <cell r="A8025" t="str">
            <v>06.300.0002-A</v>
          </cell>
          <cell r="B8025">
            <v>28</v>
          </cell>
        </row>
        <row r="8026">
          <cell r="A8026" t="str">
            <v>06.300.0003-0</v>
          </cell>
          <cell r="B8026">
            <v>44</v>
          </cell>
        </row>
        <row r="8027">
          <cell r="A8027" t="str">
            <v>06.300.0003-A</v>
          </cell>
          <cell r="B8027">
            <v>44</v>
          </cell>
        </row>
        <row r="8028">
          <cell r="A8028" t="str">
            <v>06.300.0004-0</v>
          </cell>
          <cell r="B8028">
            <v>82</v>
          </cell>
        </row>
        <row r="8029">
          <cell r="A8029" t="str">
            <v>06.300.0004-A</v>
          </cell>
          <cell r="B8029">
            <v>82</v>
          </cell>
        </row>
        <row r="8030">
          <cell r="A8030" t="str">
            <v>06.300.0005-0</v>
          </cell>
          <cell r="B8030">
            <v>110</v>
          </cell>
        </row>
        <row r="8031">
          <cell r="A8031" t="str">
            <v>06.300.0005-A</v>
          </cell>
          <cell r="B8031">
            <v>110</v>
          </cell>
        </row>
        <row r="8032">
          <cell r="A8032" t="str">
            <v>06.400.0001-0</v>
          </cell>
          <cell r="B8032">
            <v>375.59</v>
          </cell>
        </row>
        <row r="8033">
          <cell r="A8033" t="str">
            <v>06.400.0001-A</v>
          </cell>
          <cell r="B8033">
            <v>340.76</v>
          </cell>
        </row>
        <row r="8034">
          <cell r="A8034" t="str">
            <v>06.400.0002-0</v>
          </cell>
          <cell r="B8034">
            <v>422.17</v>
          </cell>
        </row>
        <row r="8035">
          <cell r="A8035" t="str">
            <v>06.400.0002-A</v>
          </cell>
          <cell r="B8035">
            <v>381.12</v>
          </cell>
        </row>
        <row r="8036">
          <cell r="A8036" t="str">
            <v>06.400.0003-0</v>
          </cell>
          <cell r="B8036">
            <v>1705.2</v>
          </cell>
        </row>
        <row r="8037">
          <cell r="A8037" t="str">
            <v>06.400.0003-A</v>
          </cell>
          <cell r="B8037">
            <v>1492.87</v>
          </cell>
        </row>
        <row r="8038">
          <cell r="A8038" t="str">
            <v>06.400.0004-0</v>
          </cell>
          <cell r="B8038">
            <v>2029.25</v>
          </cell>
        </row>
        <row r="8039">
          <cell r="A8039" t="str">
            <v>06.400.0004-A</v>
          </cell>
          <cell r="B8039">
            <v>1773.66</v>
          </cell>
        </row>
        <row r="8040">
          <cell r="A8040" t="str">
            <v>06.400.0005-0</v>
          </cell>
          <cell r="B8040">
            <v>2170.31</v>
          </cell>
        </row>
        <row r="8041">
          <cell r="A8041" t="str">
            <v>06.400.0005-A</v>
          </cell>
          <cell r="B8041">
            <v>1895.89</v>
          </cell>
        </row>
        <row r="8042">
          <cell r="A8042" t="str">
            <v>06.400.0006-0</v>
          </cell>
          <cell r="B8042">
            <v>2238.9299999999998</v>
          </cell>
        </row>
        <row r="8043">
          <cell r="A8043" t="str">
            <v>06.400.0006-A</v>
          </cell>
          <cell r="B8043">
            <v>1955.35</v>
          </cell>
        </row>
        <row r="8044">
          <cell r="A8044" t="str">
            <v>06.400.0010-0</v>
          </cell>
          <cell r="B8044">
            <v>147.03</v>
          </cell>
        </row>
        <row r="8045">
          <cell r="A8045" t="str">
            <v>06.400.0010-A</v>
          </cell>
          <cell r="B8045">
            <v>127.41</v>
          </cell>
        </row>
        <row r="8046">
          <cell r="A8046" t="str">
            <v>06.400.0011-0</v>
          </cell>
          <cell r="B8046">
            <v>176.23</v>
          </cell>
        </row>
        <row r="8047">
          <cell r="A8047" t="str">
            <v>06.400.0011-A</v>
          </cell>
          <cell r="B8047">
            <v>152.71</v>
          </cell>
        </row>
        <row r="8048">
          <cell r="A8048" t="str">
            <v>06.400.0012-0</v>
          </cell>
          <cell r="B8048">
            <v>602.1</v>
          </cell>
        </row>
        <row r="8049">
          <cell r="A8049" t="str">
            <v>06.400.0012-A</v>
          </cell>
          <cell r="B8049">
            <v>521.76</v>
          </cell>
        </row>
        <row r="8050">
          <cell r="A8050" t="str">
            <v>06.400.0013-0</v>
          </cell>
          <cell r="B8050">
            <v>727.02</v>
          </cell>
        </row>
        <row r="8051">
          <cell r="A8051" t="str">
            <v>06.400.0013-A</v>
          </cell>
          <cell r="B8051">
            <v>630.01</v>
          </cell>
        </row>
        <row r="8052">
          <cell r="A8052" t="str">
            <v>06.400.0014-0</v>
          </cell>
          <cell r="B8052">
            <v>781.23</v>
          </cell>
        </row>
        <row r="8053">
          <cell r="A8053" t="str">
            <v>06.400.0014-A</v>
          </cell>
          <cell r="B8053">
            <v>676.99</v>
          </cell>
        </row>
        <row r="8054">
          <cell r="A8054" t="str">
            <v>06.400.0015-0</v>
          </cell>
          <cell r="B8054">
            <v>807.65</v>
          </cell>
        </row>
        <row r="8055">
          <cell r="A8055" t="str">
            <v>06.400.0015-A</v>
          </cell>
          <cell r="B8055">
            <v>699.88</v>
          </cell>
        </row>
        <row r="8056">
          <cell r="A8056" t="str">
            <v>06.400.0020-0</v>
          </cell>
          <cell r="B8056">
            <v>1175.79</v>
          </cell>
        </row>
        <row r="8057">
          <cell r="A8057" t="str">
            <v>06.400.0020-A</v>
          </cell>
          <cell r="B8057">
            <v>1032.49</v>
          </cell>
        </row>
        <row r="8058">
          <cell r="A8058" t="str">
            <v>06.500.0010-0</v>
          </cell>
          <cell r="B8058">
            <v>2690</v>
          </cell>
        </row>
        <row r="8059">
          <cell r="A8059" t="str">
            <v>06.500.0010-A</v>
          </cell>
          <cell r="B8059">
            <v>2690</v>
          </cell>
        </row>
        <row r="8060">
          <cell r="A8060" t="str">
            <v>06.501.0010-0</v>
          </cell>
          <cell r="B8060">
            <v>1735.3</v>
          </cell>
        </row>
        <row r="8061">
          <cell r="A8061" t="str">
            <v>06.501.0010-A</v>
          </cell>
          <cell r="B8061">
            <v>1735.3</v>
          </cell>
        </row>
        <row r="8062">
          <cell r="A8062" t="str">
            <v>06.502.0010-0</v>
          </cell>
          <cell r="B8062">
            <v>2545.7800000000002</v>
          </cell>
        </row>
        <row r="8063">
          <cell r="A8063" t="str">
            <v>06.502.0010-A</v>
          </cell>
          <cell r="B8063">
            <v>2545.7800000000002</v>
          </cell>
        </row>
        <row r="8064">
          <cell r="A8064" t="str">
            <v>06.502.0020-0</v>
          </cell>
          <cell r="B8064">
            <v>2458.5700000000002</v>
          </cell>
        </row>
        <row r="8065">
          <cell r="A8065" t="str">
            <v>06.502.0020-A</v>
          </cell>
          <cell r="B8065">
            <v>2458.5700000000002</v>
          </cell>
        </row>
        <row r="8066">
          <cell r="A8066" t="str">
            <v>06.502.0030-0</v>
          </cell>
          <cell r="B8066">
            <v>2492.12</v>
          </cell>
        </row>
        <row r="8067">
          <cell r="A8067" t="str">
            <v>06.502.0030-A</v>
          </cell>
          <cell r="B8067">
            <v>2492.12</v>
          </cell>
        </row>
        <row r="8068">
          <cell r="A8068" t="str">
            <v>06.502.0040-0</v>
          </cell>
          <cell r="B8068">
            <v>2450.1999999999998</v>
          </cell>
        </row>
        <row r="8069">
          <cell r="A8069" t="str">
            <v>06.502.0040-A</v>
          </cell>
          <cell r="B8069">
            <v>2450.1999999999998</v>
          </cell>
        </row>
        <row r="8070">
          <cell r="A8070" t="str">
            <v>07.001.0010-1</v>
          </cell>
          <cell r="B8070">
            <v>789.16</v>
          </cell>
        </row>
        <row r="8071">
          <cell r="A8071" t="str">
            <v>07.001.0010-B</v>
          </cell>
          <cell r="B8071">
            <v>768.68</v>
          </cell>
        </row>
        <row r="8072">
          <cell r="A8072" t="str">
            <v>07.001.0015-1</v>
          </cell>
          <cell r="B8072">
            <v>2428.41</v>
          </cell>
        </row>
        <row r="8073">
          <cell r="A8073" t="str">
            <v>07.001.0015-B</v>
          </cell>
          <cell r="B8073">
            <v>2407.9299999999998</v>
          </cell>
        </row>
        <row r="8074">
          <cell r="A8074" t="str">
            <v>07.001.0020-1</v>
          </cell>
          <cell r="B8074">
            <v>740.81</v>
          </cell>
        </row>
        <row r="8075">
          <cell r="A8075" t="str">
            <v>07.001.0020-B</v>
          </cell>
          <cell r="B8075">
            <v>720.33</v>
          </cell>
        </row>
        <row r="8076">
          <cell r="A8076" t="str">
            <v>07.001.0025-1</v>
          </cell>
          <cell r="B8076">
            <v>1340.79</v>
          </cell>
        </row>
        <row r="8077">
          <cell r="A8077" t="str">
            <v>07.001.0025-B</v>
          </cell>
          <cell r="B8077">
            <v>1320.3</v>
          </cell>
        </row>
        <row r="8078">
          <cell r="A8078" t="str">
            <v>07.001.0030-1</v>
          </cell>
          <cell r="B8078">
            <v>1584.61</v>
          </cell>
        </row>
        <row r="8079">
          <cell r="A8079" t="str">
            <v>07.001.0030-B</v>
          </cell>
          <cell r="B8079">
            <v>1564.13</v>
          </cell>
        </row>
        <row r="8080">
          <cell r="A8080" t="str">
            <v>07.001.0035-1</v>
          </cell>
          <cell r="B8080">
            <v>669.59</v>
          </cell>
        </row>
        <row r="8081">
          <cell r="A8081" t="str">
            <v>07.001.0035-B</v>
          </cell>
          <cell r="B8081">
            <v>644.54999999999995</v>
          </cell>
        </row>
        <row r="8082">
          <cell r="A8082" t="str">
            <v>07.001.0040-1</v>
          </cell>
          <cell r="B8082">
            <v>630.45000000000005</v>
          </cell>
        </row>
        <row r="8083">
          <cell r="A8083" t="str">
            <v>07.001.0040-B</v>
          </cell>
          <cell r="B8083">
            <v>605.41</v>
          </cell>
        </row>
        <row r="8084">
          <cell r="A8084" t="str">
            <v>07.001.0045-1</v>
          </cell>
          <cell r="B8084">
            <v>595.14</v>
          </cell>
        </row>
        <row r="8085">
          <cell r="A8085" t="str">
            <v>07.001.0045-B</v>
          </cell>
          <cell r="B8085">
            <v>570.1</v>
          </cell>
        </row>
        <row r="8086">
          <cell r="A8086" t="str">
            <v>07.001.0050-1</v>
          </cell>
          <cell r="B8086">
            <v>539.03</v>
          </cell>
        </row>
        <row r="8087">
          <cell r="A8087" t="str">
            <v>07.001.0050-B</v>
          </cell>
          <cell r="B8087">
            <v>513.99</v>
          </cell>
        </row>
        <row r="8088">
          <cell r="A8088" t="str">
            <v>07.001.0055-1</v>
          </cell>
          <cell r="B8088">
            <v>511.33</v>
          </cell>
        </row>
        <row r="8089">
          <cell r="A8089" t="str">
            <v>07.001.0055-B</v>
          </cell>
          <cell r="B8089">
            <v>486.29</v>
          </cell>
        </row>
        <row r="8090">
          <cell r="A8090" t="str">
            <v>07.001.0060-1</v>
          </cell>
          <cell r="B8090">
            <v>485.99</v>
          </cell>
        </row>
        <row r="8091">
          <cell r="A8091" t="str">
            <v>07.001.0060-B</v>
          </cell>
          <cell r="B8091">
            <v>460.95</v>
          </cell>
        </row>
        <row r="8092">
          <cell r="A8092" t="str">
            <v>07.001.0065-1</v>
          </cell>
          <cell r="B8092">
            <v>468.79</v>
          </cell>
        </row>
        <row r="8093">
          <cell r="A8093" t="str">
            <v>07.001.0065-B</v>
          </cell>
          <cell r="B8093">
            <v>443.75</v>
          </cell>
        </row>
        <row r="8094">
          <cell r="A8094" t="str">
            <v>07.001.0070-1</v>
          </cell>
          <cell r="B8094">
            <v>445.51</v>
          </cell>
        </row>
        <row r="8095">
          <cell r="A8095" t="str">
            <v>07.001.0070-B</v>
          </cell>
          <cell r="B8095">
            <v>420.47</v>
          </cell>
        </row>
        <row r="8096">
          <cell r="A8096" t="str">
            <v>07.001.0075-1</v>
          </cell>
          <cell r="B8096">
            <v>478.68</v>
          </cell>
        </row>
        <row r="8097">
          <cell r="A8097" t="str">
            <v>07.001.0075-B</v>
          </cell>
          <cell r="B8097">
            <v>453.64</v>
          </cell>
        </row>
        <row r="8098">
          <cell r="A8098" t="str">
            <v>07.001.0080-1</v>
          </cell>
          <cell r="B8098">
            <v>444.37</v>
          </cell>
        </row>
        <row r="8099">
          <cell r="A8099" t="str">
            <v>07.001.0080-B</v>
          </cell>
          <cell r="B8099">
            <v>419.33</v>
          </cell>
        </row>
        <row r="8100">
          <cell r="A8100" t="str">
            <v>07.001.0085-1</v>
          </cell>
          <cell r="B8100">
            <v>595.39</v>
          </cell>
        </row>
        <row r="8101">
          <cell r="A8101" t="str">
            <v>07.001.0085-B</v>
          </cell>
          <cell r="B8101">
            <v>570.35</v>
          </cell>
        </row>
        <row r="8102">
          <cell r="A8102" t="str">
            <v>07.001.0090-1</v>
          </cell>
          <cell r="B8102">
            <v>554.71</v>
          </cell>
        </row>
        <row r="8103">
          <cell r="A8103" t="str">
            <v>07.001.0090-B</v>
          </cell>
          <cell r="B8103">
            <v>529.66999999999996</v>
          </cell>
        </row>
        <row r="8104">
          <cell r="A8104" t="str">
            <v>07.001.0095-1</v>
          </cell>
          <cell r="B8104">
            <v>838.71</v>
          </cell>
        </row>
        <row r="8105">
          <cell r="A8105" t="str">
            <v>07.001.0095-B</v>
          </cell>
          <cell r="B8105">
            <v>813.67</v>
          </cell>
        </row>
        <row r="8106">
          <cell r="A8106" t="str">
            <v>07.001.0100-1</v>
          </cell>
          <cell r="B8106">
            <v>517.25</v>
          </cell>
        </row>
        <row r="8107">
          <cell r="A8107" t="str">
            <v>07.001.0100-B</v>
          </cell>
          <cell r="B8107">
            <v>492.21</v>
          </cell>
        </row>
        <row r="8108">
          <cell r="A8108" t="str">
            <v>07.001.0105-1</v>
          </cell>
          <cell r="B8108">
            <v>424.74</v>
          </cell>
        </row>
        <row r="8109">
          <cell r="A8109" t="str">
            <v>07.001.0105-B</v>
          </cell>
          <cell r="B8109">
            <v>399.7</v>
          </cell>
        </row>
        <row r="8110">
          <cell r="A8110" t="str">
            <v>07.001.0110-1</v>
          </cell>
          <cell r="B8110">
            <v>381.94</v>
          </cell>
        </row>
        <row r="8111">
          <cell r="A8111" t="str">
            <v>07.001.0110-B</v>
          </cell>
          <cell r="B8111">
            <v>356.9</v>
          </cell>
        </row>
        <row r="8112">
          <cell r="A8112" t="str">
            <v>07.001.0115-1</v>
          </cell>
          <cell r="B8112">
            <v>358.83</v>
          </cell>
        </row>
        <row r="8113">
          <cell r="A8113" t="str">
            <v>07.001.0115-B</v>
          </cell>
          <cell r="B8113">
            <v>333.79</v>
          </cell>
        </row>
        <row r="8114">
          <cell r="A8114" t="str">
            <v>07.001.0120-1</v>
          </cell>
          <cell r="B8114">
            <v>424.06</v>
          </cell>
        </row>
        <row r="8115">
          <cell r="A8115" t="str">
            <v>07.001.0120-B</v>
          </cell>
          <cell r="B8115">
            <v>399.02</v>
          </cell>
        </row>
        <row r="8116">
          <cell r="A8116" t="str">
            <v>07.001.0125-1</v>
          </cell>
          <cell r="B8116">
            <v>458.01</v>
          </cell>
        </row>
        <row r="8117">
          <cell r="A8117" t="str">
            <v>07.001.0125-B</v>
          </cell>
          <cell r="B8117">
            <v>432.97</v>
          </cell>
        </row>
        <row r="8118">
          <cell r="A8118" t="str">
            <v>07.001.0130-1</v>
          </cell>
          <cell r="B8118">
            <v>438.77</v>
          </cell>
        </row>
        <row r="8119">
          <cell r="A8119" t="str">
            <v>07.001.0130-B</v>
          </cell>
          <cell r="B8119">
            <v>413.74</v>
          </cell>
        </row>
        <row r="8120">
          <cell r="A8120" t="str">
            <v>07.001.0135-1</v>
          </cell>
          <cell r="B8120">
            <v>454.04</v>
          </cell>
        </row>
        <row r="8121">
          <cell r="A8121" t="str">
            <v>07.001.0135-B</v>
          </cell>
          <cell r="B8121">
            <v>429</v>
          </cell>
        </row>
        <row r="8122">
          <cell r="A8122" t="str">
            <v>07.001.0140-1</v>
          </cell>
          <cell r="B8122">
            <v>471.13</v>
          </cell>
        </row>
        <row r="8123">
          <cell r="A8123" t="str">
            <v>07.001.0140-B</v>
          </cell>
          <cell r="B8123">
            <v>446.09</v>
          </cell>
        </row>
        <row r="8124">
          <cell r="A8124" t="str">
            <v>07.001.0145-1</v>
          </cell>
          <cell r="B8124">
            <v>564.99</v>
          </cell>
        </row>
        <row r="8125">
          <cell r="A8125" t="str">
            <v>07.001.0145-B</v>
          </cell>
          <cell r="B8125">
            <v>539.95000000000005</v>
          </cell>
        </row>
        <row r="8126">
          <cell r="A8126" t="str">
            <v>07.001.0150-1</v>
          </cell>
          <cell r="B8126">
            <v>458.18</v>
          </cell>
        </row>
        <row r="8127">
          <cell r="A8127" t="str">
            <v>07.001.0150-B</v>
          </cell>
          <cell r="B8127">
            <v>433.14</v>
          </cell>
        </row>
        <row r="8128">
          <cell r="A8128" t="str">
            <v>07.001.0155-1</v>
          </cell>
          <cell r="B8128">
            <v>416.66</v>
          </cell>
        </row>
        <row r="8129">
          <cell r="A8129" t="str">
            <v>07.001.0155-B</v>
          </cell>
          <cell r="B8129">
            <v>391.62</v>
          </cell>
        </row>
        <row r="8130">
          <cell r="A8130" t="str">
            <v>07.001.0160-1</v>
          </cell>
          <cell r="B8130">
            <v>749.41</v>
          </cell>
        </row>
        <row r="8131">
          <cell r="A8131" t="str">
            <v>07.001.0160-B</v>
          </cell>
          <cell r="B8131">
            <v>724.37</v>
          </cell>
        </row>
        <row r="8132">
          <cell r="A8132" t="str">
            <v>07.002.0010-1</v>
          </cell>
          <cell r="B8132">
            <v>525.16999999999996</v>
          </cell>
        </row>
        <row r="8133">
          <cell r="A8133" t="str">
            <v>07.002.0010-B</v>
          </cell>
          <cell r="B8133">
            <v>520.62</v>
          </cell>
        </row>
        <row r="8134">
          <cell r="A8134" t="str">
            <v>07.002.0015-1</v>
          </cell>
          <cell r="B8134">
            <v>490.8</v>
          </cell>
        </row>
        <row r="8135">
          <cell r="A8135" t="str">
            <v>07.002.0015-B</v>
          </cell>
          <cell r="B8135">
            <v>485.61</v>
          </cell>
        </row>
        <row r="8136">
          <cell r="A8136" t="str">
            <v>07.002.0020-1</v>
          </cell>
          <cell r="B8136">
            <v>460.09</v>
          </cell>
        </row>
        <row r="8137">
          <cell r="A8137" t="str">
            <v>07.002.0020-B</v>
          </cell>
          <cell r="B8137">
            <v>454.3</v>
          </cell>
        </row>
        <row r="8138">
          <cell r="A8138" t="str">
            <v>07.002.0025-1</v>
          </cell>
          <cell r="B8138">
            <v>413.36</v>
          </cell>
        </row>
        <row r="8139">
          <cell r="A8139" t="str">
            <v>07.002.0025-B</v>
          </cell>
          <cell r="B8139">
            <v>406.31</v>
          </cell>
        </row>
        <row r="8140">
          <cell r="A8140" t="str">
            <v>07.002.0030-1</v>
          </cell>
          <cell r="B8140">
            <v>395.03</v>
          </cell>
        </row>
        <row r="8141">
          <cell r="A8141" t="str">
            <v>07.002.0030-B</v>
          </cell>
          <cell r="B8141">
            <v>386.73</v>
          </cell>
        </row>
        <row r="8142">
          <cell r="A8142" t="str">
            <v>07.002.0035-1</v>
          </cell>
          <cell r="B8142">
            <v>379.07</v>
          </cell>
        </row>
        <row r="8143">
          <cell r="A8143" t="str">
            <v>07.002.0035-B</v>
          </cell>
          <cell r="B8143">
            <v>369.52</v>
          </cell>
        </row>
        <row r="8144">
          <cell r="A8144" t="str">
            <v>07.002.0040-1</v>
          </cell>
          <cell r="B8144">
            <v>370.39</v>
          </cell>
        </row>
        <row r="8145">
          <cell r="A8145" t="str">
            <v>07.002.0040-B</v>
          </cell>
          <cell r="B8145">
            <v>359.7</v>
          </cell>
        </row>
        <row r="8146">
          <cell r="A8146" t="str">
            <v>07.002.0045-1</v>
          </cell>
          <cell r="B8146">
            <v>365.86</v>
          </cell>
        </row>
        <row r="8147">
          <cell r="A8147" t="str">
            <v>07.002.0045-B</v>
          </cell>
          <cell r="B8147">
            <v>352.67</v>
          </cell>
        </row>
        <row r="8148">
          <cell r="A8148" t="str">
            <v>07.003.0010-1</v>
          </cell>
          <cell r="B8148">
            <v>353.01</v>
          </cell>
        </row>
        <row r="8149">
          <cell r="A8149" t="str">
            <v>07.003.0010-B</v>
          </cell>
          <cell r="B8149">
            <v>345.96</v>
          </cell>
        </row>
        <row r="8150">
          <cell r="A8150" t="str">
            <v>07.003.0015-1</v>
          </cell>
          <cell r="B8150">
            <v>328.07</v>
          </cell>
        </row>
        <row r="8151">
          <cell r="A8151" t="str">
            <v>07.003.0015-B</v>
          </cell>
          <cell r="B8151">
            <v>319.77</v>
          </cell>
        </row>
        <row r="8152">
          <cell r="A8152" t="str">
            <v>07.005.0010-1</v>
          </cell>
          <cell r="B8152">
            <v>516.6</v>
          </cell>
        </row>
        <row r="8153">
          <cell r="A8153" t="str">
            <v>07.005.0010-B</v>
          </cell>
          <cell r="B8153">
            <v>503.29</v>
          </cell>
        </row>
        <row r="8154">
          <cell r="A8154" t="str">
            <v>07.005.0015-1</v>
          </cell>
          <cell r="B8154">
            <v>504.04</v>
          </cell>
        </row>
        <row r="8155">
          <cell r="A8155" t="str">
            <v>07.005.0015-B</v>
          </cell>
          <cell r="B8155">
            <v>486.98</v>
          </cell>
        </row>
        <row r="8156">
          <cell r="A8156" t="str">
            <v>07.005.0020-1</v>
          </cell>
          <cell r="B8156">
            <v>722.41</v>
          </cell>
        </row>
        <row r="8157">
          <cell r="A8157" t="str">
            <v>07.005.0020-B</v>
          </cell>
          <cell r="B8157">
            <v>714.11</v>
          </cell>
        </row>
        <row r="8158">
          <cell r="A8158" t="str">
            <v>07.005.0025-1</v>
          </cell>
          <cell r="B8158">
            <v>379.39</v>
          </cell>
        </row>
        <row r="8159">
          <cell r="A8159" t="str">
            <v>07.005.0025-B</v>
          </cell>
          <cell r="B8159">
            <v>368.7</v>
          </cell>
        </row>
        <row r="8160">
          <cell r="A8160" t="str">
            <v>07.005.0030-1</v>
          </cell>
          <cell r="B8160">
            <v>418.25</v>
          </cell>
        </row>
        <row r="8161">
          <cell r="A8161" t="str">
            <v>07.005.0030-B</v>
          </cell>
          <cell r="B8161">
            <v>408.24</v>
          </cell>
        </row>
        <row r="8162">
          <cell r="A8162" t="str">
            <v>07.005.0035-1</v>
          </cell>
          <cell r="B8162">
            <v>347.35</v>
          </cell>
        </row>
        <row r="8163">
          <cell r="A8163" t="str">
            <v>07.005.0035-B</v>
          </cell>
          <cell r="B8163">
            <v>335.07</v>
          </cell>
        </row>
        <row r="8164">
          <cell r="A8164" t="str">
            <v>07.006.0010-1</v>
          </cell>
          <cell r="B8164">
            <v>382.2</v>
          </cell>
        </row>
        <row r="8165">
          <cell r="A8165" t="str">
            <v>07.006.0010-B</v>
          </cell>
          <cell r="B8165">
            <v>376.41</v>
          </cell>
        </row>
        <row r="8166">
          <cell r="A8166" t="str">
            <v>07.006.0015-1</v>
          </cell>
          <cell r="B8166">
            <v>308.44</v>
          </cell>
        </row>
        <row r="8167">
          <cell r="A8167" t="str">
            <v>07.006.0015-B</v>
          </cell>
          <cell r="B8167">
            <v>300.14</v>
          </cell>
        </row>
        <row r="8168">
          <cell r="A8168" t="str">
            <v>07.006.0020-1</v>
          </cell>
          <cell r="B8168">
            <v>282.95999999999998</v>
          </cell>
        </row>
        <row r="8169">
          <cell r="A8169" t="str">
            <v>07.006.0020-B</v>
          </cell>
          <cell r="B8169">
            <v>272.27</v>
          </cell>
        </row>
        <row r="8170">
          <cell r="A8170" t="str">
            <v>07.006.0025-1</v>
          </cell>
          <cell r="B8170">
            <v>279.18</v>
          </cell>
        </row>
        <row r="8171">
          <cell r="A8171" t="str">
            <v>07.006.0025-B</v>
          </cell>
          <cell r="B8171">
            <v>265.99</v>
          </cell>
        </row>
        <row r="8172">
          <cell r="A8172" t="str">
            <v>07.007.0010-1</v>
          </cell>
          <cell r="B8172">
            <v>358.63</v>
          </cell>
        </row>
        <row r="8173">
          <cell r="A8173" t="str">
            <v>07.007.0010-B</v>
          </cell>
          <cell r="B8173">
            <v>350.33</v>
          </cell>
        </row>
        <row r="8174">
          <cell r="A8174" t="str">
            <v>07.007.0015-1</v>
          </cell>
          <cell r="B8174">
            <v>351.09</v>
          </cell>
        </row>
        <row r="8175">
          <cell r="A8175" t="str">
            <v>07.007.0015-B</v>
          </cell>
          <cell r="B8175">
            <v>341.54</v>
          </cell>
        </row>
        <row r="8176">
          <cell r="A8176" t="str">
            <v>07.007.0020-1</v>
          </cell>
          <cell r="B8176">
            <v>340.38</v>
          </cell>
        </row>
        <row r="8177">
          <cell r="A8177" t="str">
            <v>07.007.0020-B</v>
          </cell>
          <cell r="B8177">
            <v>329.69</v>
          </cell>
        </row>
        <row r="8178">
          <cell r="A8178" t="str">
            <v>07.007.0025-1</v>
          </cell>
          <cell r="B8178">
            <v>348.96</v>
          </cell>
        </row>
        <row r="8179">
          <cell r="A8179" t="str">
            <v>07.007.0025-B</v>
          </cell>
          <cell r="B8179">
            <v>335.77</v>
          </cell>
        </row>
        <row r="8180">
          <cell r="A8180" t="str">
            <v>07.008.0010-1</v>
          </cell>
          <cell r="B8180">
            <v>410.23</v>
          </cell>
        </row>
        <row r="8181">
          <cell r="A8181" t="str">
            <v>07.008.0010-B</v>
          </cell>
          <cell r="B8181">
            <v>394.53</v>
          </cell>
        </row>
        <row r="8182">
          <cell r="A8182" t="str">
            <v>07.009.0010-1</v>
          </cell>
          <cell r="B8182">
            <v>429.94</v>
          </cell>
        </row>
        <row r="8183">
          <cell r="A8183" t="str">
            <v>07.009.0010-B</v>
          </cell>
          <cell r="B8183">
            <v>424.14</v>
          </cell>
        </row>
        <row r="8184">
          <cell r="A8184" t="str">
            <v>07.009.0015-1</v>
          </cell>
          <cell r="B8184">
            <v>341.88</v>
          </cell>
        </row>
        <row r="8185">
          <cell r="A8185" t="str">
            <v>07.009.0015-B</v>
          </cell>
          <cell r="B8185">
            <v>333.58</v>
          </cell>
        </row>
        <row r="8186">
          <cell r="A8186" t="str">
            <v>07.009.0020-1</v>
          </cell>
          <cell r="B8186">
            <v>318.26</v>
          </cell>
        </row>
        <row r="8187">
          <cell r="A8187" t="str">
            <v>07.009.0020-B</v>
          </cell>
          <cell r="B8187">
            <v>307.57</v>
          </cell>
        </row>
        <row r="8188">
          <cell r="A8188" t="str">
            <v>07.030.0010-1</v>
          </cell>
          <cell r="B8188">
            <v>199.8</v>
          </cell>
        </row>
        <row r="8189">
          <cell r="A8189" t="str">
            <v>07.030.0010-B</v>
          </cell>
          <cell r="B8189">
            <v>194.62</v>
          </cell>
        </row>
        <row r="8190">
          <cell r="A8190" t="str">
            <v>07.050.0050-0</v>
          </cell>
          <cell r="B8190">
            <v>1004.13</v>
          </cell>
        </row>
        <row r="8191">
          <cell r="A8191" t="str">
            <v>07.050.0050-A</v>
          </cell>
          <cell r="B8191">
            <v>975.62</v>
          </cell>
        </row>
        <row r="8192">
          <cell r="A8192" t="str">
            <v>07.100.0040-1</v>
          </cell>
          <cell r="B8192">
            <v>667.88</v>
          </cell>
        </row>
        <row r="8193">
          <cell r="A8193" t="str">
            <v>07.100.0040-B</v>
          </cell>
          <cell r="B8193">
            <v>642.29</v>
          </cell>
        </row>
        <row r="8194">
          <cell r="A8194" t="str">
            <v>07.100.0050-0</v>
          </cell>
          <cell r="B8194">
            <v>654.07000000000005</v>
          </cell>
        </row>
        <row r="8195">
          <cell r="A8195" t="str">
            <v>07.100.0050-A</v>
          </cell>
          <cell r="B8195">
            <v>620.6</v>
          </cell>
        </row>
        <row r="8196">
          <cell r="A8196" t="str">
            <v>07.150.0010-1</v>
          </cell>
          <cell r="B8196">
            <v>57.42</v>
          </cell>
        </row>
        <row r="8197">
          <cell r="A8197" t="str">
            <v>07.150.0010-B</v>
          </cell>
          <cell r="B8197">
            <v>53.11</v>
          </cell>
        </row>
        <row r="8198">
          <cell r="A8198" t="str">
            <v>07.150.0020-1</v>
          </cell>
          <cell r="B8198">
            <v>17.59</v>
          </cell>
        </row>
        <row r="8199">
          <cell r="A8199" t="str">
            <v>07.150.0020-B</v>
          </cell>
          <cell r="B8199">
            <v>15.24</v>
          </cell>
        </row>
        <row r="8200">
          <cell r="A8200" t="str">
            <v>07.160.0012-1</v>
          </cell>
          <cell r="B8200">
            <v>157.15</v>
          </cell>
        </row>
        <row r="8201">
          <cell r="A8201" t="str">
            <v>07.160.0012-B</v>
          </cell>
          <cell r="B8201">
            <v>154.24</v>
          </cell>
        </row>
        <row r="8202">
          <cell r="A8202" t="str">
            <v>07.160.0020-1</v>
          </cell>
          <cell r="B8202">
            <v>65.44</v>
          </cell>
        </row>
        <row r="8203">
          <cell r="A8203" t="str">
            <v>07.160.0020-B</v>
          </cell>
          <cell r="B8203">
            <v>63.09</v>
          </cell>
        </row>
        <row r="8204">
          <cell r="A8204" t="str">
            <v>07.170.0010-1</v>
          </cell>
          <cell r="B8204">
            <v>636.46</v>
          </cell>
        </row>
        <row r="8205">
          <cell r="A8205" t="str">
            <v>07.170.0010-B</v>
          </cell>
          <cell r="B8205">
            <v>611.41999999999996</v>
          </cell>
        </row>
        <row r="8206">
          <cell r="A8206" t="str">
            <v>07.180.0010-1</v>
          </cell>
          <cell r="B8206">
            <v>1620.32</v>
          </cell>
        </row>
        <row r="8207">
          <cell r="A8207" t="str">
            <v>07.180.0010-B</v>
          </cell>
          <cell r="B8207">
            <v>1595.28</v>
          </cell>
        </row>
        <row r="8208">
          <cell r="A8208" t="str">
            <v>08.001.0001-0</v>
          </cell>
          <cell r="B8208">
            <v>126.79</v>
          </cell>
        </row>
        <row r="8209">
          <cell r="A8209" t="str">
            <v>08.001.0001-A</v>
          </cell>
          <cell r="B8209">
            <v>126.45</v>
          </cell>
        </row>
        <row r="8210">
          <cell r="A8210" t="str">
            <v>08.001.0002-1</v>
          </cell>
          <cell r="B8210">
            <v>153.38999999999999</v>
          </cell>
        </row>
        <row r="8211">
          <cell r="A8211" t="str">
            <v>08.001.0002-B</v>
          </cell>
          <cell r="B8211">
            <v>152.80000000000001</v>
          </cell>
        </row>
        <row r="8212">
          <cell r="A8212" t="str">
            <v>08.001.0004-0</v>
          </cell>
          <cell r="B8212">
            <v>186.35</v>
          </cell>
        </row>
        <row r="8213">
          <cell r="A8213" t="str">
            <v>08.001.0004-A</v>
          </cell>
          <cell r="B8213">
            <v>185.76</v>
          </cell>
        </row>
        <row r="8214">
          <cell r="A8214" t="str">
            <v>08.001.0005-0</v>
          </cell>
          <cell r="B8214">
            <v>100.51</v>
          </cell>
        </row>
        <row r="8215">
          <cell r="A8215" t="str">
            <v>08.001.0005-A</v>
          </cell>
          <cell r="B8215">
            <v>99.91</v>
          </cell>
        </row>
        <row r="8216">
          <cell r="A8216" t="str">
            <v>08.001.0008-0</v>
          </cell>
          <cell r="B8216">
            <v>100.97</v>
          </cell>
        </row>
        <row r="8217">
          <cell r="A8217" t="str">
            <v>08.001.0008-A</v>
          </cell>
          <cell r="B8217">
            <v>100.53</v>
          </cell>
        </row>
        <row r="8218">
          <cell r="A8218" t="str">
            <v>08.001.0009-0</v>
          </cell>
          <cell r="B8218">
            <v>100.97</v>
          </cell>
        </row>
        <row r="8219">
          <cell r="A8219" t="str">
            <v>08.001.0009-A</v>
          </cell>
          <cell r="B8219">
            <v>100.53</v>
          </cell>
        </row>
        <row r="8220">
          <cell r="A8220" t="str">
            <v>08.002.0001-0</v>
          </cell>
          <cell r="B8220">
            <v>191.38</v>
          </cell>
        </row>
        <row r="8221">
          <cell r="A8221" t="str">
            <v>08.002.0001-A</v>
          </cell>
          <cell r="B8221">
            <v>188.85</v>
          </cell>
        </row>
        <row r="8222">
          <cell r="A8222" t="str">
            <v>08.003.0001-0</v>
          </cell>
          <cell r="B8222">
            <v>15.63</v>
          </cell>
        </row>
        <row r="8223">
          <cell r="A8223" t="str">
            <v>08.003.0001-A</v>
          </cell>
          <cell r="B8223">
            <v>15.16</v>
          </cell>
        </row>
        <row r="8224">
          <cell r="A8224" t="str">
            <v>08.003.0002-0</v>
          </cell>
          <cell r="B8224">
            <v>13.43</v>
          </cell>
        </row>
        <row r="8225">
          <cell r="A8225" t="str">
            <v>08.003.0002-A</v>
          </cell>
          <cell r="B8225">
            <v>13.03</v>
          </cell>
        </row>
        <row r="8226">
          <cell r="A8226" t="str">
            <v>08.003.0006-0</v>
          </cell>
          <cell r="B8226">
            <v>62.96</v>
          </cell>
        </row>
        <row r="8227">
          <cell r="A8227" t="str">
            <v>08.003.0006-A</v>
          </cell>
          <cell r="B8227">
            <v>62.56</v>
          </cell>
        </row>
        <row r="8228">
          <cell r="A8228" t="str">
            <v>08.003.0010-0</v>
          </cell>
          <cell r="B8228">
            <v>107.57</v>
          </cell>
        </row>
        <row r="8229">
          <cell r="A8229" t="str">
            <v>08.003.0010-A</v>
          </cell>
          <cell r="B8229">
            <v>105.94</v>
          </cell>
        </row>
        <row r="8230">
          <cell r="A8230" t="str">
            <v>08.003.0015-0</v>
          </cell>
          <cell r="B8230">
            <v>123.13</v>
          </cell>
        </row>
        <row r="8231">
          <cell r="A8231" t="str">
            <v>08.003.0015-A</v>
          </cell>
          <cell r="B8231">
            <v>121.16</v>
          </cell>
        </row>
        <row r="8232">
          <cell r="A8232" t="str">
            <v>08.003.0030-0</v>
          </cell>
          <cell r="B8232">
            <v>68.650000000000006</v>
          </cell>
        </row>
        <row r="8233">
          <cell r="A8233" t="str">
            <v>08.003.0030-A</v>
          </cell>
          <cell r="B8233">
            <v>68.22</v>
          </cell>
        </row>
        <row r="8234">
          <cell r="A8234" t="str">
            <v>08.003.0035-0</v>
          </cell>
          <cell r="B8234">
            <v>55.27</v>
          </cell>
        </row>
        <row r="8235">
          <cell r="A8235" t="str">
            <v>08.003.0035-A</v>
          </cell>
          <cell r="B8235">
            <v>54.84</v>
          </cell>
        </row>
        <row r="8236">
          <cell r="A8236" t="str">
            <v>08.004.0001-0</v>
          </cell>
          <cell r="B8236">
            <v>11.52</v>
          </cell>
        </row>
        <row r="8237">
          <cell r="A8237" t="str">
            <v>08.004.0001-A</v>
          </cell>
          <cell r="B8237">
            <v>11.03</v>
          </cell>
        </row>
        <row r="8238">
          <cell r="A8238" t="str">
            <v>08.004.0002-0</v>
          </cell>
          <cell r="B8238">
            <v>15.27</v>
          </cell>
        </row>
        <row r="8239">
          <cell r="A8239" t="str">
            <v>08.004.0002-A</v>
          </cell>
          <cell r="B8239">
            <v>14.76</v>
          </cell>
        </row>
        <row r="8240">
          <cell r="A8240" t="str">
            <v>08.004.0003-0</v>
          </cell>
          <cell r="B8240">
            <v>20.81</v>
          </cell>
        </row>
        <row r="8241">
          <cell r="A8241" t="str">
            <v>08.004.0003-A</v>
          </cell>
          <cell r="B8241">
            <v>20.18</v>
          </cell>
        </row>
        <row r="8242">
          <cell r="A8242" t="str">
            <v>08.004.0008-0</v>
          </cell>
          <cell r="B8242">
            <v>390.15</v>
          </cell>
        </row>
        <row r="8243">
          <cell r="A8243" t="str">
            <v>08.004.0008-A</v>
          </cell>
          <cell r="B8243">
            <v>389.64</v>
          </cell>
        </row>
        <row r="8244">
          <cell r="A8244" t="str">
            <v>08.005.0001-0</v>
          </cell>
          <cell r="B8244">
            <v>627.42999999999995</v>
          </cell>
        </row>
        <row r="8245">
          <cell r="A8245" t="str">
            <v>08.005.0001-A</v>
          </cell>
          <cell r="B8245">
            <v>600.04999999999995</v>
          </cell>
        </row>
        <row r="8246">
          <cell r="A8246" t="str">
            <v>08.005.0002-0</v>
          </cell>
          <cell r="B8246">
            <v>606.88</v>
          </cell>
        </row>
        <row r="8247">
          <cell r="A8247" t="str">
            <v>08.005.0002-A</v>
          </cell>
          <cell r="B8247">
            <v>579.57000000000005</v>
          </cell>
        </row>
        <row r="8248">
          <cell r="A8248" t="str">
            <v>08.005.0003-0</v>
          </cell>
          <cell r="B8248">
            <v>590.6</v>
          </cell>
        </row>
        <row r="8249">
          <cell r="A8249" t="str">
            <v>08.005.0003-A</v>
          </cell>
          <cell r="B8249">
            <v>563.39</v>
          </cell>
        </row>
        <row r="8250">
          <cell r="A8250" t="str">
            <v>08.006.0001-0</v>
          </cell>
          <cell r="B8250">
            <v>94.68</v>
          </cell>
        </row>
        <row r="8251">
          <cell r="A8251" t="str">
            <v>08.006.0001-A</v>
          </cell>
          <cell r="B8251">
            <v>87.5</v>
          </cell>
        </row>
        <row r="8252">
          <cell r="A8252" t="str">
            <v>08.006.0003-0</v>
          </cell>
          <cell r="B8252">
            <v>90.98</v>
          </cell>
        </row>
        <row r="8253">
          <cell r="A8253" t="str">
            <v>08.006.0003-A</v>
          </cell>
          <cell r="B8253">
            <v>83.81</v>
          </cell>
        </row>
        <row r="8254">
          <cell r="A8254" t="str">
            <v>08.006.0004-0</v>
          </cell>
          <cell r="B8254">
            <v>68.819999999999993</v>
          </cell>
        </row>
        <row r="8255">
          <cell r="A8255" t="str">
            <v>08.006.0004-A</v>
          </cell>
          <cell r="B8255">
            <v>64.61</v>
          </cell>
        </row>
        <row r="8256">
          <cell r="A8256" t="str">
            <v>08.006.0005-0</v>
          </cell>
          <cell r="B8256">
            <v>72.510000000000005</v>
          </cell>
        </row>
        <row r="8257">
          <cell r="A8257" t="str">
            <v>08.006.0005-A</v>
          </cell>
          <cell r="B8257">
            <v>68.3</v>
          </cell>
        </row>
        <row r="8258">
          <cell r="A8258" t="str">
            <v>08.006.0006-0</v>
          </cell>
          <cell r="B8258">
            <v>9.56</v>
          </cell>
        </row>
        <row r="8259">
          <cell r="A8259" t="str">
            <v>08.006.0006-A</v>
          </cell>
          <cell r="B8259">
            <v>8.42</v>
          </cell>
        </row>
        <row r="8260">
          <cell r="A8260" t="str">
            <v>08.006.0010-0</v>
          </cell>
          <cell r="B8260">
            <v>10.06</v>
          </cell>
        </row>
        <row r="8261">
          <cell r="A8261" t="str">
            <v>08.006.0010-A</v>
          </cell>
          <cell r="B8261">
            <v>8.92</v>
          </cell>
        </row>
        <row r="8262">
          <cell r="A8262" t="str">
            <v>08.006.0011-0</v>
          </cell>
          <cell r="B8262">
            <v>39.06</v>
          </cell>
        </row>
        <row r="8263">
          <cell r="A8263" t="str">
            <v>08.006.0011-A</v>
          </cell>
          <cell r="B8263">
            <v>37.92</v>
          </cell>
        </row>
        <row r="8264">
          <cell r="A8264" t="str">
            <v>08.006.0015-0</v>
          </cell>
          <cell r="B8264">
            <v>24.78</v>
          </cell>
        </row>
        <row r="8265">
          <cell r="A8265" t="str">
            <v>08.006.0015-A</v>
          </cell>
          <cell r="B8265">
            <v>22.73</v>
          </cell>
        </row>
        <row r="8266">
          <cell r="A8266" t="str">
            <v>08.007.0001-0</v>
          </cell>
          <cell r="B8266">
            <v>68.709999999999994</v>
          </cell>
        </row>
        <row r="8267">
          <cell r="A8267" t="str">
            <v>08.007.0001-A</v>
          </cell>
          <cell r="B8267">
            <v>61.39</v>
          </cell>
        </row>
        <row r="8268">
          <cell r="A8268" t="str">
            <v>08.007.0002-0</v>
          </cell>
          <cell r="B8268">
            <v>46.55</v>
          </cell>
        </row>
        <row r="8269">
          <cell r="A8269" t="str">
            <v>08.007.0002-A</v>
          </cell>
          <cell r="B8269">
            <v>42.19</v>
          </cell>
        </row>
        <row r="8270">
          <cell r="A8270" t="str">
            <v>08.008.0001-0</v>
          </cell>
          <cell r="B8270">
            <v>51.92</v>
          </cell>
        </row>
        <row r="8271">
          <cell r="A8271" t="str">
            <v>08.008.0001-A</v>
          </cell>
          <cell r="B8271">
            <v>45.88</v>
          </cell>
        </row>
        <row r="8272">
          <cell r="A8272" t="str">
            <v>08.008.0002-0</v>
          </cell>
          <cell r="B8272">
            <v>36.58</v>
          </cell>
        </row>
        <row r="8273">
          <cell r="A8273" t="str">
            <v>08.008.0002-A</v>
          </cell>
          <cell r="B8273">
            <v>32.590000000000003</v>
          </cell>
        </row>
        <row r="8274">
          <cell r="A8274" t="str">
            <v>08.009.0003-0</v>
          </cell>
          <cell r="B8274">
            <v>92.62</v>
          </cell>
        </row>
        <row r="8275">
          <cell r="A8275" t="str">
            <v>08.009.0003-A</v>
          </cell>
          <cell r="B8275">
            <v>88.01</v>
          </cell>
        </row>
        <row r="8276">
          <cell r="A8276" t="str">
            <v>08.009.0005-0</v>
          </cell>
          <cell r="B8276">
            <v>114.89</v>
          </cell>
        </row>
        <row r="8277">
          <cell r="A8277" t="str">
            <v>08.009.0005-A</v>
          </cell>
          <cell r="B8277">
            <v>110.42</v>
          </cell>
        </row>
        <row r="8278">
          <cell r="A8278" t="str">
            <v>08.009.0010-0</v>
          </cell>
          <cell r="B8278">
            <v>87.74</v>
          </cell>
        </row>
        <row r="8279">
          <cell r="A8279" t="str">
            <v>08.009.0010-A</v>
          </cell>
          <cell r="B8279">
            <v>83.27</v>
          </cell>
        </row>
        <row r="8280">
          <cell r="A8280" t="str">
            <v>08.010.0001-0</v>
          </cell>
          <cell r="B8280">
            <v>154.54</v>
          </cell>
        </row>
        <row r="8281">
          <cell r="A8281" t="str">
            <v>08.010.0001-A</v>
          </cell>
          <cell r="B8281">
            <v>148.80000000000001</v>
          </cell>
        </row>
        <row r="8282">
          <cell r="A8282" t="str">
            <v>08.010.0005-0</v>
          </cell>
          <cell r="B8282">
            <v>28.29</v>
          </cell>
        </row>
        <row r="8283">
          <cell r="A8283" t="str">
            <v>08.010.0005-A</v>
          </cell>
          <cell r="B8283">
            <v>25.93</v>
          </cell>
        </row>
        <row r="8284">
          <cell r="A8284" t="str">
            <v>08.011.0001-0</v>
          </cell>
          <cell r="B8284">
            <v>63.41</v>
          </cell>
        </row>
        <row r="8285">
          <cell r="A8285" t="str">
            <v>08.011.0001-A</v>
          </cell>
          <cell r="B8285">
            <v>60.73</v>
          </cell>
        </row>
        <row r="8286">
          <cell r="A8286" t="str">
            <v>08.012.0001-0</v>
          </cell>
          <cell r="B8286">
            <v>56.95</v>
          </cell>
        </row>
        <row r="8287">
          <cell r="A8287" t="str">
            <v>08.012.0001-A</v>
          </cell>
          <cell r="B8287">
            <v>49.39</v>
          </cell>
        </row>
        <row r="8288">
          <cell r="A8288" t="str">
            <v>08.012.0003-0</v>
          </cell>
          <cell r="B8288">
            <v>48.43</v>
          </cell>
        </row>
        <row r="8289">
          <cell r="A8289" t="str">
            <v>08.012.0003-A</v>
          </cell>
          <cell r="B8289">
            <v>42.01</v>
          </cell>
        </row>
        <row r="8290">
          <cell r="A8290" t="str">
            <v>08.012.0004-0</v>
          </cell>
          <cell r="B8290">
            <v>45.02</v>
          </cell>
        </row>
        <row r="8291">
          <cell r="A8291" t="str">
            <v>08.012.0004-A</v>
          </cell>
          <cell r="B8291">
            <v>39.06</v>
          </cell>
        </row>
        <row r="8292">
          <cell r="A8292" t="str">
            <v>08.012.0005-0</v>
          </cell>
          <cell r="B8292">
            <v>39.909999999999997</v>
          </cell>
        </row>
        <row r="8293">
          <cell r="A8293" t="str">
            <v>08.012.0005-A</v>
          </cell>
          <cell r="B8293">
            <v>34.619999999999997</v>
          </cell>
        </row>
        <row r="8294">
          <cell r="A8294" t="str">
            <v>08.013.0005-0</v>
          </cell>
          <cell r="B8294">
            <v>44.87</v>
          </cell>
        </row>
        <row r="8295">
          <cell r="A8295" t="str">
            <v>08.013.0005-A</v>
          </cell>
          <cell r="B8295">
            <v>41.92</v>
          </cell>
        </row>
        <row r="8296">
          <cell r="A8296" t="str">
            <v>08.013.0010-0</v>
          </cell>
          <cell r="B8296">
            <v>89.39</v>
          </cell>
        </row>
        <row r="8297">
          <cell r="A8297" t="str">
            <v>08.013.0010-A</v>
          </cell>
          <cell r="B8297">
            <v>85.91</v>
          </cell>
        </row>
        <row r="8298">
          <cell r="A8298" t="str">
            <v>08.013.0015-0</v>
          </cell>
          <cell r="B8298">
            <v>89.39</v>
          </cell>
        </row>
        <row r="8299">
          <cell r="A8299" t="str">
            <v>08.013.0015-A</v>
          </cell>
          <cell r="B8299">
            <v>85.91</v>
          </cell>
        </row>
        <row r="8300">
          <cell r="A8300" t="str">
            <v>08.015.0002-0</v>
          </cell>
          <cell r="B8300">
            <v>7.34</v>
          </cell>
        </row>
        <row r="8301">
          <cell r="A8301" t="str">
            <v>08.015.0002-A</v>
          </cell>
          <cell r="B8301">
            <v>7.25</v>
          </cell>
        </row>
        <row r="8302">
          <cell r="A8302" t="str">
            <v>08.015.0003-0</v>
          </cell>
          <cell r="B8302">
            <v>17.38</v>
          </cell>
        </row>
        <row r="8303">
          <cell r="A8303" t="str">
            <v>08.015.0003-A</v>
          </cell>
          <cell r="B8303">
            <v>17.23</v>
          </cell>
        </row>
        <row r="8304">
          <cell r="A8304" t="str">
            <v>08.015.0004-0</v>
          </cell>
          <cell r="B8304">
            <v>23.06</v>
          </cell>
        </row>
        <row r="8305">
          <cell r="A8305" t="str">
            <v>08.015.0004-A</v>
          </cell>
          <cell r="B8305">
            <v>22.84</v>
          </cell>
        </row>
        <row r="8306">
          <cell r="A8306" t="str">
            <v>08.015.0005-0</v>
          </cell>
          <cell r="B8306">
            <v>584.87</v>
          </cell>
        </row>
        <row r="8307">
          <cell r="A8307" t="str">
            <v>08.015.0005-A</v>
          </cell>
          <cell r="B8307">
            <v>582.99</v>
          </cell>
        </row>
        <row r="8308">
          <cell r="A8308" t="str">
            <v>08.015.0008-0</v>
          </cell>
          <cell r="B8308">
            <v>817.42</v>
          </cell>
        </row>
        <row r="8309">
          <cell r="A8309" t="str">
            <v>08.015.0008-A</v>
          </cell>
          <cell r="B8309">
            <v>813.24</v>
          </cell>
        </row>
        <row r="8310">
          <cell r="A8310" t="str">
            <v>08.015.0016-0</v>
          </cell>
          <cell r="B8310">
            <v>6.94</v>
          </cell>
        </row>
        <row r="8311">
          <cell r="A8311" t="str">
            <v>08.015.0016-A</v>
          </cell>
          <cell r="B8311">
            <v>6.92</v>
          </cell>
        </row>
        <row r="8312">
          <cell r="A8312" t="str">
            <v>08.015.0018-0</v>
          </cell>
          <cell r="B8312">
            <v>611.42999999999995</v>
          </cell>
        </row>
        <row r="8313">
          <cell r="A8313" t="str">
            <v>08.015.0018-A</v>
          </cell>
          <cell r="B8313">
            <v>598.20000000000005</v>
          </cell>
        </row>
        <row r="8314">
          <cell r="A8314" t="str">
            <v>08.015.0020-0</v>
          </cell>
          <cell r="B8314">
            <v>14.14</v>
          </cell>
        </row>
        <row r="8315">
          <cell r="A8315" t="str">
            <v>08.015.0020-A</v>
          </cell>
          <cell r="B8315">
            <v>14.06</v>
          </cell>
        </row>
        <row r="8316">
          <cell r="A8316" t="str">
            <v>08.015.0022-0</v>
          </cell>
          <cell r="B8316">
            <v>14</v>
          </cell>
        </row>
        <row r="8317">
          <cell r="A8317" t="str">
            <v>08.015.0022-A</v>
          </cell>
          <cell r="B8317">
            <v>13.63</v>
          </cell>
        </row>
        <row r="8318">
          <cell r="A8318" t="str">
            <v>08.015.0025-0</v>
          </cell>
          <cell r="B8318">
            <v>37.75</v>
          </cell>
        </row>
        <row r="8319">
          <cell r="A8319" t="str">
            <v>08.015.0025-A</v>
          </cell>
          <cell r="B8319">
            <v>37.69</v>
          </cell>
        </row>
        <row r="8320">
          <cell r="A8320" t="str">
            <v>08.015.0040-0</v>
          </cell>
          <cell r="B8320">
            <v>94.31</v>
          </cell>
        </row>
        <row r="8321">
          <cell r="A8321" t="str">
            <v>08.015.0040-A</v>
          </cell>
          <cell r="B8321">
            <v>93.71</v>
          </cell>
        </row>
        <row r="8322">
          <cell r="A8322" t="str">
            <v>08.015.0042-0</v>
          </cell>
          <cell r="B8322">
            <v>115.18</v>
          </cell>
        </row>
        <row r="8323">
          <cell r="A8323" t="str">
            <v>08.015.0042-A</v>
          </cell>
          <cell r="B8323">
            <v>114.39</v>
          </cell>
        </row>
        <row r="8324">
          <cell r="A8324" t="str">
            <v>08.015.0045-0</v>
          </cell>
          <cell r="B8324">
            <v>102.75</v>
          </cell>
        </row>
        <row r="8325">
          <cell r="A8325" t="str">
            <v>08.015.0045-A</v>
          </cell>
          <cell r="B8325">
            <v>101.87</v>
          </cell>
        </row>
        <row r="8326">
          <cell r="A8326" t="str">
            <v>08.015.0060-0</v>
          </cell>
          <cell r="B8326">
            <v>486.22</v>
          </cell>
        </row>
        <row r="8327">
          <cell r="A8327" t="str">
            <v>08.015.0060-A</v>
          </cell>
          <cell r="B8327">
            <v>482.57</v>
          </cell>
        </row>
        <row r="8328">
          <cell r="A8328" t="str">
            <v>08.015.0061-0</v>
          </cell>
          <cell r="B8328">
            <v>115.3</v>
          </cell>
        </row>
        <row r="8329">
          <cell r="A8329" t="str">
            <v>08.015.0061-A</v>
          </cell>
          <cell r="B8329">
            <v>111.65</v>
          </cell>
        </row>
        <row r="8330">
          <cell r="A8330" t="str">
            <v>08.015.0063-0</v>
          </cell>
          <cell r="B8330">
            <v>465.88</v>
          </cell>
        </row>
        <row r="8331">
          <cell r="A8331" t="str">
            <v>08.015.0063-A</v>
          </cell>
          <cell r="B8331">
            <v>463.51</v>
          </cell>
        </row>
        <row r="8332">
          <cell r="A8332" t="str">
            <v>08.015.0065-0</v>
          </cell>
          <cell r="B8332">
            <v>94.96</v>
          </cell>
        </row>
        <row r="8333">
          <cell r="A8333" t="str">
            <v>08.015.0065-A</v>
          </cell>
          <cell r="B8333">
            <v>92.6</v>
          </cell>
        </row>
        <row r="8334">
          <cell r="A8334" t="str">
            <v>08.015.0067-0</v>
          </cell>
          <cell r="B8334">
            <v>593.38</v>
          </cell>
        </row>
        <row r="8335">
          <cell r="A8335" t="str">
            <v>08.015.0067-A</v>
          </cell>
          <cell r="B8335">
            <v>589.17999999999995</v>
          </cell>
        </row>
        <row r="8336">
          <cell r="A8336" t="str">
            <v>08.015.0068-0</v>
          </cell>
          <cell r="B8336">
            <v>573.04</v>
          </cell>
        </row>
        <row r="8337">
          <cell r="A8337" t="str">
            <v>08.015.0068-A</v>
          </cell>
          <cell r="B8337">
            <v>570.12</v>
          </cell>
        </row>
        <row r="8338">
          <cell r="A8338" t="str">
            <v>08.015.0083-0</v>
          </cell>
          <cell r="B8338">
            <v>86.04</v>
          </cell>
        </row>
        <row r="8339">
          <cell r="A8339" t="str">
            <v>08.015.0083-A</v>
          </cell>
          <cell r="B8339">
            <v>85.7</v>
          </cell>
        </row>
        <row r="8340">
          <cell r="A8340" t="str">
            <v>08.015.0084-0</v>
          </cell>
          <cell r="B8340">
            <v>98.77</v>
          </cell>
        </row>
        <row r="8341">
          <cell r="A8341" t="str">
            <v>08.015.0084-A</v>
          </cell>
          <cell r="B8341">
            <v>98.43</v>
          </cell>
        </row>
        <row r="8342">
          <cell r="A8342" t="str">
            <v>08.015.0085-0</v>
          </cell>
          <cell r="B8342">
            <v>513.35</v>
          </cell>
        </row>
        <row r="8343">
          <cell r="A8343" t="str">
            <v>08.015.0085-A</v>
          </cell>
          <cell r="B8343">
            <v>510.04</v>
          </cell>
        </row>
        <row r="8344">
          <cell r="A8344" t="str">
            <v>08.015.0086-0</v>
          </cell>
          <cell r="B8344">
            <v>23.08</v>
          </cell>
        </row>
        <row r="8345">
          <cell r="A8345" t="str">
            <v>08.015.0086-A</v>
          </cell>
          <cell r="B8345">
            <v>22.99</v>
          </cell>
        </row>
        <row r="8346">
          <cell r="A8346" t="str">
            <v>08.015.0087-0</v>
          </cell>
          <cell r="B8346">
            <v>3.3</v>
          </cell>
        </row>
        <row r="8347">
          <cell r="A8347" t="str">
            <v>08.015.0087-A</v>
          </cell>
          <cell r="B8347">
            <v>3.24</v>
          </cell>
        </row>
        <row r="8348">
          <cell r="A8348" t="str">
            <v>08.015.0088-0</v>
          </cell>
          <cell r="B8348">
            <v>15.99</v>
          </cell>
        </row>
        <row r="8349">
          <cell r="A8349" t="str">
            <v>08.015.0088-A</v>
          </cell>
          <cell r="B8349">
            <v>15.95</v>
          </cell>
        </row>
        <row r="8350">
          <cell r="A8350" t="str">
            <v>08.015.0090-0</v>
          </cell>
          <cell r="B8350">
            <v>65.73</v>
          </cell>
        </row>
        <row r="8351">
          <cell r="A8351" t="str">
            <v>08.015.0090-A</v>
          </cell>
          <cell r="B8351">
            <v>65.39</v>
          </cell>
        </row>
        <row r="8352">
          <cell r="A8352" t="str">
            <v>08.015.0095-0</v>
          </cell>
          <cell r="B8352">
            <v>90.23</v>
          </cell>
        </row>
        <row r="8353">
          <cell r="A8353" t="str">
            <v>08.015.0095-A</v>
          </cell>
          <cell r="B8353">
            <v>89.83</v>
          </cell>
        </row>
        <row r="8354">
          <cell r="A8354" t="str">
            <v>08.015.0096-0</v>
          </cell>
          <cell r="B8354">
            <v>8.3699999999999992</v>
          </cell>
        </row>
        <row r="8355">
          <cell r="A8355" t="str">
            <v>08.015.0096-A</v>
          </cell>
          <cell r="B8355">
            <v>8.0299999999999994</v>
          </cell>
        </row>
        <row r="8356">
          <cell r="A8356" t="str">
            <v>08.015.0097-0</v>
          </cell>
          <cell r="B8356">
            <v>12.87</v>
          </cell>
        </row>
        <row r="8357">
          <cell r="A8357" t="str">
            <v>08.015.0097-A</v>
          </cell>
          <cell r="B8357">
            <v>12.42</v>
          </cell>
        </row>
        <row r="8358">
          <cell r="A8358" t="str">
            <v>08.015.0098-0</v>
          </cell>
          <cell r="B8358">
            <v>455.87</v>
          </cell>
        </row>
        <row r="8359">
          <cell r="A8359" t="str">
            <v>08.015.0098-A</v>
          </cell>
          <cell r="B8359">
            <v>453.36</v>
          </cell>
        </row>
        <row r="8360">
          <cell r="A8360" t="str">
            <v>08.015.0310-0</v>
          </cell>
          <cell r="B8360">
            <v>18.3</v>
          </cell>
        </row>
        <row r="8361">
          <cell r="A8361" t="str">
            <v>08.015.0310-A</v>
          </cell>
          <cell r="B8361">
            <v>17.809999999999999</v>
          </cell>
        </row>
        <row r="8362">
          <cell r="A8362" t="str">
            <v>08.015.0315-0</v>
          </cell>
          <cell r="B8362">
            <v>19.739999999999998</v>
          </cell>
        </row>
        <row r="8363">
          <cell r="A8363" t="str">
            <v>08.015.0315-A</v>
          </cell>
          <cell r="B8363">
            <v>19.239999999999998</v>
          </cell>
        </row>
        <row r="8364">
          <cell r="A8364" t="str">
            <v>08.015.0320-0</v>
          </cell>
          <cell r="B8364">
            <v>73.48</v>
          </cell>
        </row>
        <row r="8365">
          <cell r="A8365" t="str">
            <v>08.015.0320-A</v>
          </cell>
          <cell r="B8365">
            <v>72.98</v>
          </cell>
        </row>
        <row r="8366">
          <cell r="A8366" t="str">
            <v>08.015.0325-0</v>
          </cell>
          <cell r="B8366">
            <v>74.37</v>
          </cell>
        </row>
        <row r="8367">
          <cell r="A8367" t="str">
            <v>08.015.0325-A</v>
          </cell>
          <cell r="B8367">
            <v>73.87</v>
          </cell>
        </row>
        <row r="8368">
          <cell r="A8368" t="str">
            <v>08.015.0350-0</v>
          </cell>
          <cell r="B8368">
            <v>100.5</v>
          </cell>
        </row>
        <row r="8369">
          <cell r="A8369" t="str">
            <v>08.015.0350-A</v>
          </cell>
          <cell r="B8369">
            <v>98.17</v>
          </cell>
        </row>
        <row r="8370">
          <cell r="A8370" t="str">
            <v>08.015.0360-0</v>
          </cell>
          <cell r="B8370">
            <v>5003.8999999999996</v>
          </cell>
        </row>
        <row r="8371">
          <cell r="A8371" t="str">
            <v>08.015.0360-A</v>
          </cell>
          <cell r="B8371">
            <v>5002.72</v>
          </cell>
        </row>
        <row r="8372">
          <cell r="A8372" t="str">
            <v>08.015.0363-0</v>
          </cell>
          <cell r="B8372">
            <v>6154.8</v>
          </cell>
        </row>
        <row r="8373">
          <cell r="A8373" t="str">
            <v>08.015.0363-A</v>
          </cell>
          <cell r="B8373">
            <v>6153.35</v>
          </cell>
        </row>
        <row r="8374">
          <cell r="A8374" t="str">
            <v>08.015.0400-0</v>
          </cell>
          <cell r="B8374">
            <v>588.97</v>
          </cell>
        </row>
        <row r="8375">
          <cell r="A8375" t="str">
            <v>08.015.0400-A</v>
          </cell>
          <cell r="B8375">
            <v>587.33000000000004</v>
          </cell>
        </row>
        <row r="8376">
          <cell r="A8376" t="str">
            <v>08.015.0410-0</v>
          </cell>
          <cell r="B8376">
            <v>11506.82</v>
          </cell>
        </row>
        <row r="8377">
          <cell r="A8377" t="str">
            <v>08.015.0410-A</v>
          </cell>
          <cell r="B8377">
            <v>10790.97</v>
          </cell>
        </row>
        <row r="8378">
          <cell r="A8378" t="str">
            <v>08.016.0001-0</v>
          </cell>
          <cell r="B8378">
            <v>1314.56</v>
          </cell>
        </row>
        <row r="8379">
          <cell r="A8379" t="str">
            <v>08.016.0001-A</v>
          </cell>
          <cell r="B8379">
            <v>1305.0999999999999</v>
          </cell>
        </row>
        <row r="8380">
          <cell r="A8380" t="str">
            <v>08.016.0002-0</v>
          </cell>
          <cell r="B8380">
            <v>1041.98</v>
          </cell>
        </row>
        <row r="8381">
          <cell r="A8381" t="str">
            <v>08.016.0002-A</v>
          </cell>
          <cell r="B8381">
            <v>1036.6500000000001</v>
          </cell>
        </row>
        <row r="8382">
          <cell r="A8382" t="str">
            <v>08.017.0006-0</v>
          </cell>
          <cell r="B8382">
            <v>440.77</v>
          </cell>
        </row>
        <row r="8383">
          <cell r="A8383" t="str">
            <v>08.017.0006-A</v>
          </cell>
          <cell r="B8383">
            <v>437.56</v>
          </cell>
        </row>
        <row r="8384">
          <cell r="A8384" t="str">
            <v>08.017.0010-0</v>
          </cell>
          <cell r="B8384">
            <v>456.54</v>
          </cell>
        </row>
        <row r="8385">
          <cell r="A8385" t="str">
            <v>08.017.0010-A</v>
          </cell>
          <cell r="B8385">
            <v>454.45</v>
          </cell>
        </row>
        <row r="8386">
          <cell r="A8386" t="str">
            <v>08.017.0020-0</v>
          </cell>
          <cell r="B8386">
            <v>277.07</v>
          </cell>
        </row>
        <row r="8387">
          <cell r="A8387" t="str">
            <v>08.017.0020-A</v>
          </cell>
          <cell r="B8387">
            <v>255.48</v>
          </cell>
        </row>
        <row r="8388">
          <cell r="A8388" t="str">
            <v>08.018.0001-0</v>
          </cell>
          <cell r="B8388">
            <v>14.35</v>
          </cell>
        </row>
        <row r="8389">
          <cell r="A8389" t="str">
            <v>08.018.0001-A</v>
          </cell>
          <cell r="B8389">
            <v>13.63</v>
          </cell>
        </row>
        <row r="8390">
          <cell r="A8390" t="str">
            <v>08.018.0005-0</v>
          </cell>
          <cell r="B8390">
            <v>88.59</v>
          </cell>
        </row>
        <row r="8391">
          <cell r="A8391" t="str">
            <v>08.018.0005-A</v>
          </cell>
          <cell r="B8391">
            <v>87.87</v>
          </cell>
        </row>
        <row r="8392">
          <cell r="A8392" t="str">
            <v>08.018.0010-0</v>
          </cell>
          <cell r="B8392">
            <v>89.79</v>
          </cell>
        </row>
        <row r="8393">
          <cell r="A8393" t="str">
            <v>08.018.0010-A</v>
          </cell>
          <cell r="B8393">
            <v>89.08</v>
          </cell>
        </row>
        <row r="8394">
          <cell r="A8394" t="str">
            <v>08.018.0020-0</v>
          </cell>
          <cell r="B8394">
            <v>46.68</v>
          </cell>
        </row>
        <row r="8395">
          <cell r="A8395" t="str">
            <v>08.018.0020-A</v>
          </cell>
          <cell r="B8395">
            <v>40.86</v>
          </cell>
        </row>
        <row r="8396">
          <cell r="A8396" t="str">
            <v>08.018.0023-0</v>
          </cell>
          <cell r="B8396">
            <v>120.92</v>
          </cell>
        </row>
        <row r="8397">
          <cell r="A8397" t="str">
            <v>08.018.0023-A</v>
          </cell>
          <cell r="B8397">
            <v>115.1</v>
          </cell>
        </row>
        <row r="8398">
          <cell r="A8398" t="str">
            <v>08.018.0052-0</v>
          </cell>
          <cell r="B8398">
            <v>10.07</v>
          </cell>
        </row>
        <row r="8399">
          <cell r="A8399" t="str">
            <v>08.018.0052-A</v>
          </cell>
          <cell r="B8399">
            <v>10</v>
          </cell>
        </row>
        <row r="8400">
          <cell r="A8400" t="str">
            <v>08.019.0001-0</v>
          </cell>
          <cell r="B8400">
            <v>22.8</v>
          </cell>
        </row>
        <row r="8401">
          <cell r="A8401" t="str">
            <v>08.019.0001-A</v>
          </cell>
          <cell r="B8401">
            <v>19.95</v>
          </cell>
        </row>
        <row r="8402">
          <cell r="A8402" t="str">
            <v>08.019.0002-0</v>
          </cell>
          <cell r="B8402">
            <v>7.71</v>
          </cell>
        </row>
        <row r="8403">
          <cell r="A8403" t="str">
            <v>08.019.0002-A</v>
          </cell>
          <cell r="B8403">
            <v>6.8</v>
          </cell>
        </row>
        <row r="8404">
          <cell r="A8404" t="str">
            <v>08.019.0003-0</v>
          </cell>
          <cell r="B8404">
            <v>41.04</v>
          </cell>
        </row>
        <row r="8405">
          <cell r="A8405" t="str">
            <v>08.019.0003-A</v>
          </cell>
          <cell r="B8405">
            <v>36.42</v>
          </cell>
        </row>
        <row r="8406">
          <cell r="A8406" t="str">
            <v>08.019.0004-0</v>
          </cell>
          <cell r="B8406">
            <v>58.77</v>
          </cell>
        </row>
        <row r="8407">
          <cell r="A8407" t="str">
            <v>08.019.0004-A</v>
          </cell>
          <cell r="B8407">
            <v>57.63</v>
          </cell>
        </row>
        <row r="8408">
          <cell r="A8408" t="str">
            <v>08.019.0009-0</v>
          </cell>
          <cell r="B8408">
            <v>15.4</v>
          </cell>
        </row>
        <row r="8409">
          <cell r="A8409" t="str">
            <v>08.019.0009-A</v>
          </cell>
          <cell r="B8409">
            <v>13.87</v>
          </cell>
        </row>
        <row r="8410">
          <cell r="A8410" t="str">
            <v>08.019.0010-0</v>
          </cell>
          <cell r="B8410">
            <v>4.68</v>
          </cell>
        </row>
        <row r="8411">
          <cell r="A8411" t="str">
            <v>08.019.0010-A</v>
          </cell>
          <cell r="B8411">
            <v>4.2300000000000004</v>
          </cell>
        </row>
        <row r="8412">
          <cell r="A8412" t="str">
            <v>08.020.0008-0</v>
          </cell>
          <cell r="B8412">
            <v>94.68</v>
          </cell>
        </row>
        <row r="8413">
          <cell r="A8413" t="str">
            <v>08.020.0008-A</v>
          </cell>
          <cell r="B8413">
            <v>91.55</v>
          </cell>
        </row>
        <row r="8414">
          <cell r="A8414" t="str">
            <v>08.020.0010-0</v>
          </cell>
          <cell r="B8414">
            <v>105.16</v>
          </cell>
        </row>
        <row r="8415">
          <cell r="A8415" t="str">
            <v>08.020.0010-A</v>
          </cell>
          <cell r="B8415">
            <v>101.99</v>
          </cell>
        </row>
        <row r="8416">
          <cell r="A8416" t="str">
            <v>08.020.0012-0</v>
          </cell>
          <cell r="B8416">
            <v>125.7</v>
          </cell>
        </row>
        <row r="8417">
          <cell r="A8417" t="str">
            <v>08.020.0012-A</v>
          </cell>
          <cell r="B8417">
            <v>122.38</v>
          </cell>
        </row>
        <row r="8418">
          <cell r="A8418" t="str">
            <v>08.020.0018-0</v>
          </cell>
          <cell r="B8418">
            <v>149.91</v>
          </cell>
        </row>
        <row r="8419">
          <cell r="A8419" t="str">
            <v>08.020.0018-A</v>
          </cell>
          <cell r="B8419">
            <v>146.58000000000001</v>
          </cell>
        </row>
        <row r="8420">
          <cell r="A8420" t="str">
            <v>08.020.0020-0</v>
          </cell>
          <cell r="B8420">
            <v>107.65</v>
          </cell>
        </row>
        <row r="8421">
          <cell r="A8421" t="str">
            <v>08.020.0020-A</v>
          </cell>
          <cell r="B8421">
            <v>104.53</v>
          </cell>
        </row>
        <row r="8422">
          <cell r="A8422" t="str">
            <v>08.020.0022-0</v>
          </cell>
          <cell r="B8422">
            <v>118.13</v>
          </cell>
        </row>
        <row r="8423">
          <cell r="A8423" t="str">
            <v>08.020.0022-A</v>
          </cell>
          <cell r="B8423">
            <v>114.97</v>
          </cell>
        </row>
        <row r="8424">
          <cell r="A8424" t="str">
            <v>08.020.0024-0</v>
          </cell>
          <cell r="B8424">
            <v>136.52000000000001</v>
          </cell>
        </row>
        <row r="8425">
          <cell r="A8425" t="str">
            <v>08.020.0024-A</v>
          </cell>
          <cell r="B8425">
            <v>133.19</v>
          </cell>
        </row>
        <row r="8426">
          <cell r="A8426" t="str">
            <v>08.020.0030-0</v>
          </cell>
          <cell r="B8426">
            <v>68.900000000000006</v>
          </cell>
        </row>
        <row r="8427">
          <cell r="A8427" t="str">
            <v>08.020.0030-A</v>
          </cell>
          <cell r="B8427">
            <v>65.930000000000007</v>
          </cell>
        </row>
        <row r="8428">
          <cell r="A8428" t="str">
            <v>08.020.0035-0</v>
          </cell>
          <cell r="B8428">
            <v>77.42</v>
          </cell>
        </row>
        <row r="8429">
          <cell r="A8429" t="str">
            <v>08.020.0035-A</v>
          </cell>
          <cell r="B8429">
            <v>73.319999999999993</v>
          </cell>
        </row>
        <row r="8430">
          <cell r="A8430" t="str">
            <v>08.020.0040-0</v>
          </cell>
          <cell r="B8430">
            <v>52.1</v>
          </cell>
        </row>
        <row r="8431">
          <cell r="A8431" t="str">
            <v>08.020.0040-A</v>
          </cell>
          <cell r="B8431">
            <v>48.37</v>
          </cell>
        </row>
        <row r="8432">
          <cell r="A8432" t="str">
            <v>08.021.0001-0</v>
          </cell>
          <cell r="B8432">
            <v>1.56</v>
          </cell>
        </row>
        <row r="8433">
          <cell r="A8433" t="str">
            <v>08.021.0001-A</v>
          </cell>
          <cell r="B8433">
            <v>1.51</v>
          </cell>
        </row>
        <row r="8434">
          <cell r="A8434" t="str">
            <v>08.021.0002-0</v>
          </cell>
          <cell r="B8434">
            <v>6.55</v>
          </cell>
        </row>
        <row r="8435">
          <cell r="A8435" t="str">
            <v>08.021.0002-A</v>
          </cell>
          <cell r="B8435">
            <v>6.34</v>
          </cell>
        </row>
        <row r="8436">
          <cell r="A8436" t="str">
            <v>08.021.0003-0</v>
          </cell>
          <cell r="B8436">
            <v>3.34</v>
          </cell>
        </row>
        <row r="8437">
          <cell r="A8437" t="str">
            <v>08.021.0003-A</v>
          </cell>
          <cell r="B8437">
            <v>3.27</v>
          </cell>
        </row>
        <row r="8438">
          <cell r="A8438" t="str">
            <v>08.022.0002-0</v>
          </cell>
          <cell r="B8438">
            <v>1154.4100000000001</v>
          </cell>
        </row>
        <row r="8439">
          <cell r="A8439" t="str">
            <v>08.022.0002-A</v>
          </cell>
          <cell r="B8439">
            <v>1146.05</v>
          </cell>
        </row>
        <row r="8440">
          <cell r="A8440" t="str">
            <v>08.024.0002-0</v>
          </cell>
          <cell r="B8440">
            <v>43.14</v>
          </cell>
        </row>
        <row r="8441">
          <cell r="A8441" t="str">
            <v>08.024.0002-A</v>
          </cell>
          <cell r="B8441">
            <v>37.380000000000003</v>
          </cell>
        </row>
        <row r="8442">
          <cell r="A8442" t="str">
            <v>08.026.0001-0</v>
          </cell>
          <cell r="B8442">
            <v>8.81</v>
          </cell>
        </row>
        <row r="8443">
          <cell r="A8443" t="str">
            <v>08.026.0001-A</v>
          </cell>
          <cell r="B8443">
            <v>8.7899999999999991</v>
          </cell>
        </row>
        <row r="8444">
          <cell r="A8444" t="str">
            <v>08.026.0002-0</v>
          </cell>
          <cell r="B8444">
            <v>2.46</v>
          </cell>
        </row>
        <row r="8445">
          <cell r="A8445" t="str">
            <v>08.026.0002-A</v>
          </cell>
          <cell r="B8445">
            <v>2.4500000000000002</v>
          </cell>
        </row>
        <row r="8446">
          <cell r="A8446" t="str">
            <v>08.026.0010-0</v>
          </cell>
          <cell r="B8446">
            <v>2.4700000000000002</v>
          </cell>
        </row>
        <row r="8447">
          <cell r="A8447" t="str">
            <v>08.026.0010-A</v>
          </cell>
          <cell r="B8447">
            <v>2.46</v>
          </cell>
        </row>
        <row r="8448">
          <cell r="A8448" t="str">
            <v>08.027.0035-0</v>
          </cell>
          <cell r="B8448">
            <v>105.45</v>
          </cell>
        </row>
        <row r="8449">
          <cell r="A8449" t="str">
            <v>08.027.0035-A</v>
          </cell>
          <cell r="B8449">
            <v>97.57</v>
          </cell>
        </row>
        <row r="8450">
          <cell r="A8450" t="str">
            <v>08.027.0036-0</v>
          </cell>
          <cell r="B8450">
            <v>116</v>
          </cell>
        </row>
        <row r="8451">
          <cell r="A8451" t="str">
            <v>08.027.0036-A</v>
          </cell>
          <cell r="B8451">
            <v>107.33</v>
          </cell>
        </row>
        <row r="8452">
          <cell r="A8452" t="str">
            <v>08.027.0037-0</v>
          </cell>
          <cell r="B8452">
            <v>100.46</v>
          </cell>
        </row>
        <row r="8453">
          <cell r="A8453" t="str">
            <v>08.027.0037-A</v>
          </cell>
          <cell r="B8453">
            <v>90.98</v>
          </cell>
        </row>
        <row r="8454">
          <cell r="A8454" t="str">
            <v>08.027.0040-0</v>
          </cell>
          <cell r="B8454">
            <v>71.94</v>
          </cell>
        </row>
        <row r="8455">
          <cell r="A8455" t="str">
            <v>08.027.0040-A</v>
          </cell>
          <cell r="B8455">
            <v>66.53</v>
          </cell>
        </row>
        <row r="8456">
          <cell r="A8456" t="str">
            <v>08.027.0041-0</v>
          </cell>
          <cell r="B8456">
            <v>79.13</v>
          </cell>
        </row>
        <row r="8457">
          <cell r="A8457" t="str">
            <v>08.027.0041-A</v>
          </cell>
          <cell r="B8457">
            <v>73.19</v>
          </cell>
        </row>
        <row r="8458">
          <cell r="A8458" t="str">
            <v>08.027.0042-0</v>
          </cell>
          <cell r="B8458">
            <v>68.27</v>
          </cell>
        </row>
        <row r="8459">
          <cell r="A8459" t="str">
            <v>08.027.0042-A</v>
          </cell>
          <cell r="B8459">
            <v>61.84</v>
          </cell>
        </row>
        <row r="8460">
          <cell r="A8460" t="str">
            <v>08.027.0045-0</v>
          </cell>
          <cell r="B8460">
            <v>141.79</v>
          </cell>
        </row>
        <row r="8461">
          <cell r="A8461" t="str">
            <v>08.027.0045-A</v>
          </cell>
          <cell r="B8461">
            <v>132.13</v>
          </cell>
        </row>
        <row r="8462">
          <cell r="A8462" t="str">
            <v>08.027.0048-0</v>
          </cell>
          <cell r="B8462">
            <v>128.80000000000001</v>
          </cell>
        </row>
        <row r="8463">
          <cell r="A8463" t="str">
            <v>08.027.0048-A</v>
          </cell>
          <cell r="B8463">
            <v>120.02</v>
          </cell>
        </row>
        <row r="8464">
          <cell r="A8464" t="str">
            <v>08.027.0051-0</v>
          </cell>
          <cell r="B8464">
            <v>124.35</v>
          </cell>
        </row>
        <row r="8465">
          <cell r="A8465" t="str">
            <v>08.027.0051-A</v>
          </cell>
          <cell r="B8465">
            <v>114.84</v>
          </cell>
        </row>
        <row r="8466">
          <cell r="A8466" t="str">
            <v>08.027.0054-0</v>
          </cell>
          <cell r="B8466">
            <v>136.79</v>
          </cell>
        </row>
        <row r="8467">
          <cell r="A8467" t="str">
            <v>08.027.0054-A</v>
          </cell>
          <cell r="B8467">
            <v>126.32</v>
          </cell>
        </row>
        <row r="8468">
          <cell r="A8468" t="str">
            <v>08.027.0057-0</v>
          </cell>
          <cell r="B8468">
            <v>159.15</v>
          </cell>
        </row>
        <row r="8469">
          <cell r="A8469" t="str">
            <v>08.027.0057-A</v>
          </cell>
          <cell r="B8469">
            <v>149.49</v>
          </cell>
        </row>
        <row r="8470">
          <cell r="A8470" t="str">
            <v>08.027.0060-0</v>
          </cell>
          <cell r="B8470">
            <v>144.68</v>
          </cell>
        </row>
        <row r="8471">
          <cell r="A8471" t="str">
            <v>08.027.0060-A</v>
          </cell>
          <cell r="B8471">
            <v>135.9</v>
          </cell>
        </row>
        <row r="8472">
          <cell r="A8472" t="str">
            <v>08.027.0063-0</v>
          </cell>
          <cell r="B8472">
            <v>140.22999999999999</v>
          </cell>
        </row>
        <row r="8473">
          <cell r="A8473" t="str">
            <v>08.027.0063-A</v>
          </cell>
          <cell r="B8473">
            <v>130.72</v>
          </cell>
        </row>
        <row r="8474">
          <cell r="A8474" t="str">
            <v>08.027.0066-0</v>
          </cell>
          <cell r="B8474">
            <v>154.26</v>
          </cell>
        </row>
        <row r="8475">
          <cell r="A8475" t="str">
            <v>08.027.0066-A</v>
          </cell>
          <cell r="B8475">
            <v>143.79</v>
          </cell>
        </row>
        <row r="8476">
          <cell r="A8476" t="str">
            <v>08.027.0069-0</v>
          </cell>
          <cell r="B8476">
            <v>177.22</v>
          </cell>
        </row>
        <row r="8477">
          <cell r="A8477" t="str">
            <v>08.027.0069-A</v>
          </cell>
          <cell r="B8477">
            <v>167.56</v>
          </cell>
        </row>
        <row r="8478">
          <cell r="A8478" t="str">
            <v>08.027.0072-0</v>
          </cell>
          <cell r="B8478">
            <v>161.11000000000001</v>
          </cell>
        </row>
        <row r="8479">
          <cell r="A8479" t="str">
            <v>08.027.0072-A</v>
          </cell>
          <cell r="B8479">
            <v>152.33000000000001</v>
          </cell>
        </row>
        <row r="8480">
          <cell r="A8480" t="str">
            <v>08.027.0075-0</v>
          </cell>
          <cell r="B8480">
            <v>161.37</v>
          </cell>
        </row>
        <row r="8481">
          <cell r="A8481" t="str">
            <v>08.027.0075-A</v>
          </cell>
          <cell r="B8481">
            <v>151.22999999999999</v>
          </cell>
        </row>
        <row r="8482">
          <cell r="A8482" t="str">
            <v>08.027.0078-0</v>
          </cell>
          <cell r="B8482">
            <v>172.33</v>
          </cell>
        </row>
        <row r="8483">
          <cell r="A8483" t="str">
            <v>08.027.0078-A</v>
          </cell>
          <cell r="B8483">
            <v>161.86000000000001</v>
          </cell>
        </row>
        <row r="8484">
          <cell r="A8484" t="str">
            <v>08.027.0079-0</v>
          </cell>
          <cell r="B8484">
            <v>112.18</v>
          </cell>
        </row>
        <row r="8485">
          <cell r="A8485" t="str">
            <v>08.027.0079-A</v>
          </cell>
          <cell r="B8485">
            <v>104.37</v>
          </cell>
        </row>
        <row r="8486">
          <cell r="A8486" t="str">
            <v>08.027.0082-0</v>
          </cell>
          <cell r="B8486">
            <v>101.98</v>
          </cell>
        </row>
        <row r="8487">
          <cell r="A8487" t="str">
            <v>08.027.0082-A</v>
          </cell>
          <cell r="B8487">
            <v>94.88</v>
          </cell>
        </row>
        <row r="8488">
          <cell r="A8488" t="str">
            <v>08.027.0083-0</v>
          </cell>
          <cell r="B8488">
            <v>100.56</v>
          </cell>
        </row>
        <row r="8489">
          <cell r="A8489" t="str">
            <v>08.027.0083-A</v>
          </cell>
          <cell r="B8489">
            <v>92.82</v>
          </cell>
        </row>
        <row r="8490">
          <cell r="A8490" t="str">
            <v>08.027.0085-0</v>
          </cell>
          <cell r="B8490">
            <v>91.42</v>
          </cell>
        </row>
        <row r="8491">
          <cell r="A8491" t="str">
            <v>08.027.0085-A</v>
          </cell>
          <cell r="B8491">
            <v>84.38</v>
          </cell>
        </row>
        <row r="8492">
          <cell r="A8492" t="str">
            <v>08.027.0088-0</v>
          </cell>
          <cell r="B8492">
            <v>119.15</v>
          </cell>
        </row>
        <row r="8493">
          <cell r="A8493" t="str">
            <v>08.027.0088-A</v>
          </cell>
          <cell r="B8493">
            <v>111.34</v>
          </cell>
        </row>
        <row r="8494">
          <cell r="A8494" t="str">
            <v>08.027.0089-0</v>
          </cell>
          <cell r="B8494">
            <v>108.31</v>
          </cell>
        </row>
        <row r="8495">
          <cell r="A8495" t="str">
            <v>08.027.0089-A</v>
          </cell>
          <cell r="B8495">
            <v>101.22</v>
          </cell>
        </row>
        <row r="8496">
          <cell r="A8496" t="str">
            <v>08.027.0090-0</v>
          </cell>
          <cell r="B8496">
            <v>107.53</v>
          </cell>
        </row>
        <row r="8497">
          <cell r="A8497" t="str">
            <v>08.027.0090-A</v>
          </cell>
          <cell r="B8497">
            <v>99.78</v>
          </cell>
        </row>
        <row r="8498">
          <cell r="A8498" t="str">
            <v>08.027.0095-0</v>
          </cell>
          <cell r="B8498">
            <v>97.76</v>
          </cell>
        </row>
        <row r="8499">
          <cell r="A8499" t="str">
            <v>08.027.0095-A</v>
          </cell>
          <cell r="B8499">
            <v>90.71</v>
          </cell>
        </row>
        <row r="8500">
          <cell r="A8500" t="str">
            <v>08.027.0096-0</v>
          </cell>
          <cell r="B8500">
            <v>132.03</v>
          </cell>
        </row>
        <row r="8501">
          <cell r="A8501" t="str">
            <v>08.027.0096-A</v>
          </cell>
          <cell r="B8501">
            <v>124.22</v>
          </cell>
        </row>
        <row r="8502">
          <cell r="A8502" t="str">
            <v>08.027.0098-0</v>
          </cell>
          <cell r="B8502">
            <v>120.02</v>
          </cell>
        </row>
        <row r="8503">
          <cell r="A8503" t="str">
            <v>08.027.0098-A</v>
          </cell>
          <cell r="B8503">
            <v>112.93</v>
          </cell>
        </row>
        <row r="8504">
          <cell r="A8504" t="str">
            <v>08.027.0099-0</v>
          </cell>
          <cell r="B8504">
            <v>120.41</v>
          </cell>
        </row>
        <row r="8505">
          <cell r="A8505" t="str">
            <v>08.027.0099-A</v>
          </cell>
          <cell r="B8505">
            <v>112.66</v>
          </cell>
        </row>
        <row r="8506">
          <cell r="A8506" t="str">
            <v>08.027.0102-0</v>
          </cell>
          <cell r="B8506">
            <v>109.47</v>
          </cell>
        </row>
        <row r="8507">
          <cell r="A8507" t="str">
            <v>08.027.0102-A</v>
          </cell>
          <cell r="B8507">
            <v>102.42</v>
          </cell>
        </row>
        <row r="8508">
          <cell r="A8508" t="str">
            <v>08.028.0010-0</v>
          </cell>
          <cell r="B8508">
            <v>250.9</v>
          </cell>
        </row>
        <row r="8509">
          <cell r="A8509" t="str">
            <v>08.028.0010-A</v>
          </cell>
          <cell r="B8509">
            <v>236.96</v>
          </cell>
        </row>
        <row r="8510">
          <cell r="A8510" t="str">
            <v>08.028.0015-0</v>
          </cell>
          <cell r="B8510">
            <v>29.44</v>
          </cell>
        </row>
        <row r="8511">
          <cell r="A8511" t="str">
            <v>08.028.0015-A</v>
          </cell>
          <cell r="B8511">
            <v>27.02</v>
          </cell>
        </row>
        <row r="8512">
          <cell r="A8512" t="str">
            <v>08.031.0005-0</v>
          </cell>
          <cell r="B8512">
            <v>1560.05</v>
          </cell>
        </row>
        <row r="8513">
          <cell r="A8513" t="str">
            <v>08.031.0005-A</v>
          </cell>
          <cell r="B8513">
            <v>1518.71</v>
          </cell>
        </row>
        <row r="8514">
          <cell r="A8514" t="str">
            <v>08.031.0006-0</v>
          </cell>
          <cell r="B8514">
            <v>1872.94</v>
          </cell>
        </row>
        <row r="8515">
          <cell r="A8515" t="str">
            <v>08.031.0006-A</v>
          </cell>
          <cell r="B8515">
            <v>1794.83</v>
          </cell>
        </row>
        <row r="8516">
          <cell r="A8516" t="str">
            <v>08.031.0007-0</v>
          </cell>
          <cell r="B8516">
            <v>1782.03</v>
          </cell>
        </row>
        <row r="8517">
          <cell r="A8517" t="str">
            <v>08.031.0007-A</v>
          </cell>
          <cell r="B8517">
            <v>1704.32</v>
          </cell>
        </row>
        <row r="8518">
          <cell r="A8518" t="str">
            <v>08.032.0001-0</v>
          </cell>
          <cell r="B8518">
            <v>7.36</v>
          </cell>
        </row>
        <row r="8519">
          <cell r="A8519" t="str">
            <v>08.032.0001-A</v>
          </cell>
          <cell r="B8519">
            <v>7.14</v>
          </cell>
        </row>
        <row r="8520">
          <cell r="A8520" t="str">
            <v>08.034.0001-0</v>
          </cell>
          <cell r="B8520">
            <v>71.7</v>
          </cell>
        </row>
        <row r="8521">
          <cell r="A8521" t="str">
            <v>08.034.0001-A</v>
          </cell>
          <cell r="B8521">
            <v>68.48</v>
          </cell>
        </row>
        <row r="8522">
          <cell r="A8522" t="str">
            <v>08.034.0002-0</v>
          </cell>
          <cell r="B8522">
            <v>213.4</v>
          </cell>
        </row>
        <row r="8523">
          <cell r="A8523" t="str">
            <v>08.034.0002-A</v>
          </cell>
          <cell r="B8523">
            <v>199.2</v>
          </cell>
        </row>
        <row r="8524">
          <cell r="A8524" t="str">
            <v>08.034.0005-0</v>
          </cell>
          <cell r="B8524">
            <v>323.12</v>
          </cell>
        </row>
        <row r="8525">
          <cell r="A8525" t="str">
            <v>08.034.0005-A</v>
          </cell>
          <cell r="B8525">
            <v>305.93</v>
          </cell>
        </row>
        <row r="8526">
          <cell r="A8526" t="str">
            <v>08.034.0010-0</v>
          </cell>
          <cell r="B8526">
            <v>323.12</v>
          </cell>
        </row>
        <row r="8527">
          <cell r="A8527" t="str">
            <v>08.034.0010-A</v>
          </cell>
          <cell r="B8527">
            <v>305.93</v>
          </cell>
        </row>
        <row r="8528">
          <cell r="A8528" t="str">
            <v>08.034.0020-0</v>
          </cell>
          <cell r="B8528">
            <v>756.51</v>
          </cell>
        </row>
        <row r="8529">
          <cell r="A8529" t="str">
            <v>08.034.0020-A</v>
          </cell>
          <cell r="B8529">
            <v>700.36</v>
          </cell>
        </row>
        <row r="8530">
          <cell r="A8530" t="str">
            <v>08.034.0025-0</v>
          </cell>
          <cell r="B8530">
            <v>719.45</v>
          </cell>
        </row>
        <row r="8531">
          <cell r="A8531" t="str">
            <v>08.034.0025-A</v>
          </cell>
          <cell r="B8531">
            <v>664.91</v>
          </cell>
        </row>
        <row r="8532">
          <cell r="A8532" t="str">
            <v>08.035.0001-0</v>
          </cell>
          <cell r="B8532">
            <v>93.86</v>
          </cell>
        </row>
        <row r="8533">
          <cell r="A8533" t="str">
            <v>08.035.0001-A</v>
          </cell>
          <cell r="B8533">
            <v>93.59</v>
          </cell>
        </row>
        <row r="8534">
          <cell r="A8534" t="str">
            <v>08.035.0005-0</v>
          </cell>
          <cell r="B8534">
            <v>129.82</v>
          </cell>
        </row>
        <row r="8535">
          <cell r="A8535" t="str">
            <v>08.035.0005-A</v>
          </cell>
          <cell r="B8535">
            <v>124.12</v>
          </cell>
        </row>
        <row r="8536">
          <cell r="A8536" t="str">
            <v>08.036.0001-0</v>
          </cell>
          <cell r="B8536">
            <v>141.85</v>
          </cell>
        </row>
        <row r="8537">
          <cell r="A8537" t="str">
            <v>08.036.0001-A</v>
          </cell>
          <cell r="B8537">
            <v>141.59</v>
          </cell>
        </row>
        <row r="8538">
          <cell r="A8538" t="str">
            <v>08.036.0002-0</v>
          </cell>
          <cell r="B8538">
            <v>177.81</v>
          </cell>
        </row>
        <row r="8539">
          <cell r="A8539" t="str">
            <v>08.036.0002-A</v>
          </cell>
          <cell r="B8539">
            <v>172.12</v>
          </cell>
        </row>
        <row r="8540">
          <cell r="A8540" t="str">
            <v>08.037.0070-0</v>
          </cell>
          <cell r="B8540">
            <v>20.329999999999998</v>
          </cell>
        </row>
        <row r="8541">
          <cell r="A8541" t="str">
            <v>08.037.0070-A</v>
          </cell>
          <cell r="B8541">
            <v>19.05</v>
          </cell>
        </row>
        <row r="8542">
          <cell r="A8542" t="str">
            <v>08.037.0073-0</v>
          </cell>
          <cell r="B8542">
            <v>19.43</v>
          </cell>
        </row>
        <row r="8543">
          <cell r="A8543" t="str">
            <v>08.037.0073-A</v>
          </cell>
          <cell r="B8543">
            <v>18.22</v>
          </cell>
        </row>
        <row r="8544">
          <cell r="A8544" t="str">
            <v>08.037.0075-0</v>
          </cell>
          <cell r="B8544">
            <v>20.45</v>
          </cell>
        </row>
        <row r="8545">
          <cell r="A8545" t="str">
            <v>08.037.0075-A</v>
          </cell>
          <cell r="B8545">
            <v>19.170000000000002</v>
          </cell>
        </row>
        <row r="8546">
          <cell r="A8546" t="str">
            <v>08.037.0077-0</v>
          </cell>
          <cell r="B8546">
            <v>15.48</v>
          </cell>
        </row>
        <row r="8547">
          <cell r="A8547" t="str">
            <v>08.037.0077-A</v>
          </cell>
          <cell r="B8547">
            <v>14.38</v>
          </cell>
        </row>
        <row r="8548">
          <cell r="A8548" t="str">
            <v>08.038.0001-0</v>
          </cell>
          <cell r="B8548">
            <v>154.26</v>
          </cell>
        </row>
        <row r="8549">
          <cell r="A8549" t="str">
            <v>08.038.0001-A</v>
          </cell>
          <cell r="B8549">
            <v>145.68</v>
          </cell>
        </row>
        <row r="8550">
          <cell r="A8550" t="str">
            <v>08.040.0005-0</v>
          </cell>
          <cell r="B8550">
            <v>45.32</v>
          </cell>
        </row>
        <row r="8551">
          <cell r="A8551" t="str">
            <v>08.040.0005-A</v>
          </cell>
          <cell r="B8551">
            <v>43.88</v>
          </cell>
        </row>
        <row r="8552">
          <cell r="A8552" t="str">
            <v>08.040.0010-0</v>
          </cell>
          <cell r="B8552">
            <v>37.99</v>
          </cell>
        </row>
        <row r="8553">
          <cell r="A8553" t="str">
            <v>08.040.0010-A</v>
          </cell>
          <cell r="B8553">
            <v>36.78</v>
          </cell>
        </row>
        <row r="8554">
          <cell r="A8554" t="str">
            <v>08.040.0015-0</v>
          </cell>
          <cell r="B8554">
            <v>27.73</v>
          </cell>
        </row>
        <row r="8555">
          <cell r="A8555" t="str">
            <v>08.040.0015-A</v>
          </cell>
          <cell r="B8555">
            <v>26.84</v>
          </cell>
        </row>
        <row r="8556">
          <cell r="A8556" t="str">
            <v>08.040.0020-0</v>
          </cell>
          <cell r="B8556">
            <v>22.7</v>
          </cell>
        </row>
        <row r="8557">
          <cell r="A8557" t="str">
            <v>08.040.0020-A</v>
          </cell>
          <cell r="B8557">
            <v>21.98</v>
          </cell>
        </row>
        <row r="8558">
          <cell r="A8558" t="str">
            <v>08.040.0025-0</v>
          </cell>
          <cell r="B8558">
            <v>22.22</v>
          </cell>
        </row>
        <row r="8559">
          <cell r="A8559" t="str">
            <v>08.040.0025-A</v>
          </cell>
          <cell r="B8559">
            <v>21.51</v>
          </cell>
        </row>
        <row r="8560">
          <cell r="A8560" t="str">
            <v>08.040.0030-0</v>
          </cell>
          <cell r="B8560">
            <v>9.9</v>
          </cell>
        </row>
        <row r="8561">
          <cell r="A8561" t="str">
            <v>08.040.0030-A</v>
          </cell>
          <cell r="B8561">
            <v>9.58</v>
          </cell>
        </row>
        <row r="8562">
          <cell r="A8562" t="str">
            <v>08.050.0001-0</v>
          </cell>
          <cell r="B8562">
            <v>100.46</v>
          </cell>
        </row>
        <row r="8563">
          <cell r="A8563" t="str">
            <v>08.050.0001-A</v>
          </cell>
          <cell r="B8563">
            <v>98.81</v>
          </cell>
        </row>
        <row r="8564">
          <cell r="A8564" t="str">
            <v>08.050.0004-0</v>
          </cell>
          <cell r="B8564">
            <v>88.93</v>
          </cell>
        </row>
        <row r="8565">
          <cell r="A8565" t="str">
            <v>08.050.0004-A</v>
          </cell>
          <cell r="B8565">
            <v>87.29</v>
          </cell>
        </row>
        <row r="8566">
          <cell r="A8566" t="str">
            <v>09.001.0001-1</v>
          </cell>
          <cell r="B8566">
            <v>15.59</v>
          </cell>
        </row>
        <row r="8567">
          <cell r="A8567" t="str">
            <v>09.001.0001-B</v>
          </cell>
          <cell r="B8567">
            <v>14.7</v>
          </cell>
        </row>
        <row r="8568">
          <cell r="A8568" t="str">
            <v>09.001.0002-0</v>
          </cell>
          <cell r="B8568">
            <v>18.96</v>
          </cell>
        </row>
        <row r="8569">
          <cell r="A8569" t="str">
            <v>09.001.0002-A</v>
          </cell>
          <cell r="B8569">
            <v>17.61</v>
          </cell>
        </row>
        <row r="8570">
          <cell r="A8570" t="str">
            <v>09.001.0003-1</v>
          </cell>
          <cell r="B8570">
            <v>14.17</v>
          </cell>
        </row>
        <row r="8571">
          <cell r="A8571" t="str">
            <v>09.001.0003-B</v>
          </cell>
          <cell r="B8571">
            <v>13.27</v>
          </cell>
        </row>
        <row r="8572">
          <cell r="A8572" t="str">
            <v>09.001.0004-0</v>
          </cell>
          <cell r="B8572">
            <v>17.48</v>
          </cell>
        </row>
        <row r="8573">
          <cell r="A8573" t="str">
            <v>09.001.0004-A</v>
          </cell>
          <cell r="B8573">
            <v>16.329999999999998</v>
          </cell>
        </row>
        <row r="8574">
          <cell r="A8574" t="str">
            <v>09.001.0020-0</v>
          </cell>
          <cell r="B8574">
            <v>13.83</v>
          </cell>
        </row>
        <row r="8575">
          <cell r="A8575" t="str">
            <v>09.001.0020-A</v>
          </cell>
          <cell r="B8575">
            <v>13.2</v>
          </cell>
        </row>
        <row r="8576">
          <cell r="A8576" t="str">
            <v>09.001.0025-0</v>
          </cell>
          <cell r="B8576">
            <v>18.54</v>
          </cell>
        </row>
        <row r="8577">
          <cell r="A8577" t="str">
            <v>09.001.0025-A</v>
          </cell>
          <cell r="B8577">
            <v>17.29</v>
          </cell>
        </row>
        <row r="8578">
          <cell r="A8578" t="str">
            <v>09.001.0030-0</v>
          </cell>
          <cell r="B8578">
            <v>14.77</v>
          </cell>
        </row>
        <row r="8579">
          <cell r="A8579" t="str">
            <v>09.001.0030-A</v>
          </cell>
          <cell r="B8579">
            <v>14.02</v>
          </cell>
        </row>
        <row r="8580">
          <cell r="A8580" t="str">
            <v>09.001.0035-0</v>
          </cell>
          <cell r="B8580">
            <v>12.35</v>
          </cell>
        </row>
        <row r="8581">
          <cell r="A8581" t="str">
            <v>09.001.0035-A</v>
          </cell>
          <cell r="B8581">
            <v>11.73</v>
          </cell>
        </row>
        <row r="8582">
          <cell r="A8582" t="str">
            <v>09.001.0040-0</v>
          </cell>
          <cell r="B8582">
            <v>8.31</v>
          </cell>
        </row>
        <row r="8583">
          <cell r="A8583" t="str">
            <v>09.001.0040-A</v>
          </cell>
          <cell r="B8583">
            <v>8.2200000000000006</v>
          </cell>
        </row>
        <row r="8584">
          <cell r="A8584" t="str">
            <v>09.001.0045-0</v>
          </cell>
          <cell r="B8584">
            <v>11.42</v>
          </cell>
        </row>
        <row r="8585">
          <cell r="A8585" t="str">
            <v>09.001.0045-A</v>
          </cell>
          <cell r="B8585">
            <v>10.54</v>
          </cell>
        </row>
        <row r="8586">
          <cell r="A8586" t="str">
            <v>09.001.0050-0</v>
          </cell>
          <cell r="B8586">
            <v>27.31</v>
          </cell>
        </row>
        <row r="8587">
          <cell r="A8587" t="str">
            <v>09.001.0050-A</v>
          </cell>
          <cell r="B8587">
            <v>26.52</v>
          </cell>
        </row>
        <row r="8588">
          <cell r="A8588" t="str">
            <v>09.001.0055-0</v>
          </cell>
          <cell r="B8588">
            <v>13.16</v>
          </cell>
        </row>
        <row r="8589">
          <cell r="A8589" t="str">
            <v>09.001.0055-A</v>
          </cell>
          <cell r="B8589">
            <v>12.19</v>
          </cell>
        </row>
        <row r="8590">
          <cell r="A8590" t="str">
            <v>09.001.0060-0</v>
          </cell>
          <cell r="B8590">
            <v>28.33</v>
          </cell>
        </row>
        <row r="8591">
          <cell r="A8591" t="str">
            <v>09.001.0060-A</v>
          </cell>
          <cell r="B8591">
            <v>26.49</v>
          </cell>
        </row>
        <row r="8592">
          <cell r="A8592" t="str">
            <v>09.001.0065-0</v>
          </cell>
          <cell r="B8592">
            <v>53.33</v>
          </cell>
        </row>
        <row r="8593">
          <cell r="A8593" t="str">
            <v>09.001.0065-A</v>
          </cell>
          <cell r="B8593">
            <v>51.49</v>
          </cell>
        </row>
        <row r="8594">
          <cell r="A8594" t="str">
            <v>09.001.0070-0</v>
          </cell>
          <cell r="B8594">
            <v>5.55</v>
          </cell>
        </row>
        <row r="8595">
          <cell r="A8595" t="str">
            <v>09.001.0070-A</v>
          </cell>
          <cell r="B8595">
            <v>4.83</v>
          </cell>
        </row>
        <row r="8596">
          <cell r="A8596" t="str">
            <v>09.001.0075-0</v>
          </cell>
          <cell r="B8596">
            <v>5.55</v>
          </cell>
        </row>
        <row r="8597">
          <cell r="A8597" t="str">
            <v>09.001.0075-A</v>
          </cell>
          <cell r="B8597">
            <v>4.83</v>
          </cell>
        </row>
        <row r="8598">
          <cell r="A8598" t="str">
            <v>09.001.0080-0</v>
          </cell>
          <cell r="B8598">
            <v>21.36</v>
          </cell>
        </row>
        <row r="8599">
          <cell r="A8599" t="str">
            <v>09.001.0080-A</v>
          </cell>
          <cell r="B8599">
            <v>20.91</v>
          </cell>
        </row>
        <row r="8600">
          <cell r="A8600" t="str">
            <v>09.001.0100-0</v>
          </cell>
          <cell r="B8600">
            <v>121.16</v>
          </cell>
        </row>
        <row r="8601">
          <cell r="A8601" t="str">
            <v>09.001.0100-A</v>
          </cell>
          <cell r="B8601">
            <v>121.12</v>
          </cell>
        </row>
        <row r="8602">
          <cell r="A8602" t="str">
            <v>09.002.0001-0</v>
          </cell>
          <cell r="B8602">
            <v>53.91</v>
          </cell>
        </row>
        <row r="8603">
          <cell r="A8603" t="str">
            <v>09.002.0001-A</v>
          </cell>
          <cell r="B8603">
            <v>50.18</v>
          </cell>
        </row>
        <row r="8604">
          <cell r="A8604" t="str">
            <v>09.002.0002-0</v>
          </cell>
          <cell r="B8604">
            <v>6.72</v>
          </cell>
        </row>
        <row r="8605">
          <cell r="A8605" t="str">
            <v>09.002.0002-A</v>
          </cell>
          <cell r="B8605">
            <v>5.82</v>
          </cell>
        </row>
        <row r="8606">
          <cell r="A8606" t="str">
            <v>09.002.0003-0</v>
          </cell>
          <cell r="B8606">
            <v>6.05</v>
          </cell>
        </row>
        <row r="8607">
          <cell r="A8607" t="str">
            <v>09.002.0003-A</v>
          </cell>
          <cell r="B8607">
            <v>5.24</v>
          </cell>
        </row>
        <row r="8608">
          <cell r="A8608" t="str">
            <v>09.002.0010-0</v>
          </cell>
          <cell r="B8608">
            <v>4.7</v>
          </cell>
        </row>
        <row r="8609">
          <cell r="A8609" t="str">
            <v>09.002.0010-A</v>
          </cell>
          <cell r="B8609">
            <v>4.08</v>
          </cell>
        </row>
        <row r="8610">
          <cell r="A8610" t="str">
            <v>09.002.0012-0</v>
          </cell>
          <cell r="B8610">
            <v>2.15</v>
          </cell>
        </row>
        <row r="8611">
          <cell r="A8611" t="str">
            <v>09.002.0012-A</v>
          </cell>
          <cell r="B8611">
            <v>1.86</v>
          </cell>
        </row>
        <row r="8612">
          <cell r="A8612" t="str">
            <v>09.002.0015-0</v>
          </cell>
          <cell r="B8612">
            <v>3.6</v>
          </cell>
        </row>
        <row r="8613">
          <cell r="A8613" t="str">
            <v>09.002.0015-A</v>
          </cell>
          <cell r="B8613">
            <v>3.6</v>
          </cell>
        </row>
        <row r="8614">
          <cell r="A8614" t="str">
            <v>09.002.0017-0</v>
          </cell>
          <cell r="B8614">
            <v>7.2</v>
          </cell>
        </row>
        <row r="8615">
          <cell r="A8615" t="str">
            <v>09.002.0017-A</v>
          </cell>
          <cell r="B8615">
            <v>7.2</v>
          </cell>
        </row>
        <row r="8616">
          <cell r="A8616" t="str">
            <v>09.002.0019-0</v>
          </cell>
          <cell r="B8616">
            <v>10.8</v>
          </cell>
        </row>
        <row r="8617">
          <cell r="A8617" t="str">
            <v>09.002.0019-A</v>
          </cell>
          <cell r="B8617">
            <v>10.8</v>
          </cell>
        </row>
        <row r="8618">
          <cell r="A8618" t="str">
            <v>09.002.0021-0</v>
          </cell>
          <cell r="B8618">
            <v>14.4</v>
          </cell>
        </row>
        <row r="8619">
          <cell r="A8619" t="str">
            <v>09.002.0021-A</v>
          </cell>
          <cell r="B8619">
            <v>14.4</v>
          </cell>
        </row>
        <row r="8620">
          <cell r="A8620" t="str">
            <v>09.002.0023-0</v>
          </cell>
          <cell r="B8620">
            <v>22.5</v>
          </cell>
        </row>
        <row r="8621">
          <cell r="A8621" t="str">
            <v>09.002.0023-A</v>
          </cell>
          <cell r="B8621">
            <v>22.5</v>
          </cell>
        </row>
        <row r="8622">
          <cell r="A8622" t="str">
            <v>09.002.0030-0</v>
          </cell>
          <cell r="B8622">
            <v>24.01</v>
          </cell>
        </row>
        <row r="8623">
          <cell r="A8623" t="str">
            <v>09.002.0030-A</v>
          </cell>
          <cell r="B8623">
            <v>22.8</v>
          </cell>
        </row>
        <row r="8624">
          <cell r="A8624" t="str">
            <v>09.002.0032-0</v>
          </cell>
          <cell r="B8624">
            <v>6.72</v>
          </cell>
        </row>
        <row r="8625">
          <cell r="A8625" t="str">
            <v>09.002.0032-A</v>
          </cell>
          <cell r="B8625">
            <v>5.82</v>
          </cell>
        </row>
        <row r="8626">
          <cell r="A8626" t="str">
            <v>09.002.0050-0</v>
          </cell>
          <cell r="B8626">
            <v>0.67</v>
          </cell>
        </row>
        <row r="8627">
          <cell r="A8627" t="str">
            <v>09.002.0050-A</v>
          </cell>
          <cell r="B8627">
            <v>0.57999999999999996</v>
          </cell>
        </row>
        <row r="8628">
          <cell r="A8628" t="str">
            <v>09.003.0008-0</v>
          </cell>
          <cell r="B8628">
            <v>15</v>
          </cell>
        </row>
        <row r="8629">
          <cell r="A8629" t="str">
            <v>09.003.0008-A</v>
          </cell>
          <cell r="B8629">
            <v>15</v>
          </cell>
        </row>
        <row r="8630">
          <cell r="A8630" t="str">
            <v>09.003.0009-0</v>
          </cell>
          <cell r="B8630">
            <v>40</v>
          </cell>
        </row>
        <row r="8631">
          <cell r="A8631" t="str">
            <v>09.003.0009-A</v>
          </cell>
          <cell r="B8631">
            <v>40</v>
          </cell>
        </row>
        <row r="8632">
          <cell r="A8632" t="str">
            <v>09.003.0026-0</v>
          </cell>
          <cell r="B8632">
            <v>3</v>
          </cell>
        </row>
        <row r="8633">
          <cell r="A8633" t="str">
            <v>09.003.0026-A</v>
          </cell>
          <cell r="B8633">
            <v>3</v>
          </cell>
        </row>
        <row r="8634">
          <cell r="A8634" t="str">
            <v>09.003.0034-0</v>
          </cell>
          <cell r="B8634">
            <v>3</v>
          </cell>
        </row>
        <row r="8635">
          <cell r="A8635" t="str">
            <v>09.003.0034-A</v>
          </cell>
          <cell r="B8635">
            <v>3</v>
          </cell>
        </row>
        <row r="8636">
          <cell r="A8636" t="str">
            <v>09.003.0074-0</v>
          </cell>
          <cell r="B8636">
            <v>4.32</v>
          </cell>
        </row>
        <row r="8637">
          <cell r="A8637" t="str">
            <v>09.003.0074-A</v>
          </cell>
          <cell r="B8637">
            <v>4.32</v>
          </cell>
        </row>
        <row r="8638">
          <cell r="A8638" t="str">
            <v>09.003.0076-0</v>
          </cell>
          <cell r="B8638">
            <v>4.5</v>
          </cell>
        </row>
        <row r="8639">
          <cell r="A8639" t="str">
            <v>09.003.0076-A</v>
          </cell>
          <cell r="B8639">
            <v>4.5</v>
          </cell>
        </row>
        <row r="8640">
          <cell r="A8640" t="str">
            <v>09.003.0142-0</v>
          </cell>
          <cell r="B8640">
            <v>14</v>
          </cell>
        </row>
        <row r="8641">
          <cell r="A8641" t="str">
            <v>09.003.0142-A</v>
          </cell>
          <cell r="B8641">
            <v>14</v>
          </cell>
        </row>
        <row r="8642">
          <cell r="A8642" t="str">
            <v>09.003.0144-0</v>
          </cell>
          <cell r="B8642">
            <v>12</v>
          </cell>
        </row>
        <row r="8643">
          <cell r="A8643" t="str">
            <v>09.003.0144-A</v>
          </cell>
          <cell r="B8643">
            <v>12</v>
          </cell>
        </row>
        <row r="8644">
          <cell r="A8644" t="str">
            <v>09.003.0154-0</v>
          </cell>
          <cell r="B8644">
            <v>24</v>
          </cell>
        </row>
        <row r="8645">
          <cell r="A8645" t="str">
            <v>09.003.0154-A</v>
          </cell>
          <cell r="B8645">
            <v>24</v>
          </cell>
        </row>
        <row r="8646">
          <cell r="A8646" t="str">
            <v>09.003.0156-0</v>
          </cell>
          <cell r="B8646">
            <v>28</v>
          </cell>
        </row>
        <row r="8647">
          <cell r="A8647" t="str">
            <v>09.003.0156-A</v>
          </cell>
          <cell r="B8647">
            <v>28</v>
          </cell>
        </row>
        <row r="8648">
          <cell r="A8648" t="str">
            <v>09.003.0162-0</v>
          </cell>
          <cell r="B8648">
            <v>13.2</v>
          </cell>
        </row>
        <row r="8649">
          <cell r="A8649" t="str">
            <v>09.003.0162-A</v>
          </cell>
          <cell r="B8649">
            <v>13.2</v>
          </cell>
        </row>
        <row r="8650">
          <cell r="A8650" t="str">
            <v>09.003.0166-0</v>
          </cell>
          <cell r="B8650">
            <v>42</v>
          </cell>
        </row>
        <row r="8651">
          <cell r="A8651" t="str">
            <v>09.003.0166-A</v>
          </cell>
          <cell r="B8651">
            <v>42</v>
          </cell>
        </row>
        <row r="8652">
          <cell r="A8652" t="str">
            <v>09.003.0176-0</v>
          </cell>
          <cell r="B8652">
            <v>8</v>
          </cell>
        </row>
        <row r="8653">
          <cell r="A8653" t="str">
            <v>09.003.0176-A</v>
          </cell>
          <cell r="B8653">
            <v>8</v>
          </cell>
        </row>
        <row r="8654">
          <cell r="A8654" t="str">
            <v>09.003.0178-0</v>
          </cell>
          <cell r="B8654">
            <v>17.600000000000001</v>
          </cell>
        </row>
        <row r="8655">
          <cell r="A8655" t="str">
            <v>09.003.0178-A</v>
          </cell>
          <cell r="B8655">
            <v>17.600000000000001</v>
          </cell>
        </row>
        <row r="8656">
          <cell r="A8656" t="str">
            <v>09.003.0188-0</v>
          </cell>
          <cell r="B8656">
            <v>27.5</v>
          </cell>
        </row>
        <row r="8657">
          <cell r="A8657" t="str">
            <v>09.003.0188-A</v>
          </cell>
          <cell r="B8657">
            <v>27.5</v>
          </cell>
        </row>
        <row r="8658">
          <cell r="A8658" t="str">
            <v>09.003.0192-0</v>
          </cell>
          <cell r="B8658">
            <v>27.5</v>
          </cell>
        </row>
        <row r="8659">
          <cell r="A8659" t="str">
            <v>09.003.0192-A</v>
          </cell>
          <cell r="B8659">
            <v>27.5</v>
          </cell>
        </row>
        <row r="8660">
          <cell r="A8660" t="str">
            <v>09.003.0194-0</v>
          </cell>
          <cell r="B8660">
            <v>27.5</v>
          </cell>
        </row>
        <row r="8661">
          <cell r="A8661" t="str">
            <v>09.003.0194-A</v>
          </cell>
          <cell r="B8661">
            <v>27.5</v>
          </cell>
        </row>
        <row r="8662">
          <cell r="A8662" t="str">
            <v>09.003.0200-0</v>
          </cell>
          <cell r="B8662">
            <v>27.5</v>
          </cell>
        </row>
        <row r="8663">
          <cell r="A8663" t="str">
            <v>09.003.0200-A</v>
          </cell>
          <cell r="B8663">
            <v>27.5</v>
          </cell>
        </row>
        <row r="8664">
          <cell r="A8664" t="str">
            <v>09.004.0001-0</v>
          </cell>
          <cell r="B8664">
            <v>183.67</v>
          </cell>
        </row>
        <row r="8665">
          <cell r="A8665" t="str">
            <v>09.004.0001-A</v>
          </cell>
          <cell r="B8665">
            <v>176.34</v>
          </cell>
        </row>
        <row r="8666">
          <cell r="A8666" t="str">
            <v>09.004.0002-0</v>
          </cell>
          <cell r="B8666">
            <v>383.66</v>
          </cell>
        </row>
        <row r="8667">
          <cell r="A8667" t="str">
            <v>09.004.0002-A</v>
          </cell>
          <cell r="B8667">
            <v>369.61</v>
          </cell>
        </row>
        <row r="8668">
          <cell r="A8668" t="str">
            <v>09.004.0003-0</v>
          </cell>
          <cell r="B8668">
            <v>613.86</v>
          </cell>
        </row>
        <row r="8669">
          <cell r="A8669" t="str">
            <v>09.004.0003-A</v>
          </cell>
          <cell r="B8669">
            <v>613.86</v>
          </cell>
        </row>
        <row r="8670">
          <cell r="A8670" t="str">
            <v>09.004.0004-0</v>
          </cell>
          <cell r="B8670">
            <v>1410.23</v>
          </cell>
        </row>
        <row r="8671">
          <cell r="A8671" t="str">
            <v>09.004.0004-A</v>
          </cell>
          <cell r="B8671">
            <v>1410.23</v>
          </cell>
        </row>
        <row r="8672">
          <cell r="A8672" t="str">
            <v>09.004.0005-0</v>
          </cell>
          <cell r="B8672">
            <v>780.51</v>
          </cell>
        </row>
        <row r="8673">
          <cell r="A8673" t="str">
            <v>09.004.0005-A</v>
          </cell>
          <cell r="B8673">
            <v>756.43</v>
          </cell>
        </row>
        <row r="8674">
          <cell r="A8674" t="str">
            <v>09.004.0010-0</v>
          </cell>
          <cell r="B8674">
            <v>60.54</v>
          </cell>
        </row>
        <row r="8675">
          <cell r="A8675" t="str">
            <v>09.004.0010-A</v>
          </cell>
          <cell r="B8675">
            <v>58.02</v>
          </cell>
        </row>
        <row r="8676">
          <cell r="A8676" t="str">
            <v>09.004.0011-0</v>
          </cell>
          <cell r="B8676">
            <v>111.16</v>
          </cell>
        </row>
        <row r="8677">
          <cell r="A8677" t="str">
            <v>09.004.0011-A</v>
          </cell>
          <cell r="B8677">
            <v>105.85</v>
          </cell>
        </row>
        <row r="8678">
          <cell r="A8678" t="str">
            <v>09.004.0013-0</v>
          </cell>
          <cell r="B8678">
            <v>471.17</v>
          </cell>
        </row>
        <row r="8679">
          <cell r="A8679" t="str">
            <v>09.004.0013-A</v>
          </cell>
          <cell r="B8679">
            <v>449.28</v>
          </cell>
        </row>
        <row r="8680">
          <cell r="A8680" t="str">
            <v>09.004.0015-0</v>
          </cell>
          <cell r="B8680">
            <v>72.17</v>
          </cell>
        </row>
        <row r="8681">
          <cell r="A8681" t="str">
            <v>09.004.0015-A</v>
          </cell>
          <cell r="B8681">
            <v>64.33</v>
          </cell>
        </row>
        <row r="8682">
          <cell r="A8682" t="str">
            <v>09.004.0017-0</v>
          </cell>
          <cell r="B8682">
            <v>101.41</v>
          </cell>
        </row>
        <row r="8683">
          <cell r="A8683" t="str">
            <v>09.004.0017-A</v>
          </cell>
          <cell r="B8683">
            <v>96.63</v>
          </cell>
        </row>
        <row r="8684">
          <cell r="A8684" t="str">
            <v>09.004.0019-0</v>
          </cell>
          <cell r="B8684">
            <v>142.29</v>
          </cell>
        </row>
        <row r="8685">
          <cell r="A8685" t="str">
            <v>09.004.0019-A</v>
          </cell>
          <cell r="B8685">
            <v>133.06</v>
          </cell>
        </row>
        <row r="8686">
          <cell r="A8686" t="str">
            <v>09.004.0020-0</v>
          </cell>
          <cell r="B8686">
            <v>115.6</v>
          </cell>
        </row>
        <row r="8687">
          <cell r="A8687" t="str">
            <v>09.004.0020-A</v>
          </cell>
          <cell r="B8687">
            <v>109.63</v>
          </cell>
        </row>
        <row r="8688">
          <cell r="A8688" t="str">
            <v>09.004.0023-0</v>
          </cell>
          <cell r="B8688">
            <v>6.05</v>
          </cell>
        </row>
        <row r="8689">
          <cell r="A8689" t="str">
            <v>09.004.0023-A</v>
          </cell>
          <cell r="B8689">
            <v>5.56</v>
          </cell>
        </row>
        <row r="8690">
          <cell r="A8690" t="str">
            <v>09.004.0025-0</v>
          </cell>
          <cell r="B8690">
            <v>6.69</v>
          </cell>
        </row>
        <row r="8691">
          <cell r="A8691" t="str">
            <v>09.004.0025-A</v>
          </cell>
          <cell r="B8691">
            <v>6.2</v>
          </cell>
        </row>
        <row r="8692">
          <cell r="A8692" t="str">
            <v>09.004.0028-0</v>
          </cell>
          <cell r="B8692">
            <v>115.75</v>
          </cell>
        </row>
        <row r="8693">
          <cell r="A8693" t="str">
            <v>09.004.0028-A</v>
          </cell>
          <cell r="B8693">
            <v>113.7</v>
          </cell>
        </row>
        <row r="8694">
          <cell r="A8694" t="str">
            <v>09.004.0050-0</v>
          </cell>
          <cell r="B8694">
            <v>211.25</v>
          </cell>
        </row>
        <row r="8695">
          <cell r="A8695" t="str">
            <v>09.004.0050-A</v>
          </cell>
          <cell r="B8695">
            <v>188.1</v>
          </cell>
        </row>
        <row r="8696">
          <cell r="A8696" t="str">
            <v>09.004.0051-0</v>
          </cell>
          <cell r="B8696">
            <v>248.39</v>
          </cell>
        </row>
        <row r="8697">
          <cell r="A8697" t="str">
            <v>09.004.0051-A</v>
          </cell>
          <cell r="B8697">
            <v>220.93</v>
          </cell>
        </row>
        <row r="8698">
          <cell r="A8698" t="str">
            <v>09.004.0055-0</v>
          </cell>
          <cell r="B8698">
            <v>202.54</v>
          </cell>
        </row>
        <row r="8699">
          <cell r="A8699" t="str">
            <v>09.004.0055-A</v>
          </cell>
          <cell r="B8699">
            <v>180.55</v>
          </cell>
        </row>
        <row r="8700">
          <cell r="A8700" t="str">
            <v>09.004.0056-0</v>
          </cell>
          <cell r="B8700">
            <v>226.63</v>
          </cell>
        </row>
        <row r="8701">
          <cell r="A8701" t="str">
            <v>09.004.0056-A</v>
          </cell>
          <cell r="B8701">
            <v>201.75</v>
          </cell>
        </row>
        <row r="8702">
          <cell r="A8702" t="str">
            <v>09.004.0060-0</v>
          </cell>
          <cell r="B8702">
            <v>431.79</v>
          </cell>
        </row>
        <row r="8703">
          <cell r="A8703" t="str">
            <v>09.004.0060-A</v>
          </cell>
          <cell r="B8703">
            <v>428.21</v>
          </cell>
        </row>
        <row r="8704">
          <cell r="A8704" t="str">
            <v>09.005.0001-0</v>
          </cell>
          <cell r="B8704">
            <v>2.15</v>
          </cell>
        </row>
        <row r="8705">
          <cell r="A8705" t="str">
            <v>09.005.0001-A</v>
          </cell>
          <cell r="B8705">
            <v>1.86</v>
          </cell>
        </row>
        <row r="8706">
          <cell r="A8706" t="str">
            <v>09.005.0002-0</v>
          </cell>
          <cell r="B8706">
            <v>1.34</v>
          </cell>
        </row>
        <row r="8707">
          <cell r="A8707" t="str">
            <v>09.005.0002-A</v>
          </cell>
          <cell r="B8707">
            <v>1.1599999999999999</v>
          </cell>
        </row>
        <row r="8708">
          <cell r="A8708" t="str">
            <v>09.005.0003-0</v>
          </cell>
          <cell r="B8708">
            <v>2.0099999999999998</v>
          </cell>
        </row>
        <row r="8709">
          <cell r="A8709" t="str">
            <v>09.005.0003-A</v>
          </cell>
          <cell r="B8709">
            <v>1.74</v>
          </cell>
        </row>
        <row r="8710">
          <cell r="A8710" t="str">
            <v>09.005.0004-0</v>
          </cell>
          <cell r="B8710">
            <v>28.69</v>
          </cell>
        </row>
        <row r="8711">
          <cell r="A8711" t="str">
            <v>09.005.0004-A</v>
          </cell>
          <cell r="B8711">
            <v>28.24</v>
          </cell>
        </row>
        <row r="8712">
          <cell r="A8712" t="str">
            <v>09.005.0005-0</v>
          </cell>
          <cell r="B8712">
            <v>35.51</v>
          </cell>
        </row>
        <row r="8713">
          <cell r="A8713" t="str">
            <v>09.005.0005-A</v>
          </cell>
          <cell r="B8713">
            <v>35.06</v>
          </cell>
        </row>
        <row r="8714">
          <cell r="A8714" t="str">
            <v>09.005.0006-0</v>
          </cell>
          <cell r="B8714">
            <v>47.64</v>
          </cell>
        </row>
        <row r="8715">
          <cell r="A8715" t="str">
            <v>09.005.0006-A</v>
          </cell>
          <cell r="B8715">
            <v>47.19</v>
          </cell>
        </row>
        <row r="8716">
          <cell r="A8716" t="str">
            <v>09.005.0007-0</v>
          </cell>
          <cell r="B8716">
            <v>2.69</v>
          </cell>
        </row>
        <row r="8717">
          <cell r="A8717" t="str">
            <v>09.005.0007-A</v>
          </cell>
          <cell r="B8717">
            <v>2.33</v>
          </cell>
        </row>
        <row r="8718">
          <cell r="A8718" t="str">
            <v>09.005.0008-0</v>
          </cell>
          <cell r="B8718">
            <v>5413.99</v>
          </cell>
        </row>
        <row r="8719">
          <cell r="A8719" t="str">
            <v>09.005.0008-A</v>
          </cell>
          <cell r="B8719">
            <v>4695.58</v>
          </cell>
        </row>
        <row r="8720">
          <cell r="A8720" t="str">
            <v>09.005.0009-0</v>
          </cell>
          <cell r="B8720">
            <v>3.36</v>
          </cell>
        </row>
        <row r="8721">
          <cell r="A8721" t="str">
            <v>09.005.0009-A</v>
          </cell>
          <cell r="B8721">
            <v>2.91</v>
          </cell>
        </row>
        <row r="8722">
          <cell r="A8722" t="str">
            <v>09.005.0011-0</v>
          </cell>
          <cell r="B8722">
            <v>162.41</v>
          </cell>
        </row>
        <row r="8723">
          <cell r="A8723" t="str">
            <v>09.005.0011-A</v>
          </cell>
          <cell r="B8723">
            <v>156.54</v>
          </cell>
        </row>
        <row r="8724">
          <cell r="A8724" t="str">
            <v>09.005.0012-0</v>
          </cell>
          <cell r="B8724">
            <v>4515.08</v>
          </cell>
        </row>
        <row r="8725">
          <cell r="A8725" t="str">
            <v>09.005.0012-A</v>
          </cell>
          <cell r="B8725">
            <v>4303.1000000000004</v>
          </cell>
        </row>
        <row r="8726">
          <cell r="A8726" t="str">
            <v>09.005.0020-0</v>
          </cell>
          <cell r="B8726">
            <v>21.52</v>
          </cell>
        </row>
        <row r="8727">
          <cell r="A8727" t="str">
            <v>09.005.0020-A</v>
          </cell>
          <cell r="B8727">
            <v>18.649999999999999</v>
          </cell>
        </row>
        <row r="8728">
          <cell r="A8728" t="str">
            <v>09.005.0021-0</v>
          </cell>
          <cell r="B8728">
            <v>21.52</v>
          </cell>
        </row>
        <row r="8729">
          <cell r="A8729" t="str">
            <v>09.005.0021-A</v>
          </cell>
          <cell r="B8729">
            <v>18.649999999999999</v>
          </cell>
        </row>
        <row r="8730">
          <cell r="A8730" t="str">
            <v>09.005.0022-0</v>
          </cell>
          <cell r="B8730">
            <v>21.52</v>
          </cell>
        </row>
        <row r="8731">
          <cell r="A8731" t="str">
            <v>09.005.0022-A</v>
          </cell>
          <cell r="B8731">
            <v>18.649999999999999</v>
          </cell>
        </row>
        <row r="8732">
          <cell r="A8732" t="str">
            <v>09.005.0023-0</v>
          </cell>
          <cell r="B8732">
            <v>21.52</v>
          </cell>
        </row>
        <row r="8733">
          <cell r="A8733" t="str">
            <v>09.005.0023-A</v>
          </cell>
          <cell r="B8733">
            <v>18.649999999999999</v>
          </cell>
        </row>
        <row r="8734">
          <cell r="A8734" t="str">
            <v>09.005.0024-0</v>
          </cell>
          <cell r="B8734">
            <v>352.93</v>
          </cell>
        </row>
        <row r="8735">
          <cell r="A8735" t="str">
            <v>09.005.0024-A</v>
          </cell>
          <cell r="B8735">
            <v>307.36</v>
          </cell>
        </row>
        <row r="8736">
          <cell r="A8736" t="str">
            <v>09.005.0025-0</v>
          </cell>
          <cell r="B8736">
            <v>280.33999999999997</v>
          </cell>
        </row>
        <row r="8737">
          <cell r="A8737" t="str">
            <v>09.005.0025-A</v>
          </cell>
          <cell r="B8737">
            <v>243.98</v>
          </cell>
        </row>
        <row r="8738">
          <cell r="A8738" t="str">
            <v>09.005.0026-0</v>
          </cell>
          <cell r="B8738">
            <v>304.25</v>
          </cell>
        </row>
        <row r="8739">
          <cell r="A8739" t="str">
            <v>09.005.0026-A</v>
          </cell>
          <cell r="B8739">
            <v>264.44</v>
          </cell>
        </row>
        <row r="8740">
          <cell r="A8740" t="str">
            <v>09.005.0027-0</v>
          </cell>
          <cell r="B8740">
            <v>280.33999999999997</v>
          </cell>
        </row>
        <row r="8741">
          <cell r="A8741" t="str">
            <v>09.005.0027-A</v>
          </cell>
          <cell r="B8741">
            <v>243.98</v>
          </cell>
        </row>
        <row r="8742">
          <cell r="A8742" t="str">
            <v>09.005.0028-0</v>
          </cell>
          <cell r="B8742">
            <v>1747.31</v>
          </cell>
        </row>
        <row r="8743">
          <cell r="A8743" t="str">
            <v>09.005.0028-A</v>
          </cell>
          <cell r="B8743">
            <v>1526.14</v>
          </cell>
        </row>
        <row r="8744">
          <cell r="A8744" t="str">
            <v>09.005.0029-0</v>
          </cell>
          <cell r="B8744">
            <v>4.03</v>
          </cell>
        </row>
        <row r="8745">
          <cell r="A8745" t="str">
            <v>09.005.0029-A</v>
          </cell>
          <cell r="B8745">
            <v>3.49</v>
          </cell>
        </row>
        <row r="8746">
          <cell r="A8746" t="str">
            <v>09.005.0030-0</v>
          </cell>
          <cell r="B8746">
            <v>134.51</v>
          </cell>
        </row>
        <row r="8747">
          <cell r="A8747" t="str">
            <v>09.005.0030-A</v>
          </cell>
          <cell r="B8747">
            <v>116.59</v>
          </cell>
        </row>
        <row r="8748">
          <cell r="A8748" t="str">
            <v>09.005.0032-0</v>
          </cell>
          <cell r="B8748">
            <v>77.94</v>
          </cell>
        </row>
        <row r="8749">
          <cell r="A8749" t="str">
            <v>09.005.0032-A</v>
          </cell>
          <cell r="B8749">
            <v>68.14</v>
          </cell>
        </row>
        <row r="8750">
          <cell r="A8750" t="str">
            <v>09.005.0033-0</v>
          </cell>
          <cell r="B8750">
            <v>12.5</v>
          </cell>
        </row>
        <row r="8751">
          <cell r="A8751" t="str">
            <v>09.005.0033-A</v>
          </cell>
          <cell r="B8751">
            <v>10.87</v>
          </cell>
        </row>
        <row r="8752">
          <cell r="A8752" t="str">
            <v>09.005.0034-0</v>
          </cell>
          <cell r="B8752">
            <v>28.23</v>
          </cell>
        </row>
        <row r="8753">
          <cell r="A8753" t="str">
            <v>09.005.0034-A</v>
          </cell>
          <cell r="B8753">
            <v>24.58</v>
          </cell>
        </row>
        <row r="8754">
          <cell r="A8754" t="str">
            <v>09.005.0035-0</v>
          </cell>
          <cell r="B8754">
            <v>4.25</v>
          </cell>
        </row>
        <row r="8755">
          <cell r="A8755" t="str">
            <v>09.005.0035-A</v>
          </cell>
          <cell r="B8755">
            <v>3.7</v>
          </cell>
        </row>
        <row r="8756">
          <cell r="A8756" t="str">
            <v>09.005.0036-0</v>
          </cell>
          <cell r="B8756">
            <v>36.200000000000003</v>
          </cell>
        </row>
        <row r="8757">
          <cell r="A8757" t="str">
            <v>09.005.0036-A</v>
          </cell>
          <cell r="B8757">
            <v>35.18</v>
          </cell>
        </row>
        <row r="8758">
          <cell r="A8758" t="str">
            <v>09.005.0037-0</v>
          </cell>
          <cell r="B8758">
            <v>0.91</v>
          </cell>
        </row>
        <row r="8759">
          <cell r="A8759" t="str">
            <v>09.005.0037-A</v>
          </cell>
          <cell r="B8759">
            <v>0.88</v>
          </cell>
        </row>
        <row r="8760">
          <cell r="A8760" t="str">
            <v>09.005.0038-0</v>
          </cell>
          <cell r="B8760">
            <v>0.65</v>
          </cell>
        </row>
        <row r="8761">
          <cell r="A8761" t="str">
            <v>09.005.0038-A</v>
          </cell>
          <cell r="B8761">
            <v>0.62</v>
          </cell>
        </row>
        <row r="8762">
          <cell r="A8762" t="str">
            <v>09.005.0039-0</v>
          </cell>
          <cell r="B8762">
            <v>0.1</v>
          </cell>
        </row>
        <row r="8763">
          <cell r="A8763" t="str">
            <v>09.005.0039-A</v>
          </cell>
          <cell r="B8763">
            <v>0.09</v>
          </cell>
        </row>
        <row r="8764">
          <cell r="A8764" t="str">
            <v>09.005.0041-0</v>
          </cell>
          <cell r="B8764">
            <v>32.86</v>
          </cell>
        </row>
        <row r="8765">
          <cell r="A8765" t="str">
            <v>09.005.0041-A</v>
          </cell>
          <cell r="B8765">
            <v>32.159999999999997</v>
          </cell>
        </row>
        <row r="8766">
          <cell r="A8766" t="str">
            <v>09.005.0052-0</v>
          </cell>
          <cell r="B8766">
            <v>223.22</v>
          </cell>
        </row>
        <row r="8767">
          <cell r="A8767" t="str">
            <v>09.005.0052-A</v>
          </cell>
          <cell r="B8767">
            <v>207.56</v>
          </cell>
        </row>
        <row r="8768">
          <cell r="A8768" t="str">
            <v>09.005.0053-0</v>
          </cell>
          <cell r="B8768">
            <v>319.27</v>
          </cell>
        </row>
        <row r="8769">
          <cell r="A8769" t="str">
            <v>09.005.0053-A</v>
          </cell>
          <cell r="B8769">
            <v>296.85000000000002</v>
          </cell>
        </row>
        <row r="8770">
          <cell r="A8770" t="str">
            <v>09.005.0054-0</v>
          </cell>
          <cell r="B8770">
            <v>503.12</v>
          </cell>
        </row>
        <row r="8771">
          <cell r="A8771" t="str">
            <v>09.005.0054-A</v>
          </cell>
          <cell r="B8771">
            <v>466.26</v>
          </cell>
        </row>
        <row r="8772">
          <cell r="A8772" t="str">
            <v>09.005.0059-0</v>
          </cell>
          <cell r="B8772">
            <v>0.8</v>
          </cell>
        </row>
        <row r="8773">
          <cell r="A8773" t="str">
            <v>09.005.0059-A</v>
          </cell>
          <cell r="B8773">
            <v>0.69</v>
          </cell>
        </row>
        <row r="8774">
          <cell r="A8774" t="str">
            <v>09.005.0060-0</v>
          </cell>
          <cell r="B8774">
            <v>2.02</v>
          </cell>
        </row>
        <row r="8775">
          <cell r="A8775" t="str">
            <v>09.005.0060-A</v>
          </cell>
          <cell r="B8775">
            <v>1.75</v>
          </cell>
        </row>
        <row r="8776">
          <cell r="A8776" t="str">
            <v>09.005.0061-0</v>
          </cell>
          <cell r="B8776">
            <v>27.22</v>
          </cell>
        </row>
        <row r="8777">
          <cell r="A8777" t="str">
            <v>09.005.0061-A</v>
          </cell>
          <cell r="B8777">
            <v>23.64</v>
          </cell>
        </row>
        <row r="8778">
          <cell r="A8778" t="str">
            <v>09.005.0100-0</v>
          </cell>
          <cell r="B8778">
            <v>2763.56</v>
          </cell>
        </row>
        <row r="8779">
          <cell r="A8779" t="str">
            <v>09.005.0100-A</v>
          </cell>
          <cell r="B8779">
            <v>2401.7600000000002</v>
          </cell>
        </row>
        <row r="8780">
          <cell r="A8780" t="str">
            <v>09.005.0105-0</v>
          </cell>
          <cell r="B8780">
            <v>1122.44</v>
          </cell>
        </row>
        <row r="8781">
          <cell r="A8781" t="str">
            <v>09.005.0105-A</v>
          </cell>
          <cell r="B8781">
            <v>979.29</v>
          </cell>
        </row>
        <row r="8782">
          <cell r="A8782" t="str">
            <v>09.005.0110-0</v>
          </cell>
          <cell r="B8782">
            <v>3.36</v>
          </cell>
        </row>
        <row r="8783">
          <cell r="A8783" t="str">
            <v>09.005.0110-A</v>
          </cell>
          <cell r="B8783">
            <v>2.91</v>
          </cell>
        </row>
        <row r="8784">
          <cell r="A8784" t="str">
            <v>09.005.0115-0</v>
          </cell>
          <cell r="B8784">
            <v>69.319999999999993</v>
          </cell>
        </row>
        <row r="8785">
          <cell r="A8785" t="str">
            <v>09.005.0115-A</v>
          </cell>
          <cell r="B8785">
            <v>60.26</v>
          </cell>
        </row>
        <row r="8786">
          <cell r="A8786" t="str">
            <v>09.005.0120-0</v>
          </cell>
          <cell r="B8786">
            <v>1104.1199999999999</v>
          </cell>
        </row>
        <row r="8787">
          <cell r="A8787" t="str">
            <v>09.005.0120-A</v>
          </cell>
          <cell r="B8787">
            <v>960.75</v>
          </cell>
        </row>
        <row r="8788">
          <cell r="A8788" t="str">
            <v>09.005.0125-0</v>
          </cell>
          <cell r="B8788">
            <v>280.33999999999997</v>
          </cell>
        </row>
        <row r="8789">
          <cell r="A8789" t="str">
            <v>09.005.0125-A</v>
          </cell>
          <cell r="B8789">
            <v>243.98</v>
          </cell>
        </row>
        <row r="8790">
          <cell r="A8790" t="str">
            <v>09.005.0130-0</v>
          </cell>
          <cell r="B8790">
            <v>0.26</v>
          </cell>
        </row>
        <row r="8791">
          <cell r="A8791" t="str">
            <v>09.005.0130-A</v>
          </cell>
          <cell r="B8791">
            <v>0.23</v>
          </cell>
        </row>
        <row r="8792">
          <cell r="A8792" t="str">
            <v>09.005.0135-0</v>
          </cell>
          <cell r="B8792">
            <v>1.34</v>
          </cell>
        </row>
        <row r="8793">
          <cell r="A8793" t="str">
            <v>09.005.0135-A</v>
          </cell>
          <cell r="B8793">
            <v>1.1599999999999999</v>
          </cell>
        </row>
        <row r="8794">
          <cell r="A8794" t="str">
            <v>09.005.0140-0</v>
          </cell>
          <cell r="B8794">
            <v>1.07</v>
          </cell>
        </row>
        <row r="8795">
          <cell r="A8795" t="str">
            <v>09.005.0140-A</v>
          </cell>
          <cell r="B8795">
            <v>0.93</v>
          </cell>
        </row>
        <row r="8796">
          <cell r="A8796" t="str">
            <v>09.005.0145-0</v>
          </cell>
          <cell r="B8796">
            <v>3.36</v>
          </cell>
        </row>
        <row r="8797">
          <cell r="A8797" t="str">
            <v>09.005.0145-A</v>
          </cell>
          <cell r="B8797">
            <v>2.91</v>
          </cell>
        </row>
        <row r="8798">
          <cell r="A8798" t="str">
            <v>09.005.0150-0</v>
          </cell>
          <cell r="B8798">
            <v>0.16</v>
          </cell>
        </row>
        <row r="8799">
          <cell r="A8799" t="str">
            <v>09.005.0150-A</v>
          </cell>
          <cell r="B8799">
            <v>0.13</v>
          </cell>
        </row>
        <row r="8800">
          <cell r="A8800" t="str">
            <v>09.005.0155-0</v>
          </cell>
          <cell r="B8800">
            <v>2.69</v>
          </cell>
        </row>
        <row r="8801">
          <cell r="A8801" t="str">
            <v>09.005.0155-A</v>
          </cell>
          <cell r="B8801">
            <v>2.33</v>
          </cell>
        </row>
        <row r="8802">
          <cell r="A8802" t="str">
            <v>09.006.0003-0</v>
          </cell>
          <cell r="B8802">
            <v>77.02</v>
          </cell>
        </row>
        <row r="8803">
          <cell r="A8803" t="str">
            <v>09.006.0003-A</v>
          </cell>
          <cell r="B8803">
            <v>76.12</v>
          </cell>
        </row>
        <row r="8804">
          <cell r="A8804" t="str">
            <v>09.006.0006-0</v>
          </cell>
          <cell r="B8804">
            <v>882.68</v>
          </cell>
        </row>
        <row r="8805">
          <cell r="A8805" t="str">
            <v>09.006.0006-A</v>
          </cell>
          <cell r="B8805">
            <v>813.13</v>
          </cell>
        </row>
        <row r="8806">
          <cell r="A8806" t="str">
            <v>09.006.0007-0</v>
          </cell>
          <cell r="B8806">
            <v>490.48</v>
          </cell>
        </row>
        <row r="8807">
          <cell r="A8807" t="str">
            <v>09.006.0007-A</v>
          </cell>
          <cell r="B8807">
            <v>454.64</v>
          </cell>
        </row>
        <row r="8808">
          <cell r="A8808" t="str">
            <v>09.006.0008-0</v>
          </cell>
          <cell r="B8808">
            <v>709.62</v>
          </cell>
        </row>
        <row r="8809">
          <cell r="A8809" t="str">
            <v>09.006.0008-A</v>
          </cell>
          <cell r="B8809">
            <v>680.95</v>
          </cell>
        </row>
        <row r="8810">
          <cell r="A8810" t="str">
            <v>09.006.0009-0</v>
          </cell>
          <cell r="B8810">
            <v>53.8</v>
          </cell>
        </row>
        <row r="8811">
          <cell r="A8811" t="str">
            <v>09.006.0009-A</v>
          </cell>
          <cell r="B8811">
            <v>46.63</v>
          </cell>
        </row>
        <row r="8812">
          <cell r="A8812" t="str">
            <v>09.006.0010-0</v>
          </cell>
          <cell r="B8812">
            <v>3381.53</v>
          </cell>
        </row>
        <row r="8813">
          <cell r="A8813" t="str">
            <v>09.006.0010-A</v>
          </cell>
          <cell r="B8813">
            <v>3311.98</v>
          </cell>
        </row>
        <row r="8814">
          <cell r="A8814" t="str">
            <v>09.006.0015-0</v>
          </cell>
          <cell r="B8814">
            <v>1813.61</v>
          </cell>
        </row>
        <row r="8815">
          <cell r="A8815" t="str">
            <v>09.006.0015-A</v>
          </cell>
          <cell r="B8815">
            <v>1744.06</v>
          </cell>
        </row>
        <row r="8816">
          <cell r="A8816" t="str">
            <v>09.006.0020-0</v>
          </cell>
          <cell r="B8816">
            <v>379.04</v>
          </cell>
        </row>
        <row r="8817">
          <cell r="A8817" t="str">
            <v>09.006.0020-A</v>
          </cell>
          <cell r="B8817">
            <v>379.04</v>
          </cell>
        </row>
        <row r="8818">
          <cell r="A8818" t="str">
            <v>09.006.0030-0</v>
          </cell>
          <cell r="B8818">
            <v>254.42</v>
          </cell>
        </row>
        <row r="8819">
          <cell r="A8819" t="str">
            <v>09.006.0030-A</v>
          </cell>
          <cell r="B8819">
            <v>249.76</v>
          </cell>
        </row>
        <row r="8820">
          <cell r="A8820" t="str">
            <v>09.006.0032-0</v>
          </cell>
          <cell r="B8820">
            <v>180</v>
          </cell>
        </row>
        <row r="8821">
          <cell r="A8821" t="str">
            <v>09.006.0032-A</v>
          </cell>
          <cell r="B8821">
            <v>180</v>
          </cell>
        </row>
        <row r="8822">
          <cell r="A8822" t="str">
            <v>09.007.0001-0</v>
          </cell>
          <cell r="B8822">
            <v>107.61</v>
          </cell>
        </row>
        <row r="8823">
          <cell r="A8823" t="str">
            <v>09.007.0001-A</v>
          </cell>
          <cell r="B8823">
            <v>93.27</v>
          </cell>
        </row>
        <row r="8824">
          <cell r="A8824" t="str">
            <v>09.007.0002-0</v>
          </cell>
          <cell r="B8824">
            <v>141.24</v>
          </cell>
        </row>
        <row r="8825">
          <cell r="A8825" t="str">
            <v>09.007.0002-A</v>
          </cell>
          <cell r="B8825">
            <v>122.42</v>
          </cell>
        </row>
        <row r="8826">
          <cell r="A8826" t="str">
            <v>09.007.0003-0</v>
          </cell>
          <cell r="B8826">
            <v>163.43</v>
          </cell>
        </row>
        <row r="8827">
          <cell r="A8827" t="str">
            <v>09.007.0003-A</v>
          </cell>
          <cell r="B8827">
            <v>141.66</v>
          </cell>
        </row>
        <row r="8828">
          <cell r="A8828" t="str">
            <v>09.007.0010-0</v>
          </cell>
          <cell r="B8828">
            <v>1.57</v>
          </cell>
        </row>
        <row r="8829">
          <cell r="A8829" t="str">
            <v>09.007.0010-A</v>
          </cell>
          <cell r="B8829">
            <v>1.4</v>
          </cell>
        </row>
        <row r="8830">
          <cell r="A8830" t="str">
            <v>09.007.0015-0</v>
          </cell>
          <cell r="B8830">
            <v>20.170000000000002</v>
          </cell>
        </row>
        <row r="8831">
          <cell r="A8831" t="str">
            <v>09.007.0015-A</v>
          </cell>
          <cell r="B8831">
            <v>17.48</v>
          </cell>
        </row>
        <row r="8832">
          <cell r="A8832" t="str">
            <v>09.007.0030-0</v>
          </cell>
          <cell r="B8832">
            <v>10.08</v>
          </cell>
        </row>
        <row r="8833">
          <cell r="A8833" t="str">
            <v>09.007.0030-A</v>
          </cell>
          <cell r="B8833">
            <v>8.74</v>
          </cell>
        </row>
        <row r="8834">
          <cell r="A8834" t="str">
            <v>09.007.0035-0</v>
          </cell>
          <cell r="B8834">
            <v>67.25</v>
          </cell>
        </row>
        <row r="8835">
          <cell r="A8835" t="str">
            <v>09.007.0035-A</v>
          </cell>
          <cell r="B8835">
            <v>58.29</v>
          </cell>
        </row>
        <row r="8836">
          <cell r="A8836" t="str">
            <v>09.008.0010-0</v>
          </cell>
          <cell r="B8836">
            <v>148.02000000000001</v>
          </cell>
        </row>
        <row r="8837">
          <cell r="A8837" t="str">
            <v>09.008.0010-A</v>
          </cell>
          <cell r="B8837">
            <v>143.54</v>
          </cell>
        </row>
        <row r="8838">
          <cell r="A8838" t="str">
            <v>09.009.0001-0</v>
          </cell>
          <cell r="B8838">
            <v>15.57</v>
          </cell>
        </row>
        <row r="8839">
          <cell r="A8839" t="str">
            <v>09.009.0001-A</v>
          </cell>
          <cell r="B8839">
            <v>14.64</v>
          </cell>
        </row>
        <row r="8840">
          <cell r="A8840" t="str">
            <v>09.009.0002-0</v>
          </cell>
          <cell r="B8840">
            <v>23.02</v>
          </cell>
        </row>
        <row r="8841">
          <cell r="A8841" t="str">
            <v>09.009.0002-A</v>
          </cell>
          <cell r="B8841">
            <v>21.77</v>
          </cell>
        </row>
        <row r="8842">
          <cell r="A8842" t="str">
            <v>09.009.0003-0</v>
          </cell>
          <cell r="B8842">
            <v>12.63</v>
          </cell>
        </row>
        <row r="8843">
          <cell r="A8843" t="str">
            <v>09.009.0003-A</v>
          </cell>
          <cell r="B8843">
            <v>11.91</v>
          </cell>
        </row>
        <row r="8844">
          <cell r="A8844" t="str">
            <v>09.009.0004-0</v>
          </cell>
          <cell r="B8844">
            <v>107.41</v>
          </cell>
        </row>
        <row r="8845">
          <cell r="A8845" t="str">
            <v>09.009.0004-A</v>
          </cell>
          <cell r="B8845">
            <v>102.93</v>
          </cell>
        </row>
        <row r="8846">
          <cell r="A8846" t="str">
            <v>09.009.0010-0</v>
          </cell>
          <cell r="B8846">
            <v>4515.08</v>
          </cell>
        </row>
        <row r="8847">
          <cell r="A8847" t="str">
            <v>09.009.0010-A</v>
          </cell>
          <cell r="B8847">
            <v>4303.1000000000004</v>
          </cell>
        </row>
        <row r="8848">
          <cell r="A8848" t="str">
            <v>09.010.0001-0</v>
          </cell>
          <cell r="B8848">
            <v>50.09</v>
          </cell>
        </row>
        <row r="8849">
          <cell r="A8849" t="str">
            <v>09.010.0001-A</v>
          </cell>
          <cell r="B8849">
            <v>46.34</v>
          </cell>
        </row>
        <row r="8850">
          <cell r="A8850" t="str">
            <v>09.010.0002-0</v>
          </cell>
          <cell r="B8850">
            <v>29.78</v>
          </cell>
        </row>
        <row r="8851">
          <cell r="A8851" t="str">
            <v>09.010.0002-A</v>
          </cell>
          <cell r="B8851">
            <v>27.22</v>
          </cell>
        </row>
        <row r="8852">
          <cell r="A8852" t="str">
            <v>09.011.0001-0</v>
          </cell>
          <cell r="B8852">
            <v>34.340000000000003</v>
          </cell>
        </row>
        <row r="8853">
          <cell r="A8853" t="str">
            <v>09.011.0001-A</v>
          </cell>
          <cell r="B8853">
            <v>32.950000000000003</v>
          </cell>
        </row>
        <row r="8854">
          <cell r="A8854" t="str">
            <v>09.012.0001-0</v>
          </cell>
          <cell r="B8854">
            <v>342.14</v>
          </cell>
        </row>
        <row r="8855">
          <cell r="A8855" t="str">
            <v>09.012.0001-A</v>
          </cell>
          <cell r="B8855">
            <v>313.17</v>
          </cell>
        </row>
        <row r="8856">
          <cell r="A8856" t="str">
            <v>09.012.0002-0</v>
          </cell>
          <cell r="B8856">
            <v>245.31</v>
          </cell>
        </row>
        <row r="8857">
          <cell r="A8857" t="str">
            <v>09.012.0002-A</v>
          </cell>
          <cell r="B8857">
            <v>224.36</v>
          </cell>
        </row>
        <row r="8858">
          <cell r="A8858" t="str">
            <v>09.012.0003-0</v>
          </cell>
          <cell r="B8858">
            <v>657.37</v>
          </cell>
        </row>
        <row r="8859">
          <cell r="A8859" t="str">
            <v>09.012.0003-A</v>
          </cell>
          <cell r="B8859">
            <v>608.62</v>
          </cell>
        </row>
        <row r="8860">
          <cell r="A8860" t="str">
            <v>09.012.0004-0</v>
          </cell>
          <cell r="B8860">
            <v>1151.02</v>
          </cell>
        </row>
        <row r="8861">
          <cell r="A8861" t="str">
            <v>09.012.0004-A</v>
          </cell>
          <cell r="B8861">
            <v>1062.98</v>
          </cell>
        </row>
        <row r="8862">
          <cell r="A8862" t="str">
            <v>09.012.0010-0</v>
          </cell>
          <cell r="B8862">
            <v>412</v>
          </cell>
        </row>
        <row r="8863">
          <cell r="A8863" t="str">
            <v>09.012.0010-A</v>
          </cell>
          <cell r="B8863">
            <v>412</v>
          </cell>
        </row>
        <row r="8864">
          <cell r="A8864" t="str">
            <v>09.012.0015-0</v>
          </cell>
          <cell r="B8864">
            <v>213.12</v>
          </cell>
        </row>
        <row r="8865">
          <cell r="A8865" t="str">
            <v>09.012.0015-A</v>
          </cell>
          <cell r="B8865">
            <v>203.26</v>
          </cell>
        </row>
        <row r="8866">
          <cell r="A8866" t="str">
            <v>09.013.0001-0</v>
          </cell>
          <cell r="B8866">
            <v>599.73</v>
          </cell>
        </row>
        <row r="8867">
          <cell r="A8867" t="str">
            <v>09.013.0001-A</v>
          </cell>
          <cell r="B8867">
            <v>579.22</v>
          </cell>
        </row>
        <row r="8868">
          <cell r="A8868" t="str">
            <v>09.013.0002-0</v>
          </cell>
          <cell r="B8868">
            <v>1865.15</v>
          </cell>
        </row>
        <row r="8869">
          <cell r="A8869" t="str">
            <v>09.013.0002-A</v>
          </cell>
          <cell r="B8869">
            <v>1718.08</v>
          </cell>
        </row>
        <row r="8870">
          <cell r="A8870" t="str">
            <v>09.013.0010-0</v>
          </cell>
          <cell r="B8870">
            <v>907.95</v>
          </cell>
        </row>
        <row r="8871">
          <cell r="A8871" t="str">
            <v>09.013.0010-A</v>
          </cell>
          <cell r="B8871">
            <v>818.43</v>
          </cell>
        </row>
        <row r="8872">
          <cell r="A8872" t="str">
            <v>09.013.0015-0</v>
          </cell>
          <cell r="B8872">
            <v>1459.46</v>
          </cell>
        </row>
        <row r="8873">
          <cell r="A8873" t="str">
            <v>09.013.0015-A</v>
          </cell>
          <cell r="B8873">
            <v>1405.37</v>
          </cell>
        </row>
        <row r="8874">
          <cell r="A8874" t="str">
            <v>09.013.0016-0</v>
          </cell>
          <cell r="B8874">
            <v>596.66</v>
          </cell>
        </row>
        <row r="8875">
          <cell r="A8875" t="str">
            <v>09.013.0016-A</v>
          </cell>
          <cell r="B8875">
            <v>572.95000000000005</v>
          </cell>
        </row>
        <row r="8876">
          <cell r="A8876" t="str">
            <v>09.013.0020-0</v>
          </cell>
          <cell r="B8876">
            <v>774.52</v>
          </cell>
        </row>
        <row r="8877">
          <cell r="A8877" t="str">
            <v>09.013.0020-A</v>
          </cell>
          <cell r="B8877">
            <v>755.36</v>
          </cell>
        </row>
        <row r="8878">
          <cell r="A8878" t="str">
            <v>09.013.0030-0</v>
          </cell>
          <cell r="B8878">
            <v>214.26</v>
          </cell>
        </row>
        <row r="8879">
          <cell r="A8879" t="str">
            <v>09.013.0030-A</v>
          </cell>
          <cell r="B8879">
            <v>205.88</v>
          </cell>
        </row>
        <row r="8880">
          <cell r="A8880" t="str">
            <v>09.013.0035-0</v>
          </cell>
          <cell r="B8880">
            <v>81.569999999999993</v>
          </cell>
        </row>
        <row r="8881">
          <cell r="A8881" t="str">
            <v>09.013.0035-A</v>
          </cell>
          <cell r="B8881">
            <v>75.14</v>
          </cell>
        </row>
        <row r="8882">
          <cell r="A8882" t="str">
            <v>09.013.0040-0</v>
          </cell>
          <cell r="B8882">
            <v>103.09</v>
          </cell>
        </row>
        <row r="8883">
          <cell r="A8883" t="str">
            <v>09.013.0040-A</v>
          </cell>
          <cell r="B8883">
            <v>90.59</v>
          </cell>
        </row>
        <row r="8884">
          <cell r="A8884" t="str">
            <v>09.014.0015-0</v>
          </cell>
          <cell r="B8884">
            <v>1766.59</v>
          </cell>
        </row>
        <row r="8885">
          <cell r="A8885" t="str">
            <v>09.014.0015-A</v>
          </cell>
          <cell r="B8885">
            <v>1667.72</v>
          </cell>
        </row>
        <row r="8886">
          <cell r="A8886" t="str">
            <v>09.015.0003-0</v>
          </cell>
          <cell r="B8886">
            <v>242.47</v>
          </cell>
        </row>
        <row r="8887">
          <cell r="A8887" t="str">
            <v>09.015.0003-A</v>
          </cell>
          <cell r="B8887">
            <v>234.01</v>
          </cell>
        </row>
        <row r="8888">
          <cell r="A8888" t="str">
            <v>09.015.0005-0</v>
          </cell>
          <cell r="B8888">
            <v>211.18</v>
          </cell>
        </row>
        <row r="8889">
          <cell r="A8889" t="str">
            <v>09.015.0005-A</v>
          </cell>
          <cell r="B8889">
            <v>201.36</v>
          </cell>
        </row>
        <row r="8890">
          <cell r="A8890" t="str">
            <v>09.015.0006-0</v>
          </cell>
          <cell r="B8890">
            <v>253.57</v>
          </cell>
        </row>
        <row r="8891">
          <cell r="A8891" t="str">
            <v>09.015.0006-A</v>
          </cell>
          <cell r="B8891">
            <v>237.55</v>
          </cell>
        </row>
        <row r="8892">
          <cell r="A8892" t="str">
            <v>09.015.0007-0</v>
          </cell>
          <cell r="B8892">
            <v>300.20999999999998</v>
          </cell>
        </row>
        <row r="8893">
          <cell r="A8893" t="str">
            <v>09.015.0007-A</v>
          </cell>
          <cell r="B8893">
            <v>287.82</v>
          </cell>
        </row>
        <row r="8894">
          <cell r="A8894" t="str">
            <v>09.015.0008-0</v>
          </cell>
          <cell r="B8894">
            <v>266.99</v>
          </cell>
        </row>
        <row r="8895">
          <cell r="A8895" t="str">
            <v>09.015.0008-A</v>
          </cell>
          <cell r="B8895">
            <v>256.98</v>
          </cell>
        </row>
        <row r="8896">
          <cell r="A8896" t="str">
            <v>09.015.0010-0</v>
          </cell>
          <cell r="B8896">
            <v>227.02</v>
          </cell>
        </row>
        <row r="8897">
          <cell r="A8897" t="str">
            <v>09.015.0010-A</v>
          </cell>
          <cell r="B8897">
            <v>218.54</v>
          </cell>
        </row>
        <row r="8898">
          <cell r="A8898" t="str">
            <v>09.015.0015-0</v>
          </cell>
          <cell r="B8898">
            <v>200.22</v>
          </cell>
        </row>
        <row r="8899">
          <cell r="A8899" t="str">
            <v>09.015.0015-A</v>
          </cell>
          <cell r="B8899">
            <v>196.82</v>
          </cell>
        </row>
        <row r="8900">
          <cell r="A8900" t="str">
            <v>09.015.0020-0</v>
          </cell>
          <cell r="B8900">
            <v>326.07</v>
          </cell>
        </row>
        <row r="8901">
          <cell r="A8901" t="str">
            <v>09.015.0020-A</v>
          </cell>
          <cell r="B8901">
            <v>311.60000000000002</v>
          </cell>
        </row>
        <row r="8902">
          <cell r="A8902" t="str">
            <v>09.015.0025-0</v>
          </cell>
          <cell r="B8902">
            <v>184.82</v>
          </cell>
        </row>
        <row r="8903">
          <cell r="A8903" t="str">
            <v>09.015.0025-A</v>
          </cell>
          <cell r="B8903">
            <v>174.18</v>
          </cell>
        </row>
        <row r="8904">
          <cell r="A8904" t="str">
            <v>09.015.0030-0</v>
          </cell>
          <cell r="B8904">
            <v>244.86</v>
          </cell>
        </row>
        <row r="8905">
          <cell r="A8905" t="str">
            <v>09.015.0030-A</v>
          </cell>
          <cell r="B8905">
            <v>234.87</v>
          </cell>
        </row>
        <row r="8906">
          <cell r="A8906" t="str">
            <v>09.015.0032-0</v>
          </cell>
          <cell r="B8906">
            <v>213.71</v>
          </cell>
        </row>
        <row r="8907">
          <cell r="A8907" t="str">
            <v>09.015.0032-A</v>
          </cell>
          <cell r="B8907">
            <v>204.33</v>
          </cell>
        </row>
        <row r="8908">
          <cell r="A8908" t="str">
            <v>09.015.0034-0</v>
          </cell>
          <cell r="B8908">
            <v>192.66</v>
          </cell>
        </row>
        <row r="8909">
          <cell r="A8909" t="str">
            <v>09.015.0034-A</v>
          </cell>
          <cell r="B8909">
            <v>183.98</v>
          </cell>
        </row>
        <row r="8910">
          <cell r="A8910" t="str">
            <v>09.015.0036-0</v>
          </cell>
          <cell r="B8910">
            <v>163.80000000000001</v>
          </cell>
        </row>
        <row r="8911">
          <cell r="A8911" t="str">
            <v>09.015.0036-A</v>
          </cell>
          <cell r="B8911">
            <v>156.32</v>
          </cell>
        </row>
        <row r="8912">
          <cell r="A8912" t="str">
            <v>09.015.0040-0</v>
          </cell>
          <cell r="B8912">
            <v>296.29000000000002</v>
          </cell>
        </row>
        <row r="8913">
          <cell r="A8913" t="str">
            <v>09.015.0040-A</v>
          </cell>
          <cell r="B8913">
            <v>287.35000000000002</v>
          </cell>
        </row>
        <row r="8914">
          <cell r="A8914" t="str">
            <v>09.015.0042-0</v>
          </cell>
          <cell r="B8914">
            <v>288.8</v>
          </cell>
        </row>
        <row r="8915">
          <cell r="A8915" t="str">
            <v>09.015.0042-A</v>
          </cell>
          <cell r="B8915">
            <v>280.43</v>
          </cell>
        </row>
        <row r="8916">
          <cell r="A8916" t="str">
            <v>09.015.0044-0</v>
          </cell>
          <cell r="B8916">
            <v>360.03</v>
          </cell>
        </row>
        <row r="8917">
          <cell r="A8917" t="str">
            <v>09.015.0044-A</v>
          </cell>
          <cell r="B8917">
            <v>351.49</v>
          </cell>
        </row>
        <row r="8918">
          <cell r="A8918" t="str">
            <v>09.015.0046-0</v>
          </cell>
          <cell r="B8918">
            <v>383.11</v>
          </cell>
        </row>
        <row r="8919">
          <cell r="A8919" t="str">
            <v>09.015.0046-A</v>
          </cell>
          <cell r="B8919">
            <v>375.4</v>
          </cell>
        </row>
        <row r="8920">
          <cell r="A8920" t="str">
            <v>09.015.0048-0</v>
          </cell>
          <cell r="B8920">
            <v>301.41000000000003</v>
          </cell>
        </row>
        <row r="8921">
          <cell r="A8921" t="str">
            <v>09.015.0048-A</v>
          </cell>
          <cell r="B8921">
            <v>295.18</v>
          </cell>
        </row>
        <row r="8922">
          <cell r="A8922" t="str">
            <v>09.015.0050-0</v>
          </cell>
          <cell r="B8922">
            <v>294.44</v>
          </cell>
        </row>
        <row r="8923">
          <cell r="A8923" t="str">
            <v>09.015.0050-A</v>
          </cell>
          <cell r="B8923">
            <v>286.3</v>
          </cell>
        </row>
        <row r="8924">
          <cell r="A8924" t="str">
            <v>09.015.0052-0</v>
          </cell>
          <cell r="B8924">
            <v>357.43</v>
          </cell>
        </row>
        <row r="8925">
          <cell r="A8925" t="str">
            <v>09.015.0052-A</v>
          </cell>
          <cell r="B8925">
            <v>349.29</v>
          </cell>
        </row>
        <row r="8926">
          <cell r="A8926" t="str">
            <v>09.015.0056-0</v>
          </cell>
          <cell r="B8926">
            <v>390.88</v>
          </cell>
        </row>
        <row r="8927">
          <cell r="A8927" t="str">
            <v>09.015.0056-A</v>
          </cell>
          <cell r="B8927">
            <v>382.69</v>
          </cell>
        </row>
        <row r="8928">
          <cell r="A8928" t="str">
            <v>09.015.0058-0</v>
          </cell>
          <cell r="B8928">
            <v>343.57</v>
          </cell>
        </row>
        <row r="8929">
          <cell r="A8929" t="str">
            <v>09.015.0058-A</v>
          </cell>
          <cell r="B8929">
            <v>335.41</v>
          </cell>
        </row>
        <row r="8930">
          <cell r="A8930" t="str">
            <v>09.015.0060-0</v>
          </cell>
          <cell r="B8930">
            <v>429.67</v>
          </cell>
        </row>
        <row r="8931">
          <cell r="A8931" t="str">
            <v>09.015.0060-A</v>
          </cell>
          <cell r="B8931">
            <v>421.21</v>
          </cell>
        </row>
        <row r="8932">
          <cell r="A8932" t="str">
            <v>09.015.0062-0</v>
          </cell>
          <cell r="B8932">
            <v>488.74</v>
          </cell>
        </row>
        <row r="8933">
          <cell r="A8933" t="str">
            <v>09.015.0062-A</v>
          </cell>
          <cell r="B8933">
            <v>479.45</v>
          </cell>
        </row>
        <row r="8934">
          <cell r="A8934" t="str">
            <v>09.015.0064-0</v>
          </cell>
          <cell r="B8934">
            <v>211.18</v>
          </cell>
        </row>
        <row r="8935">
          <cell r="A8935" t="str">
            <v>09.015.0064-A</v>
          </cell>
          <cell r="B8935">
            <v>201.36</v>
          </cell>
        </row>
        <row r="8936">
          <cell r="A8936" t="str">
            <v>09.015.0066-0</v>
          </cell>
          <cell r="B8936">
            <v>326.16000000000003</v>
          </cell>
        </row>
        <row r="8937">
          <cell r="A8937" t="str">
            <v>09.015.0066-A</v>
          </cell>
          <cell r="B8937">
            <v>320.85000000000002</v>
          </cell>
        </row>
        <row r="8938">
          <cell r="A8938" t="str">
            <v>09.015.0068-0</v>
          </cell>
          <cell r="B8938">
            <v>255.71</v>
          </cell>
        </row>
        <row r="8939">
          <cell r="A8939" t="str">
            <v>09.015.0068-A</v>
          </cell>
          <cell r="B8939">
            <v>242.81</v>
          </cell>
        </row>
        <row r="8940">
          <cell r="A8940" t="str">
            <v>09.015.0070-0</v>
          </cell>
          <cell r="B8940">
            <v>247.35</v>
          </cell>
        </row>
        <row r="8941">
          <cell r="A8941" t="str">
            <v>09.015.0070-A</v>
          </cell>
          <cell r="B8941">
            <v>234.44</v>
          </cell>
        </row>
        <row r="8942">
          <cell r="A8942" t="str">
            <v>09.015.0072-0</v>
          </cell>
          <cell r="B8942">
            <v>345.5</v>
          </cell>
        </row>
        <row r="8943">
          <cell r="A8943" t="str">
            <v>09.015.0072-A</v>
          </cell>
          <cell r="B8943">
            <v>330.98</v>
          </cell>
        </row>
        <row r="8944">
          <cell r="A8944" t="str">
            <v>09.015.0074-0</v>
          </cell>
          <cell r="B8944">
            <v>131.06</v>
          </cell>
        </row>
        <row r="8945">
          <cell r="A8945" t="str">
            <v>09.015.0074-A</v>
          </cell>
          <cell r="B8945">
            <v>128.22999999999999</v>
          </cell>
        </row>
        <row r="8946">
          <cell r="A8946" t="str">
            <v>09.015.0078-0</v>
          </cell>
          <cell r="B8946">
            <v>174.92</v>
          </cell>
        </row>
        <row r="8947">
          <cell r="A8947" t="str">
            <v>09.015.0078-A</v>
          </cell>
          <cell r="B8947">
            <v>172.09</v>
          </cell>
        </row>
        <row r="8948">
          <cell r="A8948" t="str">
            <v>09.015.0080-0</v>
          </cell>
          <cell r="B8948">
            <v>202.04</v>
          </cell>
        </row>
        <row r="8949">
          <cell r="A8949" t="str">
            <v>09.015.0080-A</v>
          </cell>
          <cell r="B8949">
            <v>198.65</v>
          </cell>
        </row>
        <row r="8950">
          <cell r="A8950" t="str">
            <v>09.015.0300-0</v>
          </cell>
          <cell r="B8950">
            <v>557.80999999999995</v>
          </cell>
        </row>
        <row r="8951">
          <cell r="A8951" t="str">
            <v>09.015.0300-A</v>
          </cell>
          <cell r="B8951">
            <v>524.49</v>
          </cell>
        </row>
        <row r="8952">
          <cell r="A8952" t="str">
            <v>09.015.0302-0</v>
          </cell>
          <cell r="B8952">
            <v>2131.5300000000002</v>
          </cell>
        </row>
        <row r="8953">
          <cell r="A8953" t="str">
            <v>09.015.0302-A</v>
          </cell>
          <cell r="B8953">
            <v>2098.1799999999998</v>
          </cell>
        </row>
        <row r="8954">
          <cell r="A8954" t="str">
            <v>09.015.0304-0</v>
          </cell>
          <cell r="B8954">
            <v>1584.26</v>
          </cell>
        </row>
        <row r="8955">
          <cell r="A8955" t="str">
            <v>09.015.0304-A</v>
          </cell>
          <cell r="B8955">
            <v>1548.55</v>
          </cell>
        </row>
        <row r="8956">
          <cell r="A8956" t="str">
            <v>09.015.0306-0</v>
          </cell>
          <cell r="B8956">
            <v>2127.73</v>
          </cell>
        </row>
        <row r="8957">
          <cell r="A8957" t="str">
            <v>09.015.0306-A</v>
          </cell>
          <cell r="B8957">
            <v>2103.46</v>
          </cell>
        </row>
        <row r="8958">
          <cell r="A8958" t="str">
            <v>09.015.0308-0</v>
          </cell>
          <cell r="B8958">
            <v>1502.87</v>
          </cell>
        </row>
        <row r="8959">
          <cell r="A8959" t="str">
            <v>09.015.0308-A</v>
          </cell>
          <cell r="B8959">
            <v>1480.89</v>
          </cell>
        </row>
        <row r="8960">
          <cell r="A8960" t="str">
            <v>09.015.0310-0</v>
          </cell>
          <cell r="B8960">
            <v>10958.13</v>
          </cell>
        </row>
        <row r="8961">
          <cell r="A8961" t="str">
            <v>09.015.0310-A</v>
          </cell>
          <cell r="B8961">
            <v>10451.75</v>
          </cell>
        </row>
        <row r="8962">
          <cell r="A8962" t="str">
            <v>09.015.0312-0</v>
          </cell>
          <cell r="B8962">
            <v>3056.97</v>
          </cell>
        </row>
        <row r="8963">
          <cell r="A8963" t="str">
            <v>09.015.0312-A</v>
          </cell>
          <cell r="B8963">
            <v>2894.72</v>
          </cell>
        </row>
        <row r="8964">
          <cell r="A8964" t="str">
            <v>09.015.0314-0</v>
          </cell>
          <cell r="B8964">
            <v>3438.74</v>
          </cell>
        </row>
        <row r="8965">
          <cell r="A8965" t="str">
            <v>09.015.0314-A</v>
          </cell>
          <cell r="B8965">
            <v>3275.8</v>
          </cell>
        </row>
        <row r="8966">
          <cell r="A8966" t="str">
            <v>09.015.0316-0</v>
          </cell>
          <cell r="B8966">
            <v>446.95</v>
          </cell>
        </row>
        <row r="8967">
          <cell r="A8967" t="str">
            <v>09.015.0316-A</v>
          </cell>
          <cell r="B8967">
            <v>417.19</v>
          </cell>
        </row>
        <row r="8968">
          <cell r="A8968" t="str">
            <v>09.015.0318-0</v>
          </cell>
          <cell r="B8968">
            <v>1115.21</v>
          </cell>
        </row>
        <row r="8969">
          <cell r="A8969" t="str">
            <v>09.015.0318-A</v>
          </cell>
          <cell r="B8969">
            <v>1065.18</v>
          </cell>
        </row>
        <row r="8970">
          <cell r="A8970" t="str">
            <v>09.015.0320-0</v>
          </cell>
          <cell r="B8970">
            <v>1287.55</v>
          </cell>
        </row>
        <row r="8971">
          <cell r="A8971" t="str">
            <v>09.015.0320-A</v>
          </cell>
          <cell r="B8971">
            <v>1268.3900000000001</v>
          </cell>
        </row>
        <row r="8972">
          <cell r="A8972" t="str">
            <v>09.015.0322-0</v>
          </cell>
          <cell r="B8972">
            <v>3092.54</v>
          </cell>
        </row>
        <row r="8973">
          <cell r="A8973" t="str">
            <v>09.015.0322-A</v>
          </cell>
          <cell r="B8973">
            <v>2932.28</v>
          </cell>
        </row>
        <row r="8974">
          <cell r="A8974" t="str">
            <v>09.015.0324-0</v>
          </cell>
          <cell r="B8974">
            <v>4178.0200000000004</v>
          </cell>
        </row>
        <row r="8975">
          <cell r="A8975" t="str">
            <v>09.015.0324-A</v>
          </cell>
          <cell r="B8975">
            <v>4015.78</v>
          </cell>
        </row>
        <row r="8976">
          <cell r="A8976" t="str">
            <v>09.015.0326-0</v>
          </cell>
          <cell r="B8976">
            <v>1114.8499999999999</v>
          </cell>
        </row>
        <row r="8977">
          <cell r="A8977" t="str">
            <v>09.015.0326-A</v>
          </cell>
          <cell r="B8977">
            <v>1078.3699999999999</v>
          </cell>
        </row>
        <row r="8978">
          <cell r="A8978" t="str">
            <v>09.015.0328-0</v>
          </cell>
          <cell r="B8978">
            <v>2210.2600000000002</v>
          </cell>
        </row>
        <row r="8979">
          <cell r="A8979" t="str">
            <v>09.015.0328-A</v>
          </cell>
          <cell r="B8979">
            <v>2047.13</v>
          </cell>
        </row>
        <row r="8980">
          <cell r="A8980" t="str">
            <v>09.015.0330-0</v>
          </cell>
          <cell r="B8980">
            <v>2906.16</v>
          </cell>
        </row>
        <row r="8981">
          <cell r="A8981" t="str">
            <v>09.015.0330-A</v>
          </cell>
          <cell r="B8981">
            <v>2736.69</v>
          </cell>
        </row>
        <row r="8982">
          <cell r="A8982" t="str">
            <v>09.015.0332-0</v>
          </cell>
          <cell r="B8982">
            <v>7597.69</v>
          </cell>
        </row>
        <row r="8983">
          <cell r="A8983" t="str">
            <v>09.015.0332-A</v>
          </cell>
          <cell r="B8983">
            <v>7310.15</v>
          </cell>
        </row>
        <row r="8984">
          <cell r="A8984" t="str">
            <v>09.015.0334-0</v>
          </cell>
          <cell r="B8984">
            <v>617.33000000000004</v>
          </cell>
        </row>
        <row r="8985">
          <cell r="A8985" t="str">
            <v>09.015.0334-A</v>
          </cell>
          <cell r="B8985">
            <v>592.19000000000005</v>
          </cell>
        </row>
        <row r="8986">
          <cell r="A8986" t="str">
            <v>09.015.0336-0</v>
          </cell>
          <cell r="B8986">
            <v>683.04</v>
          </cell>
        </row>
        <row r="8987">
          <cell r="A8987" t="str">
            <v>09.015.0336-A</v>
          </cell>
          <cell r="B8987">
            <v>640.61</v>
          </cell>
        </row>
        <row r="8988">
          <cell r="A8988" t="str">
            <v>09.015.0338-0</v>
          </cell>
          <cell r="B8988">
            <v>742.65</v>
          </cell>
        </row>
        <row r="8989">
          <cell r="A8989" t="str">
            <v>09.015.0338-A</v>
          </cell>
          <cell r="B8989">
            <v>708.01</v>
          </cell>
        </row>
        <row r="8990">
          <cell r="A8990" t="str">
            <v>09.015.0340-0</v>
          </cell>
          <cell r="B8990">
            <v>932.25</v>
          </cell>
        </row>
        <row r="8991">
          <cell r="A8991" t="str">
            <v>09.015.0340-A</v>
          </cell>
          <cell r="B8991">
            <v>890.92</v>
          </cell>
        </row>
        <row r="8992">
          <cell r="A8992" t="str">
            <v>09.015.0342-0</v>
          </cell>
          <cell r="B8992">
            <v>1137.6500000000001</v>
          </cell>
        </row>
        <row r="8993">
          <cell r="A8993" t="str">
            <v>09.015.0342-A</v>
          </cell>
          <cell r="B8993">
            <v>1076.6500000000001</v>
          </cell>
        </row>
        <row r="8994">
          <cell r="A8994" t="str">
            <v>09.026.0010-0</v>
          </cell>
          <cell r="B8994">
            <v>1234.97</v>
          </cell>
        </row>
        <row r="8995">
          <cell r="A8995" t="str">
            <v>09.026.0010-A</v>
          </cell>
          <cell r="B8995">
            <v>1234.97</v>
          </cell>
        </row>
        <row r="8996">
          <cell r="A8996" t="str">
            <v>09.026.0015-0</v>
          </cell>
          <cell r="B8996">
            <v>423.89</v>
          </cell>
        </row>
        <row r="8997">
          <cell r="A8997" t="str">
            <v>09.026.0015-A</v>
          </cell>
          <cell r="B8997">
            <v>423.89</v>
          </cell>
        </row>
        <row r="8998">
          <cell r="A8998" t="str">
            <v>09.026.0017-0</v>
          </cell>
          <cell r="B8998">
            <v>276.45</v>
          </cell>
        </row>
        <row r="8999">
          <cell r="A8999" t="str">
            <v>09.026.0017-A</v>
          </cell>
          <cell r="B8999">
            <v>276.45</v>
          </cell>
        </row>
        <row r="9000">
          <cell r="A9000" t="str">
            <v>09.026.0020-0</v>
          </cell>
          <cell r="B9000">
            <v>88.02</v>
          </cell>
        </row>
        <row r="9001">
          <cell r="A9001" t="str">
            <v>09.026.0020-A</v>
          </cell>
          <cell r="B9001">
            <v>88.02</v>
          </cell>
        </row>
        <row r="9002">
          <cell r="A9002" t="str">
            <v>09.026.0025-0</v>
          </cell>
          <cell r="B9002">
            <v>187.26</v>
          </cell>
        </row>
        <row r="9003">
          <cell r="A9003" t="str">
            <v>09.026.0025-A</v>
          </cell>
          <cell r="B9003">
            <v>186.88</v>
          </cell>
        </row>
        <row r="9004">
          <cell r="A9004" t="str">
            <v>09.026.0030-0</v>
          </cell>
          <cell r="B9004">
            <v>48.35</v>
          </cell>
        </row>
        <row r="9005">
          <cell r="A9005" t="str">
            <v>09.026.0030-A</v>
          </cell>
          <cell r="B9005">
            <v>48.35</v>
          </cell>
        </row>
        <row r="9006">
          <cell r="A9006" t="str">
            <v>09.026.0035-0</v>
          </cell>
          <cell r="B9006">
            <v>94.75</v>
          </cell>
        </row>
        <row r="9007">
          <cell r="A9007" t="str">
            <v>09.026.0035-A</v>
          </cell>
          <cell r="B9007">
            <v>94.75</v>
          </cell>
        </row>
        <row r="9008">
          <cell r="A9008" t="str">
            <v>09.026.0040-0</v>
          </cell>
          <cell r="B9008">
            <v>97.75</v>
          </cell>
        </row>
        <row r="9009">
          <cell r="A9009" t="str">
            <v>09.026.0040-A</v>
          </cell>
          <cell r="B9009">
            <v>97.75</v>
          </cell>
        </row>
        <row r="9010">
          <cell r="A9010" t="str">
            <v>09.026.0045-0</v>
          </cell>
          <cell r="B9010">
            <v>52.07</v>
          </cell>
        </row>
        <row r="9011">
          <cell r="A9011" t="str">
            <v>09.026.0045-A</v>
          </cell>
          <cell r="B9011">
            <v>49.8</v>
          </cell>
        </row>
        <row r="9012">
          <cell r="A9012" t="str">
            <v>10.001.0004-1</v>
          </cell>
          <cell r="B9012">
            <v>173.17</v>
          </cell>
        </row>
        <row r="9013">
          <cell r="A9013" t="str">
            <v>10.001.0004-B</v>
          </cell>
          <cell r="B9013">
            <v>168.11</v>
          </cell>
        </row>
        <row r="9014">
          <cell r="A9014" t="str">
            <v>10.001.0010-0</v>
          </cell>
          <cell r="B9014">
            <v>455.64</v>
          </cell>
        </row>
        <row r="9015">
          <cell r="A9015" t="str">
            <v>10.001.0010-A</v>
          </cell>
          <cell r="B9015">
            <v>413.58</v>
          </cell>
        </row>
        <row r="9016">
          <cell r="A9016" t="str">
            <v>10.001.0015-0</v>
          </cell>
          <cell r="B9016">
            <v>559.73</v>
          </cell>
        </row>
        <row r="9017">
          <cell r="A9017" t="str">
            <v>10.001.0015-A</v>
          </cell>
          <cell r="B9017">
            <v>505.58</v>
          </cell>
        </row>
        <row r="9018">
          <cell r="A9018" t="str">
            <v>10.002.0003-0</v>
          </cell>
          <cell r="B9018">
            <v>460.83</v>
          </cell>
        </row>
        <row r="9019">
          <cell r="A9019" t="str">
            <v>10.002.0003-A</v>
          </cell>
          <cell r="B9019">
            <v>456.28</v>
          </cell>
        </row>
        <row r="9020">
          <cell r="A9020" t="str">
            <v>10.002.0010-0</v>
          </cell>
          <cell r="B9020">
            <v>105.57</v>
          </cell>
        </row>
        <row r="9021">
          <cell r="A9021" t="str">
            <v>10.002.0010-A</v>
          </cell>
          <cell r="B9021">
            <v>102.89</v>
          </cell>
        </row>
        <row r="9022">
          <cell r="A9022" t="str">
            <v>10.002.0015-0</v>
          </cell>
          <cell r="B9022">
            <v>281.93</v>
          </cell>
        </row>
        <row r="9023">
          <cell r="A9023" t="str">
            <v>10.002.0015-A</v>
          </cell>
          <cell r="B9023">
            <v>274.26</v>
          </cell>
        </row>
        <row r="9024">
          <cell r="A9024" t="str">
            <v>10.002.0020-0</v>
          </cell>
          <cell r="B9024">
            <v>401.28</v>
          </cell>
        </row>
        <row r="9025">
          <cell r="A9025" t="str">
            <v>10.002.0020-A</v>
          </cell>
          <cell r="B9025">
            <v>390.51</v>
          </cell>
        </row>
        <row r="9026">
          <cell r="A9026" t="str">
            <v>10.002.0025-0</v>
          </cell>
          <cell r="B9026">
            <v>134.76</v>
          </cell>
        </row>
        <row r="9027">
          <cell r="A9027" t="str">
            <v>10.002.0025-A</v>
          </cell>
          <cell r="B9027">
            <v>131.29</v>
          </cell>
        </row>
        <row r="9028">
          <cell r="A9028" t="str">
            <v>10.002.0030-0</v>
          </cell>
          <cell r="B9028">
            <v>341.19</v>
          </cell>
        </row>
        <row r="9029">
          <cell r="A9029" t="str">
            <v>10.002.0030-A</v>
          </cell>
          <cell r="B9029">
            <v>332.5</v>
          </cell>
        </row>
        <row r="9030">
          <cell r="A9030" t="str">
            <v>10.002.0035-0</v>
          </cell>
          <cell r="B9030">
            <v>482.9</v>
          </cell>
        </row>
        <row r="9031">
          <cell r="A9031" t="str">
            <v>10.002.0035-A</v>
          </cell>
          <cell r="B9031">
            <v>470.98</v>
          </cell>
        </row>
        <row r="9032">
          <cell r="A9032" t="str">
            <v>10.002.0040-0</v>
          </cell>
          <cell r="B9032">
            <v>157.47</v>
          </cell>
        </row>
        <row r="9033">
          <cell r="A9033" t="str">
            <v>10.002.0040-A</v>
          </cell>
          <cell r="B9033">
            <v>153.38</v>
          </cell>
        </row>
        <row r="9034">
          <cell r="A9034" t="str">
            <v>10.002.0045-0</v>
          </cell>
          <cell r="B9034">
            <v>376.66</v>
          </cell>
        </row>
        <row r="9035">
          <cell r="A9035" t="str">
            <v>10.002.0045-A</v>
          </cell>
          <cell r="B9035">
            <v>367.57</v>
          </cell>
        </row>
        <row r="9036">
          <cell r="A9036" t="str">
            <v>10.002.0050-0</v>
          </cell>
          <cell r="B9036">
            <v>537.11</v>
          </cell>
        </row>
        <row r="9037">
          <cell r="A9037" t="str">
            <v>10.002.0050-A</v>
          </cell>
          <cell r="B9037">
            <v>524.5</v>
          </cell>
        </row>
        <row r="9038">
          <cell r="A9038" t="str">
            <v>10.002.0055-0</v>
          </cell>
          <cell r="B9038">
            <v>189.79</v>
          </cell>
        </row>
        <row r="9039">
          <cell r="A9039" t="str">
            <v>10.002.0055-A</v>
          </cell>
          <cell r="B9039">
            <v>184.9</v>
          </cell>
        </row>
        <row r="9040">
          <cell r="A9040" t="str">
            <v>10.002.0060-0</v>
          </cell>
          <cell r="B9040">
            <v>442.18</v>
          </cell>
        </row>
        <row r="9041">
          <cell r="A9041" t="str">
            <v>10.002.0060-A</v>
          </cell>
          <cell r="B9041">
            <v>432.07</v>
          </cell>
        </row>
        <row r="9042">
          <cell r="A9042" t="str">
            <v>10.002.0065-0</v>
          </cell>
          <cell r="B9042">
            <v>625.44000000000005</v>
          </cell>
        </row>
        <row r="9043">
          <cell r="A9043" t="str">
            <v>10.002.0065-A</v>
          </cell>
          <cell r="B9043">
            <v>611.70000000000005</v>
          </cell>
        </row>
        <row r="9044">
          <cell r="A9044" t="str">
            <v>10.002.0070-0</v>
          </cell>
          <cell r="B9044">
            <v>212.08</v>
          </cell>
        </row>
        <row r="9045">
          <cell r="A9045" t="str">
            <v>10.002.0070-A</v>
          </cell>
          <cell r="B9045">
            <v>206.57</v>
          </cell>
        </row>
        <row r="9046">
          <cell r="A9046" t="str">
            <v>10.002.0075-0</v>
          </cell>
          <cell r="B9046">
            <v>485.25</v>
          </cell>
        </row>
        <row r="9047">
          <cell r="A9047" t="str">
            <v>10.002.0075-A</v>
          </cell>
          <cell r="B9047">
            <v>474.33</v>
          </cell>
        </row>
        <row r="9048">
          <cell r="A9048" t="str">
            <v>10.002.0080-0</v>
          </cell>
          <cell r="B9048">
            <v>680.53</v>
          </cell>
        </row>
        <row r="9049">
          <cell r="A9049" t="str">
            <v>10.002.0080-A</v>
          </cell>
          <cell r="B9049">
            <v>666.1</v>
          </cell>
        </row>
        <row r="9050">
          <cell r="A9050" t="str">
            <v>10.002.0085-0</v>
          </cell>
          <cell r="B9050">
            <v>240.76</v>
          </cell>
        </row>
        <row r="9051">
          <cell r="A9051" t="str">
            <v>10.002.0085-A</v>
          </cell>
          <cell r="B9051">
            <v>234.61</v>
          </cell>
        </row>
        <row r="9052">
          <cell r="A9052" t="str">
            <v>10.002.0090-0</v>
          </cell>
          <cell r="B9052">
            <v>534.1</v>
          </cell>
        </row>
        <row r="9053">
          <cell r="A9053" t="str">
            <v>10.002.0090-A</v>
          </cell>
          <cell r="B9053">
            <v>522.76</v>
          </cell>
        </row>
        <row r="9054">
          <cell r="A9054" t="str">
            <v>10.002.0095-0</v>
          </cell>
          <cell r="B9054">
            <v>767.52</v>
          </cell>
        </row>
        <row r="9055">
          <cell r="A9055" t="str">
            <v>10.002.0095-A</v>
          </cell>
          <cell r="B9055">
            <v>751.5</v>
          </cell>
        </row>
        <row r="9056">
          <cell r="A9056" t="str">
            <v>10.003.0005-1</v>
          </cell>
          <cell r="B9056">
            <v>32.49</v>
          </cell>
        </row>
        <row r="9057">
          <cell r="A9057" t="str">
            <v>10.003.0005-B</v>
          </cell>
          <cell r="B9057">
            <v>31.34</v>
          </cell>
        </row>
        <row r="9058">
          <cell r="A9058" t="str">
            <v>10.003.0006-0</v>
          </cell>
          <cell r="B9058">
            <v>19.899999999999999</v>
          </cell>
        </row>
        <row r="9059">
          <cell r="A9059" t="str">
            <v>10.003.0006-A</v>
          </cell>
          <cell r="B9059">
            <v>17.34</v>
          </cell>
        </row>
        <row r="9060">
          <cell r="A9060" t="str">
            <v>10.003.0010-0</v>
          </cell>
          <cell r="B9060">
            <v>46.05</v>
          </cell>
        </row>
        <row r="9061">
          <cell r="A9061" t="str">
            <v>10.003.0010-A</v>
          </cell>
          <cell r="B9061">
            <v>44.4</v>
          </cell>
        </row>
        <row r="9062">
          <cell r="A9062" t="str">
            <v>10.003.0011-0</v>
          </cell>
          <cell r="B9062">
            <v>20.88</v>
          </cell>
        </row>
        <row r="9063">
          <cell r="A9063" t="str">
            <v>10.003.0011-A</v>
          </cell>
          <cell r="B9063">
            <v>18.190000000000001</v>
          </cell>
        </row>
        <row r="9064">
          <cell r="A9064" t="str">
            <v>10.003.0015-0</v>
          </cell>
          <cell r="B9064">
            <v>66.8</v>
          </cell>
        </row>
        <row r="9065">
          <cell r="A9065" t="str">
            <v>10.003.0015-A</v>
          </cell>
          <cell r="B9065">
            <v>64.37</v>
          </cell>
        </row>
        <row r="9066">
          <cell r="A9066" t="str">
            <v>10.003.0016-0</v>
          </cell>
          <cell r="B9066">
            <v>21.86</v>
          </cell>
        </row>
        <row r="9067">
          <cell r="A9067" t="str">
            <v>10.003.0016-A</v>
          </cell>
          <cell r="B9067">
            <v>19.04</v>
          </cell>
        </row>
        <row r="9068">
          <cell r="A9068" t="str">
            <v>10.003.0020-0</v>
          </cell>
          <cell r="B9068">
            <v>84.66</v>
          </cell>
        </row>
        <row r="9069">
          <cell r="A9069" t="str">
            <v>10.003.0020-A</v>
          </cell>
          <cell r="B9069">
            <v>81.58</v>
          </cell>
        </row>
        <row r="9070">
          <cell r="A9070" t="str">
            <v>10.003.0021-0</v>
          </cell>
          <cell r="B9070">
            <v>23.91</v>
          </cell>
        </row>
        <row r="9071">
          <cell r="A9071" t="str">
            <v>10.003.0021-A</v>
          </cell>
          <cell r="B9071">
            <v>20.87</v>
          </cell>
        </row>
        <row r="9072">
          <cell r="A9072" t="str">
            <v>10.003.0025-0</v>
          </cell>
          <cell r="B9072">
            <v>130.01</v>
          </cell>
        </row>
        <row r="9073">
          <cell r="A9073" t="str">
            <v>10.003.0025-A</v>
          </cell>
          <cell r="B9073">
            <v>125.26</v>
          </cell>
        </row>
        <row r="9074">
          <cell r="A9074" t="str">
            <v>10.003.0026-0</v>
          </cell>
          <cell r="B9074">
            <v>30.64</v>
          </cell>
        </row>
        <row r="9075">
          <cell r="A9075" t="str">
            <v>10.003.0026-A</v>
          </cell>
          <cell r="B9075">
            <v>26.77</v>
          </cell>
        </row>
        <row r="9076">
          <cell r="A9076" t="str">
            <v>10.003.0030-0</v>
          </cell>
          <cell r="B9076">
            <v>161.30000000000001</v>
          </cell>
        </row>
        <row r="9077">
          <cell r="A9077" t="str">
            <v>10.003.0030-A</v>
          </cell>
          <cell r="B9077">
            <v>155.24</v>
          </cell>
        </row>
        <row r="9078">
          <cell r="A9078" t="str">
            <v>10.003.0031-0</v>
          </cell>
          <cell r="B9078">
            <v>40.25</v>
          </cell>
        </row>
        <row r="9079">
          <cell r="A9079" t="str">
            <v>10.003.0031-A</v>
          </cell>
          <cell r="B9079">
            <v>35.26</v>
          </cell>
        </row>
        <row r="9080">
          <cell r="A9080" t="str">
            <v>10.003.0035-0</v>
          </cell>
          <cell r="B9080">
            <v>210.17</v>
          </cell>
        </row>
        <row r="9081">
          <cell r="A9081" t="str">
            <v>10.003.0035-A</v>
          </cell>
          <cell r="B9081">
            <v>202.33</v>
          </cell>
        </row>
        <row r="9082">
          <cell r="A9082" t="str">
            <v>10.003.0036-0</v>
          </cell>
          <cell r="B9082">
            <v>41.24</v>
          </cell>
        </row>
        <row r="9083">
          <cell r="A9083" t="str">
            <v>10.003.0036-A</v>
          </cell>
          <cell r="B9083">
            <v>36.11</v>
          </cell>
        </row>
        <row r="9084">
          <cell r="A9084" t="str">
            <v>10.003.0040-0</v>
          </cell>
          <cell r="B9084">
            <v>267.41000000000003</v>
          </cell>
        </row>
        <row r="9085">
          <cell r="A9085" t="str">
            <v>10.003.0040-A</v>
          </cell>
          <cell r="B9085">
            <v>257.47000000000003</v>
          </cell>
        </row>
        <row r="9086">
          <cell r="A9086" t="str">
            <v>10.003.0041-0</v>
          </cell>
          <cell r="B9086">
            <v>42.7</v>
          </cell>
        </row>
        <row r="9087">
          <cell r="A9087" t="str">
            <v>10.003.0041-A</v>
          </cell>
          <cell r="B9087">
            <v>37.39</v>
          </cell>
        </row>
        <row r="9088">
          <cell r="A9088" t="str">
            <v>10.003.0045-0</v>
          </cell>
          <cell r="B9088">
            <v>285.95999999999998</v>
          </cell>
        </row>
        <row r="9089">
          <cell r="A9089" t="str">
            <v>10.003.0045-A</v>
          </cell>
          <cell r="B9089">
            <v>275.27999999999997</v>
          </cell>
        </row>
        <row r="9090">
          <cell r="A9090" t="str">
            <v>10.003.0046-0</v>
          </cell>
          <cell r="B9090">
            <v>53.71</v>
          </cell>
        </row>
        <row r="9091">
          <cell r="A9091" t="str">
            <v>10.003.0046-A</v>
          </cell>
          <cell r="B9091">
            <v>47.14</v>
          </cell>
        </row>
        <row r="9092">
          <cell r="A9092" t="str">
            <v>10.003.0050-0</v>
          </cell>
          <cell r="B9092">
            <v>311.87</v>
          </cell>
        </row>
        <row r="9093">
          <cell r="A9093" t="str">
            <v>10.003.0050-A</v>
          </cell>
          <cell r="B9093">
            <v>300.19</v>
          </cell>
        </row>
        <row r="9094">
          <cell r="A9094" t="str">
            <v>10.003.0051-0</v>
          </cell>
          <cell r="B9094">
            <v>80.33</v>
          </cell>
        </row>
        <row r="9095">
          <cell r="A9095" t="str">
            <v>10.003.0051-A</v>
          </cell>
          <cell r="B9095">
            <v>70.5</v>
          </cell>
        </row>
        <row r="9096">
          <cell r="A9096" t="str">
            <v>10.003.0055-0</v>
          </cell>
          <cell r="B9096">
            <v>308.74</v>
          </cell>
        </row>
        <row r="9097">
          <cell r="A9097" t="str">
            <v>10.003.0055-A</v>
          </cell>
          <cell r="B9097">
            <v>296.97000000000003</v>
          </cell>
        </row>
        <row r="9098">
          <cell r="A9098" t="str">
            <v>10.003.0056-0</v>
          </cell>
          <cell r="B9098">
            <v>141.06</v>
          </cell>
        </row>
        <row r="9099">
          <cell r="A9099" t="str">
            <v>10.003.0056-A</v>
          </cell>
          <cell r="B9099">
            <v>123.81</v>
          </cell>
        </row>
        <row r="9100">
          <cell r="A9100" t="str">
            <v>10.003.0080-0</v>
          </cell>
          <cell r="B9100">
            <v>409.85</v>
          </cell>
        </row>
        <row r="9101">
          <cell r="A9101" t="str">
            <v>10.003.0080-A</v>
          </cell>
          <cell r="B9101">
            <v>397.27</v>
          </cell>
        </row>
        <row r="9102">
          <cell r="A9102" t="str">
            <v>10.003.0082-0</v>
          </cell>
          <cell r="B9102">
            <v>480.72</v>
          </cell>
        </row>
        <row r="9103">
          <cell r="A9103" t="str">
            <v>10.003.0082-A</v>
          </cell>
          <cell r="B9103">
            <v>467.3</v>
          </cell>
        </row>
        <row r="9104">
          <cell r="A9104" t="str">
            <v>10.003.0084-0</v>
          </cell>
          <cell r="B9104">
            <v>689.6</v>
          </cell>
        </row>
        <row r="9105">
          <cell r="A9105" t="str">
            <v>10.003.0084-A</v>
          </cell>
          <cell r="B9105">
            <v>671.2</v>
          </cell>
        </row>
        <row r="9106">
          <cell r="A9106" t="str">
            <v>10.004.0130-0</v>
          </cell>
          <cell r="B9106">
            <v>56.5</v>
          </cell>
        </row>
        <row r="9107">
          <cell r="A9107" t="str">
            <v>10.004.0130-A</v>
          </cell>
          <cell r="B9107">
            <v>56.5</v>
          </cell>
        </row>
        <row r="9108">
          <cell r="A9108" t="str">
            <v>10.004.0135-0</v>
          </cell>
          <cell r="B9108">
            <v>66.08</v>
          </cell>
        </row>
        <row r="9109">
          <cell r="A9109" t="str">
            <v>10.004.0135-A</v>
          </cell>
          <cell r="B9109">
            <v>66.08</v>
          </cell>
        </row>
        <row r="9110">
          <cell r="A9110" t="str">
            <v>10.004.0140-0</v>
          </cell>
          <cell r="B9110">
            <v>76.31</v>
          </cell>
        </row>
        <row r="9111">
          <cell r="A9111" t="str">
            <v>10.004.0140-A</v>
          </cell>
          <cell r="B9111">
            <v>76.31</v>
          </cell>
        </row>
        <row r="9112">
          <cell r="A9112" t="str">
            <v>10.004.0145-0</v>
          </cell>
          <cell r="B9112">
            <v>93.45</v>
          </cell>
        </row>
        <row r="9113">
          <cell r="A9113" t="str">
            <v>10.004.0145-A</v>
          </cell>
          <cell r="B9113">
            <v>93.45</v>
          </cell>
        </row>
        <row r="9114">
          <cell r="A9114" t="str">
            <v>10.004.0149-0</v>
          </cell>
          <cell r="B9114">
            <v>112.82</v>
          </cell>
        </row>
        <row r="9115">
          <cell r="A9115" t="str">
            <v>10.004.0149-A</v>
          </cell>
          <cell r="B9115">
            <v>112.82</v>
          </cell>
        </row>
        <row r="9116">
          <cell r="A9116" t="str">
            <v>10.004.0165-0</v>
          </cell>
          <cell r="B9116">
            <v>164.8</v>
          </cell>
        </row>
        <row r="9117">
          <cell r="A9117" t="str">
            <v>10.004.0165-A</v>
          </cell>
          <cell r="B9117">
            <v>164.8</v>
          </cell>
        </row>
        <row r="9118">
          <cell r="A9118" t="str">
            <v>10.004.0170-0</v>
          </cell>
          <cell r="B9118">
            <v>175.23</v>
          </cell>
        </row>
        <row r="9119">
          <cell r="A9119" t="str">
            <v>10.004.0170-A</v>
          </cell>
          <cell r="B9119">
            <v>175.23</v>
          </cell>
        </row>
        <row r="9120">
          <cell r="A9120" t="str">
            <v>10.004.0175-0</v>
          </cell>
          <cell r="B9120">
            <v>350</v>
          </cell>
        </row>
        <row r="9121">
          <cell r="A9121" t="str">
            <v>10.004.0175-A</v>
          </cell>
          <cell r="B9121">
            <v>350</v>
          </cell>
        </row>
        <row r="9122">
          <cell r="A9122" t="str">
            <v>10.004.0180-0</v>
          </cell>
          <cell r="B9122">
            <v>160</v>
          </cell>
        </row>
        <row r="9123">
          <cell r="A9123" t="str">
            <v>10.004.0180-A</v>
          </cell>
          <cell r="B9123">
            <v>160</v>
          </cell>
        </row>
        <row r="9124">
          <cell r="A9124" t="str">
            <v>10.004.0181-0</v>
          </cell>
          <cell r="B9124">
            <v>180</v>
          </cell>
        </row>
        <row r="9125">
          <cell r="A9125" t="str">
            <v>10.004.0181-A</v>
          </cell>
          <cell r="B9125">
            <v>180</v>
          </cell>
        </row>
        <row r="9126">
          <cell r="A9126" t="str">
            <v>10.004.0182-0</v>
          </cell>
          <cell r="B9126">
            <v>220</v>
          </cell>
        </row>
        <row r="9127">
          <cell r="A9127" t="str">
            <v>10.004.0182-A</v>
          </cell>
          <cell r="B9127">
            <v>220</v>
          </cell>
        </row>
        <row r="9128">
          <cell r="A9128" t="str">
            <v>10.004.0183-0</v>
          </cell>
          <cell r="B9128">
            <v>270</v>
          </cell>
        </row>
        <row r="9129">
          <cell r="A9129" t="str">
            <v>10.004.0183-A</v>
          </cell>
          <cell r="B9129">
            <v>270</v>
          </cell>
        </row>
        <row r="9130">
          <cell r="A9130" t="str">
            <v>10.004.0184-0</v>
          </cell>
          <cell r="B9130">
            <v>380</v>
          </cell>
        </row>
        <row r="9131">
          <cell r="A9131" t="str">
            <v>10.004.0184-A</v>
          </cell>
          <cell r="B9131">
            <v>380</v>
          </cell>
        </row>
        <row r="9132">
          <cell r="A9132" t="str">
            <v>10.004.0185-0</v>
          </cell>
          <cell r="B9132">
            <v>550</v>
          </cell>
        </row>
        <row r="9133">
          <cell r="A9133" t="str">
            <v>10.004.0185-A</v>
          </cell>
          <cell r="B9133">
            <v>550</v>
          </cell>
        </row>
        <row r="9134">
          <cell r="A9134" t="str">
            <v>10.004.0186-0</v>
          </cell>
          <cell r="B9134">
            <v>851.19</v>
          </cell>
        </row>
        <row r="9135">
          <cell r="A9135" t="str">
            <v>10.004.0186-A</v>
          </cell>
          <cell r="B9135">
            <v>851.19</v>
          </cell>
        </row>
        <row r="9136">
          <cell r="A9136" t="str">
            <v>10.004.0200-0</v>
          </cell>
          <cell r="B9136">
            <v>42</v>
          </cell>
        </row>
        <row r="9137">
          <cell r="A9137" t="str">
            <v>10.004.0200-A</v>
          </cell>
          <cell r="B9137">
            <v>42</v>
          </cell>
        </row>
        <row r="9138">
          <cell r="A9138" t="str">
            <v>10.004.0205-0</v>
          </cell>
          <cell r="B9138">
            <v>45</v>
          </cell>
        </row>
        <row r="9139">
          <cell r="A9139" t="str">
            <v>10.004.0205-A</v>
          </cell>
          <cell r="B9139">
            <v>45</v>
          </cell>
        </row>
        <row r="9140">
          <cell r="A9140" t="str">
            <v>10.004.0210-0</v>
          </cell>
          <cell r="B9140">
            <v>50</v>
          </cell>
        </row>
        <row r="9141">
          <cell r="A9141" t="str">
            <v>10.004.0210-A</v>
          </cell>
          <cell r="B9141">
            <v>50</v>
          </cell>
        </row>
        <row r="9142">
          <cell r="A9142" t="str">
            <v>10.004.0215-0</v>
          </cell>
          <cell r="B9142">
            <v>56</v>
          </cell>
        </row>
        <row r="9143">
          <cell r="A9143" t="str">
            <v>10.004.0215-A</v>
          </cell>
          <cell r="B9143">
            <v>56</v>
          </cell>
        </row>
        <row r="9144">
          <cell r="A9144" t="str">
            <v>10.004.0220-0</v>
          </cell>
          <cell r="B9144">
            <v>60</v>
          </cell>
        </row>
        <row r="9145">
          <cell r="A9145" t="str">
            <v>10.004.0220-A</v>
          </cell>
          <cell r="B9145">
            <v>60</v>
          </cell>
        </row>
        <row r="9146">
          <cell r="A9146" t="str">
            <v>10.004.0225-0</v>
          </cell>
          <cell r="B9146">
            <v>72</v>
          </cell>
        </row>
        <row r="9147">
          <cell r="A9147" t="str">
            <v>10.004.0225-A</v>
          </cell>
          <cell r="B9147">
            <v>72</v>
          </cell>
        </row>
        <row r="9148">
          <cell r="A9148" t="str">
            <v>10.004.0230-0</v>
          </cell>
          <cell r="B9148">
            <v>80</v>
          </cell>
        </row>
        <row r="9149">
          <cell r="A9149" t="str">
            <v>10.004.0230-A</v>
          </cell>
          <cell r="B9149">
            <v>80</v>
          </cell>
        </row>
        <row r="9150">
          <cell r="A9150" t="str">
            <v>10.004.0235-0</v>
          </cell>
          <cell r="B9150">
            <v>95</v>
          </cell>
        </row>
        <row r="9151">
          <cell r="A9151" t="str">
            <v>10.004.0235-A</v>
          </cell>
          <cell r="B9151">
            <v>95</v>
          </cell>
        </row>
        <row r="9152">
          <cell r="A9152" t="str">
            <v>10.004.0260-0</v>
          </cell>
          <cell r="B9152">
            <v>80</v>
          </cell>
        </row>
        <row r="9153">
          <cell r="A9153" t="str">
            <v>10.004.0260-A</v>
          </cell>
          <cell r="B9153">
            <v>80</v>
          </cell>
        </row>
        <row r="9154">
          <cell r="A9154" t="str">
            <v>10.004.0265-0</v>
          </cell>
          <cell r="B9154">
            <v>80</v>
          </cell>
        </row>
        <row r="9155">
          <cell r="A9155" t="str">
            <v>10.004.0265-A</v>
          </cell>
          <cell r="B9155">
            <v>80</v>
          </cell>
        </row>
        <row r="9156">
          <cell r="A9156" t="str">
            <v>10.004.0270-0</v>
          </cell>
          <cell r="B9156">
            <v>80</v>
          </cell>
        </row>
        <row r="9157">
          <cell r="A9157" t="str">
            <v>10.004.0270-A</v>
          </cell>
          <cell r="B9157">
            <v>80</v>
          </cell>
        </row>
        <row r="9158">
          <cell r="A9158" t="str">
            <v>10.004.0275-0</v>
          </cell>
          <cell r="B9158">
            <v>80</v>
          </cell>
        </row>
        <row r="9159">
          <cell r="A9159" t="str">
            <v>10.004.0275-A</v>
          </cell>
          <cell r="B9159">
            <v>80</v>
          </cell>
        </row>
        <row r="9160">
          <cell r="A9160" t="str">
            <v>10.004.0280-0</v>
          </cell>
          <cell r="B9160">
            <v>80</v>
          </cell>
        </row>
        <row r="9161">
          <cell r="A9161" t="str">
            <v>10.004.0280-A</v>
          </cell>
          <cell r="B9161">
            <v>80</v>
          </cell>
        </row>
        <row r="9162">
          <cell r="A9162" t="str">
            <v>10.004.0285-0</v>
          </cell>
          <cell r="B9162">
            <v>80</v>
          </cell>
        </row>
        <row r="9163">
          <cell r="A9163" t="str">
            <v>10.004.0285-A</v>
          </cell>
          <cell r="B9163">
            <v>80</v>
          </cell>
        </row>
        <row r="9164">
          <cell r="A9164" t="str">
            <v>10.004.0290-0</v>
          </cell>
          <cell r="B9164">
            <v>120</v>
          </cell>
        </row>
        <row r="9165">
          <cell r="A9165" t="str">
            <v>10.004.0290-A</v>
          </cell>
          <cell r="B9165">
            <v>120</v>
          </cell>
        </row>
        <row r="9166">
          <cell r="A9166" t="str">
            <v>10.004.0295-0</v>
          </cell>
          <cell r="B9166">
            <v>143</v>
          </cell>
        </row>
        <row r="9167">
          <cell r="A9167" t="str">
            <v>10.004.0295-A</v>
          </cell>
          <cell r="B9167">
            <v>143</v>
          </cell>
        </row>
        <row r="9168">
          <cell r="A9168" t="str">
            <v>10.005.0002-0</v>
          </cell>
          <cell r="B9168">
            <v>331.95</v>
          </cell>
        </row>
        <row r="9169">
          <cell r="A9169" t="str">
            <v>10.005.0002-A</v>
          </cell>
          <cell r="B9169">
            <v>324.32</v>
          </cell>
        </row>
        <row r="9170">
          <cell r="A9170" t="str">
            <v>10.005.0003-1</v>
          </cell>
          <cell r="B9170">
            <v>357.52</v>
          </cell>
        </row>
        <row r="9171">
          <cell r="A9171" t="str">
            <v>10.005.0003-B</v>
          </cell>
          <cell r="B9171">
            <v>349.58</v>
          </cell>
        </row>
        <row r="9172">
          <cell r="A9172" t="str">
            <v>10.005.0004-0</v>
          </cell>
          <cell r="B9172">
            <v>435.63</v>
          </cell>
        </row>
        <row r="9173">
          <cell r="A9173" t="str">
            <v>10.005.0004-A</v>
          </cell>
          <cell r="B9173">
            <v>427.04</v>
          </cell>
        </row>
        <row r="9174">
          <cell r="A9174" t="str">
            <v>10.005.0005-0</v>
          </cell>
          <cell r="B9174">
            <v>515.99</v>
          </cell>
        </row>
        <row r="9175">
          <cell r="A9175" t="str">
            <v>10.005.0005-A</v>
          </cell>
          <cell r="B9175">
            <v>506.85</v>
          </cell>
        </row>
        <row r="9176">
          <cell r="A9176" t="str">
            <v>10.005.0006-0</v>
          </cell>
          <cell r="B9176">
            <v>581.22</v>
          </cell>
        </row>
        <row r="9177">
          <cell r="A9177" t="str">
            <v>10.005.0006-A</v>
          </cell>
          <cell r="B9177">
            <v>570.54</v>
          </cell>
        </row>
        <row r="9178">
          <cell r="A9178" t="str">
            <v>10.005.0022-0</v>
          </cell>
          <cell r="B9178">
            <v>336.84</v>
          </cell>
        </row>
        <row r="9179">
          <cell r="A9179" t="str">
            <v>10.005.0022-A</v>
          </cell>
          <cell r="B9179">
            <v>328.58</v>
          </cell>
        </row>
        <row r="9180">
          <cell r="A9180" t="str">
            <v>10.005.0023-1</v>
          </cell>
          <cell r="B9180">
            <v>361.95</v>
          </cell>
        </row>
        <row r="9181">
          <cell r="A9181" t="str">
            <v>10.005.0023-B</v>
          </cell>
          <cell r="B9181">
            <v>353.42</v>
          </cell>
        </row>
        <row r="9182">
          <cell r="A9182" t="str">
            <v>10.005.0024-0</v>
          </cell>
          <cell r="B9182">
            <v>440.41</v>
          </cell>
        </row>
        <row r="9183">
          <cell r="A9183" t="str">
            <v>10.005.0024-A</v>
          </cell>
          <cell r="B9183">
            <v>431.18</v>
          </cell>
        </row>
        <row r="9184">
          <cell r="A9184" t="str">
            <v>10.005.0025-0</v>
          </cell>
          <cell r="B9184">
            <v>521.1</v>
          </cell>
        </row>
        <row r="9185">
          <cell r="A9185" t="str">
            <v>10.005.0025-A</v>
          </cell>
          <cell r="B9185">
            <v>511.28</v>
          </cell>
        </row>
        <row r="9186">
          <cell r="A9186" t="str">
            <v>10.005.0026-0</v>
          </cell>
          <cell r="B9186">
            <v>580.33000000000004</v>
          </cell>
        </row>
        <row r="9187">
          <cell r="A9187" t="str">
            <v>10.005.0026-A</v>
          </cell>
          <cell r="B9187">
            <v>569.51</v>
          </cell>
        </row>
        <row r="9188">
          <cell r="A9188" t="str">
            <v>10.005.0030-0</v>
          </cell>
          <cell r="B9188">
            <v>196.76</v>
          </cell>
        </row>
        <row r="9189">
          <cell r="A9189" t="str">
            <v>10.005.0030-A</v>
          </cell>
          <cell r="B9189">
            <v>192.97</v>
          </cell>
        </row>
        <row r="9190">
          <cell r="A9190" t="str">
            <v>10.005.0031-0</v>
          </cell>
          <cell r="B9190">
            <v>212.99</v>
          </cell>
        </row>
        <row r="9191">
          <cell r="A9191" t="str">
            <v>10.005.0031-A</v>
          </cell>
          <cell r="B9191">
            <v>209</v>
          </cell>
        </row>
        <row r="9192">
          <cell r="A9192" t="str">
            <v>10.005.0032-0</v>
          </cell>
          <cell r="B9192">
            <v>268.5</v>
          </cell>
        </row>
        <row r="9193">
          <cell r="A9193" t="str">
            <v>10.005.0032-A</v>
          </cell>
          <cell r="B9193">
            <v>264.2</v>
          </cell>
        </row>
        <row r="9194">
          <cell r="A9194" t="str">
            <v>10.005.0033-0</v>
          </cell>
          <cell r="B9194">
            <v>316.42</v>
          </cell>
        </row>
        <row r="9195">
          <cell r="A9195" t="str">
            <v>10.005.0033-A</v>
          </cell>
          <cell r="B9195">
            <v>311.86</v>
          </cell>
        </row>
        <row r="9196">
          <cell r="A9196" t="str">
            <v>10.005.0034-0</v>
          </cell>
          <cell r="B9196">
            <v>333.77</v>
          </cell>
        </row>
        <row r="9197">
          <cell r="A9197" t="str">
            <v>10.005.0034-A</v>
          </cell>
          <cell r="B9197">
            <v>328.75</v>
          </cell>
        </row>
        <row r="9198">
          <cell r="A9198" t="str">
            <v>10.005.0050-1</v>
          </cell>
          <cell r="B9198">
            <v>331.95</v>
          </cell>
        </row>
        <row r="9199">
          <cell r="A9199" t="str">
            <v>10.005.0050-B</v>
          </cell>
          <cell r="B9199">
            <v>324.32</v>
          </cell>
        </row>
        <row r="9200">
          <cell r="A9200" t="str">
            <v>10.005.0052-0</v>
          </cell>
          <cell r="B9200">
            <v>376.13</v>
          </cell>
        </row>
        <row r="9201">
          <cell r="A9201" t="str">
            <v>10.005.0052-A</v>
          </cell>
          <cell r="B9201">
            <v>367.48</v>
          </cell>
        </row>
        <row r="9202">
          <cell r="A9202" t="str">
            <v>10.005.0055-0</v>
          </cell>
          <cell r="B9202">
            <v>462.72</v>
          </cell>
        </row>
        <row r="9203">
          <cell r="A9203" t="str">
            <v>10.005.0055-A</v>
          </cell>
          <cell r="B9203">
            <v>452.09</v>
          </cell>
        </row>
        <row r="9204">
          <cell r="A9204" t="str">
            <v>10.005.0057-0</v>
          </cell>
          <cell r="B9204">
            <v>557.77</v>
          </cell>
        </row>
        <row r="9205">
          <cell r="A9205" t="str">
            <v>10.005.0057-A</v>
          </cell>
          <cell r="B9205">
            <v>544.95000000000005</v>
          </cell>
        </row>
        <row r="9206">
          <cell r="A9206" t="str">
            <v>10.005.0060-0</v>
          </cell>
          <cell r="B9206">
            <v>665.12</v>
          </cell>
        </row>
        <row r="9207">
          <cell r="A9207" t="str">
            <v>10.005.0060-A</v>
          </cell>
          <cell r="B9207">
            <v>649.83000000000004</v>
          </cell>
        </row>
        <row r="9208">
          <cell r="A9208" t="str">
            <v>10.008.0001-1</v>
          </cell>
          <cell r="B9208">
            <v>211.25</v>
          </cell>
        </row>
        <row r="9209">
          <cell r="A9209" t="str">
            <v>10.008.0001-B</v>
          </cell>
          <cell r="B9209">
            <v>183.04</v>
          </cell>
        </row>
        <row r="9210">
          <cell r="A9210" t="str">
            <v>10.008.0002-1</v>
          </cell>
          <cell r="B9210">
            <v>325.11</v>
          </cell>
        </row>
        <row r="9211">
          <cell r="A9211" t="str">
            <v>10.008.0002-B</v>
          </cell>
          <cell r="B9211">
            <v>281.69</v>
          </cell>
        </row>
        <row r="9212">
          <cell r="A9212" t="str">
            <v>10.008.0003-1</v>
          </cell>
          <cell r="B9212">
            <v>243.56</v>
          </cell>
        </row>
        <row r="9213">
          <cell r="A9213" t="str">
            <v>10.008.0003-B</v>
          </cell>
          <cell r="B9213">
            <v>211.04</v>
          </cell>
        </row>
        <row r="9214">
          <cell r="A9214" t="str">
            <v>10.008.0004-1</v>
          </cell>
          <cell r="B9214">
            <v>372.67</v>
          </cell>
        </row>
        <row r="9215">
          <cell r="A9215" t="str">
            <v>10.008.0004-B</v>
          </cell>
          <cell r="B9215">
            <v>322.91000000000003</v>
          </cell>
        </row>
        <row r="9216">
          <cell r="A9216" t="str">
            <v>10.008.0005-1</v>
          </cell>
          <cell r="B9216">
            <v>277.11</v>
          </cell>
        </row>
        <row r="9217">
          <cell r="A9217" t="str">
            <v>10.008.0005-B</v>
          </cell>
          <cell r="B9217">
            <v>240.11</v>
          </cell>
        </row>
        <row r="9218">
          <cell r="A9218" t="str">
            <v>10.008.0006-1</v>
          </cell>
          <cell r="B9218">
            <v>424.34</v>
          </cell>
        </row>
        <row r="9219">
          <cell r="A9219" t="str">
            <v>10.008.0006-B</v>
          </cell>
          <cell r="B9219">
            <v>367.68</v>
          </cell>
        </row>
        <row r="9220">
          <cell r="A9220" t="str">
            <v>10.008.0007-1</v>
          </cell>
          <cell r="B9220">
            <v>351.26</v>
          </cell>
        </row>
        <row r="9221">
          <cell r="A9221" t="str">
            <v>10.008.0007-B</v>
          </cell>
          <cell r="B9221">
            <v>304.36</v>
          </cell>
        </row>
        <row r="9222">
          <cell r="A9222" t="str">
            <v>10.008.0008-1</v>
          </cell>
          <cell r="B9222">
            <v>537.13</v>
          </cell>
        </row>
        <row r="9223">
          <cell r="A9223" t="str">
            <v>10.008.0008-B</v>
          </cell>
          <cell r="B9223">
            <v>465.4</v>
          </cell>
        </row>
        <row r="9224">
          <cell r="A9224" t="str">
            <v>10.008.0009-1</v>
          </cell>
          <cell r="B9224">
            <v>433.28</v>
          </cell>
        </row>
        <row r="9225">
          <cell r="A9225" t="str">
            <v>10.008.0009-B</v>
          </cell>
          <cell r="B9225">
            <v>375.42</v>
          </cell>
        </row>
        <row r="9226">
          <cell r="A9226" t="str">
            <v>10.008.0010-1</v>
          </cell>
          <cell r="B9226">
            <v>662.82</v>
          </cell>
        </row>
        <row r="9227">
          <cell r="A9227" t="str">
            <v>10.008.0010-B</v>
          </cell>
          <cell r="B9227">
            <v>574.30999999999995</v>
          </cell>
        </row>
        <row r="9228">
          <cell r="A9228" t="str">
            <v>10.008.0020-0</v>
          </cell>
          <cell r="B9228">
            <v>295.75</v>
          </cell>
        </row>
        <row r="9229">
          <cell r="A9229" t="str">
            <v>10.008.0020-A</v>
          </cell>
          <cell r="B9229">
            <v>256.26</v>
          </cell>
        </row>
        <row r="9230">
          <cell r="A9230" t="str">
            <v>10.008.0021-0</v>
          </cell>
          <cell r="B9230">
            <v>591.70000000000005</v>
          </cell>
        </row>
        <row r="9231">
          <cell r="A9231" t="str">
            <v>10.008.0021-A</v>
          </cell>
          <cell r="B9231">
            <v>512.69000000000005</v>
          </cell>
        </row>
        <row r="9232">
          <cell r="A9232" t="str">
            <v>10.008.0022-0</v>
          </cell>
          <cell r="B9232">
            <v>340.99</v>
          </cell>
        </row>
        <row r="9233">
          <cell r="A9233" t="str">
            <v>10.008.0022-A</v>
          </cell>
          <cell r="B9233">
            <v>295.45</v>
          </cell>
        </row>
        <row r="9234">
          <cell r="A9234" t="str">
            <v>10.008.0023-0</v>
          </cell>
          <cell r="B9234">
            <v>678.27</v>
          </cell>
        </row>
        <row r="9235">
          <cell r="A9235" t="str">
            <v>10.008.0023-A</v>
          </cell>
          <cell r="B9235">
            <v>587.69000000000005</v>
          </cell>
        </row>
        <row r="9236">
          <cell r="A9236" t="str">
            <v>10.008.0024-0</v>
          </cell>
          <cell r="B9236">
            <v>387.96</v>
          </cell>
        </row>
        <row r="9237">
          <cell r="A9237" t="str">
            <v>10.008.0024-A</v>
          </cell>
          <cell r="B9237">
            <v>336.16</v>
          </cell>
        </row>
        <row r="9238">
          <cell r="A9238" t="str">
            <v>10.008.0025-0</v>
          </cell>
          <cell r="B9238">
            <v>772.3</v>
          </cell>
        </row>
        <row r="9239">
          <cell r="A9239" t="str">
            <v>10.008.0025-A</v>
          </cell>
          <cell r="B9239">
            <v>669.17</v>
          </cell>
        </row>
        <row r="9240">
          <cell r="A9240" t="str">
            <v>10.008.0026-0</v>
          </cell>
          <cell r="B9240">
            <v>491.77</v>
          </cell>
        </row>
        <row r="9241">
          <cell r="A9241" t="str">
            <v>10.008.0026-A</v>
          </cell>
          <cell r="B9241">
            <v>426.1</v>
          </cell>
        </row>
        <row r="9242">
          <cell r="A9242" t="str">
            <v>10.008.0027-0</v>
          </cell>
          <cell r="B9242">
            <v>977.58</v>
          </cell>
        </row>
        <row r="9243">
          <cell r="A9243" t="str">
            <v>10.008.0027-A</v>
          </cell>
          <cell r="B9243">
            <v>847.04</v>
          </cell>
        </row>
        <row r="9244">
          <cell r="A9244" t="str">
            <v>10.008.0028-0</v>
          </cell>
          <cell r="B9244">
            <v>606.59</v>
          </cell>
        </row>
        <row r="9245">
          <cell r="A9245" t="str">
            <v>10.008.0028-A</v>
          </cell>
          <cell r="B9245">
            <v>525.59</v>
          </cell>
        </row>
        <row r="9246">
          <cell r="A9246" t="str">
            <v>10.008.0029-0</v>
          </cell>
          <cell r="B9246">
            <v>1206.3399999999999</v>
          </cell>
        </row>
        <row r="9247">
          <cell r="A9247" t="str">
            <v>10.008.0029-A</v>
          </cell>
          <cell r="B9247">
            <v>1045.25</v>
          </cell>
        </row>
        <row r="9248">
          <cell r="A9248" t="str">
            <v>10.008.0040-0</v>
          </cell>
          <cell r="B9248">
            <v>327.44</v>
          </cell>
        </row>
        <row r="9249">
          <cell r="A9249" t="str">
            <v>10.008.0040-A</v>
          </cell>
          <cell r="B9249">
            <v>283.72000000000003</v>
          </cell>
        </row>
        <row r="9250">
          <cell r="A9250" t="str">
            <v>10.008.0041-0</v>
          </cell>
          <cell r="B9250">
            <v>655.1</v>
          </cell>
        </row>
        <row r="9251">
          <cell r="A9251" t="str">
            <v>10.008.0041-A</v>
          </cell>
          <cell r="B9251">
            <v>567.62</v>
          </cell>
        </row>
        <row r="9252">
          <cell r="A9252" t="str">
            <v>10.008.0042-0</v>
          </cell>
          <cell r="B9252">
            <v>377.52</v>
          </cell>
        </row>
        <row r="9253">
          <cell r="A9253" t="str">
            <v>10.008.0042-A</v>
          </cell>
          <cell r="B9253">
            <v>327.11</v>
          </cell>
        </row>
        <row r="9254">
          <cell r="A9254" t="str">
            <v>10.008.0043-0</v>
          </cell>
          <cell r="B9254">
            <v>750.94</v>
          </cell>
        </row>
        <row r="9255">
          <cell r="A9255" t="str">
            <v>10.008.0043-A</v>
          </cell>
          <cell r="B9255">
            <v>650.66</v>
          </cell>
        </row>
        <row r="9256">
          <cell r="A9256" t="str">
            <v>10.008.0044-0</v>
          </cell>
          <cell r="B9256">
            <v>429.53</v>
          </cell>
        </row>
        <row r="9257">
          <cell r="A9257" t="str">
            <v>10.008.0044-A</v>
          </cell>
          <cell r="B9257">
            <v>372.17</v>
          </cell>
        </row>
        <row r="9258">
          <cell r="A9258" t="str">
            <v>10.008.0045-0</v>
          </cell>
          <cell r="B9258">
            <v>855.05</v>
          </cell>
        </row>
        <row r="9259">
          <cell r="A9259" t="str">
            <v>10.008.0045-A</v>
          </cell>
          <cell r="B9259">
            <v>740.87</v>
          </cell>
        </row>
        <row r="9260">
          <cell r="A9260" t="str">
            <v>10.008.0046-0</v>
          </cell>
          <cell r="B9260">
            <v>544.46</v>
          </cell>
        </row>
        <row r="9261">
          <cell r="A9261" t="str">
            <v>10.008.0046-A</v>
          </cell>
          <cell r="B9261">
            <v>471.75</v>
          </cell>
        </row>
        <row r="9262">
          <cell r="A9262" t="str">
            <v>10.008.0047-0</v>
          </cell>
          <cell r="B9262">
            <v>1082.32</v>
          </cell>
        </row>
        <row r="9263">
          <cell r="A9263" t="str">
            <v>10.008.0047-A</v>
          </cell>
          <cell r="B9263">
            <v>937.8</v>
          </cell>
        </row>
        <row r="9264">
          <cell r="A9264" t="str">
            <v>10.008.0048-0</v>
          </cell>
          <cell r="B9264">
            <v>671.59</v>
          </cell>
        </row>
        <row r="9265">
          <cell r="A9265" t="str">
            <v>10.008.0048-A</v>
          </cell>
          <cell r="B9265">
            <v>581.9</v>
          </cell>
        </row>
        <row r="9266">
          <cell r="A9266" t="str">
            <v>10.008.0049-0</v>
          </cell>
          <cell r="B9266">
            <v>1335.6</v>
          </cell>
        </row>
        <row r="9267">
          <cell r="A9267" t="str">
            <v>10.008.0049-A</v>
          </cell>
          <cell r="B9267">
            <v>1157.25</v>
          </cell>
        </row>
        <row r="9268">
          <cell r="A9268" t="str">
            <v>10.008.0050-1</v>
          </cell>
          <cell r="B9268">
            <v>138.47</v>
          </cell>
        </row>
        <row r="9269">
          <cell r="A9269" t="str">
            <v>10.008.0050-B</v>
          </cell>
          <cell r="B9269">
            <v>119.98</v>
          </cell>
        </row>
        <row r="9270">
          <cell r="A9270" t="str">
            <v>10.008.0051-1</v>
          </cell>
          <cell r="B9270">
            <v>268.48</v>
          </cell>
        </row>
        <row r="9271">
          <cell r="A9271" t="str">
            <v>10.008.0051-B</v>
          </cell>
          <cell r="B9271">
            <v>232.63</v>
          </cell>
        </row>
        <row r="9272">
          <cell r="A9272" t="str">
            <v>10.008.0060-0</v>
          </cell>
          <cell r="B9272">
            <v>193.86</v>
          </cell>
        </row>
        <row r="9273">
          <cell r="A9273" t="str">
            <v>10.008.0060-A</v>
          </cell>
          <cell r="B9273">
            <v>167.97</v>
          </cell>
        </row>
        <row r="9274">
          <cell r="A9274" t="str">
            <v>10.008.0061-0</v>
          </cell>
          <cell r="B9274">
            <v>488.63</v>
          </cell>
        </row>
        <row r="9275">
          <cell r="A9275" t="str">
            <v>10.008.0061-A</v>
          </cell>
          <cell r="B9275">
            <v>423.38</v>
          </cell>
        </row>
        <row r="9276">
          <cell r="A9276" t="str">
            <v>10.008.0070-0</v>
          </cell>
          <cell r="B9276">
            <v>214.63</v>
          </cell>
        </row>
        <row r="9277">
          <cell r="A9277" t="str">
            <v>10.008.0070-A</v>
          </cell>
          <cell r="B9277">
            <v>185.97</v>
          </cell>
        </row>
        <row r="9278">
          <cell r="A9278" t="str">
            <v>10.008.0071-0</v>
          </cell>
          <cell r="B9278">
            <v>540.99</v>
          </cell>
        </row>
        <row r="9279">
          <cell r="A9279" t="str">
            <v>10.008.0071-A</v>
          </cell>
          <cell r="B9279">
            <v>468.75</v>
          </cell>
        </row>
        <row r="9280">
          <cell r="A9280" t="str">
            <v>10.010.0001-1</v>
          </cell>
          <cell r="B9280">
            <v>323.98</v>
          </cell>
        </row>
        <row r="9281">
          <cell r="A9281" t="str">
            <v>10.010.0001-B</v>
          </cell>
          <cell r="B9281">
            <v>311.91000000000003</v>
          </cell>
        </row>
        <row r="9282">
          <cell r="A9282" t="str">
            <v>10.010.0002-0</v>
          </cell>
          <cell r="B9282">
            <v>311.79000000000002</v>
          </cell>
        </row>
        <row r="9283">
          <cell r="A9283" t="str">
            <v>10.010.0002-A</v>
          </cell>
          <cell r="B9283">
            <v>300.56</v>
          </cell>
        </row>
        <row r="9284">
          <cell r="A9284" t="str">
            <v>10.010.0003-1</v>
          </cell>
          <cell r="B9284">
            <v>355.16</v>
          </cell>
        </row>
        <row r="9285">
          <cell r="A9285" t="str">
            <v>10.010.0003-B</v>
          </cell>
          <cell r="B9285">
            <v>342.12</v>
          </cell>
        </row>
        <row r="9286">
          <cell r="A9286" t="str">
            <v>10.010.0004-1</v>
          </cell>
          <cell r="B9286">
            <v>689.12</v>
          </cell>
        </row>
        <row r="9287">
          <cell r="A9287" t="str">
            <v>10.010.0004-B</v>
          </cell>
          <cell r="B9287">
            <v>659.81</v>
          </cell>
        </row>
        <row r="9288">
          <cell r="A9288" t="str">
            <v>10.010.0005-1</v>
          </cell>
          <cell r="B9288">
            <v>794.54</v>
          </cell>
        </row>
        <row r="9289">
          <cell r="A9289" t="str">
            <v>10.010.0005-B</v>
          </cell>
          <cell r="B9289">
            <v>761.04</v>
          </cell>
        </row>
        <row r="9290">
          <cell r="A9290" t="str">
            <v>10.010.0008-0</v>
          </cell>
          <cell r="B9290">
            <v>374.57</v>
          </cell>
        </row>
        <row r="9291">
          <cell r="A9291" t="str">
            <v>10.010.0008-A</v>
          </cell>
          <cell r="B9291">
            <v>358.45</v>
          </cell>
        </row>
        <row r="9292">
          <cell r="A9292" t="str">
            <v>10.010.0009-0</v>
          </cell>
          <cell r="B9292">
            <v>558.74</v>
          </cell>
        </row>
        <row r="9293">
          <cell r="A9293" t="str">
            <v>10.010.0009-A</v>
          </cell>
          <cell r="B9293">
            <v>538.25</v>
          </cell>
        </row>
        <row r="9294">
          <cell r="A9294" t="str">
            <v>10.010.0010-0</v>
          </cell>
          <cell r="B9294">
            <v>932.56</v>
          </cell>
        </row>
        <row r="9295">
          <cell r="A9295" t="str">
            <v>10.010.0010-A</v>
          </cell>
          <cell r="B9295">
            <v>893.11</v>
          </cell>
        </row>
        <row r="9296">
          <cell r="A9296" t="str">
            <v>10.010.0012-0</v>
          </cell>
          <cell r="B9296">
            <v>1751.36</v>
          </cell>
        </row>
        <row r="9297">
          <cell r="A9297" t="str">
            <v>10.010.0012-A</v>
          </cell>
          <cell r="B9297">
            <v>1666.64</v>
          </cell>
        </row>
        <row r="9298">
          <cell r="A9298" t="str">
            <v>10.010.0020-0</v>
          </cell>
          <cell r="B9298">
            <v>197.07</v>
          </cell>
        </row>
        <row r="9299">
          <cell r="A9299" t="str">
            <v>10.010.0020-A</v>
          </cell>
          <cell r="B9299">
            <v>188.66</v>
          </cell>
        </row>
        <row r="9300">
          <cell r="A9300" t="str">
            <v>10.010.0025-0</v>
          </cell>
          <cell r="B9300">
            <v>360.72</v>
          </cell>
        </row>
        <row r="9301">
          <cell r="A9301" t="str">
            <v>10.010.0025-A</v>
          </cell>
          <cell r="B9301">
            <v>345.93</v>
          </cell>
        </row>
        <row r="9302">
          <cell r="A9302" t="str">
            <v>10.010.0030-0</v>
          </cell>
          <cell r="B9302">
            <v>453.3</v>
          </cell>
        </row>
        <row r="9303">
          <cell r="A9303" t="str">
            <v>10.010.0030-A</v>
          </cell>
          <cell r="B9303">
            <v>431.58</v>
          </cell>
        </row>
        <row r="9304">
          <cell r="A9304" t="str">
            <v>10.010.0035-0</v>
          </cell>
          <cell r="B9304">
            <v>201.31</v>
          </cell>
        </row>
        <row r="9305">
          <cell r="A9305" t="str">
            <v>10.010.0035-A</v>
          </cell>
          <cell r="B9305">
            <v>192.34</v>
          </cell>
        </row>
        <row r="9306">
          <cell r="A9306" t="str">
            <v>10.010.0040-0</v>
          </cell>
          <cell r="B9306">
            <v>368.35</v>
          </cell>
        </row>
        <row r="9307">
          <cell r="A9307" t="str">
            <v>10.010.0040-A</v>
          </cell>
          <cell r="B9307">
            <v>352.54</v>
          </cell>
        </row>
        <row r="9308">
          <cell r="A9308" t="str">
            <v>10.010.0045-0</v>
          </cell>
          <cell r="B9308">
            <v>464.32</v>
          </cell>
        </row>
        <row r="9309">
          <cell r="A9309" t="str">
            <v>10.010.0045-A</v>
          </cell>
          <cell r="B9309">
            <v>441.13</v>
          </cell>
        </row>
        <row r="9310">
          <cell r="A9310" t="str">
            <v>10.010.0050-0</v>
          </cell>
          <cell r="B9310">
            <v>208.1</v>
          </cell>
        </row>
        <row r="9311">
          <cell r="A9311" t="str">
            <v>10.010.0050-A</v>
          </cell>
          <cell r="B9311">
            <v>198.22</v>
          </cell>
        </row>
        <row r="9312">
          <cell r="A9312" t="str">
            <v>10.010.0055-0</v>
          </cell>
          <cell r="B9312">
            <v>372.17</v>
          </cell>
        </row>
        <row r="9313">
          <cell r="A9313" t="str">
            <v>10.010.0055-A</v>
          </cell>
          <cell r="B9313">
            <v>355.85</v>
          </cell>
        </row>
        <row r="9314">
          <cell r="A9314" t="str">
            <v>10.010.0060-0</v>
          </cell>
          <cell r="B9314">
            <v>470.68</v>
          </cell>
        </row>
        <row r="9315">
          <cell r="A9315" t="str">
            <v>10.010.0060-A</v>
          </cell>
          <cell r="B9315">
            <v>446.64</v>
          </cell>
        </row>
        <row r="9316">
          <cell r="A9316" t="str">
            <v>10.010.0065-0</v>
          </cell>
          <cell r="B9316">
            <v>298.18</v>
          </cell>
        </row>
        <row r="9317">
          <cell r="A9317" t="str">
            <v>10.010.0065-A</v>
          </cell>
          <cell r="B9317">
            <v>282.39999999999998</v>
          </cell>
        </row>
        <row r="9318">
          <cell r="A9318" t="str">
            <v>10.010.0070-0</v>
          </cell>
          <cell r="B9318">
            <v>540.52</v>
          </cell>
        </row>
        <row r="9319">
          <cell r="A9319" t="str">
            <v>10.010.0070-A</v>
          </cell>
          <cell r="B9319">
            <v>512.86</v>
          </cell>
        </row>
        <row r="9320">
          <cell r="A9320" t="str">
            <v>10.010.0075-0</v>
          </cell>
          <cell r="B9320">
            <v>686.85</v>
          </cell>
        </row>
        <row r="9321">
          <cell r="A9321" t="str">
            <v>10.010.0075-A</v>
          </cell>
          <cell r="B9321">
            <v>647.5</v>
          </cell>
        </row>
        <row r="9322">
          <cell r="A9322" t="str">
            <v>10.010.0080-0</v>
          </cell>
          <cell r="B9322">
            <v>309.63</v>
          </cell>
        </row>
        <row r="9323">
          <cell r="A9323" t="str">
            <v>10.010.0080-A</v>
          </cell>
          <cell r="B9323">
            <v>292.32</v>
          </cell>
        </row>
        <row r="9324">
          <cell r="A9324" t="str">
            <v>10.010.0085-0</v>
          </cell>
          <cell r="B9324">
            <v>554.09</v>
          </cell>
        </row>
        <row r="9325">
          <cell r="A9325" t="str">
            <v>10.010.0085-A</v>
          </cell>
          <cell r="B9325">
            <v>524.62</v>
          </cell>
        </row>
        <row r="9326">
          <cell r="A9326" t="str">
            <v>10.010.0090-0</v>
          </cell>
          <cell r="B9326">
            <v>706.35</v>
          </cell>
        </row>
        <row r="9327">
          <cell r="A9327" t="str">
            <v>10.010.0090-A</v>
          </cell>
          <cell r="B9327">
            <v>664.4</v>
          </cell>
        </row>
        <row r="9328">
          <cell r="A9328" t="str">
            <v>10.010.0095-0</v>
          </cell>
          <cell r="B9328">
            <v>318.10000000000002</v>
          </cell>
        </row>
        <row r="9329">
          <cell r="A9329" t="str">
            <v>10.010.0095-A</v>
          </cell>
          <cell r="B9329">
            <v>299.67</v>
          </cell>
        </row>
        <row r="9330">
          <cell r="A9330" t="str">
            <v>10.010.0100-0</v>
          </cell>
          <cell r="B9330">
            <v>571.04999999999995</v>
          </cell>
        </row>
        <row r="9331">
          <cell r="A9331" t="str">
            <v>10.010.0100-A</v>
          </cell>
          <cell r="B9331">
            <v>539.32000000000005</v>
          </cell>
        </row>
        <row r="9332">
          <cell r="A9332" t="str">
            <v>10.010.0105-0</v>
          </cell>
          <cell r="B9332">
            <v>742.81</v>
          </cell>
        </row>
        <row r="9333">
          <cell r="A9333" t="str">
            <v>10.010.0105-A</v>
          </cell>
          <cell r="B9333">
            <v>696</v>
          </cell>
        </row>
        <row r="9334">
          <cell r="A9334" t="str">
            <v>10.011.0006-1</v>
          </cell>
          <cell r="B9334">
            <v>138.96</v>
          </cell>
        </row>
        <row r="9335">
          <cell r="A9335" t="str">
            <v>10.011.0006-B</v>
          </cell>
          <cell r="B9335">
            <v>132.19999999999999</v>
          </cell>
        </row>
        <row r="9336">
          <cell r="A9336" t="str">
            <v>10.011.0007-0</v>
          </cell>
          <cell r="B9336">
            <v>187.6</v>
          </cell>
        </row>
        <row r="9337">
          <cell r="A9337" t="str">
            <v>10.011.0007-A</v>
          </cell>
          <cell r="B9337">
            <v>178.48</v>
          </cell>
        </row>
        <row r="9338">
          <cell r="A9338" t="str">
            <v>10.011.0008-0</v>
          </cell>
          <cell r="B9338">
            <v>222.34</v>
          </cell>
        </row>
        <row r="9339">
          <cell r="A9339" t="str">
            <v>10.011.0008-A</v>
          </cell>
          <cell r="B9339">
            <v>211.53</v>
          </cell>
        </row>
        <row r="9340">
          <cell r="A9340" t="str">
            <v>10.011.0009-1</v>
          </cell>
          <cell r="B9340">
            <v>236.24</v>
          </cell>
        </row>
        <row r="9341">
          <cell r="A9341" t="str">
            <v>10.011.0009-B</v>
          </cell>
          <cell r="B9341">
            <v>224.75</v>
          </cell>
        </row>
        <row r="9342">
          <cell r="A9342" t="str">
            <v>10.011.0010-0</v>
          </cell>
          <cell r="B9342">
            <v>318.92</v>
          </cell>
        </row>
        <row r="9343">
          <cell r="A9343" t="str">
            <v>10.011.0010-A</v>
          </cell>
          <cell r="B9343">
            <v>303.42</v>
          </cell>
        </row>
        <row r="9344">
          <cell r="A9344" t="str">
            <v>10.011.0011-0</v>
          </cell>
          <cell r="B9344">
            <v>377.98</v>
          </cell>
        </row>
        <row r="9345">
          <cell r="A9345" t="str">
            <v>10.011.0011-A</v>
          </cell>
          <cell r="B9345">
            <v>359.6</v>
          </cell>
        </row>
        <row r="9346">
          <cell r="A9346" t="str">
            <v>10.011.0020-0</v>
          </cell>
          <cell r="B9346">
            <v>19.87</v>
          </cell>
        </row>
        <row r="9347">
          <cell r="A9347" t="str">
            <v>10.011.0020-A</v>
          </cell>
          <cell r="B9347">
            <v>18.899999999999999</v>
          </cell>
        </row>
        <row r="9348">
          <cell r="A9348" t="str">
            <v>10.012.0001-0</v>
          </cell>
          <cell r="B9348">
            <v>141.27000000000001</v>
          </cell>
        </row>
        <row r="9349">
          <cell r="A9349" t="str">
            <v>10.012.0001-A</v>
          </cell>
          <cell r="B9349">
            <v>122.42</v>
          </cell>
        </row>
        <row r="9350">
          <cell r="A9350" t="str">
            <v>10.012.0005-0</v>
          </cell>
          <cell r="B9350">
            <v>183.65</v>
          </cell>
        </row>
        <row r="9351">
          <cell r="A9351" t="str">
            <v>10.012.0005-A</v>
          </cell>
          <cell r="B9351">
            <v>159.15</v>
          </cell>
        </row>
        <row r="9352">
          <cell r="A9352" t="str">
            <v>10.012.0010-0</v>
          </cell>
          <cell r="B9352">
            <v>324.93</v>
          </cell>
        </row>
        <row r="9353">
          <cell r="A9353" t="str">
            <v>10.012.0010-A</v>
          </cell>
          <cell r="B9353">
            <v>281.57</v>
          </cell>
        </row>
        <row r="9354">
          <cell r="A9354" t="str">
            <v>10.012.0015-0</v>
          </cell>
          <cell r="B9354">
            <v>381.44</v>
          </cell>
        </row>
        <row r="9355">
          <cell r="A9355" t="str">
            <v>10.012.0015-A</v>
          </cell>
          <cell r="B9355">
            <v>330.54</v>
          </cell>
        </row>
        <row r="9356">
          <cell r="A9356" t="str">
            <v>10.012.0050-0</v>
          </cell>
          <cell r="B9356">
            <v>446.58</v>
          </cell>
        </row>
        <row r="9357">
          <cell r="A9357" t="str">
            <v>10.012.0050-A</v>
          </cell>
          <cell r="B9357">
            <v>430.33</v>
          </cell>
        </row>
        <row r="9358">
          <cell r="A9358" t="str">
            <v>10.012.0055-1</v>
          </cell>
          <cell r="B9358">
            <v>669.88</v>
          </cell>
        </row>
        <row r="9359">
          <cell r="A9359" t="str">
            <v>10.012.0055-B</v>
          </cell>
          <cell r="B9359">
            <v>645.5</v>
          </cell>
        </row>
        <row r="9360">
          <cell r="A9360" t="str">
            <v>10.012.0060-0</v>
          </cell>
          <cell r="B9360">
            <v>774.08</v>
          </cell>
        </row>
        <row r="9361">
          <cell r="A9361" t="str">
            <v>10.012.0060-A</v>
          </cell>
          <cell r="B9361">
            <v>745.91</v>
          </cell>
        </row>
        <row r="9362">
          <cell r="A9362" t="str">
            <v>10.012.0065-0</v>
          </cell>
          <cell r="B9362">
            <v>893.17</v>
          </cell>
        </row>
        <row r="9363">
          <cell r="A9363" t="str">
            <v>10.012.0065-A</v>
          </cell>
          <cell r="B9363">
            <v>860.67</v>
          </cell>
        </row>
        <row r="9364">
          <cell r="A9364" t="str">
            <v>10.012.0070-0</v>
          </cell>
          <cell r="B9364">
            <v>1116.47</v>
          </cell>
        </row>
        <row r="9365">
          <cell r="A9365" t="str">
            <v>10.012.0070-A</v>
          </cell>
          <cell r="B9365">
            <v>1075.8399999999999</v>
          </cell>
        </row>
        <row r="9366">
          <cell r="A9366" t="str">
            <v>10.012.0080-0</v>
          </cell>
          <cell r="B9366">
            <v>1384.42</v>
          </cell>
        </row>
        <row r="9367">
          <cell r="A9367" t="str">
            <v>10.012.0080-A</v>
          </cell>
          <cell r="B9367">
            <v>1334.04</v>
          </cell>
        </row>
        <row r="9368">
          <cell r="A9368" t="str">
            <v>10.012.0100-0</v>
          </cell>
          <cell r="B9368">
            <v>149.22999999999999</v>
          </cell>
        </row>
        <row r="9369">
          <cell r="A9369" t="str">
            <v>10.012.0100-A</v>
          </cell>
          <cell r="B9369">
            <v>130.24</v>
          </cell>
        </row>
        <row r="9370">
          <cell r="A9370" t="str">
            <v>10.012.0101-0</v>
          </cell>
          <cell r="B9370">
            <v>234.75</v>
          </cell>
        </row>
        <row r="9371">
          <cell r="A9371" t="str">
            <v>10.012.0101-A</v>
          </cell>
          <cell r="B9371">
            <v>204.7</v>
          </cell>
        </row>
        <row r="9372">
          <cell r="A9372" t="str">
            <v>10.012.0105-0</v>
          </cell>
          <cell r="B9372">
            <v>255.63</v>
          </cell>
        </row>
        <row r="9373">
          <cell r="A9373" t="str">
            <v>10.012.0105-A</v>
          </cell>
          <cell r="B9373">
            <v>223.19</v>
          </cell>
        </row>
        <row r="9374">
          <cell r="A9374" t="str">
            <v>10.012.0107-0</v>
          </cell>
          <cell r="B9374">
            <v>298.02</v>
          </cell>
        </row>
        <row r="9375">
          <cell r="A9375" t="str">
            <v>10.012.0107-A</v>
          </cell>
          <cell r="B9375">
            <v>260.22000000000003</v>
          </cell>
        </row>
        <row r="9376">
          <cell r="A9376" t="str">
            <v>10.012.0110-0</v>
          </cell>
          <cell r="B9376">
            <v>319.56</v>
          </cell>
        </row>
        <row r="9377">
          <cell r="A9377" t="str">
            <v>10.012.0110-A</v>
          </cell>
          <cell r="B9377">
            <v>279.23</v>
          </cell>
        </row>
        <row r="9378">
          <cell r="A9378" t="str">
            <v>10.012.0112-0</v>
          </cell>
          <cell r="B9378">
            <v>345.19</v>
          </cell>
        </row>
        <row r="9379">
          <cell r="A9379" t="str">
            <v>10.012.0112-A</v>
          </cell>
          <cell r="B9379">
            <v>302.02</v>
          </cell>
        </row>
        <row r="9380">
          <cell r="A9380" t="str">
            <v>10.012.0115-0</v>
          </cell>
          <cell r="B9380">
            <v>178.93</v>
          </cell>
        </row>
        <row r="9381">
          <cell r="A9381" t="str">
            <v>10.012.0115-A</v>
          </cell>
          <cell r="B9381">
            <v>156.24</v>
          </cell>
        </row>
        <row r="9382">
          <cell r="A9382" t="str">
            <v>10.012.0120-0</v>
          </cell>
          <cell r="B9382">
            <v>264.08999999999997</v>
          </cell>
        </row>
        <row r="9383">
          <cell r="A9383" t="str">
            <v>10.012.0120-A</v>
          </cell>
          <cell r="B9383">
            <v>230.73</v>
          </cell>
        </row>
        <row r="9384">
          <cell r="A9384" t="str">
            <v>10.012.0150-0</v>
          </cell>
          <cell r="B9384">
            <v>150.35</v>
          </cell>
        </row>
        <row r="9385">
          <cell r="A9385" t="str">
            <v>10.012.0150-A</v>
          </cell>
          <cell r="B9385">
            <v>131.33000000000001</v>
          </cell>
        </row>
        <row r="9386">
          <cell r="A9386" t="str">
            <v>10.012.0155-0</v>
          </cell>
          <cell r="B9386">
            <v>224.68</v>
          </cell>
        </row>
        <row r="9387">
          <cell r="A9387" t="str">
            <v>10.012.0155-A</v>
          </cell>
          <cell r="B9387">
            <v>196.04</v>
          </cell>
        </row>
        <row r="9388">
          <cell r="A9388" t="str">
            <v>10.012.0160-0</v>
          </cell>
          <cell r="B9388">
            <v>322.3</v>
          </cell>
        </row>
        <row r="9389">
          <cell r="A9389" t="str">
            <v>10.012.0160-A</v>
          </cell>
          <cell r="B9389">
            <v>287.74</v>
          </cell>
        </row>
        <row r="9390">
          <cell r="A9390" t="str">
            <v>10.013.0002-0</v>
          </cell>
          <cell r="B9390">
            <v>39.96</v>
          </cell>
        </row>
        <row r="9391">
          <cell r="A9391" t="str">
            <v>10.013.0002-A</v>
          </cell>
          <cell r="B9391">
            <v>37.549999999999997</v>
          </cell>
        </row>
        <row r="9392">
          <cell r="A9392" t="str">
            <v>10.013.0005-0</v>
          </cell>
          <cell r="B9392">
            <v>35.200000000000003</v>
          </cell>
        </row>
        <row r="9393">
          <cell r="A9393" t="str">
            <v>10.013.0005-A</v>
          </cell>
          <cell r="B9393">
            <v>32.68</v>
          </cell>
        </row>
        <row r="9394">
          <cell r="A9394" t="str">
            <v>10.014.0001-0</v>
          </cell>
          <cell r="B9394">
            <v>11.02</v>
          </cell>
        </row>
        <row r="9395">
          <cell r="A9395" t="str">
            <v>10.014.0001-A</v>
          </cell>
          <cell r="B9395">
            <v>11.02</v>
          </cell>
        </row>
        <row r="9396">
          <cell r="A9396" t="str">
            <v>10.014.0005-0</v>
          </cell>
          <cell r="B9396">
            <v>12.02</v>
          </cell>
        </row>
        <row r="9397">
          <cell r="A9397" t="str">
            <v>10.014.0005-A</v>
          </cell>
          <cell r="B9397">
            <v>12.02</v>
          </cell>
        </row>
        <row r="9398">
          <cell r="A9398" t="str">
            <v>10.014.0010-0</v>
          </cell>
          <cell r="B9398">
            <v>28.04</v>
          </cell>
        </row>
        <row r="9399">
          <cell r="A9399" t="str">
            <v>10.014.0010-A</v>
          </cell>
          <cell r="B9399">
            <v>27.82</v>
          </cell>
        </row>
        <row r="9400">
          <cell r="A9400" t="str">
            <v>10.014.0015-0</v>
          </cell>
          <cell r="B9400">
            <v>27.86</v>
          </cell>
        </row>
        <row r="9401">
          <cell r="A9401" t="str">
            <v>10.014.0015-A</v>
          </cell>
          <cell r="B9401">
            <v>27.79</v>
          </cell>
        </row>
        <row r="9402">
          <cell r="A9402" t="str">
            <v>10.014.0020-0</v>
          </cell>
          <cell r="B9402">
            <v>12.23</v>
          </cell>
        </row>
        <row r="9403">
          <cell r="A9403" t="str">
            <v>10.014.0020-A</v>
          </cell>
          <cell r="B9403">
            <v>12.23</v>
          </cell>
        </row>
        <row r="9404">
          <cell r="A9404" t="str">
            <v>10.014.0021-0</v>
          </cell>
          <cell r="B9404">
            <v>11.22</v>
          </cell>
        </row>
        <row r="9405">
          <cell r="A9405" t="str">
            <v>10.014.0021-A</v>
          </cell>
          <cell r="B9405">
            <v>11.22</v>
          </cell>
        </row>
        <row r="9406">
          <cell r="A9406" t="str">
            <v>10.014.0022-0</v>
          </cell>
          <cell r="B9406">
            <v>12.24</v>
          </cell>
        </row>
        <row r="9407">
          <cell r="A9407" t="str">
            <v>10.014.0022-A</v>
          </cell>
          <cell r="B9407">
            <v>12.24</v>
          </cell>
        </row>
        <row r="9408">
          <cell r="A9408" t="str">
            <v>10.015.0001-0</v>
          </cell>
          <cell r="B9408">
            <v>2.7</v>
          </cell>
        </row>
        <row r="9409">
          <cell r="A9409" t="str">
            <v>10.015.0001-A</v>
          </cell>
          <cell r="B9409">
            <v>2.7</v>
          </cell>
        </row>
        <row r="9410">
          <cell r="A9410" t="str">
            <v>10.015.0005-0</v>
          </cell>
          <cell r="B9410">
            <v>9.14</v>
          </cell>
        </row>
        <row r="9411">
          <cell r="A9411" t="str">
            <v>10.015.0005-A</v>
          </cell>
          <cell r="B9411">
            <v>8.93</v>
          </cell>
        </row>
        <row r="9412">
          <cell r="A9412" t="str">
            <v>10.015.0010-0</v>
          </cell>
          <cell r="B9412">
            <v>12.79</v>
          </cell>
        </row>
        <row r="9413">
          <cell r="A9413" t="str">
            <v>10.015.0010-A</v>
          </cell>
          <cell r="B9413">
            <v>12.55</v>
          </cell>
        </row>
        <row r="9414">
          <cell r="A9414" t="str">
            <v>10.015.0015-0</v>
          </cell>
          <cell r="B9414">
            <v>16.600000000000001</v>
          </cell>
        </row>
        <row r="9415">
          <cell r="A9415" t="str">
            <v>10.015.0015-A</v>
          </cell>
          <cell r="B9415">
            <v>16.3</v>
          </cell>
        </row>
        <row r="9416">
          <cell r="A9416" t="str">
            <v>10.016.0001-0</v>
          </cell>
          <cell r="B9416">
            <v>312.45999999999998</v>
          </cell>
        </row>
        <row r="9417">
          <cell r="A9417" t="str">
            <v>10.016.0001-A</v>
          </cell>
          <cell r="B9417">
            <v>297.14</v>
          </cell>
        </row>
        <row r="9418">
          <cell r="A9418" t="str">
            <v>10.017.0002-0</v>
          </cell>
          <cell r="B9418">
            <v>78.56</v>
          </cell>
        </row>
        <row r="9419">
          <cell r="A9419" t="str">
            <v>10.017.0002-A</v>
          </cell>
          <cell r="B9419">
            <v>73.89</v>
          </cell>
        </row>
        <row r="9420">
          <cell r="A9420" t="str">
            <v>10.017.0005-0</v>
          </cell>
          <cell r="B9420">
            <v>80.69</v>
          </cell>
        </row>
        <row r="9421">
          <cell r="A9421" t="str">
            <v>10.017.0005-A</v>
          </cell>
          <cell r="B9421">
            <v>75.849999999999994</v>
          </cell>
        </row>
        <row r="9422">
          <cell r="A9422" t="str">
            <v>10.017.0008-1</v>
          </cell>
          <cell r="B9422">
            <v>144.72</v>
          </cell>
        </row>
        <row r="9423">
          <cell r="A9423" t="str">
            <v>10.017.0008-B</v>
          </cell>
          <cell r="B9423">
            <v>137.88</v>
          </cell>
        </row>
        <row r="9424">
          <cell r="A9424" t="str">
            <v>10.017.0013-0</v>
          </cell>
          <cell r="B9424">
            <v>83.42</v>
          </cell>
        </row>
        <row r="9425">
          <cell r="A9425" t="str">
            <v>10.017.0013-A</v>
          </cell>
          <cell r="B9425">
            <v>77.86</v>
          </cell>
        </row>
        <row r="9426">
          <cell r="A9426" t="str">
            <v>10.017.0016-0</v>
          </cell>
          <cell r="B9426">
            <v>126.01</v>
          </cell>
        </row>
        <row r="9427">
          <cell r="A9427" t="str">
            <v>10.017.0016-A</v>
          </cell>
          <cell r="B9427">
            <v>120.19</v>
          </cell>
        </row>
        <row r="9428">
          <cell r="A9428" t="str">
            <v>10.017.0021-0</v>
          </cell>
          <cell r="B9428">
            <v>146.65</v>
          </cell>
        </row>
        <row r="9429">
          <cell r="A9429" t="str">
            <v>10.017.0021-A</v>
          </cell>
          <cell r="B9429">
            <v>139.84</v>
          </cell>
        </row>
        <row r="9430">
          <cell r="A9430" t="str">
            <v>10.028.0005-0</v>
          </cell>
          <cell r="B9430">
            <v>69.89</v>
          </cell>
        </row>
        <row r="9431">
          <cell r="A9431" t="str">
            <v>10.028.0005-A</v>
          </cell>
          <cell r="B9431">
            <v>66.02</v>
          </cell>
        </row>
        <row r="9432">
          <cell r="A9432" t="str">
            <v>10.028.0010-0</v>
          </cell>
          <cell r="B9432">
            <v>94.92</v>
          </cell>
        </row>
        <row r="9433">
          <cell r="A9433" t="str">
            <v>10.028.0010-A</v>
          </cell>
          <cell r="B9433">
            <v>89.84</v>
          </cell>
        </row>
        <row r="9434">
          <cell r="A9434" t="str">
            <v>10.028.0015-0</v>
          </cell>
          <cell r="B9434">
            <v>119.91</v>
          </cell>
        </row>
        <row r="9435">
          <cell r="A9435" t="str">
            <v>10.028.0015-A</v>
          </cell>
          <cell r="B9435">
            <v>113.38</v>
          </cell>
        </row>
        <row r="9436">
          <cell r="A9436" t="str">
            <v>10.028.0025-0</v>
          </cell>
          <cell r="B9436">
            <v>94.06</v>
          </cell>
        </row>
        <row r="9437">
          <cell r="A9437" t="str">
            <v>10.028.0025-A</v>
          </cell>
          <cell r="B9437">
            <v>89.05</v>
          </cell>
        </row>
        <row r="9438">
          <cell r="A9438" t="str">
            <v>10.028.0030-0</v>
          </cell>
          <cell r="B9438">
            <v>129.44</v>
          </cell>
        </row>
        <row r="9439">
          <cell r="A9439" t="str">
            <v>10.028.0030-A</v>
          </cell>
          <cell r="B9439">
            <v>123.61</v>
          </cell>
        </row>
        <row r="9440">
          <cell r="A9440" t="str">
            <v>10.028.0035-0</v>
          </cell>
          <cell r="B9440">
            <v>173.67</v>
          </cell>
        </row>
        <row r="9441">
          <cell r="A9441" t="str">
            <v>10.028.0035-A</v>
          </cell>
          <cell r="B9441">
            <v>166.45</v>
          </cell>
        </row>
        <row r="9442">
          <cell r="A9442" t="str">
            <v>10.028.0040-0</v>
          </cell>
          <cell r="B9442">
            <v>227.07</v>
          </cell>
        </row>
        <row r="9443">
          <cell r="A9443" t="str">
            <v>10.028.0040-A</v>
          </cell>
          <cell r="B9443">
            <v>222.15</v>
          </cell>
        </row>
        <row r="9444">
          <cell r="A9444" t="str">
            <v>10.028.0045-0</v>
          </cell>
          <cell r="B9444">
            <v>432.13</v>
          </cell>
        </row>
        <row r="9445">
          <cell r="A9445" t="str">
            <v>10.028.0045-A</v>
          </cell>
          <cell r="B9445">
            <v>424.85</v>
          </cell>
        </row>
        <row r="9446">
          <cell r="A9446" t="str">
            <v>10.028.0050-0</v>
          </cell>
          <cell r="B9446">
            <v>618.35</v>
          </cell>
        </row>
        <row r="9447">
          <cell r="A9447" t="str">
            <v>10.028.0050-A</v>
          </cell>
          <cell r="B9447">
            <v>609.4</v>
          </cell>
        </row>
        <row r="9448">
          <cell r="A9448" t="str">
            <v>10.060.0004-0</v>
          </cell>
          <cell r="B9448">
            <v>147.94</v>
          </cell>
        </row>
        <row r="9449">
          <cell r="A9449" t="str">
            <v>10.060.0004-A</v>
          </cell>
          <cell r="B9449">
            <v>136.79</v>
          </cell>
        </row>
        <row r="9450">
          <cell r="A9450" t="str">
            <v>10.065.0001-0</v>
          </cell>
          <cell r="B9450">
            <v>1003.42</v>
          </cell>
        </row>
        <row r="9451">
          <cell r="A9451" t="str">
            <v>10.065.0001-A</v>
          </cell>
          <cell r="B9451">
            <v>940.11</v>
          </cell>
        </row>
        <row r="9452">
          <cell r="A9452" t="str">
            <v>10.065.0002-0</v>
          </cell>
          <cell r="B9452">
            <v>1223.94</v>
          </cell>
        </row>
        <row r="9453">
          <cell r="A9453" t="str">
            <v>10.065.0002-A</v>
          </cell>
          <cell r="B9453">
            <v>1146.8399999999999</v>
          </cell>
        </row>
        <row r="9454">
          <cell r="A9454" t="str">
            <v>10.065.0003-0</v>
          </cell>
          <cell r="B9454">
            <v>2006.84</v>
          </cell>
        </row>
        <row r="9455">
          <cell r="A9455" t="str">
            <v>10.065.0003-A</v>
          </cell>
          <cell r="B9455">
            <v>1880.23</v>
          </cell>
        </row>
        <row r="9456">
          <cell r="A9456" t="str">
            <v>10.065.0004-0</v>
          </cell>
          <cell r="B9456">
            <v>2707.77</v>
          </cell>
        </row>
        <row r="9457">
          <cell r="A9457" t="str">
            <v>10.065.0004-A</v>
          </cell>
          <cell r="B9457">
            <v>2536.85</v>
          </cell>
        </row>
        <row r="9458">
          <cell r="A9458" t="str">
            <v>10.070.0001-0</v>
          </cell>
          <cell r="B9458">
            <v>16.95</v>
          </cell>
        </row>
        <row r="9459">
          <cell r="A9459" t="str">
            <v>10.070.0001-A</v>
          </cell>
          <cell r="B9459">
            <v>16.489999999999998</v>
          </cell>
        </row>
        <row r="9460">
          <cell r="A9460" t="str">
            <v>10.080.0001-0</v>
          </cell>
          <cell r="B9460">
            <v>85.23</v>
          </cell>
        </row>
        <row r="9461">
          <cell r="A9461" t="str">
            <v>10.080.0001-A</v>
          </cell>
          <cell r="B9461">
            <v>73.849999999999994</v>
          </cell>
        </row>
        <row r="9462">
          <cell r="A9462" t="str">
            <v>11.001.0001-1</v>
          </cell>
          <cell r="B9462">
            <v>292.8</v>
          </cell>
        </row>
        <row r="9463">
          <cell r="A9463" t="str">
            <v>11.001.0001-B</v>
          </cell>
          <cell r="B9463">
            <v>292.8</v>
          </cell>
        </row>
        <row r="9464">
          <cell r="A9464" t="str">
            <v>11.001.0005-1</v>
          </cell>
          <cell r="B9464">
            <v>312.16000000000003</v>
          </cell>
        </row>
        <row r="9465">
          <cell r="A9465" t="str">
            <v>11.001.0005-B</v>
          </cell>
          <cell r="B9465">
            <v>312.16000000000003</v>
          </cell>
        </row>
        <row r="9466">
          <cell r="A9466" t="str">
            <v>11.001.0006-1</v>
          </cell>
          <cell r="B9466">
            <v>333.42</v>
          </cell>
        </row>
        <row r="9467">
          <cell r="A9467" t="str">
            <v>11.001.0006-B</v>
          </cell>
          <cell r="B9467">
            <v>333.42</v>
          </cell>
        </row>
        <row r="9468">
          <cell r="A9468" t="str">
            <v>11.001.0007-1</v>
          </cell>
          <cell r="B9468">
            <v>350.83</v>
          </cell>
        </row>
        <row r="9469">
          <cell r="A9469" t="str">
            <v>11.001.0007-B</v>
          </cell>
          <cell r="B9469">
            <v>350.83</v>
          </cell>
        </row>
        <row r="9470">
          <cell r="A9470" t="str">
            <v>11.001.0008-1</v>
          </cell>
          <cell r="B9470">
            <v>376.46</v>
          </cell>
        </row>
        <row r="9471">
          <cell r="A9471" t="str">
            <v>11.001.0008-B</v>
          </cell>
          <cell r="B9471">
            <v>376.46</v>
          </cell>
        </row>
        <row r="9472">
          <cell r="A9472" t="str">
            <v>11.001.0010-0</v>
          </cell>
          <cell r="B9472">
            <v>380.97</v>
          </cell>
        </row>
        <row r="9473">
          <cell r="A9473" t="str">
            <v>11.001.0010-A</v>
          </cell>
          <cell r="B9473">
            <v>380.97</v>
          </cell>
        </row>
        <row r="9474">
          <cell r="A9474" t="str">
            <v>11.001.0013-1</v>
          </cell>
          <cell r="B9474">
            <v>383.11</v>
          </cell>
        </row>
        <row r="9475">
          <cell r="A9475" t="str">
            <v>11.001.0013-B</v>
          </cell>
          <cell r="B9475">
            <v>383.11</v>
          </cell>
        </row>
        <row r="9476">
          <cell r="A9476" t="str">
            <v>11.001.0015-1</v>
          </cell>
          <cell r="B9476">
            <v>348.03</v>
          </cell>
        </row>
        <row r="9477">
          <cell r="A9477" t="str">
            <v>11.001.0015-B</v>
          </cell>
          <cell r="B9477">
            <v>348.03</v>
          </cell>
        </row>
        <row r="9478">
          <cell r="A9478" t="str">
            <v>11.001.0018-0</v>
          </cell>
          <cell r="B9478">
            <v>1045.19</v>
          </cell>
        </row>
        <row r="9479">
          <cell r="A9479" t="str">
            <v>11.001.0018-A</v>
          </cell>
          <cell r="B9479">
            <v>1045.19</v>
          </cell>
        </row>
        <row r="9480">
          <cell r="A9480" t="str">
            <v>11.001.0019-0</v>
          </cell>
          <cell r="B9480">
            <v>356.35</v>
          </cell>
        </row>
        <row r="9481">
          <cell r="A9481" t="str">
            <v>11.001.0019-A</v>
          </cell>
          <cell r="B9481">
            <v>356.35</v>
          </cell>
        </row>
        <row r="9482">
          <cell r="A9482" t="str">
            <v>11.001.0020-1</v>
          </cell>
          <cell r="B9482">
            <v>251.19</v>
          </cell>
        </row>
        <row r="9483">
          <cell r="A9483" t="str">
            <v>11.001.0020-B</v>
          </cell>
          <cell r="B9483">
            <v>251.19</v>
          </cell>
        </row>
        <row r="9484">
          <cell r="A9484" t="str">
            <v>11.001.0030-0</v>
          </cell>
          <cell r="B9484">
            <v>360.07</v>
          </cell>
        </row>
        <row r="9485">
          <cell r="A9485" t="str">
            <v>11.001.0030-A</v>
          </cell>
          <cell r="B9485">
            <v>360.07</v>
          </cell>
        </row>
        <row r="9486">
          <cell r="A9486" t="str">
            <v>11.001.0032-1</v>
          </cell>
          <cell r="B9486">
            <v>491.42</v>
          </cell>
        </row>
        <row r="9487">
          <cell r="A9487" t="str">
            <v>11.001.0032-B</v>
          </cell>
          <cell r="B9487">
            <v>491.42</v>
          </cell>
        </row>
        <row r="9488">
          <cell r="A9488" t="str">
            <v>11.001.0036-1</v>
          </cell>
          <cell r="B9488">
            <v>392.67</v>
          </cell>
        </row>
        <row r="9489">
          <cell r="A9489" t="str">
            <v>11.001.0036-B</v>
          </cell>
          <cell r="B9489">
            <v>392.67</v>
          </cell>
        </row>
        <row r="9490">
          <cell r="A9490" t="str">
            <v>11.001.0038-1</v>
          </cell>
          <cell r="B9490">
            <v>425.85</v>
          </cell>
        </row>
        <row r="9491">
          <cell r="A9491" t="str">
            <v>11.001.0038-B</v>
          </cell>
          <cell r="B9491">
            <v>425.85</v>
          </cell>
        </row>
        <row r="9492">
          <cell r="A9492" t="str">
            <v>11.001.0040-1</v>
          </cell>
          <cell r="B9492">
            <v>455.11</v>
          </cell>
        </row>
        <row r="9493">
          <cell r="A9493" t="str">
            <v>11.001.0040-B</v>
          </cell>
          <cell r="B9493">
            <v>455.11</v>
          </cell>
        </row>
        <row r="9494">
          <cell r="A9494" t="str">
            <v>11.002.0010-0</v>
          </cell>
          <cell r="B9494">
            <v>136.37</v>
          </cell>
        </row>
        <row r="9495">
          <cell r="A9495" t="str">
            <v>11.002.0010-A</v>
          </cell>
          <cell r="B9495">
            <v>118.16</v>
          </cell>
        </row>
        <row r="9496">
          <cell r="A9496" t="str">
            <v>11.002.0011-1</v>
          </cell>
          <cell r="B9496">
            <v>54.41</v>
          </cell>
        </row>
        <row r="9497">
          <cell r="A9497" t="str">
            <v>11.002.0011-B</v>
          </cell>
          <cell r="B9497">
            <v>49.18</v>
          </cell>
        </row>
        <row r="9498">
          <cell r="A9498" t="str">
            <v>11.002.0012-1</v>
          </cell>
          <cell r="B9498">
            <v>65.56</v>
          </cell>
        </row>
        <row r="9499">
          <cell r="A9499" t="str">
            <v>11.002.0012-B</v>
          </cell>
          <cell r="B9499">
            <v>57.82</v>
          </cell>
        </row>
        <row r="9500">
          <cell r="A9500" t="str">
            <v>11.002.0013-1</v>
          </cell>
          <cell r="B9500">
            <v>83.47</v>
          </cell>
        </row>
        <row r="9501">
          <cell r="A9501" t="str">
            <v>11.002.0013-B</v>
          </cell>
          <cell r="B9501">
            <v>73.22</v>
          </cell>
        </row>
        <row r="9502">
          <cell r="A9502" t="str">
            <v>11.002.0014-1</v>
          </cell>
          <cell r="B9502">
            <v>100.32</v>
          </cell>
        </row>
        <row r="9503">
          <cell r="A9503" t="str">
            <v>11.002.0014-B</v>
          </cell>
          <cell r="B9503">
            <v>88.19</v>
          </cell>
        </row>
        <row r="9504">
          <cell r="A9504" t="str">
            <v>11.002.0015-1</v>
          </cell>
          <cell r="B9504">
            <v>115.8</v>
          </cell>
        </row>
        <row r="9505">
          <cell r="A9505" t="str">
            <v>11.002.0015-B</v>
          </cell>
          <cell r="B9505">
            <v>102.14</v>
          </cell>
        </row>
        <row r="9506">
          <cell r="A9506" t="str">
            <v>11.002.0017-1</v>
          </cell>
          <cell r="B9506">
            <v>46.91</v>
          </cell>
        </row>
        <row r="9507">
          <cell r="A9507" t="str">
            <v>11.002.0017-B</v>
          </cell>
          <cell r="B9507">
            <v>43.78</v>
          </cell>
        </row>
        <row r="9508">
          <cell r="A9508" t="str">
            <v>11.002.0018-0</v>
          </cell>
          <cell r="B9508">
            <v>54.83</v>
          </cell>
        </row>
        <row r="9509">
          <cell r="A9509" t="str">
            <v>11.002.0018-A</v>
          </cell>
          <cell r="B9509">
            <v>50.45</v>
          </cell>
        </row>
        <row r="9510">
          <cell r="A9510" t="str">
            <v>11.002.0021-1</v>
          </cell>
          <cell r="B9510">
            <v>96.14</v>
          </cell>
        </row>
        <row r="9511">
          <cell r="A9511" t="str">
            <v>11.002.0021-B</v>
          </cell>
          <cell r="B9511">
            <v>83.64</v>
          </cell>
        </row>
        <row r="9512">
          <cell r="A9512" t="str">
            <v>11.002.0022-1</v>
          </cell>
          <cell r="B9512">
            <v>100.16</v>
          </cell>
        </row>
        <row r="9513">
          <cell r="A9513" t="str">
            <v>11.002.0022-B</v>
          </cell>
          <cell r="B9513">
            <v>87.18</v>
          </cell>
        </row>
        <row r="9514">
          <cell r="A9514" t="str">
            <v>11.002.0023-1</v>
          </cell>
          <cell r="B9514">
            <v>120.24</v>
          </cell>
        </row>
        <row r="9515">
          <cell r="A9515" t="str">
            <v>11.002.0023-B</v>
          </cell>
          <cell r="B9515">
            <v>104.86</v>
          </cell>
        </row>
        <row r="9516">
          <cell r="A9516" t="str">
            <v>11.002.0024-1</v>
          </cell>
          <cell r="B9516">
            <v>132.81</v>
          </cell>
        </row>
        <row r="9517">
          <cell r="A9517" t="str">
            <v>11.002.0024-B</v>
          </cell>
          <cell r="B9517">
            <v>115.79</v>
          </cell>
        </row>
        <row r="9518">
          <cell r="A9518" t="str">
            <v>11.002.0025-1</v>
          </cell>
          <cell r="B9518">
            <v>177.59</v>
          </cell>
        </row>
        <row r="9519">
          <cell r="A9519" t="str">
            <v>11.002.0025-B</v>
          </cell>
          <cell r="B9519">
            <v>154.51</v>
          </cell>
        </row>
        <row r="9520">
          <cell r="A9520" t="str">
            <v>11.002.0027-1</v>
          </cell>
          <cell r="B9520">
            <v>84.23</v>
          </cell>
        </row>
        <row r="9521">
          <cell r="A9521" t="str">
            <v>11.002.0027-B</v>
          </cell>
          <cell r="B9521">
            <v>73.290000000000006</v>
          </cell>
        </row>
        <row r="9522">
          <cell r="A9522" t="str">
            <v>11.002.0028-1</v>
          </cell>
          <cell r="B9522">
            <v>97.99</v>
          </cell>
        </row>
        <row r="9523">
          <cell r="A9523" t="str">
            <v>11.002.0028-B</v>
          </cell>
          <cell r="B9523">
            <v>85.21</v>
          </cell>
        </row>
        <row r="9524">
          <cell r="A9524" t="str">
            <v>11.002.0029-1</v>
          </cell>
          <cell r="B9524">
            <v>108.37</v>
          </cell>
        </row>
        <row r="9525">
          <cell r="A9525" t="str">
            <v>11.002.0029-B</v>
          </cell>
          <cell r="B9525">
            <v>94.55</v>
          </cell>
        </row>
        <row r="9526">
          <cell r="A9526" t="str">
            <v>11.002.0030-1</v>
          </cell>
          <cell r="B9526">
            <v>120.77</v>
          </cell>
        </row>
        <row r="9527">
          <cell r="A9527" t="str">
            <v>11.002.0030-B</v>
          </cell>
          <cell r="B9527">
            <v>105.35</v>
          </cell>
        </row>
        <row r="9528">
          <cell r="A9528" t="str">
            <v>11.002.0031-1</v>
          </cell>
          <cell r="B9528">
            <v>160.5</v>
          </cell>
        </row>
        <row r="9529">
          <cell r="A9529" t="str">
            <v>11.002.0031-B</v>
          </cell>
          <cell r="B9529">
            <v>139.69</v>
          </cell>
        </row>
        <row r="9530">
          <cell r="A9530" t="str">
            <v>11.002.0033-1</v>
          </cell>
          <cell r="B9530">
            <v>74.14</v>
          </cell>
        </row>
        <row r="9531">
          <cell r="A9531" t="str">
            <v>11.002.0033-B</v>
          </cell>
          <cell r="B9531">
            <v>64.349999999999994</v>
          </cell>
        </row>
        <row r="9532">
          <cell r="A9532" t="str">
            <v>11.002.0034-1</v>
          </cell>
          <cell r="B9532">
            <v>74.599999999999994</v>
          </cell>
        </row>
        <row r="9533">
          <cell r="A9533" t="str">
            <v>11.002.0034-B</v>
          </cell>
          <cell r="B9533">
            <v>64.73</v>
          </cell>
        </row>
        <row r="9534">
          <cell r="A9534" t="str">
            <v>11.002.0035-1</v>
          </cell>
          <cell r="B9534">
            <v>75.290000000000006</v>
          </cell>
        </row>
        <row r="9535">
          <cell r="A9535" t="str">
            <v>11.002.0035-B</v>
          </cell>
          <cell r="B9535">
            <v>65.319999999999993</v>
          </cell>
        </row>
        <row r="9536">
          <cell r="A9536" t="str">
            <v>11.002.0036-1</v>
          </cell>
          <cell r="B9536">
            <v>78.08</v>
          </cell>
        </row>
        <row r="9537">
          <cell r="A9537" t="str">
            <v>11.002.0036-B</v>
          </cell>
          <cell r="B9537">
            <v>67.72</v>
          </cell>
        </row>
        <row r="9538">
          <cell r="A9538" t="str">
            <v>11.002.0037-1</v>
          </cell>
          <cell r="B9538">
            <v>90.11</v>
          </cell>
        </row>
        <row r="9539">
          <cell r="A9539" t="str">
            <v>11.002.0037-B</v>
          </cell>
          <cell r="B9539">
            <v>78.13</v>
          </cell>
        </row>
        <row r="9540">
          <cell r="A9540" t="str">
            <v>11.002.0039-1</v>
          </cell>
          <cell r="B9540">
            <v>7.01</v>
          </cell>
        </row>
        <row r="9541">
          <cell r="A9541" t="str">
            <v>11.002.0039-B</v>
          </cell>
          <cell r="B9541">
            <v>6.07</v>
          </cell>
        </row>
        <row r="9542">
          <cell r="A9542" t="str">
            <v>11.002.0040-1</v>
          </cell>
          <cell r="B9542">
            <v>4.0199999999999996</v>
          </cell>
        </row>
        <row r="9543">
          <cell r="A9543" t="str">
            <v>11.002.0040-B</v>
          </cell>
          <cell r="B9543">
            <v>3.56</v>
          </cell>
        </row>
        <row r="9544">
          <cell r="A9544" t="str">
            <v>11.002.0041-0</v>
          </cell>
          <cell r="B9544">
            <v>85.16</v>
          </cell>
        </row>
        <row r="9545">
          <cell r="A9545" t="str">
            <v>11.002.0041-A</v>
          </cell>
          <cell r="B9545">
            <v>73.92</v>
          </cell>
        </row>
        <row r="9546">
          <cell r="A9546" t="str">
            <v>11.002.0042-0</v>
          </cell>
          <cell r="B9546">
            <v>85.67</v>
          </cell>
        </row>
        <row r="9547">
          <cell r="A9547" t="str">
            <v>11.002.0042-A</v>
          </cell>
          <cell r="B9547">
            <v>74.34</v>
          </cell>
        </row>
        <row r="9548">
          <cell r="A9548" t="str">
            <v>11.002.0043-1</v>
          </cell>
          <cell r="B9548">
            <v>86.58</v>
          </cell>
        </row>
        <row r="9549">
          <cell r="A9549" t="str">
            <v>11.002.0043-B</v>
          </cell>
          <cell r="B9549">
            <v>75.12</v>
          </cell>
        </row>
        <row r="9550">
          <cell r="A9550" t="str">
            <v>11.002.0044-0</v>
          </cell>
          <cell r="B9550">
            <v>89.68</v>
          </cell>
        </row>
        <row r="9551">
          <cell r="A9551" t="str">
            <v>11.002.0044-A</v>
          </cell>
          <cell r="B9551">
            <v>77.790000000000006</v>
          </cell>
        </row>
        <row r="9552">
          <cell r="A9552" t="str">
            <v>11.002.0045-0</v>
          </cell>
          <cell r="B9552">
            <v>103.54</v>
          </cell>
        </row>
        <row r="9553">
          <cell r="A9553" t="str">
            <v>11.002.0045-A</v>
          </cell>
          <cell r="B9553">
            <v>89.78</v>
          </cell>
        </row>
        <row r="9554">
          <cell r="A9554" t="str">
            <v>11.002.0060-0</v>
          </cell>
          <cell r="B9554">
            <v>148.32</v>
          </cell>
        </row>
        <row r="9555">
          <cell r="A9555" t="str">
            <v>11.002.0060-A</v>
          </cell>
          <cell r="B9555">
            <v>130.18</v>
          </cell>
        </row>
        <row r="9556">
          <cell r="A9556" t="str">
            <v>11.003.0001-1</v>
          </cell>
          <cell r="B9556">
            <v>496.52</v>
          </cell>
        </row>
        <row r="9557">
          <cell r="A9557" t="str">
            <v>11.003.0001-B</v>
          </cell>
          <cell r="B9557">
            <v>470.89</v>
          </cell>
        </row>
        <row r="9558">
          <cell r="A9558" t="str">
            <v>11.003.0002-0</v>
          </cell>
          <cell r="B9558">
            <v>515.88</v>
          </cell>
        </row>
        <row r="9559">
          <cell r="A9559" t="str">
            <v>11.003.0002-A</v>
          </cell>
          <cell r="B9559">
            <v>490.25</v>
          </cell>
        </row>
        <row r="9560">
          <cell r="A9560" t="str">
            <v>11.003.0003-1</v>
          </cell>
          <cell r="B9560">
            <v>537.14</v>
          </cell>
        </row>
        <row r="9561">
          <cell r="A9561" t="str">
            <v>11.003.0003-B</v>
          </cell>
          <cell r="B9561">
            <v>511.51</v>
          </cell>
        </row>
        <row r="9562">
          <cell r="A9562" t="str">
            <v>11.003.0005-1</v>
          </cell>
          <cell r="B9562">
            <v>554.54999999999995</v>
          </cell>
        </row>
        <row r="9563">
          <cell r="A9563" t="str">
            <v>11.003.0005-B</v>
          </cell>
          <cell r="B9563">
            <v>528.91999999999996</v>
          </cell>
        </row>
        <row r="9564">
          <cell r="A9564" t="str">
            <v>11.003.0006-0</v>
          </cell>
          <cell r="B9564">
            <v>580.17999999999995</v>
          </cell>
        </row>
        <row r="9565">
          <cell r="A9565" t="str">
            <v>11.003.0006-A</v>
          </cell>
          <cell r="B9565">
            <v>554.54999999999995</v>
          </cell>
        </row>
        <row r="9566">
          <cell r="A9566" t="str">
            <v>11.003.0007-0</v>
          </cell>
          <cell r="B9566">
            <v>584.69000000000005</v>
          </cell>
        </row>
        <row r="9567">
          <cell r="A9567" t="str">
            <v>11.003.0007-A</v>
          </cell>
          <cell r="B9567">
            <v>559.05999999999995</v>
          </cell>
        </row>
        <row r="9568">
          <cell r="A9568" t="str">
            <v>11.003.0008-0</v>
          </cell>
          <cell r="B9568">
            <v>586.83000000000004</v>
          </cell>
        </row>
        <row r="9569">
          <cell r="A9569" t="str">
            <v>11.003.0008-A</v>
          </cell>
          <cell r="B9569">
            <v>561.20000000000005</v>
          </cell>
        </row>
        <row r="9570">
          <cell r="A9570" t="str">
            <v>11.003.0010-0</v>
          </cell>
          <cell r="B9570">
            <v>552.5</v>
          </cell>
        </row>
        <row r="9571">
          <cell r="A9571" t="str">
            <v>11.003.0010-A</v>
          </cell>
          <cell r="B9571">
            <v>526.87</v>
          </cell>
        </row>
        <row r="9572">
          <cell r="A9572" t="str">
            <v>11.003.0014-1</v>
          </cell>
          <cell r="B9572">
            <v>436.54</v>
          </cell>
        </row>
        <row r="9573">
          <cell r="A9573" t="str">
            <v>11.003.0014-B</v>
          </cell>
          <cell r="B9573">
            <v>414.43</v>
          </cell>
        </row>
        <row r="9574">
          <cell r="A9574" t="str">
            <v>11.003.0015-0</v>
          </cell>
          <cell r="B9574">
            <v>377.58</v>
          </cell>
        </row>
        <row r="9575">
          <cell r="A9575" t="str">
            <v>11.003.0015-A</v>
          </cell>
          <cell r="B9575">
            <v>355.46</v>
          </cell>
        </row>
        <row r="9576">
          <cell r="A9576" t="str">
            <v>11.003.0020-0</v>
          </cell>
          <cell r="B9576">
            <v>429.6</v>
          </cell>
        </row>
        <row r="9577">
          <cell r="A9577" t="str">
            <v>11.003.0020-A</v>
          </cell>
          <cell r="B9577">
            <v>407.11</v>
          </cell>
        </row>
        <row r="9578">
          <cell r="A9578" t="str">
            <v>11.003.0050-0</v>
          </cell>
          <cell r="B9578">
            <v>49.64</v>
          </cell>
        </row>
        <row r="9579">
          <cell r="A9579" t="str">
            <v>11.003.0050-A</v>
          </cell>
          <cell r="B9579">
            <v>45.3</v>
          </cell>
        </row>
        <row r="9580">
          <cell r="A9580" t="str">
            <v>11.003.0052-0</v>
          </cell>
          <cell r="B9580">
            <v>50.81</v>
          </cell>
        </row>
        <row r="9581">
          <cell r="A9581" t="str">
            <v>11.003.0052-A</v>
          </cell>
          <cell r="B9581">
            <v>46.47</v>
          </cell>
        </row>
        <row r="9582">
          <cell r="A9582" t="str">
            <v>11.003.0054-0</v>
          </cell>
          <cell r="B9582">
            <v>51.76</v>
          </cell>
        </row>
        <row r="9583">
          <cell r="A9583" t="str">
            <v>11.003.0054-A</v>
          </cell>
          <cell r="B9583">
            <v>47.43</v>
          </cell>
        </row>
        <row r="9584">
          <cell r="A9584" t="str">
            <v>11.003.0056-0</v>
          </cell>
          <cell r="B9584">
            <v>53.17</v>
          </cell>
        </row>
        <row r="9585">
          <cell r="A9585" t="str">
            <v>11.003.0056-A</v>
          </cell>
          <cell r="B9585">
            <v>48.84</v>
          </cell>
        </row>
        <row r="9586">
          <cell r="A9586" t="str">
            <v>11.003.0060-0</v>
          </cell>
          <cell r="B9586">
            <v>57.44</v>
          </cell>
        </row>
        <row r="9587">
          <cell r="A9587" t="str">
            <v>11.003.0060-A</v>
          </cell>
          <cell r="B9587">
            <v>53.11</v>
          </cell>
        </row>
        <row r="9588">
          <cell r="A9588" t="str">
            <v>11.003.0062-0</v>
          </cell>
          <cell r="B9588">
            <v>59.14</v>
          </cell>
        </row>
        <row r="9589">
          <cell r="A9589" t="str">
            <v>11.003.0062-A</v>
          </cell>
          <cell r="B9589">
            <v>54.81</v>
          </cell>
        </row>
        <row r="9590">
          <cell r="A9590" t="str">
            <v>11.003.0064-0</v>
          </cell>
          <cell r="B9590">
            <v>60.54</v>
          </cell>
        </row>
        <row r="9591">
          <cell r="A9591" t="str">
            <v>11.003.0064-A</v>
          </cell>
          <cell r="B9591">
            <v>56.2</v>
          </cell>
        </row>
        <row r="9592">
          <cell r="A9592" t="str">
            <v>11.003.0066-0</v>
          </cell>
          <cell r="B9592">
            <v>62.59</v>
          </cell>
        </row>
        <row r="9593">
          <cell r="A9593" t="str">
            <v>11.003.0066-A</v>
          </cell>
          <cell r="B9593">
            <v>58.25</v>
          </cell>
        </row>
        <row r="9594">
          <cell r="A9594" t="str">
            <v>11.003.0070-0</v>
          </cell>
          <cell r="B9594">
            <v>66.81</v>
          </cell>
        </row>
        <row r="9595">
          <cell r="A9595" t="str">
            <v>11.003.0070-A</v>
          </cell>
          <cell r="B9595">
            <v>62.47</v>
          </cell>
        </row>
        <row r="9596">
          <cell r="A9596" t="str">
            <v>11.003.0072-0</v>
          </cell>
          <cell r="B9596">
            <v>69.150000000000006</v>
          </cell>
        </row>
        <row r="9597">
          <cell r="A9597" t="str">
            <v>11.003.0072-A</v>
          </cell>
          <cell r="B9597">
            <v>64.81</v>
          </cell>
        </row>
        <row r="9598">
          <cell r="A9598" t="str">
            <v>11.003.0074-0</v>
          </cell>
          <cell r="B9598">
            <v>71.06</v>
          </cell>
        </row>
        <row r="9599">
          <cell r="A9599" t="str">
            <v>11.003.0074-A</v>
          </cell>
          <cell r="B9599">
            <v>66.73</v>
          </cell>
        </row>
        <row r="9600">
          <cell r="A9600" t="str">
            <v>11.003.0076-0</v>
          </cell>
          <cell r="B9600">
            <v>73.88</v>
          </cell>
        </row>
        <row r="9601">
          <cell r="A9601" t="str">
            <v>11.003.0076-A</v>
          </cell>
          <cell r="B9601">
            <v>69.55</v>
          </cell>
        </row>
        <row r="9602">
          <cell r="A9602" t="str">
            <v>11.004.0001-1</v>
          </cell>
          <cell r="B9602">
            <v>34.89</v>
          </cell>
        </row>
        <row r="9603">
          <cell r="A9603" t="str">
            <v>11.004.0001-B</v>
          </cell>
          <cell r="B9603">
            <v>31.48</v>
          </cell>
        </row>
        <row r="9604">
          <cell r="A9604" t="str">
            <v>11.004.0002-0</v>
          </cell>
          <cell r="B9604">
            <v>280.73</v>
          </cell>
        </row>
        <row r="9605">
          <cell r="A9605" t="str">
            <v>11.004.0002-A</v>
          </cell>
          <cell r="B9605">
            <v>252.43</v>
          </cell>
        </row>
        <row r="9606">
          <cell r="A9606" t="str">
            <v>11.004.0003-0</v>
          </cell>
          <cell r="B9606">
            <v>385.14</v>
          </cell>
        </row>
        <row r="9607">
          <cell r="A9607" t="str">
            <v>11.004.0003-A</v>
          </cell>
          <cell r="B9607">
            <v>356.85</v>
          </cell>
        </row>
        <row r="9608">
          <cell r="A9608" t="str">
            <v>11.004.0020-1</v>
          </cell>
          <cell r="B9608">
            <v>64.8</v>
          </cell>
        </row>
        <row r="9609">
          <cell r="A9609" t="str">
            <v>11.004.0020-B</v>
          </cell>
          <cell r="B9609">
            <v>58.77</v>
          </cell>
        </row>
        <row r="9610">
          <cell r="A9610" t="str">
            <v>11.004.0021-1</v>
          </cell>
          <cell r="B9610">
            <v>72.900000000000006</v>
          </cell>
        </row>
        <row r="9611">
          <cell r="A9611" t="str">
            <v>11.004.0021-B</v>
          </cell>
          <cell r="B9611">
            <v>66.87</v>
          </cell>
        </row>
        <row r="9612">
          <cell r="A9612" t="str">
            <v>11.004.0022-1</v>
          </cell>
          <cell r="B9612">
            <v>83.66</v>
          </cell>
        </row>
        <row r="9613">
          <cell r="A9613" t="str">
            <v>11.004.0022-B</v>
          </cell>
          <cell r="B9613">
            <v>77.63</v>
          </cell>
        </row>
        <row r="9614">
          <cell r="A9614" t="str">
            <v>11.004.0023-1</v>
          </cell>
          <cell r="B9614">
            <v>97.79</v>
          </cell>
        </row>
        <row r="9615">
          <cell r="A9615" t="str">
            <v>11.004.0023-B</v>
          </cell>
          <cell r="B9615">
            <v>91.76</v>
          </cell>
        </row>
        <row r="9616">
          <cell r="A9616" t="str">
            <v>11.004.0024-1</v>
          </cell>
          <cell r="B9616">
            <v>120.34</v>
          </cell>
        </row>
        <row r="9617">
          <cell r="A9617" t="str">
            <v>11.004.0024-B</v>
          </cell>
          <cell r="B9617">
            <v>110.25</v>
          </cell>
        </row>
        <row r="9618">
          <cell r="A9618" t="str">
            <v>11.004.0025-1</v>
          </cell>
          <cell r="B9618">
            <v>107.24</v>
          </cell>
        </row>
        <row r="9619">
          <cell r="A9619" t="str">
            <v>11.004.0025-B</v>
          </cell>
          <cell r="B9619">
            <v>97.15</v>
          </cell>
        </row>
        <row r="9620">
          <cell r="A9620" t="str">
            <v>11.004.0026-0</v>
          </cell>
          <cell r="B9620">
            <v>70.92</v>
          </cell>
        </row>
        <row r="9621">
          <cell r="A9621" t="str">
            <v>11.004.0026-A</v>
          </cell>
          <cell r="B9621">
            <v>65.16</v>
          </cell>
        </row>
        <row r="9622">
          <cell r="A9622" t="str">
            <v>11.004.0027-0</v>
          </cell>
          <cell r="B9622">
            <v>197.19</v>
          </cell>
        </row>
        <row r="9623">
          <cell r="A9623" t="str">
            <v>11.004.0027-A</v>
          </cell>
          <cell r="B9623">
            <v>188.39</v>
          </cell>
        </row>
        <row r="9624">
          <cell r="A9624" t="str">
            <v>11.004.0028-0</v>
          </cell>
          <cell r="B9624">
            <v>145.38999999999999</v>
          </cell>
        </row>
        <row r="9625">
          <cell r="A9625" t="str">
            <v>11.004.0028-A</v>
          </cell>
          <cell r="B9625">
            <v>135.27000000000001</v>
          </cell>
        </row>
        <row r="9626">
          <cell r="A9626" t="str">
            <v>11.004.0029-0</v>
          </cell>
          <cell r="B9626">
            <v>34.479999999999997</v>
          </cell>
        </row>
        <row r="9627">
          <cell r="A9627" t="str">
            <v>11.004.0029-A</v>
          </cell>
          <cell r="B9627">
            <v>31.75</v>
          </cell>
        </row>
        <row r="9628">
          <cell r="A9628" t="str">
            <v>11.004.0030-1</v>
          </cell>
          <cell r="B9628">
            <v>65.13</v>
          </cell>
        </row>
        <row r="9629">
          <cell r="A9629" t="str">
            <v>11.004.0030-B</v>
          </cell>
          <cell r="B9629">
            <v>61.5</v>
          </cell>
        </row>
        <row r="9630">
          <cell r="A9630" t="str">
            <v>11.004.0035-1</v>
          </cell>
          <cell r="B9630">
            <v>11.9</v>
          </cell>
        </row>
        <row r="9631">
          <cell r="A9631" t="str">
            <v>11.004.0035-B</v>
          </cell>
          <cell r="B9631">
            <v>10.98</v>
          </cell>
        </row>
        <row r="9632">
          <cell r="A9632" t="str">
            <v>11.004.0036-0</v>
          </cell>
          <cell r="B9632">
            <v>15.42</v>
          </cell>
        </row>
        <row r="9633">
          <cell r="A9633" t="str">
            <v>11.004.0036-A</v>
          </cell>
          <cell r="B9633">
            <v>14.42</v>
          </cell>
        </row>
        <row r="9634">
          <cell r="A9634" t="str">
            <v>11.004.0037-0</v>
          </cell>
          <cell r="B9634">
            <v>17.809999999999999</v>
          </cell>
        </row>
        <row r="9635">
          <cell r="A9635" t="str">
            <v>11.004.0037-A</v>
          </cell>
          <cell r="B9635">
            <v>16.649999999999999</v>
          </cell>
        </row>
        <row r="9636">
          <cell r="A9636" t="str">
            <v>11.004.0038-1</v>
          </cell>
          <cell r="B9636">
            <v>23.74</v>
          </cell>
        </row>
        <row r="9637">
          <cell r="A9637" t="str">
            <v>11.004.0038-B</v>
          </cell>
          <cell r="B9637">
            <v>22.2</v>
          </cell>
        </row>
        <row r="9638">
          <cell r="A9638" t="str">
            <v>11.004.0053-1</v>
          </cell>
          <cell r="B9638">
            <v>93.44</v>
          </cell>
        </row>
        <row r="9639">
          <cell r="A9639" t="str">
            <v>11.004.0053-B</v>
          </cell>
          <cell r="B9639">
            <v>86.72</v>
          </cell>
        </row>
        <row r="9640">
          <cell r="A9640" t="str">
            <v>11.004.0055-0</v>
          </cell>
          <cell r="B9640">
            <v>3619.04</v>
          </cell>
        </row>
        <row r="9641">
          <cell r="A9641" t="str">
            <v>11.004.0055-A</v>
          </cell>
          <cell r="B9641">
            <v>3564.86</v>
          </cell>
        </row>
        <row r="9642">
          <cell r="A9642" t="str">
            <v>11.004.0060-0</v>
          </cell>
          <cell r="B9642">
            <v>162.54</v>
          </cell>
        </row>
        <row r="9643">
          <cell r="A9643" t="str">
            <v>11.004.0060-A</v>
          </cell>
          <cell r="B9643">
            <v>153.72</v>
          </cell>
        </row>
        <row r="9644">
          <cell r="A9644" t="str">
            <v>11.004.0061-0</v>
          </cell>
          <cell r="B9644">
            <v>16.7</v>
          </cell>
        </row>
        <row r="9645">
          <cell r="A9645" t="str">
            <v>11.004.0061-A</v>
          </cell>
          <cell r="B9645">
            <v>15.89</v>
          </cell>
        </row>
        <row r="9646">
          <cell r="A9646" t="str">
            <v>11.004.0063-0</v>
          </cell>
          <cell r="B9646">
            <v>15.27</v>
          </cell>
        </row>
        <row r="9647">
          <cell r="A9647" t="str">
            <v>11.004.0063-A</v>
          </cell>
          <cell r="B9647">
            <v>14.46</v>
          </cell>
        </row>
        <row r="9648">
          <cell r="A9648" t="str">
            <v>11.004.0065-0</v>
          </cell>
          <cell r="B9648">
            <v>38.869999999999997</v>
          </cell>
        </row>
        <row r="9649">
          <cell r="A9649" t="str">
            <v>11.004.0065-A</v>
          </cell>
          <cell r="B9649">
            <v>36.159999999999997</v>
          </cell>
        </row>
        <row r="9650">
          <cell r="A9650" t="str">
            <v>11.004.0066-0</v>
          </cell>
          <cell r="B9650">
            <v>33.46</v>
          </cell>
        </row>
        <row r="9651">
          <cell r="A9651" t="str">
            <v>11.004.0066-A</v>
          </cell>
          <cell r="B9651">
            <v>30.75</v>
          </cell>
        </row>
        <row r="9652">
          <cell r="A9652" t="str">
            <v>11.004.0069-1</v>
          </cell>
          <cell r="B9652">
            <v>50.49</v>
          </cell>
        </row>
        <row r="9653">
          <cell r="A9653" t="str">
            <v>11.004.0069-B</v>
          </cell>
          <cell r="B9653">
            <v>46.7</v>
          </cell>
        </row>
        <row r="9654">
          <cell r="A9654" t="str">
            <v>11.004.0070-1</v>
          </cell>
          <cell r="B9654">
            <v>44.37</v>
          </cell>
        </row>
        <row r="9655">
          <cell r="A9655" t="str">
            <v>11.004.0070-B</v>
          </cell>
          <cell r="B9655">
            <v>40.58</v>
          </cell>
        </row>
        <row r="9656">
          <cell r="A9656" t="str">
            <v>11.004.0072-1</v>
          </cell>
          <cell r="B9656">
            <v>78.08</v>
          </cell>
        </row>
        <row r="9657">
          <cell r="A9657" t="str">
            <v>11.004.0072-B</v>
          </cell>
          <cell r="B9657">
            <v>72.12</v>
          </cell>
        </row>
        <row r="9658">
          <cell r="A9658" t="str">
            <v>11.004.0073-1</v>
          </cell>
          <cell r="B9658">
            <v>68.94</v>
          </cell>
        </row>
        <row r="9659">
          <cell r="A9659" t="str">
            <v>11.004.0073-B</v>
          </cell>
          <cell r="B9659">
            <v>62.98</v>
          </cell>
        </row>
        <row r="9660">
          <cell r="A9660" t="str">
            <v>11.004.0075-0</v>
          </cell>
          <cell r="B9660">
            <v>89.29</v>
          </cell>
        </row>
        <row r="9661">
          <cell r="A9661" t="str">
            <v>11.004.0075-A</v>
          </cell>
          <cell r="B9661">
            <v>82.25</v>
          </cell>
        </row>
        <row r="9662">
          <cell r="A9662" t="str">
            <v>11.004.0076-1</v>
          </cell>
          <cell r="B9662">
            <v>78.819999999999993</v>
          </cell>
        </row>
        <row r="9663">
          <cell r="A9663" t="str">
            <v>11.004.0076-B</v>
          </cell>
          <cell r="B9663">
            <v>71.78</v>
          </cell>
        </row>
        <row r="9664">
          <cell r="A9664" t="str">
            <v>11.004.0080-0</v>
          </cell>
          <cell r="B9664">
            <v>4.26</v>
          </cell>
        </row>
        <row r="9665">
          <cell r="A9665" t="str">
            <v>11.004.0080-A</v>
          </cell>
          <cell r="B9665">
            <v>3.92</v>
          </cell>
        </row>
        <row r="9666">
          <cell r="A9666" t="str">
            <v>11.004.0100-0</v>
          </cell>
          <cell r="B9666">
            <v>106.87</v>
          </cell>
        </row>
        <row r="9667">
          <cell r="A9667" t="str">
            <v>11.004.0100-A</v>
          </cell>
          <cell r="B9667">
            <v>103.52</v>
          </cell>
        </row>
        <row r="9668">
          <cell r="A9668" t="str">
            <v>11.004.0200-0</v>
          </cell>
          <cell r="B9668">
            <v>1022.41</v>
          </cell>
        </row>
        <row r="9669">
          <cell r="A9669" t="str">
            <v>11.004.0200-A</v>
          </cell>
          <cell r="B9669">
            <v>973.64</v>
          </cell>
        </row>
        <row r="9670">
          <cell r="A9670" t="str">
            <v>11.005.0001-1</v>
          </cell>
          <cell r="B9670">
            <v>88.9</v>
          </cell>
        </row>
        <row r="9671">
          <cell r="A9671" t="str">
            <v>11.005.0001-B</v>
          </cell>
          <cell r="B9671">
            <v>80</v>
          </cell>
        </row>
        <row r="9672">
          <cell r="A9672" t="str">
            <v>11.005.0002-1</v>
          </cell>
          <cell r="B9672">
            <v>135.85</v>
          </cell>
        </row>
        <row r="9673">
          <cell r="A9673" t="str">
            <v>11.005.0002-B</v>
          </cell>
          <cell r="B9673">
            <v>126.94</v>
          </cell>
        </row>
        <row r="9674">
          <cell r="A9674" t="str">
            <v>11.005.0005-1</v>
          </cell>
          <cell r="B9674">
            <v>226.16</v>
          </cell>
        </row>
        <row r="9675">
          <cell r="A9675" t="str">
            <v>11.005.0005-B</v>
          </cell>
          <cell r="B9675">
            <v>213.9</v>
          </cell>
        </row>
        <row r="9676">
          <cell r="A9676" t="str">
            <v>11.005.0006-1</v>
          </cell>
          <cell r="B9676">
            <v>168.26</v>
          </cell>
        </row>
        <row r="9677">
          <cell r="A9677" t="str">
            <v>11.005.0006-B</v>
          </cell>
          <cell r="B9677">
            <v>155.19</v>
          </cell>
        </row>
        <row r="9678">
          <cell r="A9678" t="str">
            <v>11.005.0010-0</v>
          </cell>
          <cell r="B9678">
            <v>71.02</v>
          </cell>
        </row>
        <row r="9679">
          <cell r="A9679" t="str">
            <v>11.005.0010-A</v>
          </cell>
          <cell r="B9679">
            <v>64.17</v>
          </cell>
        </row>
        <row r="9680">
          <cell r="A9680" t="str">
            <v>11.005.0012-0</v>
          </cell>
          <cell r="B9680">
            <v>93.48</v>
          </cell>
        </row>
        <row r="9681">
          <cell r="A9681" t="str">
            <v>11.005.0012-A</v>
          </cell>
          <cell r="B9681">
            <v>86.63</v>
          </cell>
        </row>
        <row r="9682">
          <cell r="A9682" t="str">
            <v>11.005.0015-0</v>
          </cell>
          <cell r="B9682">
            <v>118.57</v>
          </cell>
        </row>
        <row r="9683">
          <cell r="A9683" t="str">
            <v>11.005.0015-A</v>
          </cell>
          <cell r="B9683">
            <v>109.67</v>
          </cell>
        </row>
        <row r="9684">
          <cell r="A9684" t="str">
            <v>11.005.0020-0</v>
          </cell>
          <cell r="B9684">
            <v>48.79</v>
          </cell>
        </row>
        <row r="9685">
          <cell r="A9685" t="str">
            <v>11.005.0020-A</v>
          </cell>
          <cell r="B9685">
            <v>46.08</v>
          </cell>
        </row>
        <row r="9686">
          <cell r="A9686" t="str">
            <v>11.005.0050-0</v>
          </cell>
          <cell r="B9686">
            <v>302.43</v>
          </cell>
        </row>
        <row r="9687">
          <cell r="A9687" t="str">
            <v>11.005.0050-A</v>
          </cell>
          <cell r="B9687">
            <v>277.13</v>
          </cell>
        </row>
        <row r="9688">
          <cell r="A9688" t="str">
            <v>11.005.0055-0</v>
          </cell>
          <cell r="B9688">
            <v>243.04</v>
          </cell>
        </row>
        <row r="9689">
          <cell r="A9689" t="str">
            <v>11.005.0055-A</v>
          </cell>
          <cell r="B9689">
            <v>219.65</v>
          </cell>
        </row>
        <row r="9690">
          <cell r="A9690" t="str">
            <v>11.008.0001-1</v>
          </cell>
          <cell r="B9690">
            <v>11.07</v>
          </cell>
        </row>
        <row r="9691">
          <cell r="A9691" t="str">
            <v>11.008.0001-B</v>
          </cell>
          <cell r="B9691">
            <v>11.07</v>
          </cell>
        </row>
        <row r="9692">
          <cell r="A9692" t="str">
            <v>11.008.0003-0</v>
          </cell>
          <cell r="B9692">
            <v>9.48</v>
          </cell>
        </row>
        <row r="9693">
          <cell r="A9693" t="str">
            <v>11.008.0003-A</v>
          </cell>
          <cell r="B9693">
            <v>9.48</v>
          </cell>
        </row>
        <row r="9694">
          <cell r="A9694" t="str">
            <v>11.008.0004-1</v>
          </cell>
          <cell r="B9694">
            <v>9.81</v>
          </cell>
        </row>
        <row r="9695">
          <cell r="A9695" t="str">
            <v>11.008.0004-B</v>
          </cell>
          <cell r="B9695">
            <v>9.81</v>
          </cell>
        </row>
        <row r="9696">
          <cell r="A9696" t="str">
            <v>11.009.0011-0</v>
          </cell>
          <cell r="B9696">
            <v>10.82</v>
          </cell>
        </row>
        <row r="9697">
          <cell r="A9697" t="str">
            <v>11.009.0011-A</v>
          </cell>
          <cell r="B9697">
            <v>10.82</v>
          </cell>
        </row>
        <row r="9698">
          <cell r="A9698" t="str">
            <v>11.009.0012-0</v>
          </cell>
          <cell r="B9698">
            <v>11.15</v>
          </cell>
        </row>
        <row r="9699">
          <cell r="A9699" t="str">
            <v>11.009.0012-A</v>
          </cell>
          <cell r="B9699">
            <v>11.15</v>
          </cell>
        </row>
        <row r="9700">
          <cell r="A9700" t="str">
            <v>11.009.0013-0</v>
          </cell>
          <cell r="B9700">
            <v>9.5500000000000007</v>
          </cell>
        </row>
        <row r="9701">
          <cell r="A9701" t="str">
            <v>11.009.0013-A</v>
          </cell>
          <cell r="B9701">
            <v>9.5500000000000007</v>
          </cell>
        </row>
        <row r="9702">
          <cell r="A9702" t="str">
            <v>11.009.0014-1</v>
          </cell>
          <cell r="B9702">
            <v>9.2100000000000009</v>
          </cell>
        </row>
        <row r="9703">
          <cell r="A9703" t="str">
            <v>11.009.0014-B</v>
          </cell>
          <cell r="B9703">
            <v>9.2100000000000009</v>
          </cell>
        </row>
        <row r="9704">
          <cell r="A9704" t="str">
            <v>11.009.0015-1</v>
          </cell>
          <cell r="B9704">
            <v>7.95</v>
          </cell>
        </row>
        <row r="9705">
          <cell r="A9705" t="str">
            <v>11.009.0015-B</v>
          </cell>
          <cell r="B9705">
            <v>7.95</v>
          </cell>
        </row>
        <row r="9706">
          <cell r="A9706" t="str">
            <v>11.009.0050-1</v>
          </cell>
          <cell r="B9706">
            <v>15.94</v>
          </cell>
        </row>
        <row r="9707">
          <cell r="A9707" t="str">
            <v>11.009.0050-B</v>
          </cell>
          <cell r="B9707">
            <v>15.29</v>
          </cell>
        </row>
        <row r="9708">
          <cell r="A9708" t="str">
            <v>11.009.0052-1</v>
          </cell>
          <cell r="B9708">
            <v>13.54</v>
          </cell>
        </row>
        <row r="9709">
          <cell r="A9709" t="str">
            <v>11.009.0052-B</v>
          </cell>
          <cell r="B9709">
            <v>13</v>
          </cell>
        </row>
        <row r="9710">
          <cell r="A9710" t="str">
            <v>11.009.0054-1</v>
          </cell>
          <cell r="B9710">
            <v>13.06</v>
          </cell>
        </row>
        <row r="9711">
          <cell r="A9711" t="str">
            <v>11.009.0054-B</v>
          </cell>
          <cell r="B9711">
            <v>12.63</v>
          </cell>
        </row>
        <row r="9712">
          <cell r="A9712" t="str">
            <v>11.009.0060-1</v>
          </cell>
          <cell r="B9712">
            <v>15.28</v>
          </cell>
        </row>
        <row r="9713">
          <cell r="A9713" t="str">
            <v>11.009.0060-B</v>
          </cell>
          <cell r="B9713">
            <v>14.69</v>
          </cell>
        </row>
        <row r="9714">
          <cell r="A9714" t="str">
            <v>11.009.0062-1</v>
          </cell>
          <cell r="B9714">
            <v>15.21</v>
          </cell>
        </row>
        <row r="9715">
          <cell r="A9715" t="str">
            <v>11.009.0062-B</v>
          </cell>
          <cell r="B9715">
            <v>14.66</v>
          </cell>
        </row>
        <row r="9716">
          <cell r="A9716" t="str">
            <v>11.009.0070-1</v>
          </cell>
          <cell r="B9716">
            <v>14.42</v>
          </cell>
        </row>
        <row r="9717">
          <cell r="A9717" t="str">
            <v>11.009.0070-B</v>
          </cell>
          <cell r="B9717">
            <v>13.77</v>
          </cell>
        </row>
        <row r="9718">
          <cell r="A9718" t="str">
            <v>11.009.0072-1</v>
          </cell>
          <cell r="B9718">
            <v>13.47</v>
          </cell>
        </row>
        <row r="9719">
          <cell r="A9719" t="str">
            <v>11.009.0072-B</v>
          </cell>
          <cell r="B9719">
            <v>12.91</v>
          </cell>
        </row>
        <row r="9720">
          <cell r="A9720" t="str">
            <v>11.009.0074-1</v>
          </cell>
          <cell r="B9720">
            <v>11.61</v>
          </cell>
        </row>
        <row r="9721">
          <cell r="A9721" t="str">
            <v>11.009.0074-B</v>
          </cell>
          <cell r="B9721">
            <v>11.12</v>
          </cell>
        </row>
        <row r="9722">
          <cell r="A9722" t="str">
            <v>11.009.0100-1</v>
          </cell>
          <cell r="B9722">
            <v>16.66</v>
          </cell>
        </row>
        <row r="9723">
          <cell r="A9723" t="str">
            <v>11.009.0100-B</v>
          </cell>
          <cell r="B9723">
            <v>15.99</v>
          </cell>
        </row>
        <row r="9724">
          <cell r="A9724" t="str">
            <v>11.009.0102-1</v>
          </cell>
          <cell r="B9724">
            <v>14.46</v>
          </cell>
        </row>
        <row r="9725">
          <cell r="A9725" t="str">
            <v>11.009.0102-B</v>
          </cell>
          <cell r="B9725">
            <v>13.87</v>
          </cell>
        </row>
        <row r="9726">
          <cell r="A9726" t="str">
            <v>11.009.0104-1</v>
          </cell>
          <cell r="B9726">
            <v>14.18</v>
          </cell>
        </row>
        <row r="9727">
          <cell r="A9727" t="str">
            <v>11.009.0104-B</v>
          </cell>
          <cell r="B9727">
            <v>13.68</v>
          </cell>
        </row>
        <row r="9728">
          <cell r="A9728" t="str">
            <v>11.009.0110-1</v>
          </cell>
          <cell r="B9728">
            <v>16.399999999999999</v>
          </cell>
        </row>
        <row r="9729">
          <cell r="A9729" t="str">
            <v>11.009.0110-B</v>
          </cell>
          <cell r="B9729">
            <v>15.74</v>
          </cell>
        </row>
        <row r="9730">
          <cell r="A9730" t="str">
            <v>11.009.0112-1</v>
          </cell>
          <cell r="B9730">
            <v>16.12</v>
          </cell>
        </row>
        <row r="9731">
          <cell r="A9731" t="str">
            <v>11.009.0112-B</v>
          </cell>
          <cell r="B9731">
            <v>15.54</v>
          </cell>
        </row>
        <row r="9732">
          <cell r="A9732" t="str">
            <v>11.009.0120-1</v>
          </cell>
          <cell r="B9732">
            <v>15.14</v>
          </cell>
        </row>
        <row r="9733">
          <cell r="A9733" t="str">
            <v>11.009.0120-B</v>
          </cell>
          <cell r="B9733">
            <v>14.47</v>
          </cell>
        </row>
        <row r="9734">
          <cell r="A9734" t="str">
            <v>11.009.0122-1</v>
          </cell>
          <cell r="B9734">
            <v>14.19</v>
          </cell>
        </row>
        <row r="9735">
          <cell r="A9735" t="str">
            <v>11.009.0122-B</v>
          </cell>
          <cell r="B9735">
            <v>13.61</v>
          </cell>
        </row>
        <row r="9736">
          <cell r="A9736" t="str">
            <v>11.009.0124-1</v>
          </cell>
          <cell r="B9736">
            <v>12.32</v>
          </cell>
        </row>
        <row r="9737">
          <cell r="A9737" t="str">
            <v>11.009.0124-B</v>
          </cell>
          <cell r="B9737">
            <v>11.82</v>
          </cell>
        </row>
        <row r="9738">
          <cell r="A9738" t="str">
            <v>11.010.0008-0</v>
          </cell>
          <cell r="B9738">
            <v>15.8</v>
          </cell>
        </row>
        <row r="9739">
          <cell r="A9739" t="str">
            <v>11.010.0008-A</v>
          </cell>
          <cell r="B9739">
            <v>15.8</v>
          </cell>
        </row>
        <row r="9740">
          <cell r="A9740" t="str">
            <v>11.010.0028-0</v>
          </cell>
          <cell r="B9740">
            <v>23.37</v>
          </cell>
        </row>
        <row r="9741">
          <cell r="A9741" t="str">
            <v>11.010.0028-A</v>
          </cell>
          <cell r="B9741">
            <v>23.37</v>
          </cell>
        </row>
        <row r="9742">
          <cell r="A9742" t="str">
            <v>11.010.0029-0</v>
          </cell>
          <cell r="B9742">
            <v>20.85</v>
          </cell>
        </row>
        <row r="9743">
          <cell r="A9743" t="str">
            <v>11.010.0029-A</v>
          </cell>
          <cell r="B9743">
            <v>20.85</v>
          </cell>
        </row>
        <row r="9744">
          <cell r="A9744" t="str">
            <v>11.010.0030-0</v>
          </cell>
          <cell r="B9744">
            <v>20.010000000000002</v>
          </cell>
        </row>
        <row r="9745">
          <cell r="A9745" t="str">
            <v>11.010.0030-A</v>
          </cell>
          <cell r="B9745">
            <v>20.010000000000002</v>
          </cell>
        </row>
        <row r="9746">
          <cell r="A9746" t="str">
            <v>11.010.0031-0</v>
          </cell>
          <cell r="B9746">
            <v>19.62</v>
          </cell>
        </row>
        <row r="9747">
          <cell r="A9747" t="str">
            <v>11.010.0031-A</v>
          </cell>
          <cell r="B9747">
            <v>19.62</v>
          </cell>
        </row>
        <row r="9748">
          <cell r="A9748" t="str">
            <v>11.010.0032-0</v>
          </cell>
          <cell r="B9748">
            <v>19.28</v>
          </cell>
        </row>
        <row r="9749">
          <cell r="A9749" t="str">
            <v>11.010.0032-A</v>
          </cell>
          <cell r="B9749">
            <v>19.28</v>
          </cell>
        </row>
        <row r="9750">
          <cell r="A9750" t="str">
            <v>11.010.0033-0</v>
          </cell>
          <cell r="B9750">
            <v>19.010000000000002</v>
          </cell>
        </row>
        <row r="9751">
          <cell r="A9751" t="str">
            <v>11.010.0033-A</v>
          </cell>
          <cell r="B9751">
            <v>19.010000000000002</v>
          </cell>
        </row>
        <row r="9752">
          <cell r="A9752" t="str">
            <v>11.010.0034-0</v>
          </cell>
          <cell r="B9752">
            <v>18.28</v>
          </cell>
        </row>
        <row r="9753">
          <cell r="A9753" t="str">
            <v>11.010.0034-A</v>
          </cell>
          <cell r="B9753">
            <v>18.28</v>
          </cell>
        </row>
        <row r="9754">
          <cell r="A9754" t="str">
            <v>11.010.0035-0</v>
          </cell>
          <cell r="B9754">
            <v>17.88</v>
          </cell>
        </row>
        <row r="9755">
          <cell r="A9755" t="str">
            <v>11.010.0035-A</v>
          </cell>
          <cell r="B9755">
            <v>17.88</v>
          </cell>
        </row>
        <row r="9756">
          <cell r="A9756" t="str">
            <v>11.010.0036-0</v>
          </cell>
          <cell r="B9756">
            <v>17.68</v>
          </cell>
        </row>
        <row r="9757">
          <cell r="A9757" t="str">
            <v>11.010.0036-A</v>
          </cell>
          <cell r="B9757">
            <v>17.68</v>
          </cell>
        </row>
        <row r="9758">
          <cell r="A9758" t="str">
            <v>11.010.0037-0</v>
          </cell>
          <cell r="B9758">
            <v>17.489999999999998</v>
          </cell>
        </row>
        <row r="9759">
          <cell r="A9759" t="str">
            <v>11.010.0037-A</v>
          </cell>
          <cell r="B9759">
            <v>17.489999999999998</v>
          </cell>
        </row>
        <row r="9760">
          <cell r="A9760" t="str">
            <v>11.010.0038-0</v>
          </cell>
          <cell r="B9760">
            <v>17.28</v>
          </cell>
        </row>
        <row r="9761">
          <cell r="A9761" t="str">
            <v>11.010.0038-A</v>
          </cell>
          <cell r="B9761">
            <v>17.28</v>
          </cell>
        </row>
        <row r="9762">
          <cell r="A9762" t="str">
            <v>11.010.0039-0</v>
          </cell>
          <cell r="B9762">
            <v>17.12</v>
          </cell>
        </row>
        <row r="9763">
          <cell r="A9763" t="str">
            <v>11.010.0039-A</v>
          </cell>
          <cell r="B9763">
            <v>17.12</v>
          </cell>
        </row>
        <row r="9764">
          <cell r="A9764" t="str">
            <v>11.010.0060-0</v>
          </cell>
          <cell r="B9764">
            <v>16.8</v>
          </cell>
        </row>
        <row r="9765">
          <cell r="A9765" t="str">
            <v>11.010.0060-A</v>
          </cell>
          <cell r="B9765">
            <v>16.8</v>
          </cell>
        </row>
        <row r="9766">
          <cell r="A9766" t="str">
            <v>11.010.0081-0</v>
          </cell>
          <cell r="B9766">
            <v>22.91</v>
          </cell>
        </row>
        <row r="9767">
          <cell r="A9767" t="str">
            <v>11.010.0081-A</v>
          </cell>
          <cell r="B9767">
            <v>22.91</v>
          </cell>
        </row>
        <row r="9768">
          <cell r="A9768" t="str">
            <v>11.010.0082-0</v>
          </cell>
          <cell r="B9768">
            <v>21.32</v>
          </cell>
        </row>
        <row r="9769">
          <cell r="A9769" t="str">
            <v>11.010.0082-A</v>
          </cell>
          <cell r="B9769">
            <v>21.32</v>
          </cell>
        </row>
        <row r="9770">
          <cell r="A9770" t="str">
            <v>11.010.0083-0</v>
          </cell>
          <cell r="B9770">
            <v>20.440000000000001</v>
          </cell>
        </row>
        <row r="9771">
          <cell r="A9771" t="str">
            <v>11.010.0083-A</v>
          </cell>
          <cell r="B9771">
            <v>20.440000000000001</v>
          </cell>
        </row>
        <row r="9772">
          <cell r="A9772" t="str">
            <v>11.010.0084-0</v>
          </cell>
          <cell r="B9772">
            <v>19.78</v>
          </cell>
        </row>
        <row r="9773">
          <cell r="A9773" t="str">
            <v>11.010.0084-A</v>
          </cell>
          <cell r="B9773">
            <v>19.78</v>
          </cell>
        </row>
        <row r="9774">
          <cell r="A9774" t="str">
            <v>11.010.0085-0</v>
          </cell>
          <cell r="B9774">
            <v>20.18</v>
          </cell>
        </row>
        <row r="9775">
          <cell r="A9775" t="str">
            <v>11.010.0085-A</v>
          </cell>
          <cell r="B9775">
            <v>20.18</v>
          </cell>
        </row>
        <row r="9776">
          <cell r="A9776" t="str">
            <v>11.010.0086-0</v>
          </cell>
          <cell r="B9776">
            <v>19.73</v>
          </cell>
        </row>
        <row r="9777">
          <cell r="A9777" t="str">
            <v>11.010.0086-A</v>
          </cell>
          <cell r="B9777">
            <v>19.73</v>
          </cell>
        </row>
        <row r="9778">
          <cell r="A9778" t="str">
            <v>11.010.0087-0</v>
          </cell>
          <cell r="B9778">
            <v>18.989999999999998</v>
          </cell>
        </row>
        <row r="9779">
          <cell r="A9779" t="str">
            <v>11.010.0087-A</v>
          </cell>
          <cell r="B9779">
            <v>18.989999999999998</v>
          </cell>
        </row>
        <row r="9780">
          <cell r="A9780" t="str">
            <v>11.010.0088-0</v>
          </cell>
          <cell r="B9780">
            <v>18.27</v>
          </cell>
        </row>
        <row r="9781">
          <cell r="A9781" t="str">
            <v>11.010.0088-A</v>
          </cell>
          <cell r="B9781">
            <v>18.27</v>
          </cell>
        </row>
        <row r="9782">
          <cell r="A9782" t="str">
            <v>11.010.0089-0</v>
          </cell>
          <cell r="B9782">
            <v>18.149999999999999</v>
          </cell>
        </row>
        <row r="9783">
          <cell r="A9783" t="str">
            <v>11.010.0089-A</v>
          </cell>
          <cell r="B9783">
            <v>18.149999999999999</v>
          </cell>
        </row>
        <row r="9784">
          <cell r="A9784" t="str">
            <v>11.010.0090-0</v>
          </cell>
          <cell r="B9784">
            <v>18.18</v>
          </cell>
        </row>
        <row r="9785">
          <cell r="A9785" t="str">
            <v>11.010.0090-A</v>
          </cell>
          <cell r="B9785">
            <v>18.18</v>
          </cell>
        </row>
        <row r="9786">
          <cell r="A9786" t="str">
            <v>11.010.0091-0</v>
          </cell>
          <cell r="B9786">
            <v>18.02</v>
          </cell>
        </row>
        <row r="9787">
          <cell r="A9787" t="str">
            <v>11.010.0091-A</v>
          </cell>
          <cell r="B9787">
            <v>18.02</v>
          </cell>
        </row>
        <row r="9788">
          <cell r="A9788" t="str">
            <v>11.010.0092-0</v>
          </cell>
          <cell r="B9788">
            <v>17.809999999999999</v>
          </cell>
        </row>
        <row r="9789">
          <cell r="A9789" t="str">
            <v>11.010.0092-A</v>
          </cell>
          <cell r="B9789">
            <v>17.809999999999999</v>
          </cell>
        </row>
        <row r="9790">
          <cell r="A9790" t="str">
            <v>11.011.0010-0</v>
          </cell>
          <cell r="B9790">
            <v>3.44</v>
          </cell>
        </row>
        <row r="9791">
          <cell r="A9791" t="str">
            <v>11.011.0010-A</v>
          </cell>
          <cell r="B9791">
            <v>3.2</v>
          </cell>
        </row>
        <row r="9792">
          <cell r="A9792" t="str">
            <v>11.011.0011-0</v>
          </cell>
          <cell r="B9792">
            <v>3.6</v>
          </cell>
        </row>
        <row r="9793">
          <cell r="A9793" t="str">
            <v>11.011.0011-A</v>
          </cell>
          <cell r="B9793">
            <v>3.34</v>
          </cell>
        </row>
        <row r="9794">
          <cell r="A9794" t="str">
            <v>11.011.0012-0</v>
          </cell>
          <cell r="B9794">
            <v>3.8</v>
          </cell>
        </row>
        <row r="9795">
          <cell r="A9795" t="str">
            <v>11.011.0012-A</v>
          </cell>
          <cell r="B9795">
            <v>3.5</v>
          </cell>
        </row>
        <row r="9796">
          <cell r="A9796" t="str">
            <v>11.011.0013-0</v>
          </cell>
          <cell r="B9796">
            <v>3.95</v>
          </cell>
        </row>
        <row r="9797">
          <cell r="A9797" t="str">
            <v>11.011.0013-A</v>
          </cell>
          <cell r="B9797">
            <v>3.64</v>
          </cell>
        </row>
        <row r="9798">
          <cell r="A9798" t="str">
            <v>11.011.0014-0</v>
          </cell>
          <cell r="B9798">
            <v>4.05</v>
          </cell>
        </row>
        <row r="9799">
          <cell r="A9799" t="str">
            <v>11.011.0014-A</v>
          </cell>
          <cell r="B9799">
            <v>3.72</v>
          </cell>
        </row>
        <row r="9800">
          <cell r="A9800" t="str">
            <v>11.011.0015-0</v>
          </cell>
          <cell r="B9800">
            <v>4.13</v>
          </cell>
        </row>
        <row r="9801">
          <cell r="A9801" t="str">
            <v>11.011.0015-A</v>
          </cell>
          <cell r="B9801">
            <v>3.79</v>
          </cell>
        </row>
        <row r="9802">
          <cell r="A9802" t="str">
            <v>11.011.0016-0</v>
          </cell>
          <cell r="B9802">
            <v>4.1900000000000004</v>
          </cell>
        </row>
        <row r="9803">
          <cell r="A9803" t="str">
            <v>11.011.0016-A</v>
          </cell>
          <cell r="B9803">
            <v>3.84</v>
          </cell>
        </row>
        <row r="9804">
          <cell r="A9804" t="str">
            <v>11.011.0017-1</v>
          </cell>
          <cell r="B9804">
            <v>4.67</v>
          </cell>
        </row>
        <row r="9805">
          <cell r="A9805" t="str">
            <v>11.011.0017-B</v>
          </cell>
          <cell r="B9805">
            <v>4.28</v>
          </cell>
        </row>
        <row r="9806">
          <cell r="A9806" t="str">
            <v>11.011.0018-0</v>
          </cell>
          <cell r="B9806">
            <v>4.97</v>
          </cell>
        </row>
        <row r="9807">
          <cell r="A9807" t="str">
            <v>11.011.0018-A</v>
          </cell>
          <cell r="B9807">
            <v>4.54</v>
          </cell>
        </row>
        <row r="9808">
          <cell r="A9808" t="str">
            <v>11.011.0019-0</v>
          </cell>
          <cell r="B9808">
            <v>5.12</v>
          </cell>
        </row>
        <row r="9809">
          <cell r="A9809" t="str">
            <v>11.011.0019-A</v>
          </cell>
          <cell r="B9809">
            <v>4.66</v>
          </cell>
        </row>
        <row r="9810">
          <cell r="A9810" t="str">
            <v>11.011.0020-0</v>
          </cell>
          <cell r="B9810">
            <v>5.42</v>
          </cell>
        </row>
        <row r="9811">
          <cell r="A9811" t="str">
            <v>11.011.0020-A</v>
          </cell>
          <cell r="B9811">
            <v>4.91</v>
          </cell>
        </row>
        <row r="9812">
          <cell r="A9812" t="str">
            <v>11.011.0021-0</v>
          </cell>
          <cell r="B9812">
            <v>5.54</v>
          </cell>
        </row>
        <row r="9813">
          <cell r="A9813" t="str">
            <v>11.011.0021-A</v>
          </cell>
          <cell r="B9813">
            <v>5.01</v>
          </cell>
        </row>
        <row r="9814">
          <cell r="A9814" t="str">
            <v>11.011.0022-0</v>
          </cell>
          <cell r="B9814">
            <v>5.88</v>
          </cell>
        </row>
        <row r="9815">
          <cell r="A9815" t="str">
            <v>11.011.0022-A</v>
          </cell>
          <cell r="B9815">
            <v>5.3</v>
          </cell>
        </row>
        <row r="9816">
          <cell r="A9816" t="str">
            <v>11.011.0023-1</v>
          </cell>
          <cell r="B9816">
            <v>4.87</v>
          </cell>
        </row>
        <row r="9817">
          <cell r="A9817" t="str">
            <v>11.011.0023-B</v>
          </cell>
          <cell r="B9817">
            <v>4.22</v>
          </cell>
        </row>
        <row r="9818">
          <cell r="A9818" t="str">
            <v>11.011.0024-1</v>
          </cell>
          <cell r="B9818">
            <v>4.05</v>
          </cell>
        </row>
        <row r="9819">
          <cell r="A9819" t="str">
            <v>11.011.0024-B</v>
          </cell>
          <cell r="B9819">
            <v>3.51</v>
          </cell>
        </row>
        <row r="9820">
          <cell r="A9820" t="str">
            <v>11.011.0025-1</v>
          </cell>
          <cell r="B9820">
            <v>3.24</v>
          </cell>
        </row>
        <row r="9821">
          <cell r="A9821" t="str">
            <v>11.011.0025-B</v>
          </cell>
          <cell r="B9821">
            <v>2.81</v>
          </cell>
        </row>
        <row r="9822">
          <cell r="A9822" t="str">
            <v>11.011.0027-0</v>
          </cell>
          <cell r="B9822">
            <v>4.46</v>
          </cell>
        </row>
        <row r="9823">
          <cell r="A9823" t="str">
            <v>11.011.0027-A</v>
          </cell>
          <cell r="B9823">
            <v>3.86</v>
          </cell>
        </row>
        <row r="9824">
          <cell r="A9824" t="str">
            <v>11.011.0028-0</v>
          </cell>
          <cell r="B9824">
            <v>4.05</v>
          </cell>
        </row>
        <row r="9825">
          <cell r="A9825" t="str">
            <v>11.011.0028-A</v>
          </cell>
          <cell r="B9825">
            <v>3.51</v>
          </cell>
        </row>
        <row r="9826">
          <cell r="A9826" t="str">
            <v>11.011.0029-0</v>
          </cell>
          <cell r="B9826">
            <v>4.87</v>
          </cell>
        </row>
        <row r="9827">
          <cell r="A9827" t="str">
            <v>11.011.0029-A</v>
          </cell>
          <cell r="B9827">
            <v>4.22</v>
          </cell>
        </row>
        <row r="9828">
          <cell r="A9828" t="str">
            <v>11.011.0030-1</v>
          </cell>
          <cell r="B9828">
            <v>4.26</v>
          </cell>
        </row>
        <row r="9829">
          <cell r="A9829" t="str">
            <v>11.011.0030-B</v>
          </cell>
          <cell r="B9829">
            <v>3.69</v>
          </cell>
        </row>
        <row r="9830">
          <cell r="A9830" t="str">
            <v>11.011.0031-1</v>
          </cell>
          <cell r="B9830">
            <v>3.65</v>
          </cell>
        </row>
        <row r="9831">
          <cell r="A9831" t="str">
            <v>11.011.0031-B</v>
          </cell>
          <cell r="B9831">
            <v>3.16</v>
          </cell>
        </row>
        <row r="9832">
          <cell r="A9832" t="str">
            <v>11.011.0035-0</v>
          </cell>
          <cell r="B9832">
            <v>5.58</v>
          </cell>
        </row>
        <row r="9833">
          <cell r="A9833" t="str">
            <v>11.011.0035-A</v>
          </cell>
          <cell r="B9833">
            <v>4.92</v>
          </cell>
        </row>
        <row r="9834">
          <cell r="A9834" t="str">
            <v>11.011.0036-0</v>
          </cell>
          <cell r="B9834">
            <v>4.97</v>
          </cell>
        </row>
        <row r="9835">
          <cell r="A9835" t="str">
            <v>11.011.0036-A</v>
          </cell>
          <cell r="B9835">
            <v>4.3899999999999997</v>
          </cell>
        </row>
        <row r="9836">
          <cell r="A9836" t="str">
            <v>11.011.0037-0</v>
          </cell>
          <cell r="B9836">
            <v>4.3600000000000003</v>
          </cell>
        </row>
        <row r="9837">
          <cell r="A9837" t="str">
            <v>11.011.0037-A</v>
          </cell>
          <cell r="B9837">
            <v>3.86</v>
          </cell>
        </row>
        <row r="9838">
          <cell r="A9838" t="str">
            <v>11.011.0040-0</v>
          </cell>
          <cell r="B9838">
            <v>2.02</v>
          </cell>
        </row>
        <row r="9839">
          <cell r="A9839" t="str">
            <v>11.011.0040-A</v>
          </cell>
          <cell r="B9839">
            <v>1.75</v>
          </cell>
        </row>
        <row r="9840">
          <cell r="A9840" t="str">
            <v>11.012.0015-0</v>
          </cell>
          <cell r="B9840">
            <v>305.26</v>
          </cell>
        </row>
        <row r="9841">
          <cell r="A9841" t="str">
            <v>11.012.0015-A</v>
          </cell>
          <cell r="B9841">
            <v>298.95</v>
          </cell>
        </row>
        <row r="9842">
          <cell r="A9842" t="str">
            <v>11.012.0016-0</v>
          </cell>
          <cell r="B9842">
            <v>417.98</v>
          </cell>
        </row>
        <row r="9843">
          <cell r="A9843" t="str">
            <v>11.012.0016-A</v>
          </cell>
          <cell r="B9843">
            <v>405.14</v>
          </cell>
        </row>
        <row r="9844">
          <cell r="A9844" t="str">
            <v>11.012.0017-0</v>
          </cell>
          <cell r="B9844">
            <v>510.3</v>
          </cell>
        </row>
        <row r="9845">
          <cell r="A9845" t="str">
            <v>11.012.0017-A</v>
          </cell>
          <cell r="B9845">
            <v>491.16</v>
          </cell>
        </row>
        <row r="9846">
          <cell r="A9846" t="str">
            <v>11.012.0018-0</v>
          </cell>
          <cell r="B9846">
            <v>651.11</v>
          </cell>
        </row>
        <row r="9847">
          <cell r="A9847" t="str">
            <v>11.012.0018-A</v>
          </cell>
          <cell r="B9847">
            <v>625.91</v>
          </cell>
        </row>
        <row r="9848">
          <cell r="A9848" t="str">
            <v>11.012.0019-0</v>
          </cell>
          <cell r="B9848">
            <v>754.48</v>
          </cell>
        </row>
        <row r="9849">
          <cell r="A9849" t="str">
            <v>11.012.0019-A</v>
          </cell>
          <cell r="B9849">
            <v>728.1</v>
          </cell>
        </row>
        <row r="9850">
          <cell r="A9850" t="str">
            <v>11.012.0020-0</v>
          </cell>
          <cell r="B9850">
            <v>764.69</v>
          </cell>
        </row>
        <row r="9851">
          <cell r="A9851" t="str">
            <v>11.012.0020-A</v>
          </cell>
          <cell r="B9851">
            <v>737.3</v>
          </cell>
        </row>
        <row r="9852">
          <cell r="A9852" t="str">
            <v>11.012.0021-0</v>
          </cell>
          <cell r="B9852">
            <v>773.17</v>
          </cell>
        </row>
        <row r="9853">
          <cell r="A9853" t="str">
            <v>11.012.0021-A</v>
          </cell>
          <cell r="B9853">
            <v>744.88</v>
          </cell>
        </row>
        <row r="9854">
          <cell r="A9854" t="str">
            <v>11.012.0025-1</v>
          </cell>
          <cell r="B9854">
            <v>999.78</v>
          </cell>
        </row>
        <row r="9855">
          <cell r="A9855" t="str">
            <v>11.012.0025-B</v>
          </cell>
          <cell r="B9855">
            <v>968.52</v>
          </cell>
        </row>
        <row r="9856">
          <cell r="A9856" t="str">
            <v>11.012.0030-0</v>
          </cell>
          <cell r="B9856">
            <v>1478.85</v>
          </cell>
        </row>
        <row r="9857">
          <cell r="A9857" t="str">
            <v>11.012.0030-A</v>
          </cell>
          <cell r="B9857">
            <v>1441.7</v>
          </cell>
        </row>
        <row r="9858">
          <cell r="A9858" t="str">
            <v>11.012.0035-0</v>
          </cell>
          <cell r="B9858">
            <v>2868.38</v>
          </cell>
        </row>
        <row r="9859">
          <cell r="A9859" t="str">
            <v>11.012.0035-A</v>
          </cell>
          <cell r="B9859">
            <v>2827.17</v>
          </cell>
        </row>
        <row r="9860">
          <cell r="A9860" t="str">
            <v>11.012.0040-0</v>
          </cell>
          <cell r="B9860">
            <v>4155.91</v>
          </cell>
        </row>
        <row r="9861">
          <cell r="A9861" t="str">
            <v>11.012.0040-A</v>
          </cell>
          <cell r="B9861">
            <v>4111.6499999999996</v>
          </cell>
        </row>
        <row r="9862">
          <cell r="A9862" t="str">
            <v>11.012.0045-0</v>
          </cell>
          <cell r="B9862">
            <v>5402.41</v>
          </cell>
        </row>
        <row r="9863">
          <cell r="A9863" t="str">
            <v>11.012.0045-A</v>
          </cell>
          <cell r="B9863">
            <v>5355.41</v>
          </cell>
        </row>
        <row r="9864">
          <cell r="A9864" t="str">
            <v>11.012.0050-0</v>
          </cell>
          <cell r="B9864">
            <v>6820.22</v>
          </cell>
        </row>
        <row r="9865">
          <cell r="A9865" t="str">
            <v>11.012.0050-A</v>
          </cell>
          <cell r="B9865">
            <v>6767.05</v>
          </cell>
        </row>
        <row r="9866">
          <cell r="A9866" t="str">
            <v>11.012.0060-0</v>
          </cell>
          <cell r="B9866">
            <v>323.32</v>
          </cell>
        </row>
        <row r="9867">
          <cell r="A9867" t="str">
            <v>11.012.0060-A</v>
          </cell>
          <cell r="B9867">
            <v>317.01</v>
          </cell>
        </row>
        <row r="9868">
          <cell r="A9868" t="str">
            <v>11.012.0061-0</v>
          </cell>
          <cell r="B9868">
            <v>429.85</v>
          </cell>
        </row>
        <row r="9869">
          <cell r="A9869" t="str">
            <v>11.012.0061-A</v>
          </cell>
          <cell r="B9869">
            <v>417.01</v>
          </cell>
        </row>
        <row r="9870">
          <cell r="A9870" t="str">
            <v>11.012.0062-0</v>
          </cell>
          <cell r="B9870">
            <v>528.86</v>
          </cell>
        </row>
        <row r="9871">
          <cell r="A9871" t="str">
            <v>11.012.0062-A</v>
          </cell>
          <cell r="B9871">
            <v>509.72</v>
          </cell>
        </row>
        <row r="9872">
          <cell r="A9872" t="str">
            <v>11.012.0063-0</v>
          </cell>
          <cell r="B9872">
            <v>685</v>
          </cell>
        </row>
        <row r="9873">
          <cell r="A9873" t="str">
            <v>11.012.0063-A</v>
          </cell>
          <cell r="B9873">
            <v>659.8</v>
          </cell>
        </row>
        <row r="9874">
          <cell r="A9874" t="str">
            <v>11.012.0064-0</v>
          </cell>
          <cell r="B9874">
            <v>875.97</v>
          </cell>
        </row>
        <row r="9875">
          <cell r="A9875" t="str">
            <v>11.012.0064-A</v>
          </cell>
          <cell r="B9875">
            <v>849.59</v>
          </cell>
        </row>
        <row r="9876">
          <cell r="A9876" t="str">
            <v>11.012.0065-0</v>
          </cell>
          <cell r="B9876">
            <v>886.18</v>
          </cell>
        </row>
        <row r="9877">
          <cell r="A9877" t="str">
            <v>11.012.0065-A</v>
          </cell>
          <cell r="B9877">
            <v>858.79</v>
          </cell>
        </row>
        <row r="9878">
          <cell r="A9878" t="str">
            <v>11.012.0066-0</v>
          </cell>
          <cell r="B9878">
            <v>894.66</v>
          </cell>
        </row>
        <row r="9879">
          <cell r="A9879" t="str">
            <v>11.012.0066-A</v>
          </cell>
          <cell r="B9879">
            <v>866.37</v>
          </cell>
        </row>
        <row r="9880">
          <cell r="A9880" t="str">
            <v>11.012.0070-0</v>
          </cell>
          <cell r="B9880">
            <v>1292.01</v>
          </cell>
        </row>
        <row r="9881">
          <cell r="A9881" t="str">
            <v>11.012.0070-A</v>
          </cell>
          <cell r="B9881">
            <v>1260.75</v>
          </cell>
        </row>
        <row r="9882">
          <cell r="A9882" t="str">
            <v>11.012.0075-0</v>
          </cell>
          <cell r="B9882">
            <v>2086.9899999999998</v>
          </cell>
        </row>
        <row r="9883">
          <cell r="A9883" t="str">
            <v>11.012.0075-A</v>
          </cell>
          <cell r="B9883">
            <v>2049.84</v>
          </cell>
        </row>
        <row r="9884">
          <cell r="A9884" t="str">
            <v>11.012.0080-0</v>
          </cell>
          <cell r="B9884">
            <v>3105.34</v>
          </cell>
        </row>
        <row r="9885">
          <cell r="A9885" t="str">
            <v>11.012.0080-A</v>
          </cell>
          <cell r="B9885">
            <v>3064.13</v>
          </cell>
        </row>
        <row r="9886">
          <cell r="A9886" t="str">
            <v>11.012.0085-0</v>
          </cell>
          <cell r="B9886">
            <v>4467.24</v>
          </cell>
        </row>
        <row r="9887">
          <cell r="A9887" t="str">
            <v>11.012.0085-A</v>
          </cell>
          <cell r="B9887">
            <v>4422.9799999999996</v>
          </cell>
        </row>
        <row r="9888">
          <cell r="A9888" t="str">
            <v>11.012.0090-0</v>
          </cell>
          <cell r="B9888">
            <v>4773.21</v>
          </cell>
        </row>
        <row r="9889">
          <cell r="A9889" t="str">
            <v>11.012.0090-A</v>
          </cell>
          <cell r="B9889">
            <v>4726.21</v>
          </cell>
        </row>
        <row r="9890">
          <cell r="A9890" t="str">
            <v>11.012.0095-0</v>
          </cell>
          <cell r="B9890">
            <v>9491.5</v>
          </cell>
        </row>
        <row r="9891">
          <cell r="A9891" t="str">
            <v>11.012.0095-A</v>
          </cell>
          <cell r="B9891">
            <v>9438.33</v>
          </cell>
        </row>
        <row r="9892">
          <cell r="A9892" t="str">
            <v>11.013.0003-1</v>
          </cell>
          <cell r="B9892">
            <v>2272.35</v>
          </cell>
        </row>
        <row r="9893">
          <cell r="A9893" t="str">
            <v>11.013.0003-B</v>
          </cell>
          <cell r="B9893">
            <v>2125.5300000000002</v>
          </cell>
        </row>
        <row r="9894">
          <cell r="A9894" t="str">
            <v>11.013.0005-0</v>
          </cell>
          <cell r="B9894">
            <v>356.96</v>
          </cell>
        </row>
        <row r="9895">
          <cell r="A9895" t="str">
            <v>11.013.0005-A</v>
          </cell>
          <cell r="B9895">
            <v>335.29</v>
          </cell>
        </row>
        <row r="9896">
          <cell r="A9896" t="str">
            <v>11.013.0006-0</v>
          </cell>
          <cell r="B9896">
            <v>32.53</v>
          </cell>
        </row>
        <row r="9897">
          <cell r="A9897" t="str">
            <v>11.013.0006-A</v>
          </cell>
          <cell r="B9897">
            <v>30.15</v>
          </cell>
        </row>
        <row r="9898">
          <cell r="A9898" t="str">
            <v>11.013.0009-0</v>
          </cell>
          <cell r="B9898">
            <v>45.08</v>
          </cell>
        </row>
        <row r="9899">
          <cell r="A9899" t="str">
            <v>11.013.0009-A</v>
          </cell>
          <cell r="B9899">
            <v>42.5</v>
          </cell>
        </row>
        <row r="9900">
          <cell r="A9900" t="str">
            <v>11.013.0014-0</v>
          </cell>
          <cell r="B9900">
            <v>2719.5</v>
          </cell>
        </row>
        <row r="9901">
          <cell r="A9901" t="str">
            <v>11.013.0014-A</v>
          </cell>
          <cell r="B9901">
            <v>2573.38</v>
          </cell>
        </row>
        <row r="9902">
          <cell r="A9902" t="str">
            <v>11.013.0015-0</v>
          </cell>
          <cell r="B9902">
            <v>2731.5</v>
          </cell>
        </row>
        <row r="9903">
          <cell r="A9903" t="str">
            <v>11.013.0015-A</v>
          </cell>
          <cell r="B9903">
            <v>2585.38</v>
          </cell>
        </row>
        <row r="9904">
          <cell r="A9904" t="str">
            <v>11.013.0016-0</v>
          </cell>
          <cell r="B9904">
            <v>2754.5</v>
          </cell>
        </row>
        <row r="9905">
          <cell r="A9905" t="str">
            <v>11.013.0016-A</v>
          </cell>
          <cell r="B9905">
            <v>2608.38</v>
          </cell>
        </row>
        <row r="9906">
          <cell r="A9906" t="str">
            <v>11.013.0059-0</v>
          </cell>
          <cell r="B9906">
            <v>194.95</v>
          </cell>
        </row>
        <row r="9907">
          <cell r="A9907" t="str">
            <v>11.013.0059-A</v>
          </cell>
          <cell r="B9907">
            <v>181.27</v>
          </cell>
        </row>
        <row r="9908">
          <cell r="A9908" t="str">
            <v>11.013.0060-0</v>
          </cell>
          <cell r="B9908">
            <v>221.86</v>
          </cell>
        </row>
        <row r="9909">
          <cell r="A9909" t="str">
            <v>11.013.0060-A</v>
          </cell>
          <cell r="B9909">
            <v>209.2</v>
          </cell>
        </row>
        <row r="9910">
          <cell r="A9910" t="str">
            <v>11.013.0061-0</v>
          </cell>
          <cell r="B9910">
            <v>225.71</v>
          </cell>
        </row>
        <row r="9911">
          <cell r="A9911" t="str">
            <v>11.013.0061-A</v>
          </cell>
          <cell r="B9911">
            <v>210.64</v>
          </cell>
        </row>
        <row r="9912">
          <cell r="A9912" t="str">
            <v>11.013.0062-0</v>
          </cell>
          <cell r="B9912">
            <v>263.24</v>
          </cell>
        </row>
        <row r="9913">
          <cell r="A9913" t="str">
            <v>11.013.0062-A</v>
          </cell>
          <cell r="B9913">
            <v>248.55</v>
          </cell>
        </row>
        <row r="9914">
          <cell r="A9914" t="str">
            <v>11.013.0063-0</v>
          </cell>
          <cell r="B9914">
            <v>267.12</v>
          </cell>
        </row>
        <row r="9915">
          <cell r="A9915" t="str">
            <v>11.013.0063-A</v>
          </cell>
          <cell r="B9915">
            <v>249.58</v>
          </cell>
        </row>
        <row r="9916">
          <cell r="A9916" t="str">
            <v>11.013.0064-0</v>
          </cell>
          <cell r="B9916">
            <v>296.77999999999997</v>
          </cell>
        </row>
        <row r="9917">
          <cell r="A9917" t="str">
            <v>11.013.0064-A</v>
          </cell>
          <cell r="B9917">
            <v>280.37</v>
          </cell>
        </row>
        <row r="9918">
          <cell r="A9918" t="str">
            <v>11.013.0065-0</v>
          </cell>
          <cell r="B9918">
            <v>712.25</v>
          </cell>
        </row>
        <row r="9919">
          <cell r="A9919" t="str">
            <v>11.013.0065-A</v>
          </cell>
          <cell r="B9919">
            <v>647.63</v>
          </cell>
        </row>
        <row r="9920">
          <cell r="A9920" t="str">
            <v>11.013.0066-0</v>
          </cell>
          <cell r="B9920">
            <v>301.3</v>
          </cell>
        </row>
        <row r="9921">
          <cell r="A9921" t="str">
            <v>11.013.0066-A</v>
          </cell>
          <cell r="B9921">
            <v>284.52999999999997</v>
          </cell>
        </row>
        <row r="9922">
          <cell r="A9922" t="str">
            <v>11.013.0067-0</v>
          </cell>
          <cell r="B9922">
            <v>725.44</v>
          </cell>
        </row>
        <row r="9923">
          <cell r="A9923" t="str">
            <v>11.013.0067-A</v>
          </cell>
          <cell r="B9923">
            <v>660.45</v>
          </cell>
        </row>
        <row r="9924">
          <cell r="A9924" t="str">
            <v>11.013.0068-0</v>
          </cell>
          <cell r="B9924">
            <v>349.42</v>
          </cell>
        </row>
        <row r="9925">
          <cell r="A9925" t="str">
            <v>11.013.0068-A</v>
          </cell>
          <cell r="B9925">
            <v>330.25</v>
          </cell>
        </row>
        <row r="9926">
          <cell r="A9926" t="str">
            <v>11.013.0069-0</v>
          </cell>
          <cell r="B9926">
            <v>786.4</v>
          </cell>
        </row>
        <row r="9927">
          <cell r="A9927" t="str">
            <v>11.013.0069-A</v>
          </cell>
          <cell r="B9927">
            <v>719.02</v>
          </cell>
        </row>
        <row r="9928">
          <cell r="A9928" t="str">
            <v>11.013.0070-1</v>
          </cell>
          <cell r="B9928">
            <v>2770.39</v>
          </cell>
        </row>
        <row r="9929">
          <cell r="A9929" t="str">
            <v>11.013.0070-B</v>
          </cell>
          <cell r="B9929">
            <v>2619.4699999999998</v>
          </cell>
        </row>
        <row r="9930">
          <cell r="A9930" t="str">
            <v>11.013.0075-0</v>
          </cell>
          <cell r="B9930">
            <v>2782.39</v>
          </cell>
        </row>
        <row r="9931">
          <cell r="A9931" t="str">
            <v>11.013.0075-A</v>
          </cell>
          <cell r="B9931">
            <v>2631.47</v>
          </cell>
        </row>
        <row r="9932">
          <cell r="A9932" t="str">
            <v>11.013.0080-0</v>
          </cell>
          <cell r="B9932">
            <v>2805.39</v>
          </cell>
        </row>
        <row r="9933">
          <cell r="A9933" t="str">
            <v>11.013.0080-A</v>
          </cell>
          <cell r="B9933">
            <v>2654.47</v>
          </cell>
        </row>
        <row r="9934">
          <cell r="A9934" t="str">
            <v>11.013.0100-0</v>
          </cell>
          <cell r="B9934">
            <v>2888.88</v>
          </cell>
        </row>
        <row r="9935">
          <cell r="A9935" t="str">
            <v>11.013.0100-A</v>
          </cell>
          <cell r="B9935">
            <v>2736.14</v>
          </cell>
        </row>
        <row r="9936">
          <cell r="A9936" t="str">
            <v>11.013.0105-0</v>
          </cell>
          <cell r="B9936">
            <v>2848.39</v>
          </cell>
        </row>
        <row r="9937">
          <cell r="A9937" t="str">
            <v>11.013.0105-A</v>
          </cell>
          <cell r="B9937">
            <v>2702.66</v>
          </cell>
        </row>
        <row r="9938">
          <cell r="A9938" t="str">
            <v>11.013.0110-0</v>
          </cell>
          <cell r="B9938">
            <v>2876.2</v>
          </cell>
        </row>
        <row r="9939">
          <cell r="A9939" t="str">
            <v>11.013.0110-A</v>
          </cell>
          <cell r="B9939">
            <v>2730.47</v>
          </cell>
        </row>
        <row r="9940">
          <cell r="A9940" t="str">
            <v>11.013.0130-0</v>
          </cell>
          <cell r="B9940">
            <v>2302.98</v>
          </cell>
        </row>
        <row r="9941">
          <cell r="A9941" t="str">
            <v>11.013.0130-A</v>
          </cell>
          <cell r="B9941">
            <v>2187.33</v>
          </cell>
        </row>
        <row r="9942">
          <cell r="A9942" t="str">
            <v>11.013.0135-0</v>
          </cell>
          <cell r="B9942">
            <v>2314.98</v>
          </cell>
        </row>
        <row r="9943">
          <cell r="A9943" t="str">
            <v>11.013.0135-A</v>
          </cell>
          <cell r="B9943">
            <v>2199.33</v>
          </cell>
        </row>
        <row r="9944">
          <cell r="A9944" t="str">
            <v>11.013.0140-0</v>
          </cell>
          <cell r="B9944">
            <v>2337.98</v>
          </cell>
        </row>
        <row r="9945">
          <cell r="A9945" t="str">
            <v>11.013.0140-A</v>
          </cell>
          <cell r="B9945">
            <v>2222.33</v>
          </cell>
        </row>
        <row r="9946">
          <cell r="A9946" t="str">
            <v>11.015.0001-0</v>
          </cell>
          <cell r="B9946">
            <v>5.82</v>
          </cell>
        </row>
        <row r="9947">
          <cell r="A9947" t="str">
            <v>11.015.0001-A</v>
          </cell>
          <cell r="B9947">
            <v>5.82</v>
          </cell>
        </row>
        <row r="9948">
          <cell r="A9948" t="str">
            <v>11.015.0003-0</v>
          </cell>
          <cell r="B9948">
            <v>6.47</v>
          </cell>
        </row>
        <row r="9949">
          <cell r="A9949" t="str">
            <v>11.015.0003-A</v>
          </cell>
          <cell r="B9949">
            <v>6.47</v>
          </cell>
        </row>
        <row r="9950">
          <cell r="A9950" t="str">
            <v>11.015.0004-0</v>
          </cell>
          <cell r="B9950">
            <v>6.13</v>
          </cell>
        </row>
        <row r="9951">
          <cell r="A9951" t="str">
            <v>11.015.0004-A</v>
          </cell>
          <cell r="B9951">
            <v>6.13</v>
          </cell>
        </row>
        <row r="9952">
          <cell r="A9952" t="str">
            <v>11.015.0019-0</v>
          </cell>
          <cell r="B9952">
            <v>3181.13</v>
          </cell>
        </row>
        <row r="9953">
          <cell r="A9953" t="str">
            <v>11.015.0019-A</v>
          </cell>
          <cell r="B9953">
            <v>3146.66</v>
          </cell>
        </row>
        <row r="9954">
          <cell r="A9954" t="str">
            <v>11.015.0020-0</v>
          </cell>
          <cell r="B9954">
            <v>2869.82</v>
          </cell>
        </row>
        <row r="9955">
          <cell r="A9955" t="str">
            <v>11.015.0020-A</v>
          </cell>
          <cell r="B9955">
            <v>2835.35</v>
          </cell>
        </row>
        <row r="9956">
          <cell r="A9956" t="str">
            <v>11.015.0021-0</v>
          </cell>
          <cell r="B9956">
            <v>14.03</v>
          </cell>
        </row>
        <row r="9957">
          <cell r="A9957" t="str">
            <v>11.015.0021-A</v>
          </cell>
          <cell r="B9957">
            <v>12.45</v>
          </cell>
        </row>
        <row r="9958">
          <cell r="A9958" t="str">
            <v>11.015.0022-0</v>
          </cell>
          <cell r="B9958">
            <v>26.63</v>
          </cell>
        </row>
        <row r="9959">
          <cell r="A9959" t="str">
            <v>11.015.0022-A</v>
          </cell>
          <cell r="B9959">
            <v>23.49</v>
          </cell>
        </row>
        <row r="9960">
          <cell r="A9960" t="str">
            <v>11.015.0030-0</v>
          </cell>
          <cell r="B9960">
            <v>58.92</v>
          </cell>
        </row>
        <row r="9961">
          <cell r="A9961" t="str">
            <v>11.015.0030-A</v>
          </cell>
          <cell r="B9961">
            <v>57.78</v>
          </cell>
        </row>
        <row r="9962">
          <cell r="A9962" t="str">
            <v>11.016.0001-0</v>
          </cell>
          <cell r="B9962">
            <v>19.66</v>
          </cell>
        </row>
        <row r="9963">
          <cell r="A9963" t="str">
            <v>11.016.0001-A</v>
          </cell>
          <cell r="B9963">
            <v>18.91</v>
          </cell>
        </row>
        <row r="9964">
          <cell r="A9964" t="str">
            <v>11.016.0002-1</v>
          </cell>
          <cell r="B9964">
            <v>25321.37</v>
          </cell>
        </row>
        <row r="9965">
          <cell r="A9965" t="str">
            <v>11.016.0002-B</v>
          </cell>
          <cell r="B9965">
            <v>23766.89</v>
          </cell>
        </row>
        <row r="9966">
          <cell r="A9966" t="str">
            <v>11.016.0003-0</v>
          </cell>
          <cell r="B9966">
            <v>245.79</v>
          </cell>
        </row>
        <row r="9967">
          <cell r="A9967" t="str">
            <v>11.016.0003-A</v>
          </cell>
          <cell r="B9967">
            <v>236.39</v>
          </cell>
        </row>
        <row r="9968">
          <cell r="A9968" t="str">
            <v>11.016.0004-0</v>
          </cell>
          <cell r="B9968">
            <v>266.3</v>
          </cell>
        </row>
        <row r="9969">
          <cell r="A9969" t="str">
            <v>11.016.0004-A</v>
          </cell>
          <cell r="B9969">
            <v>256.10000000000002</v>
          </cell>
        </row>
        <row r="9970">
          <cell r="A9970" t="str">
            <v>11.016.0005-0</v>
          </cell>
          <cell r="B9970">
            <v>337.25</v>
          </cell>
        </row>
        <row r="9971">
          <cell r="A9971" t="str">
            <v>11.016.0005-A</v>
          </cell>
          <cell r="B9971">
            <v>324.33999999999997</v>
          </cell>
        </row>
        <row r="9972">
          <cell r="A9972" t="str">
            <v>11.016.0006-0</v>
          </cell>
          <cell r="B9972">
            <v>432.61</v>
          </cell>
        </row>
        <row r="9973">
          <cell r="A9973" t="str">
            <v>11.016.0006-A</v>
          </cell>
          <cell r="B9973">
            <v>416.06</v>
          </cell>
        </row>
        <row r="9974">
          <cell r="A9974" t="str">
            <v>11.016.0007-0</v>
          </cell>
          <cell r="B9974">
            <v>18.809999999999999</v>
          </cell>
        </row>
        <row r="9975">
          <cell r="A9975" t="str">
            <v>11.016.0007-A</v>
          </cell>
          <cell r="B9975">
            <v>18.170000000000002</v>
          </cell>
        </row>
        <row r="9976">
          <cell r="A9976" t="str">
            <v>11.016.0020-0</v>
          </cell>
          <cell r="B9976">
            <v>12.96</v>
          </cell>
        </row>
        <row r="9977">
          <cell r="A9977" t="str">
            <v>11.016.0020-A</v>
          </cell>
          <cell r="B9977">
            <v>12.72</v>
          </cell>
        </row>
        <row r="9978">
          <cell r="A9978" t="str">
            <v>11.016.0022-0</v>
          </cell>
          <cell r="B9978">
            <v>17.34</v>
          </cell>
        </row>
        <row r="9979">
          <cell r="A9979" t="str">
            <v>11.016.0022-A</v>
          </cell>
          <cell r="B9979">
            <v>16.649999999999999</v>
          </cell>
        </row>
        <row r="9980">
          <cell r="A9980" t="str">
            <v>11.016.0030-0</v>
          </cell>
          <cell r="B9980">
            <v>26.48</v>
          </cell>
        </row>
        <row r="9981">
          <cell r="A9981" t="str">
            <v>11.016.0030-A</v>
          </cell>
          <cell r="B9981">
            <v>25.05</v>
          </cell>
        </row>
        <row r="9982">
          <cell r="A9982" t="str">
            <v>11.016.0040-0</v>
          </cell>
          <cell r="B9982">
            <v>965.04</v>
          </cell>
        </row>
        <row r="9983">
          <cell r="A9983" t="str">
            <v>11.016.0040-A</v>
          </cell>
          <cell r="B9983">
            <v>933.93</v>
          </cell>
        </row>
        <row r="9984">
          <cell r="A9984" t="str">
            <v>11.016.0045-0</v>
          </cell>
          <cell r="B9984">
            <v>632</v>
          </cell>
        </row>
        <row r="9985">
          <cell r="A9985" t="str">
            <v>11.016.0045-A</v>
          </cell>
          <cell r="B9985">
            <v>631.55999999999995</v>
          </cell>
        </row>
        <row r="9986">
          <cell r="A9986" t="str">
            <v>11.016.0047-0</v>
          </cell>
          <cell r="B9986">
            <v>335.58</v>
          </cell>
        </row>
        <row r="9987">
          <cell r="A9987" t="str">
            <v>11.016.0047-A</v>
          </cell>
          <cell r="B9987">
            <v>304.83</v>
          </cell>
        </row>
        <row r="9988">
          <cell r="A9988" t="str">
            <v>11.016.0100-0</v>
          </cell>
          <cell r="B9988">
            <v>27.91</v>
          </cell>
        </row>
        <row r="9989">
          <cell r="A9989" t="str">
            <v>11.016.0100-A</v>
          </cell>
          <cell r="B9989">
            <v>26.42</v>
          </cell>
        </row>
        <row r="9990">
          <cell r="A9990" t="str">
            <v>11.016.0101-0</v>
          </cell>
          <cell r="B9990">
            <v>13.98</v>
          </cell>
        </row>
        <row r="9991">
          <cell r="A9991" t="str">
            <v>11.016.0101-A</v>
          </cell>
          <cell r="B9991">
            <v>12.48</v>
          </cell>
        </row>
        <row r="9992">
          <cell r="A9992" t="str">
            <v>11.016.0102-0</v>
          </cell>
          <cell r="B9992">
            <v>13.93</v>
          </cell>
        </row>
        <row r="9993">
          <cell r="A9993" t="str">
            <v>11.016.0102-A</v>
          </cell>
          <cell r="B9993">
            <v>13.93</v>
          </cell>
        </row>
        <row r="9994">
          <cell r="A9994" t="str">
            <v>11.016.0200-0</v>
          </cell>
          <cell r="B9994">
            <v>15.41</v>
          </cell>
        </row>
        <row r="9995">
          <cell r="A9995" t="str">
            <v>11.016.0200-A</v>
          </cell>
          <cell r="B9995">
            <v>15.41</v>
          </cell>
        </row>
        <row r="9996">
          <cell r="A9996" t="str">
            <v>11.016.0201-0</v>
          </cell>
          <cell r="B9996">
            <v>16.21</v>
          </cell>
        </row>
        <row r="9997">
          <cell r="A9997" t="str">
            <v>11.016.0201-A</v>
          </cell>
          <cell r="B9997">
            <v>14.17</v>
          </cell>
        </row>
        <row r="9998">
          <cell r="A9998" t="str">
            <v>11.016.0505-1</v>
          </cell>
          <cell r="B9998">
            <v>20.66</v>
          </cell>
        </row>
        <row r="9999">
          <cell r="A9999" t="str">
            <v>11.016.0505-B</v>
          </cell>
          <cell r="B9999">
            <v>20.07</v>
          </cell>
        </row>
        <row r="10000">
          <cell r="A10000" t="str">
            <v>11.018.0020-0</v>
          </cell>
          <cell r="B10000">
            <v>122.22</v>
          </cell>
        </row>
        <row r="10001">
          <cell r="A10001" t="str">
            <v>11.018.0020-A</v>
          </cell>
          <cell r="B10001">
            <v>122.22</v>
          </cell>
        </row>
        <row r="10002">
          <cell r="A10002" t="str">
            <v>11.018.0021-0</v>
          </cell>
          <cell r="B10002">
            <v>523.05999999999995</v>
          </cell>
        </row>
        <row r="10003">
          <cell r="A10003" t="str">
            <v>11.018.0021-A</v>
          </cell>
          <cell r="B10003">
            <v>506.6</v>
          </cell>
        </row>
        <row r="10004">
          <cell r="A10004" t="str">
            <v>11.018.0025-0</v>
          </cell>
          <cell r="B10004">
            <v>130.47999999999999</v>
          </cell>
        </row>
        <row r="10005">
          <cell r="A10005" t="str">
            <v>11.018.0025-A</v>
          </cell>
          <cell r="B10005">
            <v>130.47999999999999</v>
          </cell>
        </row>
        <row r="10006">
          <cell r="A10006" t="str">
            <v>11.018.0026-0</v>
          </cell>
          <cell r="B10006">
            <v>531.32000000000005</v>
          </cell>
        </row>
        <row r="10007">
          <cell r="A10007" t="str">
            <v>11.018.0026-A</v>
          </cell>
          <cell r="B10007">
            <v>514.86</v>
          </cell>
        </row>
        <row r="10008">
          <cell r="A10008" t="str">
            <v>11.018.0030-0</v>
          </cell>
          <cell r="B10008">
            <v>147</v>
          </cell>
        </row>
        <row r="10009">
          <cell r="A10009" t="str">
            <v>11.018.0030-A</v>
          </cell>
          <cell r="B10009">
            <v>147</v>
          </cell>
        </row>
        <row r="10010">
          <cell r="A10010" t="str">
            <v>11.018.0031-0</v>
          </cell>
          <cell r="B10010">
            <v>547.84</v>
          </cell>
        </row>
        <row r="10011">
          <cell r="A10011" t="str">
            <v>11.018.0031-A</v>
          </cell>
          <cell r="B10011">
            <v>531.38</v>
          </cell>
        </row>
        <row r="10012">
          <cell r="A10012" t="str">
            <v>11.018.0050-0</v>
          </cell>
          <cell r="B10012">
            <v>171.76</v>
          </cell>
        </row>
        <row r="10013">
          <cell r="A10013" t="str">
            <v>11.018.0050-A</v>
          </cell>
          <cell r="B10013">
            <v>171.76</v>
          </cell>
        </row>
        <row r="10014">
          <cell r="A10014" t="str">
            <v>11.018.0051-0</v>
          </cell>
          <cell r="B10014">
            <v>218.02</v>
          </cell>
        </row>
        <row r="10015">
          <cell r="A10015" t="str">
            <v>11.018.0051-A</v>
          </cell>
          <cell r="B10015">
            <v>218.02</v>
          </cell>
        </row>
        <row r="10016">
          <cell r="A10016" t="str">
            <v>11.018.0052-0</v>
          </cell>
          <cell r="B10016">
            <v>107.36</v>
          </cell>
        </row>
        <row r="10017">
          <cell r="A10017" t="str">
            <v>11.018.0052-A</v>
          </cell>
          <cell r="B10017">
            <v>107.36</v>
          </cell>
        </row>
        <row r="10018">
          <cell r="A10018" t="str">
            <v>11.018.0053-0</v>
          </cell>
          <cell r="B10018">
            <v>244.44</v>
          </cell>
        </row>
        <row r="10019">
          <cell r="A10019" t="str">
            <v>11.018.0053-A</v>
          </cell>
          <cell r="B10019">
            <v>244.44</v>
          </cell>
        </row>
        <row r="10020">
          <cell r="A10020" t="str">
            <v>11.018.0054-0</v>
          </cell>
          <cell r="B10020">
            <v>229.58</v>
          </cell>
        </row>
        <row r="10021">
          <cell r="A10021" t="str">
            <v>11.018.0054-A</v>
          </cell>
          <cell r="B10021">
            <v>229.58</v>
          </cell>
        </row>
        <row r="10022">
          <cell r="A10022" t="str">
            <v>11.018.0060-0</v>
          </cell>
          <cell r="B10022">
            <v>183.86</v>
          </cell>
        </row>
        <row r="10023">
          <cell r="A10023" t="str">
            <v>11.018.0060-A</v>
          </cell>
          <cell r="B10023">
            <v>183.86</v>
          </cell>
        </row>
        <row r="10024">
          <cell r="A10024" t="str">
            <v>11.018.0075-0</v>
          </cell>
          <cell r="B10024">
            <v>29.77</v>
          </cell>
        </row>
        <row r="10025">
          <cell r="A10025" t="str">
            <v>11.018.0075-A</v>
          </cell>
          <cell r="B10025">
            <v>27.06</v>
          </cell>
        </row>
        <row r="10026">
          <cell r="A10026" t="str">
            <v>11.018.0080-0</v>
          </cell>
          <cell r="B10026">
            <v>33.6</v>
          </cell>
        </row>
        <row r="10027">
          <cell r="A10027" t="str">
            <v>11.018.0080-A</v>
          </cell>
          <cell r="B10027">
            <v>30.89</v>
          </cell>
        </row>
        <row r="10028">
          <cell r="A10028" t="str">
            <v>11.018.0085-0</v>
          </cell>
          <cell r="B10028">
            <v>37.06</v>
          </cell>
        </row>
        <row r="10029">
          <cell r="A10029" t="str">
            <v>11.018.0085-A</v>
          </cell>
          <cell r="B10029">
            <v>34.35</v>
          </cell>
        </row>
        <row r="10030">
          <cell r="A10030" t="str">
            <v>11.018.0090-0</v>
          </cell>
          <cell r="B10030">
            <v>43.89</v>
          </cell>
        </row>
        <row r="10031">
          <cell r="A10031" t="str">
            <v>11.018.0090-A</v>
          </cell>
          <cell r="B10031">
            <v>41.18</v>
          </cell>
        </row>
        <row r="10032">
          <cell r="A10032" t="str">
            <v>11.019.0001-0</v>
          </cell>
          <cell r="B10032">
            <v>60.34</v>
          </cell>
        </row>
        <row r="10033">
          <cell r="A10033" t="str">
            <v>11.019.0001-A</v>
          </cell>
          <cell r="B10033">
            <v>57.58</v>
          </cell>
        </row>
        <row r="10034">
          <cell r="A10034" t="str">
            <v>11.019.0005-0</v>
          </cell>
          <cell r="B10034">
            <v>562.08000000000004</v>
          </cell>
        </row>
        <row r="10035">
          <cell r="A10035" t="str">
            <v>11.019.0005-A</v>
          </cell>
          <cell r="B10035">
            <v>536.04</v>
          </cell>
        </row>
        <row r="10036">
          <cell r="A10036" t="str">
            <v>11.019.0010-0</v>
          </cell>
          <cell r="B10036">
            <v>548.24</v>
          </cell>
        </row>
        <row r="10037">
          <cell r="A10037" t="str">
            <v>11.019.0010-A</v>
          </cell>
          <cell r="B10037">
            <v>522.20000000000005</v>
          </cell>
        </row>
        <row r="10038">
          <cell r="A10038" t="str">
            <v>11.019.0015-0</v>
          </cell>
          <cell r="B10038">
            <v>547.01</v>
          </cell>
        </row>
        <row r="10039">
          <cell r="A10039" t="str">
            <v>11.019.0015-A</v>
          </cell>
          <cell r="B10039">
            <v>520.97</v>
          </cell>
        </row>
        <row r="10040">
          <cell r="A10040" t="str">
            <v>11.020.0001-0</v>
          </cell>
          <cell r="B10040">
            <v>49.71</v>
          </cell>
        </row>
        <row r="10041">
          <cell r="A10041" t="str">
            <v>11.020.0001-A</v>
          </cell>
          <cell r="B10041">
            <v>45.88</v>
          </cell>
        </row>
        <row r="10042">
          <cell r="A10042" t="str">
            <v>11.020.0002-0</v>
          </cell>
          <cell r="B10042">
            <v>29.07</v>
          </cell>
        </row>
        <row r="10043">
          <cell r="A10043" t="str">
            <v>11.020.0002-A</v>
          </cell>
          <cell r="B10043">
            <v>27.06</v>
          </cell>
        </row>
        <row r="10044">
          <cell r="A10044" t="str">
            <v>11.020.0003-0</v>
          </cell>
          <cell r="B10044">
            <v>126.52</v>
          </cell>
        </row>
        <row r="10045">
          <cell r="A10045" t="str">
            <v>11.020.0003-A</v>
          </cell>
          <cell r="B10045">
            <v>120.22</v>
          </cell>
        </row>
        <row r="10046">
          <cell r="A10046" t="str">
            <v>11.020.0006-0</v>
          </cell>
          <cell r="B10046">
            <v>219</v>
          </cell>
        </row>
        <row r="10047">
          <cell r="A10047" t="str">
            <v>11.020.0006-A</v>
          </cell>
          <cell r="B10047">
            <v>208.96</v>
          </cell>
        </row>
        <row r="10048">
          <cell r="A10048" t="str">
            <v>11.020.0007-1</v>
          </cell>
          <cell r="B10048">
            <v>97.32</v>
          </cell>
        </row>
        <row r="10049">
          <cell r="A10049" t="str">
            <v>11.020.0007-B</v>
          </cell>
          <cell r="B10049">
            <v>92.47</v>
          </cell>
        </row>
        <row r="10050">
          <cell r="A10050" t="str">
            <v>11.020.0011-1</v>
          </cell>
          <cell r="B10050">
            <v>168.46</v>
          </cell>
        </row>
        <row r="10051">
          <cell r="A10051" t="str">
            <v>11.020.0011-B</v>
          </cell>
          <cell r="B10051">
            <v>160.74</v>
          </cell>
        </row>
        <row r="10052">
          <cell r="A10052" t="str">
            <v>11.020.0012-0</v>
          </cell>
          <cell r="B10052">
            <v>82.72</v>
          </cell>
        </row>
        <row r="10053">
          <cell r="A10053" t="str">
            <v>11.020.0012-A</v>
          </cell>
          <cell r="B10053">
            <v>78.599999999999994</v>
          </cell>
        </row>
        <row r="10054">
          <cell r="A10054" t="str">
            <v>11.020.0015-0</v>
          </cell>
          <cell r="B10054">
            <v>143.19</v>
          </cell>
        </row>
        <row r="10055">
          <cell r="A10055" t="str">
            <v>11.020.0015-A</v>
          </cell>
          <cell r="B10055">
            <v>136.62</v>
          </cell>
        </row>
        <row r="10056">
          <cell r="A10056" t="str">
            <v>11.020.0020-0</v>
          </cell>
          <cell r="B10056">
            <v>25.05</v>
          </cell>
        </row>
        <row r="10057">
          <cell r="A10057" t="str">
            <v>11.020.0020-A</v>
          </cell>
          <cell r="B10057">
            <v>21.7</v>
          </cell>
        </row>
        <row r="10058">
          <cell r="A10058" t="str">
            <v>11.021.0010-1</v>
          </cell>
          <cell r="B10058">
            <v>56.11</v>
          </cell>
        </row>
        <row r="10059">
          <cell r="A10059" t="str">
            <v>11.021.0010-B</v>
          </cell>
          <cell r="B10059">
            <v>54.97</v>
          </cell>
        </row>
        <row r="10060">
          <cell r="A10060" t="str">
            <v>11.023.0001-0</v>
          </cell>
          <cell r="B10060">
            <v>12.01</v>
          </cell>
        </row>
        <row r="10061">
          <cell r="A10061" t="str">
            <v>11.023.0001-A</v>
          </cell>
          <cell r="B10061">
            <v>12.01</v>
          </cell>
        </row>
        <row r="10062">
          <cell r="A10062" t="str">
            <v>11.023.0002-0</v>
          </cell>
          <cell r="B10062">
            <v>10.99</v>
          </cell>
        </row>
        <row r="10063">
          <cell r="A10063" t="str">
            <v>11.023.0002-A</v>
          </cell>
          <cell r="B10063">
            <v>10.99</v>
          </cell>
        </row>
        <row r="10064">
          <cell r="A10064" t="str">
            <v>11.023.0003-0</v>
          </cell>
          <cell r="B10064">
            <v>12.14</v>
          </cell>
        </row>
        <row r="10065">
          <cell r="A10065" t="str">
            <v>11.023.0003-A</v>
          </cell>
          <cell r="B10065">
            <v>12.14</v>
          </cell>
        </row>
        <row r="10066">
          <cell r="A10066" t="str">
            <v>11.023.0004-0</v>
          </cell>
          <cell r="B10066">
            <v>10.67</v>
          </cell>
        </row>
        <row r="10067">
          <cell r="A10067" t="str">
            <v>11.023.0004-A</v>
          </cell>
          <cell r="B10067">
            <v>10.67</v>
          </cell>
        </row>
        <row r="10068">
          <cell r="A10068" t="str">
            <v>11.023.0005-0</v>
          </cell>
          <cell r="B10068">
            <v>11.71</v>
          </cell>
        </row>
        <row r="10069">
          <cell r="A10069" t="str">
            <v>11.023.0005-A</v>
          </cell>
          <cell r="B10069">
            <v>11.71</v>
          </cell>
        </row>
        <row r="10070">
          <cell r="A10070" t="str">
            <v>11.024.0001-1</v>
          </cell>
          <cell r="B10070">
            <v>1671.73</v>
          </cell>
        </row>
        <row r="10071">
          <cell r="A10071" t="str">
            <v>11.024.0001-B</v>
          </cell>
          <cell r="B10071">
            <v>1631.85</v>
          </cell>
        </row>
        <row r="10072">
          <cell r="A10072" t="str">
            <v>11.024.0002-0</v>
          </cell>
          <cell r="B10072">
            <v>1337.39</v>
          </cell>
        </row>
        <row r="10073">
          <cell r="A10073" t="str">
            <v>11.024.0002-A</v>
          </cell>
          <cell r="B10073">
            <v>1305.48</v>
          </cell>
        </row>
        <row r="10074">
          <cell r="A10074" t="str">
            <v>11.024.0005-0</v>
          </cell>
          <cell r="B10074">
            <v>1170.21</v>
          </cell>
        </row>
        <row r="10075">
          <cell r="A10075" t="str">
            <v>11.024.0005-A</v>
          </cell>
          <cell r="B10075">
            <v>1142.3</v>
          </cell>
        </row>
        <row r="10076">
          <cell r="A10076" t="str">
            <v>11.024.0008-0</v>
          </cell>
          <cell r="B10076">
            <v>936.17</v>
          </cell>
        </row>
        <row r="10077">
          <cell r="A10077" t="str">
            <v>11.024.0008-A</v>
          </cell>
          <cell r="B10077">
            <v>913.84</v>
          </cell>
        </row>
        <row r="10078">
          <cell r="A10078" t="str">
            <v>11.024.0010-1</v>
          </cell>
          <cell r="B10078">
            <v>2247.08</v>
          </cell>
        </row>
        <row r="10079">
          <cell r="A10079" t="str">
            <v>11.024.0010-B</v>
          </cell>
          <cell r="B10079">
            <v>2207.1999999999998</v>
          </cell>
        </row>
        <row r="10080">
          <cell r="A10080" t="str">
            <v>11.024.0012-0</v>
          </cell>
          <cell r="B10080">
            <v>1797.66</v>
          </cell>
        </row>
        <row r="10081">
          <cell r="A10081" t="str">
            <v>11.024.0012-A</v>
          </cell>
          <cell r="B10081">
            <v>1765.76</v>
          </cell>
        </row>
        <row r="10082">
          <cell r="A10082" t="str">
            <v>11.024.0015-0</v>
          </cell>
          <cell r="B10082">
            <v>1572.95</v>
          </cell>
        </row>
        <row r="10083">
          <cell r="A10083" t="str">
            <v>11.024.0015-A</v>
          </cell>
          <cell r="B10083">
            <v>1545.04</v>
          </cell>
        </row>
        <row r="10084">
          <cell r="A10084" t="str">
            <v>11.024.0018-0</v>
          </cell>
          <cell r="B10084">
            <v>1258.3599999999999</v>
          </cell>
        </row>
        <row r="10085">
          <cell r="A10085" t="str">
            <v>11.024.0018-A</v>
          </cell>
          <cell r="B10085">
            <v>1236.03</v>
          </cell>
        </row>
        <row r="10086">
          <cell r="A10086" t="str">
            <v>11.025.0002-0</v>
          </cell>
          <cell r="B10086">
            <v>518.34</v>
          </cell>
        </row>
        <row r="10087">
          <cell r="A10087" t="str">
            <v>11.025.0002-A</v>
          </cell>
          <cell r="B10087">
            <v>508.95</v>
          </cell>
        </row>
        <row r="10088">
          <cell r="A10088" t="str">
            <v>11.025.0006-0</v>
          </cell>
          <cell r="B10088">
            <v>519.49</v>
          </cell>
        </row>
        <row r="10089">
          <cell r="A10089" t="str">
            <v>11.025.0006-A</v>
          </cell>
          <cell r="B10089">
            <v>510.11</v>
          </cell>
        </row>
        <row r="10090">
          <cell r="A10090" t="str">
            <v>11.025.0009-0</v>
          </cell>
          <cell r="B10090">
            <v>540.49</v>
          </cell>
        </row>
        <row r="10091">
          <cell r="A10091" t="str">
            <v>11.025.0009-A</v>
          </cell>
          <cell r="B10091">
            <v>531.11</v>
          </cell>
        </row>
        <row r="10092">
          <cell r="A10092" t="str">
            <v>11.025.0012-0</v>
          </cell>
          <cell r="B10092">
            <v>561.49</v>
          </cell>
        </row>
        <row r="10093">
          <cell r="A10093" t="str">
            <v>11.025.0012-A</v>
          </cell>
          <cell r="B10093">
            <v>552.11</v>
          </cell>
        </row>
        <row r="10094">
          <cell r="A10094" t="str">
            <v>11.025.0013-0</v>
          </cell>
          <cell r="B10094">
            <v>577.24</v>
          </cell>
        </row>
        <row r="10095">
          <cell r="A10095" t="str">
            <v>11.025.0013-A</v>
          </cell>
          <cell r="B10095">
            <v>567.86</v>
          </cell>
        </row>
        <row r="10096">
          <cell r="A10096" t="str">
            <v>11.025.0014-0</v>
          </cell>
          <cell r="B10096">
            <v>592.99</v>
          </cell>
        </row>
        <row r="10097">
          <cell r="A10097" t="str">
            <v>11.025.0014-A</v>
          </cell>
          <cell r="B10097">
            <v>583.61</v>
          </cell>
        </row>
        <row r="10098">
          <cell r="A10098" t="str">
            <v>11.026.0010-0</v>
          </cell>
          <cell r="B10098">
            <v>75.69</v>
          </cell>
        </row>
        <row r="10099">
          <cell r="A10099" t="str">
            <v>11.026.0010-A</v>
          </cell>
          <cell r="B10099">
            <v>71.45</v>
          </cell>
        </row>
        <row r="10100">
          <cell r="A10100" t="str">
            <v>11.026.0015-0</v>
          </cell>
          <cell r="B10100">
            <v>2.89</v>
          </cell>
        </row>
        <row r="10101">
          <cell r="A10101" t="str">
            <v>11.026.0015-A</v>
          </cell>
          <cell r="B10101">
            <v>2.5099999999999998</v>
          </cell>
        </row>
        <row r="10102">
          <cell r="A10102" t="str">
            <v>11.026.0016-0</v>
          </cell>
          <cell r="B10102">
            <v>12.37</v>
          </cell>
        </row>
        <row r="10103">
          <cell r="A10103" t="str">
            <v>11.026.0016-A</v>
          </cell>
          <cell r="B10103">
            <v>10.74</v>
          </cell>
        </row>
        <row r="10104">
          <cell r="A10104" t="str">
            <v>11.026.0020-0</v>
          </cell>
          <cell r="B10104">
            <v>144.5</v>
          </cell>
        </row>
        <row r="10105">
          <cell r="A10105" t="str">
            <v>11.026.0020-A</v>
          </cell>
          <cell r="B10105">
            <v>130.08000000000001</v>
          </cell>
        </row>
        <row r="10106">
          <cell r="A10106" t="str">
            <v>11.026.0025-0</v>
          </cell>
          <cell r="B10106">
            <v>143.22999999999999</v>
          </cell>
        </row>
        <row r="10107">
          <cell r="A10107" t="str">
            <v>11.026.0025-A</v>
          </cell>
          <cell r="B10107">
            <v>129.11000000000001</v>
          </cell>
        </row>
        <row r="10108">
          <cell r="A10108" t="str">
            <v>11.026.0030-0</v>
          </cell>
          <cell r="B10108">
            <v>262.10000000000002</v>
          </cell>
        </row>
        <row r="10109">
          <cell r="A10109" t="str">
            <v>11.026.0030-A</v>
          </cell>
          <cell r="B10109">
            <v>254.09</v>
          </cell>
        </row>
        <row r="10110">
          <cell r="A10110" t="str">
            <v>11.026.0032-0</v>
          </cell>
          <cell r="B10110">
            <v>628.88</v>
          </cell>
        </row>
        <row r="10111">
          <cell r="A10111" t="str">
            <v>11.026.0032-A</v>
          </cell>
          <cell r="B10111">
            <v>617.34</v>
          </cell>
        </row>
        <row r="10112">
          <cell r="A10112" t="str">
            <v>11.026.0033-0</v>
          </cell>
          <cell r="B10112">
            <v>596.34</v>
          </cell>
        </row>
        <row r="10113">
          <cell r="A10113" t="str">
            <v>11.026.0033-A</v>
          </cell>
          <cell r="B10113">
            <v>584.79999999999995</v>
          </cell>
        </row>
        <row r="10114">
          <cell r="A10114" t="str">
            <v>11.026.0035-0</v>
          </cell>
          <cell r="B10114">
            <v>56.48</v>
          </cell>
        </row>
        <row r="10115">
          <cell r="A10115" t="str">
            <v>11.026.0035-A</v>
          </cell>
          <cell r="B10115">
            <v>53.6</v>
          </cell>
        </row>
        <row r="10116">
          <cell r="A10116" t="str">
            <v>11.030.0020-0</v>
          </cell>
          <cell r="B10116">
            <v>177.55</v>
          </cell>
        </row>
        <row r="10117">
          <cell r="A10117" t="str">
            <v>11.030.0020-A</v>
          </cell>
          <cell r="B10117">
            <v>172.8</v>
          </cell>
        </row>
        <row r="10118">
          <cell r="A10118" t="str">
            <v>11.030.0025-0</v>
          </cell>
          <cell r="B10118">
            <v>177.97</v>
          </cell>
        </row>
        <row r="10119">
          <cell r="A10119" t="str">
            <v>11.030.0025-A</v>
          </cell>
          <cell r="B10119">
            <v>173.22</v>
          </cell>
        </row>
        <row r="10120">
          <cell r="A10120" t="str">
            <v>11.030.0030-0</v>
          </cell>
          <cell r="B10120">
            <v>178.77</v>
          </cell>
        </row>
        <row r="10121">
          <cell r="A10121" t="str">
            <v>11.030.0030-A</v>
          </cell>
          <cell r="B10121">
            <v>174.02</v>
          </cell>
        </row>
        <row r="10122">
          <cell r="A10122" t="str">
            <v>11.030.0050-0</v>
          </cell>
          <cell r="B10122">
            <v>182.67</v>
          </cell>
        </row>
        <row r="10123">
          <cell r="A10123" t="str">
            <v>11.030.0050-A</v>
          </cell>
          <cell r="B10123">
            <v>177.45</v>
          </cell>
        </row>
        <row r="10124">
          <cell r="A10124" t="str">
            <v>11.030.0055-0</v>
          </cell>
          <cell r="B10124">
            <v>183.21</v>
          </cell>
        </row>
        <row r="10125">
          <cell r="A10125" t="str">
            <v>11.030.0055-A</v>
          </cell>
          <cell r="B10125">
            <v>177.99</v>
          </cell>
        </row>
        <row r="10126">
          <cell r="A10126" t="str">
            <v>11.030.0060-0</v>
          </cell>
          <cell r="B10126">
            <v>184.24</v>
          </cell>
        </row>
        <row r="10127">
          <cell r="A10127" t="str">
            <v>11.030.0060-A</v>
          </cell>
          <cell r="B10127">
            <v>179.03</v>
          </cell>
        </row>
        <row r="10128">
          <cell r="A10128" t="str">
            <v>11.030.0080-0</v>
          </cell>
          <cell r="B10128">
            <v>193.11</v>
          </cell>
        </row>
        <row r="10129">
          <cell r="A10129" t="str">
            <v>11.030.0080-A</v>
          </cell>
          <cell r="B10129">
            <v>187.43</v>
          </cell>
        </row>
        <row r="10130">
          <cell r="A10130" t="str">
            <v>11.030.0085-0</v>
          </cell>
          <cell r="B10130">
            <v>193.65</v>
          </cell>
        </row>
        <row r="10131">
          <cell r="A10131" t="str">
            <v>11.030.0085-A</v>
          </cell>
          <cell r="B10131">
            <v>187.97</v>
          </cell>
        </row>
        <row r="10132">
          <cell r="A10132" t="str">
            <v>11.030.0090-0</v>
          </cell>
          <cell r="B10132">
            <v>194.69</v>
          </cell>
        </row>
        <row r="10133">
          <cell r="A10133" t="str">
            <v>11.030.0090-A</v>
          </cell>
          <cell r="B10133">
            <v>189.01</v>
          </cell>
        </row>
        <row r="10134">
          <cell r="A10134" t="str">
            <v>11.030.0110-0</v>
          </cell>
          <cell r="B10134">
            <v>237.86</v>
          </cell>
        </row>
        <row r="10135">
          <cell r="A10135" t="str">
            <v>11.030.0110-A</v>
          </cell>
          <cell r="B10135">
            <v>232.02</v>
          </cell>
        </row>
        <row r="10136">
          <cell r="A10136" t="str">
            <v>11.030.0115-0</v>
          </cell>
          <cell r="B10136">
            <v>238.4</v>
          </cell>
        </row>
        <row r="10137">
          <cell r="A10137" t="str">
            <v>11.030.0115-A</v>
          </cell>
          <cell r="B10137">
            <v>232.56</v>
          </cell>
        </row>
        <row r="10138">
          <cell r="A10138" t="str">
            <v>11.030.0120-0</v>
          </cell>
          <cell r="B10138">
            <v>239.43</v>
          </cell>
        </row>
        <row r="10139">
          <cell r="A10139" t="str">
            <v>11.030.0120-A</v>
          </cell>
          <cell r="B10139">
            <v>233.6</v>
          </cell>
        </row>
        <row r="10140">
          <cell r="A10140" t="str">
            <v>11.031.0005-0</v>
          </cell>
          <cell r="B10140">
            <v>396.19</v>
          </cell>
        </row>
        <row r="10141">
          <cell r="A10141" t="str">
            <v>11.031.0005-A</v>
          </cell>
          <cell r="B10141">
            <v>389.05</v>
          </cell>
        </row>
        <row r="10142">
          <cell r="A10142" t="str">
            <v>11.031.0006-0</v>
          </cell>
          <cell r="B10142">
            <v>240.2</v>
          </cell>
        </row>
        <row r="10143">
          <cell r="A10143" t="str">
            <v>11.031.0006-A</v>
          </cell>
          <cell r="B10143">
            <v>235.7</v>
          </cell>
        </row>
        <row r="10144">
          <cell r="A10144" t="str">
            <v>11.031.0010-0</v>
          </cell>
          <cell r="B10144">
            <v>366.94</v>
          </cell>
        </row>
        <row r="10145">
          <cell r="A10145" t="str">
            <v>11.031.0010-A</v>
          </cell>
          <cell r="B10145">
            <v>359.8</v>
          </cell>
        </row>
        <row r="10146">
          <cell r="A10146" t="str">
            <v>11.031.0011-0</v>
          </cell>
          <cell r="B10146">
            <v>210.95</v>
          </cell>
        </row>
        <row r="10147">
          <cell r="A10147" t="str">
            <v>11.031.0011-A</v>
          </cell>
          <cell r="B10147">
            <v>206.45</v>
          </cell>
        </row>
        <row r="10148">
          <cell r="A10148" t="str">
            <v>11.031.0050-0</v>
          </cell>
          <cell r="B10148">
            <v>216.54</v>
          </cell>
        </row>
        <row r="10149">
          <cell r="A10149" t="str">
            <v>11.031.0050-A</v>
          </cell>
          <cell r="B10149">
            <v>212.38</v>
          </cell>
        </row>
        <row r="10150">
          <cell r="A10150" t="str">
            <v>11.031.0051-0</v>
          </cell>
          <cell r="B10150">
            <v>156.25</v>
          </cell>
        </row>
        <row r="10151">
          <cell r="A10151" t="str">
            <v>11.031.0051-A</v>
          </cell>
          <cell r="B10151">
            <v>153.21</v>
          </cell>
        </row>
        <row r="10152">
          <cell r="A10152" t="str">
            <v>11.032.0005-0</v>
          </cell>
          <cell r="B10152">
            <v>387.64</v>
          </cell>
        </row>
        <row r="10153">
          <cell r="A10153" t="str">
            <v>11.032.0005-A</v>
          </cell>
          <cell r="B10153">
            <v>381.88</v>
          </cell>
        </row>
        <row r="10154">
          <cell r="A10154" t="str">
            <v>11.034.0005-0</v>
          </cell>
          <cell r="B10154">
            <v>193.97</v>
          </cell>
        </row>
        <row r="10155">
          <cell r="A10155" t="str">
            <v>11.034.0005-A</v>
          </cell>
          <cell r="B10155">
            <v>190.64</v>
          </cell>
        </row>
        <row r="10156">
          <cell r="A10156" t="str">
            <v>11.034.0010-0</v>
          </cell>
          <cell r="B10156">
            <v>238.41</v>
          </cell>
        </row>
        <row r="10157">
          <cell r="A10157" t="str">
            <v>11.034.0010-A</v>
          </cell>
          <cell r="B10157">
            <v>234.67</v>
          </cell>
        </row>
        <row r="10158">
          <cell r="A10158" t="str">
            <v>11.035.0001-1</v>
          </cell>
          <cell r="B10158">
            <v>18.489999999999998</v>
          </cell>
        </row>
        <row r="10159">
          <cell r="A10159" t="str">
            <v>11.035.0001-B</v>
          </cell>
          <cell r="B10159">
            <v>17.100000000000001</v>
          </cell>
        </row>
        <row r="10160">
          <cell r="A10160" t="str">
            <v>11.035.0002-1</v>
          </cell>
          <cell r="B10160">
            <v>14.89</v>
          </cell>
        </row>
        <row r="10161">
          <cell r="A10161" t="str">
            <v>11.035.0002-B</v>
          </cell>
          <cell r="B10161">
            <v>13.5</v>
          </cell>
        </row>
        <row r="10162">
          <cell r="A10162" t="str">
            <v>11.035.0005-0</v>
          </cell>
          <cell r="B10162">
            <v>103.36</v>
          </cell>
        </row>
        <row r="10163">
          <cell r="A10163" t="str">
            <v>11.035.0005-A</v>
          </cell>
          <cell r="B10163">
            <v>102.24</v>
          </cell>
        </row>
        <row r="10164">
          <cell r="A10164" t="str">
            <v>11.035.0010-0</v>
          </cell>
          <cell r="B10164">
            <v>149.85</v>
          </cell>
        </row>
        <row r="10165">
          <cell r="A10165" t="str">
            <v>11.035.0010-A</v>
          </cell>
          <cell r="B10165">
            <v>148.43</v>
          </cell>
        </row>
        <row r="10166">
          <cell r="A10166" t="str">
            <v>11.035.0015-0</v>
          </cell>
          <cell r="B10166">
            <v>195.05</v>
          </cell>
        </row>
        <row r="10167">
          <cell r="A10167" t="str">
            <v>11.035.0015-A</v>
          </cell>
          <cell r="B10167">
            <v>193.32</v>
          </cell>
        </row>
        <row r="10168">
          <cell r="A10168" t="str">
            <v>11.035.0020-0</v>
          </cell>
          <cell r="B10168">
            <v>229.54</v>
          </cell>
        </row>
        <row r="10169">
          <cell r="A10169" t="str">
            <v>11.035.0020-A</v>
          </cell>
          <cell r="B10169">
            <v>227.5</v>
          </cell>
        </row>
        <row r="10170">
          <cell r="A10170" t="str">
            <v>11.036.0001-1</v>
          </cell>
          <cell r="B10170">
            <v>77.37</v>
          </cell>
        </row>
        <row r="10171">
          <cell r="A10171" t="str">
            <v>11.036.0001-B</v>
          </cell>
          <cell r="B10171">
            <v>77.03</v>
          </cell>
        </row>
        <row r="10172">
          <cell r="A10172" t="str">
            <v>11.036.0002-1</v>
          </cell>
          <cell r="B10172">
            <v>101.57</v>
          </cell>
        </row>
        <row r="10173">
          <cell r="A10173" t="str">
            <v>11.036.0002-B</v>
          </cell>
          <cell r="B10173">
            <v>101.23</v>
          </cell>
        </row>
        <row r="10174">
          <cell r="A10174" t="str">
            <v>11.037.0001-0</v>
          </cell>
          <cell r="B10174">
            <v>78.13</v>
          </cell>
        </row>
        <row r="10175">
          <cell r="A10175" t="str">
            <v>11.037.0001-A</v>
          </cell>
          <cell r="B10175">
            <v>74.23</v>
          </cell>
        </row>
        <row r="10176">
          <cell r="A10176" t="str">
            <v>11.038.0001-0</v>
          </cell>
          <cell r="B10176">
            <v>12.47</v>
          </cell>
        </row>
        <row r="10177">
          <cell r="A10177" t="str">
            <v>11.038.0001-A</v>
          </cell>
          <cell r="B10177">
            <v>10.99</v>
          </cell>
        </row>
        <row r="10178">
          <cell r="A10178" t="str">
            <v>11.039.0001-0</v>
          </cell>
          <cell r="B10178">
            <v>212191.93</v>
          </cell>
        </row>
        <row r="10179">
          <cell r="A10179" t="str">
            <v>11.039.0001-A</v>
          </cell>
          <cell r="B10179">
            <v>204504.51</v>
          </cell>
        </row>
        <row r="10180">
          <cell r="A10180" t="str">
            <v>11.040.0100-0</v>
          </cell>
          <cell r="B10180">
            <v>4697.37</v>
          </cell>
        </row>
        <row r="10181">
          <cell r="A10181" t="str">
            <v>11.040.0100-A</v>
          </cell>
          <cell r="B10181">
            <v>4634.93</v>
          </cell>
        </row>
        <row r="10182">
          <cell r="A10182" t="str">
            <v>11.040.0105-0</v>
          </cell>
          <cell r="B10182">
            <v>6837.37</v>
          </cell>
        </row>
        <row r="10183">
          <cell r="A10183" t="str">
            <v>11.040.0105-A</v>
          </cell>
          <cell r="B10183">
            <v>6774.93</v>
          </cell>
        </row>
        <row r="10184">
          <cell r="A10184" t="str">
            <v>11.040.0120-0</v>
          </cell>
          <cell r="B10184">
            <v>859.36</v>
          </cell>
        </row>
        <row r="10185">
          <cell r="A10185" t="str">
            <v>11.040.0120-A</v>
          </cell>
          <cell r="B10185">
            <v>798.65</v>
          </cell>
        </row>
        <row r="10186">
          <cell r="A10186" t="str">
            <v>11.040.0130-0</v>
          </cell>
          <cell r="B10186">
            <v>1079.76</v>
          </cell>
        </row>
        <row r="10187">
          <cell r="A10187" t="str">
            <v>11.040.0130-A</v>
          </cell>
          <cell r="B10187">
            <v>1019.05</v>
          </cell>
        </row>
        <row r="10188">
          <cell r="A10188" t="str">
            <v>11.043.0002-0</v>
          </cell>
          <cell r="B10188">
            <v>80.510000000000005</v>
          </cell>
        </row>
        <row r="10189">
          <cell r="A10189" t="str">
            <v>11.043.0002-A</v>
          </cell>
          <cell r="B10189">
            <v>76.78</v>
          </cell>
        </row>
        <row r="10190">
          <cell r="A10190" t="str">
            <v>11.043.0003-0</v>
          </cell>
          <cell r="B10190">
            <v>98.03</v>
          </cell>
        </row>
        <row r="10191">
          <cell r="A10191" t="str">
            <v>11.043.0003-A</v>
          </cell>
          <cell r="B10191">
            <v>94.3</v>
          </cell>
        </row>
        <row r="10192">
          <cell r="A10192" t="str">
            <v>11.043.0004-0</v>
          </cell>
          <cell r="B10192">
            <v>115.55</v>
          </cell>
        </row>
        <row r="10193">
          <cell r="A10193" t="str">
            <v>11.043.0004-A</v>
          </cell>
          <cell r="B10193">
            <v>111.82</v>
          </cell>
        </row>
        <row r="10194">
          <cell r="A10194" t="str">
            <v>11.043.0005-0</v>
          </cell>
          <cell r="B10194">
            <v>133.07</v>
          </cell>
        </row>
        <row r="10195">
          <cell r="A10195" t="str">
            <v>11.043.0005-A</v>
          </cell>
          <cell r="B10195">
            <v>129.34</v>
          </cell>
        </row>
        <row r="10196">
          <cell r="A10196" t="str">
            <v>11.043.0006-0</v>
          </cell>
          <cell r="B10196">
            <v>106.84</v>
          </cell>
        </row>
        <row r="10197">
          <cell r="A10197" t="str">
            <v>11.043.0006-A</v>
          </cell>
          <cell r="B10197">
            <v>101.93</v>
          </cell>
        </row>
        <row r="10198">
          <cell r="A10198" t="str">
            <v>11.043.0007-0</v>
          </cell>
          <cell r="B10198">
            <v>141.87</v>
          </cell>
        </row>
        <row r="10199">
          <cell r="A10199" t="str">
            <v>11.043.0007-A</v>
          </cell>
          <cell r="B10199">
            <v>136.96</v>
          </cell>
        </row>
        <row r="10200">
          <cell r="A10200" t="str">
            <v>11.043.0008-0</v>
          </cell>
          <cell r="B10200">
            <v>176.89</v>
          </cell>
        </row>
        <row r="10201">
          <cell r="A10201" t="str">
            <v>11.043.0008-A</v>
          </cell>
          <cell r="B10201">
            <v>171.98</v>
          </cell>
        </row>
        <row r="10202">
          <cell r="A10202" t="str">
            <v>11.043.0009-0</v>
          </cell>
          <cell r="B10202">
            <v>211.92</v>
          </cell>
        </row>
        <row r="10203">
          <cell r="A10203" t="str">
            <v>11.043.0009-A</v>
          </cell>
          <cell r="B10203">
            <v>207.01</v>
          </cell>
        </row>
        <row r="10204">
          <cell r="A10204" t="str">
            <v>11.043.0010-0</v>
          </cell>
          <cell r="B10204">
            <v>246.95</v>
          </cell>
        </row>
        <row r="10205">
          <cell r="A10205" t="str">
            <v>11.043.0010-A</v>
          </cell>
          <cell r="B10205">
            <v>242.04</v>
          </cell>
        </row>
        <row r="10206">
          <cell r="A10206" t="str">
            <v>11.043.0011-0</v>
          </cell>
          <cell r="B10206">
            <v>93.89</v>
          </cell>
        </row>
        <row r="10207">
          <cell r="A10207" t="str">
            <v>11.043.0011-A</v>
          </cell>
          <cell r="B10207">
            <v>89.18</v>
          </cell>
        </row>
        <row r="10208">
          <cell r="A10208" t="str">
            <v>11.043.0012-0</v>
          </cell>
          <cell r="B10208">
            <v>111.41</v>
          </cell>
        </row>
        <row r="10209">
          <cell r="A10209" t="str">
            <v>11.043.0012-A</v>
          </cell>
          <cell r="B10209">
            <v>106.7</v>
          </cell>
        </row>
        <row r="10210">
          <cell r="A10210" t="str">
            <v>11.043.0013-0</v>
          </cell>
          <cell r="B10210">
            <v>128.93</v>
          </cell>
        </row>
        <row r="10211">
          <cell r="A10211" t="str">
            <v>11.043.0013-A</v>
          </cell>
          <cell r="B10211">
            <v>124.22</v>
          </cell>
        </row>
        <row r="10212">
          <cell r="A10212" t="str">
            <v>11.043.0014-1</v>
          </cell>
          <cell r="B10212">
            <v>146.44999999999999</v>
          </cell>
        </row>
        <row r="10213">
          <cell r="A10213" t="str">
            <v>11.043.0014-B</v>
          </cell>
          <cell r="B10213">
            <v>141.74</v>
          </cell>
        </row>
        <row r="10214">
          <cell r="A10214" t="str">
            <v>11.043.0015-0</v>
          </cell>
          <cell r="B10214">
            <v>183.68</v>
          </cell>
        </row>
        <row r="10215">
          <cell r="A10215" t="str">
            <v>11.043.0015-A</v>
          </cell>
          <cell r="B10215">
            <v>178.97</v>
          </cell>
        </row>
        <row r="10216">
          <cell r="A10216" t="str">
            <v>11.043.0016-0</v>
          </cell>
          <cell r="B10216">
            <v>114.33</v>
          </cell>
        </row>
        <row r="10217">
          <cell r="A10217" t="str">
            <v>11.043.0016-A</v>
          </cell>
          <cell r="B10217">
            <v>109.22</v>
          </cell>
        </row>
        <row r="10218">
          <cell r="A10218" t="str">
            <v>11.043.0017-0</v>
          </cell>
          <cell r="B10218">
            <v>149.36000000000001</v>
          </cell>
        </row>
        <row r="10219">
          <cell r="A10219" t="str">
            <v>11.043.0017-A</v>
          </cell>
          <cell r="B10219">
            <v>144.25</v>
          </cell>
        </row>
        <row r="10220">
          <cell r="A10220" t="str">
            <v>11.043.0018-0</v>
          </cell>
          <cell r="B10220">
            <v>184.38</v>
          </cell>
        </row>
        <row r="10221">
          <cell r="A10221" t="str">
            <v>11.043.0018-A</v>
          </cell>
          <cell r="B10221">
            <v>179.28</v>
          </cell>
        </row>
        <row r="10222">
          <cell r="A10222" t="str">
            <v>11.043.0019-1</v>
          </cell>
          <cell r="B10222">
            <v>225.3</v>
          </cell>
        </row>
        <row r="10223">
          <cell r="A10223" t="str">
            <v>11.043.0019-B</v>
          </cell>
          <cell r="B10223">
            <v>219.41</v>
          </cell>
        </row>
        <row r="10224">
          <cell r="A10224" t="str">
            <v>11.043.0020-0</v>
          </cell>
          <cell r="B10224">
            <v>260.32</v>
          </cell>
        </row>
        <row r="10225">
          <cell r="A10225" t="str">
            <v>11.043.0020-A</v>
          </cell>
          <cell r="B10225">
            <v>254.43</v>
          </cell>
        </row>
        <row r="10226">
          <cell r="A10226" t="str">
            <v>11.043.0021-0</v>
          </cell>
          <cell r="B10226">
            <v>155.77000000000001</v>
          </cell>
        </row>
        <row r="10227">
          <cell r="A10227" t="str">
            <v>11.043.0021-A</v>
          </cell>
          <cell r="B10227">
            <v>143.19999999999999</v>
          </cell>
        </row>
        <row r="10228">
          <cell r="A10228" t="str">
            <v>11.043.0022-0</v>
          </cell>
          <cell r="B10228">
            <v>173.29</v>
          </cell>
        </row>
        <row r="10229">
          <cell r="A10229" t="str">
            <v>11.043.0022-A</v>
          </cell>
          <cell r="B10229">
            <v>160.72</v>
          </cell>
        </row>
        <row r="10230">
          <cell r="A10230" t="str">
            <v>11.043.0023-0</v>
          </cell>
          <cell r="B10230">
            <v>190.8</v>
          </cell>
        </row>
        <row r="10231">
          <cell r="A10231" t="str">
            <v>11.043.0023-A</v>
          </cell>
          <cell r="B10231">
            <v>178.24</v>
          </cell>
        </row>
        <row r="10232">
          <cell r="A10232" t="str">
            <v>11.043.0024-1</v>
          </cell>
          <cell r="B10232">
            <v>208.32</v>
          </cell>
        </row>
        <row r="10233">
          <cell r="A10233" t="str">
            <v>11.043.0024-B</v>
          </cell>
          <cell r="B10233">
            <v>195.76</v>
          </cell>
        </row>
        <row r="10234">
          <cell r="A10234" t="str">
            <v>11.043.0025-0</v>
          </cell>
          <cell r="B10234">
            <v>245.55</v>
          </cell>
        </row>
        <row r="10235">
          <cell r="A10235" t="str">
            <v>11.043.0025-A</v>
          </cell>
          <cell r="B10235">
            <v>232.99</v>
          </cell>
        </row>
        <row r="10236">
          <cell r="A10236" t="str">
            <v>11.043.0026-0</v>
          </cell>
          <cell r="B10236">
            <v>176.2</v>
          </cell>
        </row>
        <row r="10237">
          <cell r="A10237" t="str">
            <v>11.043.0026-A</v>
          </cell>
          <cell r="B10237">
            <v>163.24</v>
          </cell>
        </row>
        <row r="10238">
          <cell r="A10238" t="str">
            <v>11.043.0027-0</v>
          </cell>
          <cell r="B10238">
            <v>211.23</v>
          </cell>
        </row>
        <row r="10239">
          <cell r="A10239" t="str">
            <v>11.043.0027-A</v>
          </cell>
          <cell r="B10239">
            <v>198.27</v>
          </cell>
        </row>
        <row r="10240">
          <cell r="A10240" t="str">
            <v>11.043.0028-0</v>
          </cell>
          <cell r="B10240">
            <v>246.26</v>
          </cell>
        </row>
        <row r="10241">
          <cell r="A10241" t="str">
            <v>11.043.0028-A</v>
          </cell>
          <cell r="B10241">
            <v>233.3</v>
          </cell>
        </row>
        <row r="10242">
          <cell r="A10242" t="str">
            <v>11.043.0029-1</v>
          </cell>
          <cell r="B10242">
            <v>301.89</v>
          </cell>
        </row>
        <row r="10243">
          <cell r="A10243" t="str">
            <v>11.043.0029-B</v>
          </cell>
          <cell r="B10243">
            <v>286.18</v>
          </cell>
        </row>
        <row r="10244">
          <cell r="A10244" t="str">
            <v>11.043.0030-0</v>
          </cell>
          <cell r="B10244">
            <v>336.91</v>
          </cell>
        </row>
        <row r="10245">
          <cell r="A10245" t="str">
            <v>11.043.0030-A</v>
          </cell>
          <cell r="B10245">
            <v>321.20999999999998</v>
          </cell>
        </row>
        <row r="10246">
          <cell r="A10246" t="str">
            <v>11.044.0006-0</v>
          </cell>
          <cell r="B10246">
            <v>2318.06</v>
          </cell>
        </row>
        <row r="10247">
          <cell r="A10247" t="str">
            <v>11.044.0006-A</v>
          </cell>
          <cell r="B10247">
            <v>2109.27</v>
          </cell>
        </row>
        <row r="10248">
          <cell r="A10248" t="str">
            <v>11.044.0007-0</v>
          </cell>
          <cell r="B10248">
            <v>2732.57</v>
          </cell>
        </row>
        <row r="10249">
          <cell r="A10249" t="str">
            <v>11.044.0007-A</v>
          </cell>
          <cell r="B10249">
            <v>2488.91</v>
          </cell>
        </row>
        <row r="10250">
          <cell r="A10250" t="str">
            <v>11.044.0008-0</v>
          </cell>
          <cell r="B10250">
            <v>3275.07</v>
          </cell>
        </row>
        <row r="10251">
          <cell r="A10251" t="str">
            <v>11.044.0008-A</v>
          </cell>
          <cell r="B10251">
            <v>3009.53</v>
          </cell>
        </row>
        <row r="10252">
          <cell r="A10252" t="str">
            <v>11.044.0009-0</v>
          </cell>
          <cell r="B10252">
            <v>3961.89</v>
          </cell>
        </row>
        <row r="10253">
          <cell r="A10253" t="str">
            <v>11.044.0009-A</v>
          </cell>
          <cell r="B10253">
            <v>3604.7</v>
          </cell>
        </row>
        <row r="10254">
          <cell r="A10254" t="str">
            <v>11.044.0010-0</v>
          </cell>
          <cell r="B10254">
            <v>4742.21</v>
          </cell>
        </row>
        <row r="10255">
          <cell r="A10255" t="str">
            <v>11.044.0010-A</v>
          </cell>
          <cell r="B10255">
            <v>4280.87</v>
          </cell>
        </row>
        <row r="10256">
          <cell r="A10256" t="str">
            <v>11.044.0056-0</v>
          </cell>
          <cell r="B10256">
            <v>886.12</v>
          </cell>
        </row>
        <row r="10257">
          <cell r="A10257" t="str">
            <v>11.044.0056-A</v>
          </cell>
          <cell r="B10257">
            <v>799.23</v>
          </cell>
        </row>
        <row r="10258">
          <cell r="A10258" t="str">
            <v>11.044.0058-0</v>
          </cell>
          <cell r="B10258">
            <v>1033.8599999999999</v>
          </cell>
        </row>
        <row r="10259">
          <cell r="A10259" t="str">
            <v>11.044.0058-A</v>
          </cell>
          <cell r="B10259">
            <v>932.46</v>
          </cell>
        </row>
        <row r="10260">
          <cell r="A10260" t="str">
            <v>11.044.0060-0</v>
          </cell>
          <cell r="B10260">
            <v>1387.88</v>
          </cell>
        </row>
        <row r="10261">
          <cell r="A10261" t="str">
            <v>11.044.0060-A</v>
          </cell>
          <cell r="B10261">
            <v>1239.23</v>
          </cell>
        </row>
        <row r="10262">
          <cell r="A10262" t="str">
            <v>11.045.0006-0</v>
          </cell>
          <cell r="B10262">
            <v>2383.25</v>
          </cell>
        </row>
        <row r="10263">
          <cell r="A10263" t="str">
            <v>11.045.0006-A</v>
          </cell>
          <cell r="B10263">
            <v>2165.7600000000002</v>
          </cell>
        </row>
        <row r="10264">
          <cell r="A10264" t="str">
            <v>11.045.0007-0</v>
          </cell>
          <cell r="B10264">
            <v>2808.65</v>
          </cell>
        </row>
        <row r="10265">
          <cell r="A10265" t="str">
            <v>11.045.0007-A</v>
          </cell>
          <cell r="B10265">
            <v>2554.83</v>
          </cell>
        </row>
        <row r="10266">
          <cell r="A10266" t="str">
            <v>11.045.0008-0</v>
          </cell>
          <cell r="B10266">
            <v>3357.98</v>
          </cell>
        </row>
        <row r="10267">
          <cell r="A10267" t="str">
            <v>11.045.0008-A</v>
          </cell>
          <cell r="B10267">
            <v>3081.37</v>
          </cell>
        </row>
        <row r="10268">
          <cell r="A10268" t="str">
            <v>11.045.0009-0</v>
          </cell>
          <cell r="B10268">
            <v>4073.42</v>
          </cell>
        </row>
        <row r="10269">
          <cell r="A10269" t="str">
            <v>11.045.0009-A</v>
          </cell>
          <cell r="B10269">
            <v>3701.34</v>
          </cell>
        </row>
        <row r="10270">
          <cell r="A10270" t="str">
            <v>11.045.0010-0</v>
          </cell>
          <cell r="B10270">
            <v>4886.25</v>
          </cell>
        </row>
        <row r="10271">
          <cell r="A10271" t="str">
            <v>11.045.0010-A</v>
          </cell>
          <cell r="B10271">
            <v>4405.68</v>
          </cell>
        </row>
        <row r="10272">
          <cell r="A10272" t="str">
            <v>11.046.0001-0</v>
          </cell>
          <cell r="B10272">
            <v>340</v>
          </cell>
        </row>
        <row r="10273">
          <cell r="A10273" t="str">
            <v>11.046.0001-A</v>
          </cell>
          <cell r="B10273">
            <v>340</v>
          </cell>
        </row>
        <row r="10274">
          <cell r="A10274" t="str">
            <v>11.046.0004-0</v>
          </cell>
          <cell r="B10274">
            <v>355</v>
          </cell>
        </row>
        <row r="10275">
          <cell r="A10275" t="str">
            <v>11.046.0004-A</v>
          </cell>
          <cell r="B10275">
            <v>355</v>
          </cell>
        </row>
        <row r="10276">
          <cell r="A10276" t="str">
            <v>11.046.0007-0</v>
          </cell>
          <cell r="B10276">
            <v>363</v>
          </cell>
        </row>
        <row r="10277">
          <cell r="A10277" t="str">
            <v>11.046.0007-A</v>
          </cell>
          <cell r="B10277">
            <v>363</v>
          </cell>
        </row>
        <row r="10278">
          <cell r="A10278" t="str">
            <v>11.046.0010-0</v>
          </cell>
          <cell r="B10278">
            <v>375</v>
          </cell>
        </row>
        <row r="10279">
          <cell r="A10279" t="str">
            <v>11.046.0010-A</v>
          </cell>
          <cell r="B10279">
            <v>375</v>
          </cell>
        </row>
        <row r="10280">
          <cell r="A10280" t="str">
            <v>11.046.0013-0</v>
          </cell>
          <cell r="B10280">
            <v>398</v>
          </cell>
        </row>
        <row r="10281">
          <cell r="A10281" t="str">
            <v>11.046.0013-A</v>
          </cell>
          <cell r="B10281">
            <v>398</v>
          </cell>
        </row>
        <row r="10282">
          <cell r="A10282" t="str">
            <v>11.046.0014-0</v>
          </cell>
          <cell r="B10282">
            <v>410</v>
          </cell>
        </row>
        <row r="10283">
          <cell r="A10283" t="str">
            <v>11.046.0014-A</v>
          </cell>
          <cell r="B10283">
            <v>410</v>
          </cell>
        </row>
        <row r="10284">
          <cell r="A10284" t="str">
            <v>11.046.0015-0</v>
          </cell>
          <cell r="B10284">
            <v>440</v>
          </cell>
        </row>
        <row r="10285">
          <cell r="A10285" t="str">
            <v>11.046.0015-A</v>
          </cell>
          <cell r="B10285">
            <v>440</v>
          </cell>
        </row>
        <row r="10286">
          <cell r="A10286" t="str">
            <v>11.046.0060-0</v>
          </cell>
          <cell r="B10286">
            <v>398.9</v>
          </cell>
        </row>
        <row r="10287">
          <cell r="A10287" t="str">
            <v>11.046.0060-A</v>
          </cell>
          <cell r="B10287">
            <v>398.9</v>
          </cell>
        </row>
        <row r="10288">
          <cell r="A10288" t="str">
            <v>11.046.0080-1</v>
          </cell>
          <cell r="B10288">
            <v>561.17999999999995</v>
          </cell>
        </row>
        <row r="10289">
          <cell r="A10289" t="str">
            <v>11.046.0080-B</v>
          </cell>
          <cell r="B10289">
            <v>538.49</v>
          </cell>
        </row>
        <row r="10290">
          <cell r="A10290" t="str">
            <v>11.046.0105-0</v>
          </cell>
          <cell r="B10290">
            <v>605.83000000000004</v>
          </cell>
        </row>
        <row r="10291">
          <cell r="A10291" t="str">
            <v>11.046.0105-A</v>
          </cell>
          <cell r="B10291">
            <v>583.14</v>
          </cell>
        </row>
        <row r="10292">
          <cell r="A10292" t="str">
            <v>11.046.0110-0</v>
          </cell>
          <cell r="B10292">
            <v>639.01</v>
          </cell>
        </row>
        <row r="10293">
          <cell r="A10293" t="str">
            <v>11.046.0110-A</v>
          </cell>
          <cell r="B10293">
            <v>616.32000000000005</v>
          </cell>
        </row>
        <row r="10294">
          <cell r="A10294" t="str">
            <v>11.046.0115-0</v>
          </cell>
          <cell r="B10294">
            <v>668.27</v>
          </cell>
        </row>
        <row r="10295">
          <cell r="A10295" t="str">
            <v>11.046.0115-A</v>
          </cell>
          <cell r="B10295">
            <v>645.58000000000004</v>
          </cell>
        </row>
        <row r="10296">
          <cell r="A10296" t="str">
            <v>11.046.0180-0</v>
          </cell>
          <cell r="B10296">
            <v>40</v>
          </cell>
        </row>
        <row r="10297">
          <cell r="A10297" t="str">
            <v>11.046.0180-A</v>
          </cell>
          <cell r="B10297">
            <v>40</v>
          </cell>
        </row>
        <row r="10298">
          <cell r="A10298" t="str">
            <v>11.047.0010-1</v>
          </cell>
          <cell r="B10298">
            <v>429.21</v>
          </cell>
        </row>
        <row r="10299">
          <cell r="A10299" t="str">
            <v>11.047.0010-B</v>
          </cell>
          <cell r="B10299">
            <v>418.34</v>
          </cell>
        </row>
        <row r="10300">
          <cell r="A10300" t="str">
            <v>11.047.0011-1</v>
          </cell>
          <cell r="B10300">
            <v>2219.61</v>
          </cell>
        </row>
        <row r="10301">
          <cell r="A10301" t="str">
            <v>11.047.0011-B</v>
          </cell>
          <cell r="B10301">
            <v>2124.19</v>
          </cell>
        </row>
        <row r="10302">
          <cell r="A10302" t="str">
            <v>11.047.0012-0</v>
          </cell>
          <cell r="B10302">
            <v>444.31</v>
          </cell>
        </row>
        <row r="10303">
          <cell r="A10303" t="str">
            <v>11.047.0012-A</v>
          </cell>
          <cell r="B10303">
            <v>433.44</v>
          </cell>
        </row>
        <row r="10304">
          <cell r="A10304" t="str">
            <v>11.047.0015-0</v>
          </cell>
          <cell r="B10304">
            <v>240.08</v>
          </cell>
        </row>
        <row r="10305">
          <cell r="A10305" t="str">
            <v>11.047.0015-A</v>
          </cell>
          <cell r="B10305">
            <v>234.99</v>
          </cell>
        </row>
        <row r="10306">
          <cell r="A10306" t="str">
            <v>11.047.0016-0</v>
          </cell>
          <cell r="B10306">
            <v>1682.78</v>
          </cell>
        </row>
        <row r="10307">
          <cell r="A10307" t="str">
            <v>11.047.0016-A</v>
          </cell>
          <cell r="B10307">
            <v>1587.36</v>
          </cell>
        </row>
        <row r="10308">
          <cell r="A10308" t="str">
            <v>11.047.0050-0</v>
          </cell>
          <cell r="B10308">
            <v>412.52</v>
          </cell>
        </row>
        <row r="10309">
          <cell r="A10309" t="str">
            <v>11.047.0050-A</v>
          </cell>
          <cell r="B10309">
            <v>376.28</v>
          </cell>
        </row>
        <row r="10310">
          <cell r="A10310" t="str">
            <v>11.048.0010-1</v>
          </cell>
          <cell r="B10310">
            <v>415.38</v>
          </cell>
        </row>
        <row r="10311">
          <cell r="A10311" t="str">
            <v>11.048.0010-B</v>
          </cell>
          <cell r="B10311">
            <v>405.41</v>
          </cell>
        </row>
        <row r="10312">
          <cell r="A10312" t="str">
            <v>11.048.0015-1</v>
          </cell>
          <cell r="B10312">
            <v>430.38</v>
          </cell>
        </row>
        <row r="10313">
          <cell r="A10313" t="str">
            <v>11.048.0015-B</v>
          </cell>
          <cell r="B10313">
            <v>420.41</v>
          </cell>
        </row>
        <row r="10314">
          <cell r="A10314" t="str">
            <v>11.048.0020-1</v>
          </cell>
          <cell r="B10314">
            <v>438.38</v>
          </cell>
        </row>
        <row r="10315">
          <cell r="A10315" t="str">
            <v>11.048.0020-B</v>
          </cell>
          <cell r="B10315">
            <v>428.41</v>
          </cell>
        </row>
        <row r="10316">
          <cell r="A10316" t="str">
            <v>11.048.0025-1</v>
          </cell>
          <cell r="B10316">
            <v>450.38</v>
          </cell>
        </row>
        <row r="10317">
          <cell r="A10317" t="str">
            <v>11.048.0025-B</v>
          </cell>
          <cell r="B10317">
            <v>440.41</v>
          </cell>
        </row>
        <row r="10318">
          <cell r="A10318" t="str">
            <v>11.048.0030-1</v>
          </cell>
          <cell r="B10318">
            <v>473.38</v>
          </cell>
        </row>
        <row r="10319">
          <cell r="A10319" t="str">
            <v>11.048.0030-B</v>
          </cell>
          <cell r="B10319">
            <v>463.41</v>
          </cell>
        </row>
        <row r="10320">
          <cell r="A10320" t="str">
            <v>11.048.0035-1</v>
          </cell>
          <cell r="B10320">
            <v>485.38</v>
          </cell>
        </row>
        <row r="10321">
          <cell r="A10321" t="str">
            <v>11.048.0035-B</v>
          </cell>
          <cell r="B10321">
            <v>475.41</v>
          </cell>
        </row>
        <row r="10322">
          <cell r="A10322" t="str">
            <v>11.048.0040-1</v>
          </cell>
          <cell r="B10322">
            <v>515.38</v>
          </cell>
        </row>
        <row r="10323">
          <cell r="A10323" t="str">
            <v>11.048.0040-B</v>
          </cell>
          <cell r="B10323">
            <v>505.41</v>
          </cell>
        </row>
        <row r="10324">
          <cell r="A10324" t="str">
            <v>11.048.0050-0</v>
          </cell>
          <cell r="B10324">
            <v>191.82</v>
          </cell>
        </row>
        <row r="10325">
          <cell r="A10325" t="str">
            <v>11.048.0050-A</v>
          </cell>
          <cell r="B10325">
            <v>185.47</v>
          </cell>
        </row>
        <row r="10326">
          <cell r="A10326" t="str">
            <v>11.048.0055-0</v>
          </cell>
          <cell r="B10326">
            <v>203.04</v>
          </cell>
        </row>
        <row r="10327">
          <cell r="A10327" t="str">
            <v>11.048.0055-A</v>
          </cell>
          <cell r="B10327">
            <v>196.24</v>
          </cell>
        </row>
        <row r="10328">
          <cell r="A10328" t="str">
            <v>11.048.0060-0</v>
          </cell>
          <cell r="B10328">
            <v>214.27</v>
          </cell>
        </row>
        <row r="10329">
          <cell r="A10329" t="str">
            <v>11.048.0060-A</v>
          </cell>
          <cell r="B10329">
            <v>207.01</v>
          </cell>
        </row>
        <row r="10330">
          <cell r="A10330" t="str">
            <v>11.050.0001-1</v>
          </cell>
          <cell r="B10330">
            <v>14.15</v>
          </cell>
        </row>
        <row r="10331">
          <cell r="A10331" t="str">
            <v>11.050.0001-B</v>
          </cell>
          <cell r="B10331">
            <v>14.15</v>
          </cell>
        </row>
        <row r="10332">
          <cell r="A10332" t="str">
            <v>11.050.0002-0</v>
          </cell>
          <cell r="B10332">
            <v>2.83</v>
          </cell>
        </row>
        <row r="10333">
          <cell r="A10333" t="str">
            <v>11.050.0002-A</v>
          </cell>
          <cell r="B10333">
            <v>2.83</v>
          </cell>
        </row>
        <row r="10334">
          <cell r="A10334" t="str">
            <v>11.050.0010-0</v>
          </cell>
          <cell r="B10334">
            <v>8.25</v>
          </cell>
        </row>
        <row r="10335">
          <cell r="A10335" t="str">
            <v>11.050.0010-A</v>
          </cell>
          <cell r="B10335">
            <v>8.25</v>
          </cell>
        </row>
        <row r="10336">
          <cell r="A10336" t="str">
            <v>11.055.0001-1</v>
          </cell>
          <cell r="B10336">
            <v>21.19</v>
          </cell>
        </row>
        <row r="10337">
          <cell r="A10337" t="str">
            <v>11.055.0001-B</v>
          </cell>
          <cell r="B10337">
            <v>18.649999999999999</v>
          </cell>
        </row>
        <row r="10338">
          <cell r="A10338" t="str">
            <v>11.055.0002-0</v>
          </cell>
          <cell r="B10338">
            <v>4.93</v>
          </cell>
        </row>
        <row r="10339">
          <cell r="A10339" t="str">
            <v>11.055.0002-A</v>
          </cell>
          <cell r="B10339">
            <v>4.33</v>
          </cell>
        </row>
        <row r="10340">
          <cell r="A10340" t="str">
            <v>11.055.0010-0</v>
          </cell>
          <cell r="B10340">
            <v>12.02</v>
          </cell>
        </row>
        <row r="10341">
          <cell r="A10341" t="str">
            <v>11.055.0010-A</v>
          </cell>
          <cell r="B10341">
            <v>10.7</v>
          </cell>
        </row>
        <row r="10342">
          <cell r="A10342" t="str">
            <v>11.060.0160-0</v>
          </cell>
          <cell r="B10342">
            <v>18254.43</v>
          </cell>
        </row>
        <row r="10343">
          <cell r="A10343" t="str">
            <v>11.060.0160-A</v>
          </cell>
          <cell r="B10343">
            <v>16800.900000000001</v>
          </cell>
        </row>
        <row r="10344">
          <cell r="A10344" t="str">
            <v>11.060.0165-0</v>
          </cell>
          <cell r="B10344">
            <v>34433.17</v>
          </cell>
        </row>
        <row r="10345">
          <cell r="A10345" t="str">
            <v>11.060.0165-A</v>
          </cell>
          <cell r="B10345">
            <v>31870.36</v>
          </cell>
        </row>
        <row r="10346">
          <cell r="A10346" t="str">
            <v>11.060.0170-0</v>
          </cell>
          <cell r="B10346">
            <v>20946.73</v>
          </cell>
        </row>
        <row r="10347">
          <cell r="A10347" t="str">
            <v>11.060.0170-A</v>
          </cell>
          <cell r="B10347">
            <v>19232.400000000001</v>
          </cell>
        </row>
        <row r="10348">
          <cell r="A10348" t="str">
            <v>11.060.0175-0</v>
          </cell>
          <cell r="B10348">
            <v>39367.15</v>
          </cell>
        </row>
        <row r="10349">
          <cell r="A10349" t="str">
            <v>11.060.0175-A</v>
          </cell>
          <cell r="B10349">
            <v>36534.47</v>
          </cell>
        </row>
        <row r="10350">
          <cell r="A10350" t="str">
            <v>11.060.0180-0</v>
          </cell>
          <cell r="B10350">
            <v>44758.95</v>
          </cell>
        </row>
        <row r="10351">
          <cell r="A10351" t="str">
            <v>11.060.0180-A</v>
          </cell>
          <cell r="B10351">
            <v>41394.980000000003</v>
          </cell>
        </row>
        <row r="10352">
          <cell r="A10352" t="str">
            <v>11.060.0185-0</v>
          </cell>
          <cell r="B10352">
            <v>38920.71</v>
          </cell>
        </row>
        <row r="10353">
          <cell r="A10353" t="str">
            <v>11.060.0185-A</v>
          </cell>
          <cell r="B10353">
            <v>35960.67</v>
          </cell>
        </row>
        <row r="10354">
          <cell r="A10354" t="str">
            <v>11.060.0190-0</v>
          </cell>
          <cell r="B10354">
            <v>45746.15</v>
          </cell>
        </row>
        <row r="10355">
          <cell r="A10355" t="str">
            <v>11.060.0190-A</v>
          </cell>
          <cell r="B10355">
            <v>42371.51</v>
          </cell>
        </row>
        <row r="10356">
          <cell r="A10356" t="str">
            <v>11.060.0195-0</v>
          </cell>
          <cell r="B10356">
            <v>51465.16</v>
          </cell>
        </row>
        <row r="10357">
          <cell r="A10357" t="str">
            <v>11.060.0195-A</v>
          </cell>
          <cell r="B10357">
            <v>47786.8</v>
          </cell>
        </row>
        <row r="10358">
          <cell r="A10358" t="str">
            <v>11.060.0200-0</v>
          </cell>
          <cell r="B10358">
            <v>8761</v>
          </cell>
        </row>
        <row r="10359">
          <cell r="A10359" t="str">
            <v>11.060.0200-A</v>
          </cell>
          <cell r="B10359">
            <v>8205.08</v>
          </cell>
        </row>
        <row r="10360">
          <cell r="A10360" t="str">
            <v>11.060.0205-0</v>
          </cell>
          <cell r="B10360">
            <v>10754.86</v>
          </cell>
        </row>
        <row r="10361">
          <cell r="A10361" t="str">
            <v>11.060.0205-A</v>
          </cell>
          <cell r="B10361">
            <v>10754.86</v>
          </cell>
        </row>
        <row r="10362">
          <cell r="A10362" t="str">
            <v>11.060.0410-0</v>
          </cell>
          <cell r="B10362">
            <v>569.09</v>
          </cell>
        </row>
        <row r="10363">
          <cell r="A10363" t="str">
            <v>11.060.0410-A</v>
          </cell>
          <cell r="B10363">
            <v>550.98</v>
          </cell>
        </row>
        <row r="10364">
          <cell r="A10364" t="str">
            <v>11.060.0415-0</v>
          </cell>
          <cell r="B10364">
            <v>162.22999999999999</v>
          </cell>
        </row>
        <row r="10365">
          <cell r="A10365" t="str">
            <v>11.060.0415-A</v>
          </cell>
          <cell r="B10365">
            <v>147.75</v>
          </cell>
        </row>
        <row r="10366">
          <cell r="A10366" t="str">
            <v>11.061.0001-0</v>
          </cell>
          <cell r="B10366">
            <v>419.9</v>
          </cell>
        </row>
        <row r="10367">
          <cell r="A10367" t="str">
            <v>11.061.0001-A</v>
          </cell>
          <cell r="B10367">
            <v>401.07</v>
          </cell>
        </row>
        <row r="10368">
          <cell r="A10368" t="str">
            <v>11.061.0002-0</v>
          </cell>
          <cell r="B10368">
            <v>141.05000000000001</v>
          </cell>
        </row>
        <row r="10369">
          <cell r="A10369" t="str">
            <v>11.061.0002-A</v>
          </cell>
          <cell r="B10369">
            <v>122.22</v>
          </cell>
        </row>
        <row r="10370">
          <cell r="A10370" t="str">
            <v>11.080.0010-0</v>
          </cell>
          <cell r="B10370">
            <v>65.45</v>
          </cell>
        </row>
        <row r="10371">
          <cell r="A10371" t="str">
            <v>11.080.0010-A</v>
          </cell>
          <cell r="B10371">
            <v>62.74</v>
          </cell>
        </row>
        <row r="10372">
          <cell r="A10372" t="str">
            <v>11.090.0500-0</v>
          </cell>
          <cell r="B10372">
            <v>51.98</v>
          </cell>
        </row>
        <row r="10373">
          <cell r="A10373" t="str">
            <v>11.090.0500-A</v>
          </cell>
          <cell r="B10373">
            <v>48.04</v>
          </cell>
        </row>
        <row r="10374">
          <cell r="A10374" t="str">
            <v>11.090.0505-0</v>
          </cell>
          <cell r="B10374">
            <v>116.36</v>
          </cell>
        </row>
        <row r="10375">
          <cell r="A10375" t="str">
            <v>11.090.0505-A</v>
          </cell>
          <cell r="B10375">
            <v>112.54</v>
          </cell>
        </row>
        <row r="10376">
          <cell r="A10376" t="str">
            <v>11.090.0510-0</v>
          </cell>
          <cell r="B10376">
            <v>31.16</v>
          </cell>
        </row>
        <row r="10377">
          <cell r="A10377" t="str">
            <v>11.090.0510-A</v>
          </cell>
          <cell r="B10377">
            <v>28.45</v>
          </cell>
        </row>
        <row r="10378">
          <cell r="A10378" t="str">
            <v>11.090.0515-0</v>
          </cell>
          <cell r="B10378">
            <v>55.3</v>
          </cell>
        </row>
        <row r="10379">
          <cell r="A10379" t="str">
            <v>11.090.0515-A</v>
          </cell>
          <cell r="B10379">
            <v>53.03</v>
          </cell>
        </row>
        <row r="10380">
          <cell r="A10380" t="str">
            <v>11.090.0520-0</v>
          </cell>
          <cell r="B10380">
            <v>632.54999999999995</v>
          </cell>
        </row>
        <row r="10381">
          <cell r="A10381" t="str">
            <v>11.090.0520-A</v>
          </cell>
          <cell r="B10381">
            <v>616.29999999999995</v>
          </cell>
        </row>
        <row r="10382">
          <cell r="A10382" t="str">
            <v>11.090.0530-0</v>
          </cell>
          <cell r="B10382">
            <v>182.56</v>
          </cell>
        </row>
        <row r="10383">
          <cell r="A10383" t="str">
            <v>11.090.0530-A</v>
          </cell>
          <cell r="B10383">
            <v>179.86</v>
          </cell>
        </row>
        <row r="10384">
          <cell r="A10384" t="str">
            <v>11.090.0535-0</v>
          </cell>
          <cell r="B10384">
            <v>82.58</v>
          </cell>
        </row>
        <row r="10385">
          <cell r="A10385" t="str">
            <v>11.090.0535-A</v>
          </cell>
          <cell r="B10385">
            <v>80.87</v>
          </cell>
        </row>
        <row r="10386">
          <cell r="A10386" t="str">
            <v>11.090.0600-0</v>
          </cell>
          <cell r="B10386">
            <v>3604.73</v>
          </cell>
        </row>
        <row r="10387">
          <cell r="A10387" t="str">
            <v>11.090.0600-A</v>
          </cell>
          <cell r="B10387">
            <v>3561.39</v>
          </cell>
        </row>
        <row r="10388">
          <cell r="A10388" t="str">
            <v>11.090.0610-0</v>
          </cell>
          <cell r="B10388">
            <v>2046.74</v>
          </cell>
        </row>
        <row r="10389">
          <cell r="A10389" t="str">
            <v>11.090.0610-A</v>
          </cell>
          <cell r="B10389">
            <v>2007.95</v>
          </cell>
        </row>
        <row r="10390">
          <cell r="A10390" t="str">
            <v>11.090.0611-0</v>
          </cell>
          <cell r="B10390">
            <v>22.65</v>
          </cell>
        </row>
        <row r="10391">
          <cell r="A10391" t="str">
            <v>11.090.0611-A</v>
          </cell>
          <cell r="B10391">
            <v>19.62</v>
          </cell>
        </row>
        <row r="10392">
          <cell r="A10392" t="str">
            <v>11.090.0620-0</v>
          </cell>
          <cell r="B10392">
            <v>10.81</v>
          </cell>
        </row>
        <row r="10393">
          <cell r="A10393" t="str">
            <v>11.090.0620-A</v>
          </cell>
          <cell r="B10393">
            <v>9.4700000000000006</v>
          </cell>
        </row>
        <row r="10394">
          <cell r="A10394" t="str">
            <v>11.091.0001-0</v>
          </cell>
          <cell r="B10394">
            <v>1078.78</v>
          </cell>
        </row>
        <row r="10395">
          <cell r="A10395" t="str">
            <v>11.091.0001-A</v>
          </cell>
          <cell r="B10395">
            <v>963.88</v>
          </cell>
        </row>
        <row r="10396">
          <cell r="A10396" t="str">
            <v>11.092.0001-0</v>
          </cell>
          <cell r="B10396">
            <v>669.19</v>
          </cell>
        </row>
        <row r="10397">
          <cell r="A10397" t="str">
            <v>11.092.0001-A</v>
          </cell>
          <cell r="B10397">
            <v>642.87</v>
          </cell>
        </row>
        <row r="10398">
          <cell r="A10398" t="str">
            <v>12.001.0010-0</v>
          </cell>
          <cell r="B10398">
            <v>434.26</v>
          </cell>
        </row>
        <row r="10399">
          <cell r="A10399" t="str">
            <v>12.001.0010-A</v>
          </cell>
          <cell r="B10399">
            <v>395.29</v>
          </cell>
        </row>
        <row r="10400">
          <cell r="A10400" t="str">
            <v>12.001.0015-0</v>
          </cell>
          <cell r="B10400">
            <v>533</v>
          </cell>
        </row>
        <row r="10401">
          <cell r="A10401" t="str">
            <v>12.001.0015-A</v>
          </cell>
          <cell r="B10401">
            <v>482.72</v>
          </cell>
        </row>
        <row r="10402">
          <cell r="A10402" t="str">
            <v>12.001.0020-0</v>
          </cell>
          <cell r="B10402">
            <v>376.62</v>
          </cell>
        </row>
        <row r="10403">
          <cell r="A10403" t="str">
            <v>12.001.0020-A</v>
          </cell>
          <cell r="B10403">
            <v>345.35</v>
          </cell>
        </row>
        <row r="10404">
          <cell r="A10404" t="str">
            <v>12.001.0025-0</v>
          </cell>
          <cell r="B10404">
            <v>470.59</v>
          </cell>
        </row>
        <row r="10405">
          <cell r="A10405" t="str">
            <v>12.001.0025-A</v>
          </cell>
          <cell r="B10405">
            <v>426.77</v>
          </cell>
        </row>
        <row r="10406">
          <cell r="A10406" t="str">
            <v>12.001.0030-0</v>
          </cell>
          <cell r="B10406">
            <v>573.08000000000004</v>
          </cell>
        </row>
        <row r="10407">
          <cell r="A10407" t="str">
            <v>12.001.0030-A</v>
          </cell>
          <cell r="B10407">
            <v>515.58000000000004</v>
          </cell>
        </row>
        <row r="10408">
          <cell r="A10408" t="str">
            <v>12.001.0035-0</v>
          </cell>
          <cell r="B10408">
            <v>678.13</v>
          </cell>
        </row>
        <row r="10409">
          <cell r="A10409" t="str">
            <v>12.001.0035-A</v>
          </cell>
          <cell r="B10409">
            <v>606.61</v>
          </cell>
        </row>
        <row r="10410">
          <cell r="A10410" t="str">
            <v>12.001.0040-0</v>
          </cell>
          <cell r="B10410">
            <v>81.03</v>
          </cell>
        </row>
        <row r="10411">
          <cell r="A10411" t="str">
            <v>12.001.0040-A</v>
          </cell>
          <cell r="B10411">
            <v>70.55</v>
          </cell>
        </row>
        <row r="10412">
          <cell r="A10412" t="str">
            <v>12.001.0045-0</v>
          </cell>
          <cell r="B10412">
            <v>162.06</v>
          </cell>
        </row>
        <row r="10413">
          <cell r="A10413" t="str">
            <v>12.001.0045-A</v>
          </cell>
          <cell r="B10413">
            <v>141.1</v>
          </cell>
        </row>
        <row r="10414">
          <cell r="A10414" t="str">
            <v>12.001.0070-0</v>
          </cell>
          <cell r="B10414">
            <v>247.6</v>
          </cell>
        </row>
        <row r="10415">
          <cell r="A10415" t="str">
            <v>12.001.0070-A</v>
          </cell>
          <cell r="B10415">
            <v>227.04</v>
          </cell>
        </row>
        <row r="10416">
          <cell r="A10416" t="str">
            <v>12.001.0075-0</v>
          </cell>
          <cell r="B10416">
            <v>320.8</v>
          </cell>
        </row>
        <row r="10417">
          <cell r="A10417" t="str">
            <v>12.001.0075-A</v>
          </cell>
          <cell r="B10417">
            <v>291.44</v>
          </cell>
        </row>
        <row r="10418">
          <cell r="A10418" t="str">
            <v>12.001.0090-0</v>
          </cell>
          <cell r="B10418">
            <v>610.33000000000004</v>
          </cell>
        </row>
        <row r="10419">
          <cell r="A10419" t="str">
            <v>12.001.0090-A</v>
          </cell>
          <cell r="B10419">
            <v>548.82000000000005</v>
          </cell>
        </row>
        <row r="10420">
          <cell r="A10420" t="str">
            <v>12.001.0095-0</v>
          </cell>
          <cell r="B10420">
            <v>732.11</v>
          </cell>
        </row>
        <row r="10421">
          <cell r="A10421" t="str">
            <v>12.001.0095-A</v>
          </cell>
          <cell r="B10421">
            <v>654.35</v>
          </cell>
        </row>
        <row r="10422">
          <cell r="A10422" t="str">
            <v>12.001.0100-0</v>
          </cell>
          <cell r="B10422">
            <v>839.93</v>
          </cell>
        </row>
        <row r="10423">
          <cell r="A10423" t="str">
            <v>12.001.0100-A</v>
          </cell>
          <cell r="B10423">
            <v>746.39</v>
          </cell>
        </row>
        <row r="10424">
          <cell r="A10424" t="str">
            <v>12.001.0105-0</v>
          </cell>
          <cell r="B10424">
            <v>1002.3</v>
          </cell>
        </row>
        <row r="10425">
          <cell r="A10425" t="str">
            <v>12.001.0105-A</v>
          </cell>
          <cell r="B10425">
            <v>887.09</v>
          </cell>
        </row>
        <row r="10426">
          <cell r="A10426" t="str">
            <v>12.001.0115-0</v>
          </cell>
          <cell r="B10426">
            <v>141.91999999999999</v>
          </cell>
        </row>
        <row r="10427">
          <cell r="A10427" t="str">
            <v>12.001.0115-A</v>
          </cell>
          <cell r="B10427">
            <v>123.31</v>
          </cell>
        </row>
        <row r="10428">
          <cell r="A10428" t="str">
            <v>12.002.0010-0</v>
          </cell>
          <cell r="B10428">
            <v>1427.48</v>
          </cell>
        </row>
        <row r="10429">
          <cell r="A10429" t="str">
            <v>12.002.0010-A</v>
          </cell>
          <cell r="B10429">
            <v>1361.57</v>
          </cell>
        </row>
        <row r="10430">
          <cell r="A10430" t="str">
            <v>12.002.0011-0</v>
          </cell>
          <cell r="B10430">
            <v>1401.82</v>
          </cell>
        </row>
        <row r="10431">
          <cell r="A10431" t="str">
            <v>12.002.0011-A</v>
          </cell>
          <cell r="B10431">
            <v>1339.34</v>
          </cell>
        </row>
        <row r="10432">
          <cell r="A10432" t="str">
            <v>12.002.0015-0</v>
          </cell>
          <cell r="B10432">
            <v>270.74</v>
          </cell>
        </row>
        <row r="10433">
          <cell r="A10433" t="str">
            <v>12.002.0015-A</v>
          </cell>
          <cell r="B10433">
            <v>259.52999999999997</v>
          </cell>
        </row>
        <row r="10434">
          <cell r="A10434" t="str">
            <v>12.002.0016-0</v>
          </cell>
          <cell r="B10434">
            <v>266.89</v>
          </cell>
        </row>
        <row r="10435">
          <cell r="A10435" t="str">
            <v>12.002.0016-A</v>
          </cell>
          <cell r="B10435">
            <v>256.19</v>
          </cell>
        </row>
        <row r="10436">
          <cell r="A10436" t="str">
            <v>12.002.0020-0</v>
          </cell>
          <cell r="B10436">
            <v>295.35000000000002</v>
          </cell>
        </row>
        <row r="10437">
          <cell r="A10437" t="str">
            <v>12.002.0020-A</v>
          </cell>
          <cell r="B10437">
            <v>281.88</v>
          </cell>
        </row>
        <row r="10438">
          <cell r="A10438" t="str">
            <v>12.002.0025-0</v>
          </cell>
          <cell r="B10438">
            <v>329.12</v>
          </cell>
        </row>
        <row r="10439">
          <cell r="A10439" t="str">
            <v>12.002.0025-A</v>
          </cell>
          <cell r="B10439">
            <v>310.11</v>
          </cell>
        </row>
        <row r="10440">
          <cell r="A10440" t="str">
            <v>12.002.0030-0</v>
          </cell>
          <cell r="B10440">
            <v>363.2</v>
          </cell>
        </row>
        <row r="10441">
          <cell r="A10441" t="str">
            <v>12.002.0030-A</v>
          </cell>
          <cell r="B10441">
            <v>340.67</v>
          </cell>
        </row>
        <row r="10442">
          <cell r="A10442" t="str">
            <v>12.002.0035-1</v>
          </cell>
          <cell r="B10442">
            <v>140.46</v>
          </cell>
        </row>
        <row r="10443">
          <cell r="A10443" t="str">
            <v>12.002.0035-B</v>
          </cell>
          <cell r="B10443">
            <v>133.97999999999999</v>
          </cell>
        </row>
        <row r="10444">
          <cell r="A10444" t="str">
            <v>12.002.0036-0</v>
          </cell>
          <cell r="B10444">
            <v>137.9</v>
          </cell>
        </row>
        <row r="10445">
          <cell r="A10445" t="str">
            <v>12.002.0036-A</v>
          </cell>
          <cell r="B10445">
            <v>131.76</v>
          </cell>
        </row>
        <row r="10446">
          <cell r="A10446" t="str">
            <v>12.002.0040-0</v>
          </cell>
          <cell r="B10446">
            <v>150.63999999999999</v>
          </cell>
        </row>
        <row r="10447">
          <cell r="A10447" t="str">
            <v>12.002.0040-A</v>
          </cell>
          <cell r="B10447">
            <v>143.38</v>
          </cell>
        </row>
        <row r="10448">
          <cell r="A10448" t="str">
            <v>12.002.0045-0</v>
          </cell>
          <cell r="B10448">
            <v>171.41</v>
          </cell>
        </row>
        <row r="10449">
          <cell r="A10449" t="str">
            <v>12.002.0045-A</v>
          </cell>
          <cell r="B10449">
            <v>160.79</v>
          </cell>
        </row>
        <row r="10450">
          <cell r="A10450" t="str">
            <v>12.002.0050-0</v>
          </cell>
          <cell r="B10450">
            <v>190.02</v>
          </cell>
        </row>
        <row r="10451">
          <cell r="A10451" t="str">
            <v>12.002.0050-A</v>
          </cell>
          <cell r="B10451">
            <v>177.51</v>
          </cell>
        </row>
        <row r="10452">
          <cell r="A10452" t="str">
            <v>12.002.0060-1</v>
          </cell>
          <cell r="B10452">
            <v>151.52000000000001</v>
          </cell>
        </row>
        <row r="10453">
          <cell r="A10453" t="str">
            <v>12.002.0060-B</v>
          </cell>
          <cell r="B10453">
            <v>144.22999999999999</v>
          </cell>
        </row>
        <row r="10454">
          <cell r="A10454" t="str">
            <v>12.002.0065-1</v>
          </cell>
          <cell r="B10454">
            <v>298.05</v>
          </cell>
        </row>
        <row r="10455">
          <cell r="A10455" t="str">
            <v>12.002.0065-B</v>
          </cell>
          <cell r="B10455">
            <v>284.92</v>
          </cell>
        </row>
        <row r="10456">
          <cell r="A10456" t="str">
            <v>12.002.0070-1</v>
          </cell>
          <cell r="B10456">
            <v>327.01</v>
          </cell>
        </row>
        <row r="10457">
          <cell r="A10457" t="str">
            <v>12.002.0070-B</v>
          </cell>
          <cell r="B10457">
            <v>311.60000000000002</v>
          </cell>
        </row>
        <row r="10458">
          <cell r="A10458" t="str">
            <v>12.002.0080-0</v>
          </cell>
          <cell r="B10458">
            <v>57.9</v>
          </cell>
        </row>
        <row r="10459">
          <cell r="A10459" t="str">
            <v>12.002.0080-A</v>
          </cell>
          <cell r="B10459">
            <v>55.41</v>
          </cell>
        </row>
        <row r="10460">
          <cell r="A10460" t="str">
            <v>12.002.0085-0</v>
          </cell>
          <cell r="B10460">
            <v>33.82</v>
          </cell>
        </row>
        <row r="10461">
          <cell r="A10461" t="str">
            <v>12.002.0085-A</v>
          </cell>
          <cell r="B10461">
            <v>31.93</v>
          </cell>
        </row>
        <row r="10462">
          <cell r="A10462" t="str">
            <v>12.002.0100-0</v>
          </cell>
          <cell r="B10462">
            <v>741.53</v>
          </cell>
        </row>
        <row r="10463">
          <cell r="A10463" t="str">
            <v>12.002.0100-A</v>
          </cell>
          <cell r="B10463">
            <v>703.61</v>
          </cell>
        </row>
        <row r="10464">
          <cell r="A10464" t="str">
            <v>12.003.0055-0</v>
          </cell>
          <cell r="B10464">
            <v>117.4</v>
          </cell>
        </row>
        <row r="10465">
          <cell r="A10465" t="str">
            <v>12.003.0055-A</v>
          </cell>
          <cell r="B10465">
            <v>107.95</v>
          </cell>
        </row>
        <row r="10466">
          <cell r="A10466" t="str">
            <v>12.003.0056-0</v>
          </cell>
          <cell r="B10466">
            <v>114.19</v>
          </cell>
        </row>
        <row r="10467">
          <cell r="A10467" t="str">
            <v>12.003.0056-A</v>
          </cell>
          <cell r="B10467">
            <v>105.17</v>
          </cell>
        </row>
        <row r="10468">
          <cell r="A10468" t="str">
            <v>12.003.0060-0</v>
          </cell>
          <cell r="B10468">
            <v>132.41999999999999</v>
          </cell>
        </row>
        <row r="10469">
          <cell r="A10469" t="str">
            <v>12.003.0060-A</v>
          </cell>
          <cell r="B10469">
            <v>121.26</v>
          </cell>
        </row>
        <row r="10470">
          <cell r="A10470" t="str">
            <v>12.003.0065-0</v>
          </cell>
          <cell r="B10470">
            <v>163.37</v>
          </cell>
        </row>
        <row r="10471">
          <cell r="A10471" t="str">
            <v>12.003.0065-A</v>
          </cell>
          <cell r="B10471">
            <v>147.79</v>
          </cell>
        </row>
        <row r="10472">
          <cell r="A10472" t="str">
            <v>12.003.0070-0</v>
          </cell>
          <cell r="B10472">
            <v>189.92</v>
          </cell>
        </row>
        <row r="10473">
          <cell r="A10473" t="str">
            <v>12.003.0070-A</v>
          </cell>
          <cell r="B10473">
            <v>171.08</v>
          </cell>
        </row>
        <row r="10474">
          <cell r="A10474" t="str">
            <v>12.003.0075-1</v>
          </cell>
          <cell r="B10474">
            <v>59.98</v>
          </cell>
        </row>
        <row r="10475">
          <cell r="A10475" t="str">
            <v>12.003.0075-B</v>
          </cell>
          <cell r="B10475">
            <v>54.97</v>
          </cell>
        </row>
        <row r="10476">
          <cell r="A10476" t="str">
            <v>12.003.0076-0</v>
          </cell>
          <cell r="B10476">
            <v>57.89</v>
          </cell>
        </row>
        <row r="10477">
          <cell r="A10477" t="str">
            <v>12.003.0076-A</v>
          </cell>
          <cell r="B10477">
            <v>53.15</v>
          </cell>
        </row>
        <row r="10478">
          <cell r="A10478" t="str">
            <v>12.003.0080-0</v>
          </cell>
          <cell r="B10478">
            <v>67.099999999999994</v>
          </cell>
        </row>
        <row r="10479">
          <cell r="A10479" t="str">
            <v>12.003.0080-A</v>
          </cell>
          <cell r="B10479">
            <v>61.14</v>
          </cell>
        </row>
        <row r="10480">
          <cell r="A10480" t="str">
            <v>12.003.0085-0</v>
          </cell>
          <cell r="B10480">
            <v>86.81</v>
          </cell>
        </row>
        <row r="10481">
          <cell r="A10481" t="str">
            <v>12.003.0085-A</v>
          </cell>
          <cell r="B10481">
            <v>78.22</v>
          </cell>
        </row>
        <row r="10482">
          <cell r="A10482" t="str">
            <v>12.003.0090-0</v>
          </cell>
          <cell r="B10482">
            <v>101.02</v>
          </cell>
        </row>
        <row r="10483">
          <cell r="A10483" t="str">
            <v>12.003.0090-A</v>
          </cell>
          <cell r="B10483">
            <v>90.53</v>
          </cell>
        </row>
        <row r="10484">
          <cell r="A10484" t="str">
            <v>12.003.0095-0</v>
          </cell>
          <cell r="B10484">
            <v>97.2</v>
          </cell>
        </row>
        <row r="10485">
          <cell r="A10485" t="str">
            <v>12.003.0095-A</v>
          </cell>
          <cell r="B10485">
            <v>90.35</v>
          </cell>
        </row>
        <row r="10486">
          <cell r="A10486" t="str">
            <v>12.003.0096-0</v>
          </cell>
          <cell r="B10486">
            <v>94.64</v>
          </cell>
        </row>
        <row r="10487">
          <cell r="A10487" t="str">
            <v>12.003.0096-A</v>
          </cell>
          <cell r="B10487">
            <v>88.13</v>
          </cell>
        </row>
        <row r="10488">
          <cell r="A10488" t="str">
            <v>12.003.0100-0</v>
          </cell>
          <cell r="B10488">
            <v>106.12</v>
          </cell>
        </row>
        <row r="10489">
          <cell r="A10489" t="str">
            <v>12.003.0100-A</v>
          </cell>
          <cell r="B10489">
            <v>98.08</v>
          </cell>
        </row>
        <row r="10490">
          <cell r="A10490" t="str">
            <v>12.003.0105-0</v>
          </cell>
          <cell r="B10490">
            <v>130.28</v>
          </cell>
        </row>
        <row r="10491">
          <cell r="A10491" t="str">
            <v>12.003.0105-A</v>
          </cell>
          <cell r="B10491">
            <v>119.02</v>
          </cell>
        </row>
        <row r="10492">
          <cell r="A10492" t="str">
            <v>12.003.0110-0</v>
          </cell>
          <cell r="B10492">
            <v>146.52000000000001</v>
          </cell>
        </row>
        <row r="10493">
          <cell r="A10493" t="str">
            <v>12.003.0110-A</v>
          </cell>
          <cell r="B10493">
            <v>133.09</v>
          </cell>
        </row>
        <row r="10494">
          <cell r="A10494" t="str">
            <v>12.003.0115-0</v>
          </cell>
          <cell r="B10494">
            <v>48.96</v>
          </cell>
        </row>
        <row r="10495">
          <cell r="A10495" t="str">
            <v>12.003.0115-A</v>
          </cell>
          <cell r="B10495">
            <v>45.37</v>
          </cell>
        </row>
        <row r="10496">
          <cell r="A10496" t="str">
            <v>12.003.0116-0</v>
          </cell>
          <cell r="B10496">
            <v>47.85</v>
          </cell>
        </row>
        <row r="10497">
          <cell r="A10497" t="str">
            <v>12.003.0116-A</v>
          </cell>
          <cell r="B10497">
            <v>44.41</v>
          </cell>
        </row>
        <row r="10498">
          <cell r="A10498" t="str">
            <v>12.003.0120-0</v>
          </cell>
          <cell r="B10498">
            <v>55.73</v>
          </cell>
        </row>
        <row r="10499">
          <cell r="A10499" t="str">
            <v>12.003.0120-A</v>
          </cell>
          <cell r="B10499">
            <v>51.3</v>
          </cell>
        </row>
        <row r="10500">
          <cell r="A10500" t="str">
            <v>12.003.0125-0</v>
          </cell>
          <cell r="B10500">
            <v>68.31</v>
          </cell>
        </row>
        <row r="10501">
          <cell r="A10501" t="str">
            <v>12.003.0125-A</v>
          </cell>
          <cell r="B10501">
            <v>62.2</v>
          </cell>
        </row>
        <row r="10502">
          <cell r="A10502" t="str">
            <v>12.003.0150-0</v>
          </cell>
          <cell r="B10502">
            <v>77.64</v>
          </cell>
        </row>
        <row r="10503">
          <cell r="A10503" t="str">
            <v>12.003.0150-A</v>
          </cell>
          <cell r="B10503">
            <v>70.290000000000006</v>
          </cell>
        </row>
        <row r="10504">
          <cell r="A10504" t="str">
            <v>12.003.0155-0</v>
          </cell>
          <cell r="B10504">
            <v>124.63</v>
          </cell>
        </row>
        <row r="10505">
          <cell r="A10505" t="str">
            <v>12.003.0155-A</v>
          </cell>
          <cell r="B10505">
            <v>115.35</v>
          </cell>
        </row>
        <row r="10506">
          <cell r="A10506" t="str">
            <v>12.003.0160-0</v>
          </cell>
          <cell r="B10506">
            <v>121.42</v>
          </cell>
        </row>
        <row r="10507">
          <cell r="A10507" t="str">
            <v>12.003.0160-A</v>
          </cell>
          <cell r="B10507">
            <v>112.57</v>
          </cell>
        </row>
        <row r="10508">
          <cell r="A10508" t="str">
            <v>12.003.0165-0</v>
          </cell>
          <cell r="B10508">
            <v>139.65</v>
          </cell>
        </row>
        <row r="10509">
          <cell r="A10509" t="str">
            <v>12.003.0165-A</v>
          </cell>
          <cell r="B10509">
            <v>128.65</v>
          </cell>
        </row>
        <row r="10510">
          <cell r="A10510" t="str">
            <v>12.003.0170-0</v>
          </cell>
          <cell r="B10510">
            <v>170.6</v>
          </cell>
        </row>
        <row r="10511">
          <cell r="A10511" t="str">
            <v>12.003.0170-A</v>
          </cell>
          <cell r="B10511">
            <v>155.18</v>
          </cell>
        </row>
        <row r="10512">
          <cell r="A10512" t="str">
            <v>12.003.0175-0</v>
          </cell>
          <cell r="B10512">
            <v>197.15</v>
          </cell>
        </row>
        <row r="10513">
          <cell r="A10513" t="str">
            <v>12.003.0175-A</v>
          </cell>
          <cell r="B10513">
            <v>178.48</v>
          </cell>
        </row>
        <row r="10514">
          <cell r="A10514" t="str">
            <v>12.003.0180-1</v>
          </cell>
          <cell r="B10514">
            <v>62.07</v>
          </cell>
        </row>
        <row r="10515">
          <cell r="A10515" t="str">
            <v>12.003.0180-B</v>
          </cell>
          <cell r="B10515">
            <v>57.1</v>
          </cell>
        </row>
        <row r="10516">
          <cell r="A10516" t="str">
            <v>12.003.0185-0</v>
          </cell>
          <cell r="B10516">
            <v>59.97</v>
          </cell>
        </row>
        <row r="10517">
          <cell r="A10517" t="str">
            <v>12.003.0185-A</v>
          </cell>
          <cell r="B10517">
            <v>55.29</v>
          </cell>
        </row>
        <row r="10518">
          <cell r="A10518" t="str">
            <v>12.003.0190-0</v>
          </cell>
          <cell r="B10518">
            <v>69.19</v>
          </cell>
        </row>
        <row r="10519">
          <cell r="A10519" t="str">
            <v>12.003.0190-A</v>
          </cell>
          <cell r="B10519">
            <v>63.27</v>
          </cell>
        </row>
        <row r="10520">
          <cell r="A10520" t="str">
            <v>12.003.0195-0</v>
          </cell>
          <cell r="B10520">
            <v>88.9</v>
          </cell>
        </row>
        <row r="10521">
          <cell r="A10521" t="str">
            <v>12.003.0195-A</v>
          </cell>
          <cell r="B10521">
            <v>80.349999999999994</v>
          </cell>
        </row>
        <row r="10522">
          <cell r="A10522" t="str">
            <v>12.003.0200-0</v>
          </cell>
          <cell r="B10522">
            <v>103.1</v>
          </cell>
        </row>
        <row r="10523">
          <cell r="A10523" t="str">
            <v>12.003.0200-A</v>
          </cell>
          <cell r="B10523">
            <v>92.66</v>
          </cell>
        </row>
        <row r="10524">
          <cell r="A10524" t="str">
            <v>12.003.0205-0</v>
          </cell>
          <cell r="B10524">
            <v>101.72</v>
          </cell>
        </row>
        <row r="10525">
          <cell r="A10525" t="str">
            <v>12.003.0205-A</v>
          </cell>
          <cell r="B10525">
            <v>94.98</v>
          </cell>
        </row>
        <row r="10526">
          <cell r="A10526" t="str">
            <v>12.003.0210-0</v>
          </cell>
          <cell r="B10526">
            <v>99.16</v>
          </cell>
        </row>
        <row r="10527">
          <cell r="A10527" t="str">
            <v>12.003.0210-A</v>
          </cell>
          <cell r="B10527">
            <v>92.75</v>
          </cell>
        </row>
        <row r="10528">
          <cell r="A10528" t="str">
            <v>12.003.0215-0</v>
          </cell>
          <cell r="B10528">
            <v>110.64</v>
          </cell>
        </row>
        <row r="10529">
          <cell r="A10529" t="str">
            <v>12.003.0215-A</v>
          </cell>
          <cell r="B10529">
            <v>102.7</v>
          </cell>
        </row>
        <row r="10530">
          <cell r="A10530" t="str">
            <v>12.003.0220-0</v>
          </cell>
          <cell r="B10530">
            <v>134.80000000000001</v>
          </cell>
        </row>
        <row r="10531">
          <cell r="A10531" t="str">
            <v>12.003.0220-A</v>
          </cell>
          <cell r="B10531">
            <v>123.64</v>
          </cell>
        </row>
        <row r="10532">
          <cell r="A10532" t="str">
            <v>12.003.0225-0</v>
          </cell>
          <cell r="B10532">
            <v>151.04</v>
          </cell>
        </row>
        <row r="10533">
          <cell r="A10533" t="str">
            <v>12.003.0225-A</v>
          </cell>
          <cell r="B10533">
            <v>137.71</v>
          </cell>
        </row>
        <row r="10534">
          <cell r="A10534" t="str">
            <v>12.003.0230-0</v>
          </cell>
          <cell r="B10534">
            <v>50.35</v>
          </cell>
        </row>
        <row r="10535">
          <cell r="A10535" t="str">
            <v>12.003.0230-A</v>
          </cell>
          <cell r="B10535">
            <v>46.79</v>
          </cell>
        </row>
        <row r="10536">
          <cell r="A10536" t="str">
            <v>12.003.0235-0</v>
          </cell>
          <cell r="B10536">
            <v>49.24</v>
          </cell>
        </row>
        <row r="10537">
          <cell r="A10537" t="str">
            <v>12.003.0235-A</v>
          </cell>
          <cell r="B10537">
            <v>45.83</v>
          </cell>
        </row>
        <row r="10538">
          <cell r="A10538" t="str">
            <v>12.003.0240-0</v>
          </cell>
          <cell r="B10538">
            <v>57.25</v>
          </cell>
        </row>
        <row r="10539">
          <cell r="A10539" t="str">
            <v>12.003.0240-A</v>
          </cell>
          <cell r="B10539">
            <v>52.87</v>
          </cell>
        </row>
        <row r="10540">
          <cell r="A10540" t="str">
            <v>12.003.0245-0</v>
          </cell>
          <cell r="B10540">
            <v>69.84</v>
          </cell>
        </row>
        <row r="10541">
          <cell r="A10541" t="str">
            <v>12.003.0245-A</v>
          </cell>
          <cell r="B10541">
            <v>63.77</v>
          </cell>
        </row>
        <row r="10542">
          <cell r="A10542" t="str">
            <v>12.003.0250-0</v>
          </cell>
          <cell r="B10542">
            <v>79.17</v>
          </cell>
        </row>
        <row r="10543">
          <cell r="A10543" t="str">
            <v>12.003.0250-A</v>
          </cell>
          <cell r="B10543">
            <v>71.86</v>
          </cell>
        </row>
        <row r="10544">
          <cell r="A10544" t="str">
            <v>12.004.0160-0</v>
          </cell>
          <cell r="B10544">
            <v>643.63</v>
          </cell>
        </row>
        <row r="10545">
          <cell r="A10545" t="str">
            <v>12.004.0160-A</v>
          </cell>
          <cell r="B10545">
            <v>636.35</v>
          </cell>
        </row>
        <row r="10546">
          <cell r="A10546" t="str">
            <v>12.005.0010-0</v>
          </cell>
          <cell r="B10546">
            <v>58.72</v>
          </cell>
        </row>
        <row r="10547">
          <cell r="A10547" t="str">
            <v>12.005.0010-A</v>
          </cell>
          <cell r="B10547">
            <v>54.79</v>
          </cell>
        </row>
        <row r="10548">
          <cell r="A10548" t="str">
            <v>12.005.0015-0</v>
          </cell>
          <cell r="B10548">
            <v>66.84</v>
          </cell>
        </row>
        <row r="10549">
          <cell r="A10549" t="str">
            <v>12.005.0015-A</v>
          </cell>
          <cell r="B10549">
            <v>61.83</v>
          </cell>
        </row>
        <row r="10550">
          <cell r="A10550" t="str">
            <v>12.005.0020-0</v>
          </cell>
          <cell r="B10550">
            <v>85.1</v>
          </cell>
        </row>
        <row r="10551">
          <cell r="A10551" t="str">
            <v>12.005.0020-A</v>
          </cell>
          <cell r="B10551">
            <v>77.66</v>
          </cell>
        </row>
        <row r="10552">
          <cell r="A10552" t="str">
            <v>12.005.0025-0</v>
          </cell>
          <cell r="B10552">
            <v>87.13</v>
          </cell>
        </row>
        <row r="10553">
          <cell r="A10553" t="str">
            <v>12.005.0025-A</v>
          </cell>
          <cell r="B10553">
            <v>79.42</v>
          </cell>
        </row>
        <row r="10554">
          <cell r="A10554" t="str">
            <v>12.005.0030-0</v>
          </cell>
          <cell r="B10554">
            <v>72.709999999999994</v>
          </cell>
        </row>
        <row r="10555">
          <cell r="A10555" t="str">
            <v>12.005.0030-A</v>
          </cell>
          <cell r="B10555">
            <v>68.02</v>
          </cell>
        </row>
        <row r="10556">
          <cell r="A10556" t="str">
            <v>12.005.0035-0</v>
          </cell>
          <cell r="B10556">
            <v>75.56</v>
          </cell>
        </row>
        <row r="10557">
          <cell r="A10557" t="str">
            <v>12.005.0035-A</v>
          </cell>
          <cell r="B10557">
            <v>70.48</v>
          </cell>
        </row>
        <row r="10558">
          <cell r="A10558" t="str">
            <v>12.005.0040-0</v>
          </cell>
          <cell r="B10558">
            <v>84.89</v>
          </cell>
        </row>
        <row r="10559">
          <cell r="A10559" t="str">
            <v>12.005.0040-A</v>
          </cell>
          <cell r="B10559">
            <v>78.569999999999993</v>
          </cell>
        </row>
        <row r="10560">
          <cell r="A10560" t="str">
            <v>12.005.0045-0</v>
          </cell>
          <cell r="B10560">
            <v>90.98</v>
          </cell>
        </row>
        <row r="10561">
          <cell r="A10561" t="str">
            <v>12.005.0045-A</v>
          </cell>
          <cell r="B10561">
            <v>83.85</v>
          </cell>
        </row>
        <row r="10562">
          <cell r="A10562" t="str">
            <v>12.005.0080-0</v>
          </cell>
          <cell r="B10562">
            <v>97.55</v>
          </cell>
        </row>
        <row r="10563">
          <cell r="A10563" t="str">
            <v>12.005.0080-A</v>
          </cell>
          <cell r="B10563">
            <v>91.38</v>
          </cell>
        </row>
        <row r="10564">
          <cell r="A10564" t="str">
            <v>12.005.0085-1</v>
          </cell>
          <cell r="B10564">
            <v>101.61</v>
          </cell>
        </row>
        <row r="10565">
          <cell r="A10565" t="str">
            <v>12.005.0085-B</v>
          </cell>
          <cell r="B10565">
            <v>94.9</v>
          </cell>
        </row>
        <row r="10566">
          <cell r="A10566" t="str">
            <v>12.005.0090-0</v>
          </cell>
          <cell r="B10566">
            <v>113.79</v>
          </cell>
        </row>
        <row r="10567">
          <cell r="A10567" t="str">
            <v>12.005.0090-A</v>
          </cell>
          <cell r="B10567">
            <v>105.45</v>
          </cell>
        </row>
        <row r="10568">
          <cell r="A10568" t="str">
            <v>12.005.0095-1</v>
          </cell>
          <cell r="B10568">
            <v>121.91</v>
          </cell>
        </row>
        <row r="10569">
          <cell r="A10569" t="str">
            <v>12.005.0095-B</v>
          </cell>
          <cell r="B10569">
            <v>112.49</v>
          </cell>
        </row>
        <row r="10570">
          <cell r="A10570" t="str">
            <v>12.005.0100-0</v>
          </cell>
          <cell r="B10570">
            <v>58.85</v>
          </cell>
        </row>
        <row r="10571">
          <cell r="A10571" t="str">
            <v>12.005.0100-A</v>
          </cell>
          <cell r="B10571">
            <v>54.95</v>
          </cell>
        </row>
        <row r="10572">
          <cell r="A10572" t="str">
            <v>12.005.0103-1</v>
          </cell>
          <cell r="B10572">
            <v>66.97</v>
          </cell>
        </row>
        <row r="10573">
          <cell r="A10573" t="str">
            <v>12.005.0103-B</v>
          </cell>
          <cell r="B10573">
            <v>61.99</v>
          </cell>
        </row>
        <row r="10574">
          <cell r="A10574" t="str">
            <v>12.005.0105-0</v>
          </cell>
          <cell r="B10574">
            <v>85.24</v>
          </cell>
        </row>
        <row r="10575">
          <cell r="A10575" t="str">
            <v>12.005.0105-A</v>
          </cell>
          <cell r="B10575">
            <v>77.819999999999993</v>
          </cell>
        </row>
        <row r="10576">
          <cell r="A10576" t="str">
            <v>12.005.0107-1</v>
          </cell>
          <cell r="B10576">
            <v>87.27</v>
          </cell>
        </row>
        <row r="10577">
          <cell r="A10577" t="str">
            <v>12.005.0107-B</v>
          </cell>
          <cell r="B10577">
            <v>79.58</v>
          </cell>
        </row>
        <row r="10578">
          <cell r="A10578" t="str">
            <v>12.005.0110-0</v>
          </cell>
          <cell r="B10578">
            <v>72.92</v>
          </cell>
        </row>
        <row r="10579">
          <cell r="A10579" t="str">
            <v>12.005.0110-A</v>
          </cell>
          <cell r="B10579">
            <v>68.260000000000005</v>
          </cell>
        </row>
        <row r="10580">
          <cell r="A10580" t="str">
            <v>12.005.0112-1</v>
          </cell>
          <cell r="B10580">
            <v>75.760000000000005</v>
          </cell>
        </row>
        <row r="10581">
          <cell r="A10581" t="str">
            <v>12.005.0112-B</v>
          </cell>
          <cell r="B10581">
            <v>70.72</v>
          </cell>
        </row>
        <row r="10582">
          <cell r="A10582" t="str">
            <v>12.005.0115-0</v>
          </cell>
          <cell r="B10582">
            <v>85.1</v>
          </cell>
        </row>
        <row r="10583">
          <cell r="A10583" t="str">
            <v>12.005.0115-A</v>
          </cell>
          <cell r="B10583">
            <v>78.81</v>
          </cell>
        </row>
        <row r="10584">
          <cell r="A10584" t="str">
            <v>12.005.0117-1</v>
          </cell>
          <cell r="B10584">
            <v>91.18</v>
          </cell>
        </row>
        <row r="10585">
          <cell r="A10585" t="str">
            <v>12.005.0117-B</v>
          </cell>
          <cell r="B10585">
            <v>84.09</v>
          </cell>
        </row>
        <row r="10586">
          <cell r="A10586" t="str">
            <v>12.005.0120-0</v>
          </cell>
          <cell r="B10586">
            <v>97.73</v>
          </cell>
        </row>
        <row r="10587">
          <cell r="A10587" t="str">
            <v>12.005.0120-A</v>
          </cell>
          <cell r="B10587">
            <v>91.56</v>
          </cell>
        </row>
        <row r="10588">
          <cell r="A10588" t="str">
            <v>12.005.0122-1</v>
          </cell>
          <cell r="B10588">
            <v>101.79</v>
          </cell>
        </row>
        <row r="10589">
          <cell r="A10589" t="str">
            <v>12.005.0122-B</v>
          </cell>
          <cell r="B10589">
            <v>95.08</v>
          </cell>
        </row>
        <row r="10590">
          <cell r="A10590" t="str">
            <v>12.005.0124-0</v>
          </cell>
          <cell r="B10590">
            <v>113.97</v>
          </cell>
        </row>
        <row r="10591">
          <cell r="A10591" t="str">
            <v>12.005.0124-A</v>
          </cell>
          <cell r="B10591">
            <v>105.63</v>
          </cell>
        </row>
        <row r="10592">
          <cell r="A10592" t="str">
            <v>12.005.0126-1</v>
          </cell>
          <cell r="B10592">
            <v>122.09</v>
          </cell>
        </row>
        <row r="10593">
          <cell r="A10593" t="str">
            <v>12.005.0126-B</v>
          </cell>
          <cell r="B10593">
            <v>112.67</v>
          </cell>
        </row>
        <row r="10594">
          <cell r="A10594" t="str">
            <v>12.005.0130-1</v>
          </cell>
          <cell r="B10594">
            <v>80.47</v>
          </cell>
        </row>
        <row r="10595">
          <cell r="A10595" t="str">
            <v>12.005.0130-B</v>
          </cell>
          <cell r="B10595">
            <v>75.510000000000005</v>
          </cell>
        </row>
        <row r="10596">
          <cell r="A10596" t="str">
            <v>12.005.0135-1</v>
          </cell>
          <cell r="B10596">
            <v>130.66</v>
          </cell>
        </row>
        <row r="10597">
          <cell r="A10597" t="str">
            <v>12.005.0135-B</v>
          </cell>
          <cell r="B10597">
            <v>125.08</v>
          </cell>
        </row>
        <row r="10598">
          <cell r="A10598" t="str">
            <v>12.005.0140-1</v>
          </cell>
          <cell r="B10598">
            <v>138.78</v>
          </cell>
        </row>
        <row r="10599">
          <cell r="A10599" t="str">
            <v>12.005.0140-B</v>
          </cell>
          <cell r="B10599">
            <v>132.12</v>
          </cell>
        </row>
        <row r="10600">
          <cell r="A10600" t="str">
            <v>12.005.0160-0</v>
          </cell>
          <cell r="B10600">
            <v>77.52</v>
          </cell>
        </row>
        <row r="10601">
          <cell r="A10601" t="str">
            <v>12.005.0160-A</v>
          </cell>
          <cell r="B10601">
            <v>72.83</v>
          </cell>
        </row>
        <row r="10602">
          <cell r="A10602" t="str">
            <v>12.005.0165-0</v>
          </cell>
          <cell r="B10602">
            <v>80.37</v>
          </cell>
        </row>
        <row r="10603">
          <cell r="A10603" t="str">
            <v>12.005.0165-A</v>
          </cell>
          <cell r="B10603">
            <v>75.290000000000006</v>
          </cell>
        </row>
        <row r="10604">
          <cell r="A10604" t="str">
            <v>12.005.0170-0</v>
          </cell>
          <cell r="B10604">
            <v>89.7</v>
          </cell>
        </row>
        <row r="10605">
          <cell r="A10605" t="str">
            <v>12.005.0170-A</v>
          </cell>
          <cell r="B10605">
            <v>83.38</v>
          </cell>
        </row>
        <row r="10606">
          <cell r="A10606" t="str">
            <v>12.005.0175-0</v>
          </cell>
          <cell r="B10606">
            <v>95.79</v>
          </cell>
        </row>
        <row r="10607">
          <cell r="A10607" t="str">
            <v>12.005.0175-A</v>
          </cell>
          <cell r="B10607">
            <v>88.66</v>
          </cell>
        </row>
        <row r="10608">
          <cell r="A10608" t="str">
            <v>12.005.0185-0</v>
          </cell>
          <cell r="B10608">
            <v>78.31</v>
          </cell>
        </row>
        <row r="10609">
          <cell r="A10609" t="str">
            <v>12.005.0185-A</v>
          </cell>
          <cell r="B10609">
            <v>73.66</v>
          </cell>
        </row>
        <row r="10610">
          <cell r="A10610" t="str">
            <v>12.005.0190-0</v>
          </cell>
          <cell r="B10610">
            <v>81.150000000000006</v>
          </cell>
        </row>
        <row r="10611">
          <cell r="A10611" t="str">
            <v>12.005.0190-A</v>
          </cell>
          <cell r="B10611">
            <v>76.13</v>
          </cell>
        </row>
        <row r="10612">
          <cell r="A10612" t="str">
            <v>12.005.0195-0</v>
          </cell>
          <cell r="B10612">
            <v>90.49</v>
          </cell>
        </row>
        <row r="10613">
          <cell r="A10613" t="str">
            <v>12.005.0195-A</v>
          </cell>
          <cell r="B10613">
            <v>84.22</v>
          </cell>
        </row>
        <row r="10614">
          <cell r="A10614" t="str">
            <v>12.005.0200-0</v>
          </cell>
          <cell r="B10614">
            <v>96.58</v>
          </cell>
        </row>
        <row r="10615">
          <cell r="A10615" t="str">
            <v>12.005.0200-A</v>
          </cell>
          <cell r="B10615">
            <v>89.49</v>
          </cell>
        </row>
        <row r="10616">
          <cell r="A10616" t="str">
            <v>12.006.0010-0</v>
          </cell>
          <cell r="B10616">
            <v>238.73</v>
          </cell>
        </row>
        <row r="10617">
          <cell r="A10617" t="str">
            <v>12.006.0010-A</v>
          </cell>
          <cell r="B10617">
            <v>227.83</v>
          </cell>
        </row>
        <row r="10618">
          <cell r="A10618" t="str">
            <v>12.007.0015-0</v>
          </cell>
          <cell r="B10618">
            <v>185.31</v>
          </cell>
        </row>
        <row r="10619">
          <cell r="A10619" t="str">
            <v>12.007.0015-A</v>
          </cell>
          <cell r="B10619">
            <v>180.89</v>
          </cell>
        </row>
        <row r="10620">
          <cell r="A10620" t="str">
            <v>12.007.0020-0</v>
          </cell>
          <cell r="B10620">
            <v>136.16</v>
          </cell>
        </row>
        <row r="10621">
          <cell r="A10621" t="str">
            <v>12.007.0020-A</v>
          </cell>
          <cell r="B10621">
            <v>133.93</v>
          </cell>
        </row>
        <row r="10622">
          <cell r="A10622" t="str">
            <v>12.007.0025-0</v>
          </cell>
          <cell r="B10622">
            <v>174.5</v>
          </cell>
        </row>
        <row r="10623">
          <cell r="A10623" t="str">
            <v>12.007.0025-A</v>
          </cell>
          <cell r="B10623">
            <v>171.39</v>
          </cell>
        </row>
        <row r="10624">
          <cell r="A10624" t="str">
            <v>12.007.0030-0</v>
          </cell>
          <cell r="B10624">
            <v>218.42</v>
          </cell>
        </row>
        <row r="10625">
          <cell r="A10625" t="str">
            <v>12.007.0030-A</v>
          </cell>
          <cell r="B10625">
            <v>213.87</v>
          </cell>
        </row>
        <row r="10626">
          <cell r="A10626" t="str">
            <v>12.007.0040-0</v>
          </cell>
          <cell r="B10626">
            <v>326.3</v>
          </cell>
        </row>
        <row r="10627">
          <cell r="A10627" t="str">
            <v>12.007.0040-A</v>
          </cell>
          <cell r="B10627">
            <v>318.99</v>
          </cell>
        </row>
        <row r="10628">
          <cell r="A10628" t="str">
            <v>12.007.0045-0</v>
          </cell>
          <cell r="B10628">
            <v>267.42</v>
          </cell>
        </row>
        <row r="10629">
          <cell r="A10629" t="str">
            <v>12.007.0045-A</v>
          </cell>
          <cell r="B10629">
            <v>264.16000000000003</v>
          </cell>
        </row>
        <row r="10630">
          <cell r="A10630" t="str">
            <v>12.008.0015-0</v>
          </cell>
          <cell r="B10630">
            <v>185.44</v>
          </cell>
        </row>
        <row r="10631">
          <cell r="A10631" t="str">
            <v>12.008.0015-A</v>
          </cell>
          <cell r="B10631">
            <v>174.48</v>
          </cell>
        </row>
        <row r="10632">
          <cell r="A10632" t="str">
            <v>12.008.0020-0</v>
          </cell>
          <cell r="B10632">
            <v>176.14</v>
          </cell>
        </row>
        <row r="10633">
          <cell r="A10633" t="str">
            <v>12.008.0020-A</v>
          </cell>
          <cell r="B10633">
            <v>164.29</v>
          </cell>
        </row>
        <row r="10634">
          <cell r="A10634" t="str">
            <v>12.009.0001-0</v>
          </cell>
          <cell r="B10634">
            <v>1406.07</v>
          </cell>
        </row>
        <row r="10635">
          <cell r="A10635" t="str">
            <v>12.009.0001-A</v>
          </cell>
          <cell r="B10635">
            <v>1378.95</v>
          </cell>
        </row>
        <row r="10636">
          <cell r="A10636" t="str">
            <v>12.009.0002-0</v>
          </cell>
          <cell r="B10636">
            <v>1681.22</v>
          </cell>
        </row>
        <row r="10637">
          <cell r="A10637" t="str">
            <v>12.009.0002-A</v>
          </cell>
          <cell r="B10637">
            <v>1654.07</v>
          </cell>
        </row>
        <row r="10638">
          <cell r="A10638" t="str">
            <v>12.009.0003-0</v>
          </cell>
          <cell r="B10638">
            <v>858.27</v>
          </cell>
        </row>
        <row r="10639">
          <cell r="A10639" t="str">
            <v>12.009.0003-A</v>
          </cell>
          <cell r="B10639">
            <v>833.86</v>
          </cell>
        </row>
        <row r="10640">
          <cell r="A10640" t="str">
            <v>12.009.0006-0</v>
          </cell>
          <cell r="B10640">
            <v>632.75</v>
          </cell>
        </row>
        <row r="10641">
          <cell r="A10641" t="str">
            <v>12.009.0006-A</v>
          </cell>
          <cell r="B10641">
            <v>611.01</v>
          </cell>
        </row>
        <row r="10642">
          <cell r="A10642" t="str">
            <v>12.010.0010-0</v>
          </cell>
          <cell r="B10642">
            <v>67.25</v>
          </cell>
        </row>
        <row r="10643">
          <cell r="A10643" t="str">
            <v>12.010.0010-A</v>
          </cell>
          <cell r="B10643">
            <v>65.97</v>
          </cell>
        </row>
        <row r="10644">
          <cell r="A10644" t="str">
            <v>12.010.0015-0</v>
          </cell>
          <cell r="B10644">
            <v>138.63999999999999</v>
          </cell>
        </row>
        <row r="10645">
          <cell r="A10645" t="str">
            <v>12.010.0015-A</v>
          </cell>
          <cell r="B10645">
            <v>136.21</v>
          </cell>
        </row>
        <row r="10646">
          <cell r="A10646" t="str">
            <v>12.010.0020-0</v>
          </cell>
          <cell r="B10646">
            <v>100.73</v>
          </cell>
        </row>
        <row r="10647">
          <cell r="A10647" t="str">
            <v>12.010.0020-A</v>
          </cell>
          <cell r="B10647">
            <v>98.82</v>
          </cell>
        </row>
        <row r="10648">
          <cell r="A10648" t="str">
            <v>12.011.0001-0</v>
          </cell>
          <cell r="B10648">
            <v>211.46</v>
          </cell>
        </row>
        <row r="10649">
          <cell r="A10649" t="str">
            <v>12.011.0001-A</v>
          </cell>
          <cell r="B10649">
            <v>204.53</v>
          </cell>
        </row>
        <row r="10650">
          <cell r="A10650" t="str">
            <v>12.011.0005-0</v>
          </cell>
          <cell r="B10650">
            <v>240.36</v>
          </cell>
        </row>
        <row r="10651">
          <cell r="A10651" t="str">
            <v>12.011.0005-A</v>
          </cell>
          <cell r="B10651">
            <v>232.76</v>
          </cell>
        </row>
        <row r="10652">
          <cell r="A10652" t="str">
            <v>12.012.0001-0</v>
          </cell>
          <cell r="B10652">
            <v>428.84</v>
          </cell>
        </row>
        <row r="10653">
          <cell r="A10653" t="str">
            <v>12.012.0001-A</v>
          </cell>
          <cell r="B10653">
            <v>383.6</v>
          </cell>
        </row>
        <row r="10654">
          <cell r="A10654" t="str">
            <v>12.012.0002-0</v>
          </cell>
          <cell r="B10654">
            <v>452.06</v>
          </cell>
        </row>
        <row r="10655">
          <cell r="A10655" t="str">
            <v>12.012.0002-A</v>
          </cell>
          <cell r="B10655">
            <v>405.56</v>
          </cell>
        </row>
        <row r="10656">
          <cell r="A10656" t="str">
            <v>12.013.0010-0</v>
          </cell>
          <cell r="B10656">
            <v>205.72</v>
          </cell>
        </row>
        <row r="10657">
          <cell r="A10657" t="str">
            <v>12.013.0010-A</v>
          </cell>
          <cell r="B10657">
            <v>194.41</v>
          </cell>
        </row>
        <row r="10658">
          <cell r="A10658" t="str">
            <v>12.015.0005-0</v>
          </cell>
          <cell r="B10658">
            <v>121.5</v>
          </cell>
        </row>
        <row r="10659">
          <cell r="A10659" t="str">
            <v>12.015.0005-A</v>
          </cell>
          <cell r="B10659">
            <v>121.5</v>
          </cell>
        </row>
        <row r="10660">
          <cell r="A10660" t="str">
            <v>12.015.0006-0</v>
          </cell>
          <cell r="B10660">
            <v>121.5</v>
          </cell>
        </row>
        <row r="10661">
          <cell r="A10661" t="str">
            <v>12.015.0006-A</v>
          </cell>
          <cell r="B10661">
            <v>121.5</v>
          </cell>
        </row>
        <row r="10662">
          <cell r="A10662" t="str">
            <v>12.015.0010-0</v>
          </cell>
          <cell r="B10662">
            <v>151.22999999999999</v>
          </cell>
        </row>
        <row r="10663">
          <cell r="A10663" t="str">
            <v>12.015.0010-A</v>
          </cell>
          <cell r="B10663">
            <v>151.22999999999999</v>
          </cell>
        </row>
        <row r="10664">
          <cell r="A10664" t="str">
            <v>12.015.0014-0</v>
          </cell>
          <cell r="B10664">
            <v>151.22999999999999</v>
          </cell>
        </row>
        <row r="10665">
          <cell r="A10665" t="str">
            <v>12.015.0014-A</v>
          </cell>
          <cell r="B10665">
            <v>151.22999999999999</v>
          </cell>
        </row>
        <row r="10666">
          <cell r="A10666" t="str">
            <v>12.015.0015-0</v>
          </cell>
          <cell r="B10666">
            <v>96.44</v>
          </cell>
        </row>
        <row r="10667">
          <cell r="A10667" t="str">
            <v>12.015.0015-A</v>
          </cell>
          <cell r="B10667">
            <v>96.44</v>
          </cell>
        </row>
        <row r="10668">
          <cell r="A10668" t="str">
            <v>12.015.0016-0</v>
          </cell>
          <cell r="B10668">
            <v>108.5</v>
          </cell>
        </row>
        <row r="10669">
          <cell r="A10669" t="str">
            <v>12.015.0016-A</v>
          </cell>
          <cell r="B10669">
            <v>108.5</v>
          </cell>
        </row>
        <row r="10670">
          <cell r="A10670" t="str">
            <v>12.015.0020-0</v>
          </cell>
          <cell r="B10670">
            <v>134.13</v>
          </cell>
        </row>
        <row r="10671">
          <cell r="A10671" t="str">
            <v>12.015.0020-A</v>
          </cell>
          <cell r="B10671">
            <v>134.13</v>
          </cell>
        </row>
        <row r="10672">
          <cell r="A10672" t="str">
            <v>12.015.0021-0</v>
          </cell>
          <cell r="B10672">
            <v>134.13</v>
          </cell>
        </row>
        <row r="10673">
          <cell r="A10673" t="str">
            <v>12.015.0021-A</v>
          </cell>
          <cell r="B10673">
            <v>134.13</v>
          </cell>
        </row>
        <row r="10674">
          <cell r="A10674" t="str">
            <v>12.015.0030-0</v>
          </cell>
          <cell r="B10674">
            <v>121.5</v>
          </cell>
        </row>
        <row r="10675">
          <cell r="A10675" t="str">
            <v>12.015.0030-A</v>
          </cell>
          <cell r="B10675">
            <v>121.5</v>
          </cell>
        </row>
        <row r="10676">
          <cell r="A10676" t="str">
            <v>12.015.0031-0</v>
          </cell>
          <cell r="B10676">
            <v>121.5</v>
          </cell>
        </row>
        <row r="10677">
          <cell r="A10677" t="str">
            <v>12.015.0031-A</v>
          </cell>
          <cell r="B10677">
            <v>121.5</v>
          </cell>
        </row>
        <row r="10678">
          <cell r="A10678" t="str">
            <v>12.015.0035-0</v>
          </cell>
          <cell r="B10678">
            <v>151.22999999999999</v>
          </cell>
        </row>
        <row r="10679">
          <cell r="A10679" t="str">
            <v>12.015.0035-A</v>
          </cell>
          <cell r="B10679">
            <v>151.22999999999999</v>
          </cell>
        </row>
        <row r="10680">
          <cell r="A10680" t="str">
            <v>12.015.0036-0</v>
          </cell>
          <cell r="B10680">
            <v>151.22999999999999</v>
          </cell>
        </row>
        <row r="10681">
          <cell r="A10681" t="str">
            <v>12.015.0036-A</v>
          </cell>
          <cell r="B10681">
            <v>151.22999999999999</v>
          </cell>
        </row>
        <row r="10682">
          <cell r="A10682" t="str">
            <v>12.015.0040-0</v>
          </cell>
          <cell r="B10682">
            <v>108.5</v>
          </cell>
        </row>
        <row r="10683">
          <cell r="A10683" t="str">
            <v>12.015.0040-A</v>
          </cell>
          <cell r="B10683">
            <v>108.5</v>
          </cell>
        </row>
        <row r="10684">
          <cell r="A10684" t="str">
            <v>12.015.0041-0</v>
          </cell>
          <cell r="B10684">
            <v>108.5</v>
          </cell>
        </row>
        <row r="10685">
          <cell r="A10685" t="str">
            <v>12.015.0041-A</v>
          </cell>
          <cell r="B10685">
            <v>108.5</v>
          </cell>
        </row>
        <row r="10686">
          <cell r="A10686" t="str">
            <v>12.015.0045-0</v>
          </cell>
          <cell r="B10686">
            <v>134.13</v>
          </cell>
        </row>
        <row r="10687">
          <cell r="A10687" t="str">
            <v>12.015.0045-A</v>
          </cell>
          <cell r="B10687">
            <v>134.13</v>
          </cell>
        </row>
        <row r="10688">
          <cell r="A10688" t="str">
            <v>12.015.0046-0</v>
          </cell>
          <cell r="B10688">
            <v>134.13</v>
          </cell>
        </row>
        <row r="10689">
          <cell r="A10689" t="str">
            <v>12.015.0046-A</v>
          </cell>
          <cell r="B10689">
            <v>134.13</v>
          </cell>
        </row>
        <row r="10690">
          <cell r="A10690" t="str">
            <v>12.015.0060-0</v>
          </cell>
          <cell r="B10690">
            <v>121.5</v>
          </cell>
        </row>
        <row r="10691">
          <cell r="A10691" t="str">
            <v>12.015.0060-A</v>
          </cell>
          <cell r="B10691">
            <v>121.5</v>
          </cell>
        </row>
        <row r="10692">
          <cell r="A10692" t="str">
            <v>12.015.0061-0</v>
          </cell>
          <cell r="B10692">
            <v>121.5</v>
          </cell>
        </row>
        <row r="10693">
          <cell r="A10693" t="str">
            <v>12.015.0061-A</v>
          </cell>
          <cell r="B10693">
            <v>121.5</v>
          </cell>
        </row>
        <row r="10694">
          <cell r="A10694" t="str">
            <v>12.015.0065-0</v>
          </cell>
          <cell r="B10694">
            <v>151.22999999999999</v>
          </cell>
        </row>
        <row r="10695">
          <cell r="A10695" t="str">
            <v>12.015.0065-A</v>
          </cell>
          <cell r="B10695">
            <v>151.22999999999999</v>
          </cell>
        </row>
        <row r="10696">
          <cell r="A10696" t="str">
            <v>12.015.0066-0</v>
          </cell>
          <cell r="B10696">
            <v>151.22999999999999</v>
          </cell>
        </row>
        <row r="10697">
          <cell r="A10697" t="str">
            <v>12.015.0066-A</v>
          </cell>
          <cell r="B10697">
            <v>151.22999999999999</v>
          </cell>
        </row>
        <row r="10698">
          <cell r="A10698" t="str">
            <v>12.015.0070-0</v>
          </cell>
          <cell r="B10698">
            <v>108.5</v>
          </cell>
        </row>
        <row r="10699">
          <cell r="A10699" t="str">
            <v>12.015.0070-A</v>
          </cell>
          <cell r="B10699">
            <v>108.5</v>
          </cell>
        </row>
        <row r="10700">
          <cell r="A10700" t="str">
            <v>12.015.0071-0</v>
          </cell>
          <cell r="B10700">
            <v>108.5</v>
          </cell>
        </row>
        <row r="10701">
          <cell r="A10701" t="str">
            <v>12.015.0071-A</v>
          </cell>
          <cell r="B10701">
            <v>108.5</v>
          </cell>
        </row>
        <row r="10702">
          <cell r="A10702" t="str">
            <v>12.015.0075-0</v>
          </cell>
          <cell r="B10702">
            <v>134.13</v>
          </cell>
        </row>
        <row r="10703">
          <cell r="A10703" t="str">
            <v>12.015.0075-A</v>
          </cell>
          <cell r="B10703">
            <v>134.13</v>
          </cell>
        </row>
        <row r="10704">
          <cell r="A10704" t="str">
            <v>12.015.0076-0</v>
          </cell>
          <cell r="B10704">
            <v>134.13</v>
          </cell>
        </row>
        <row r="10705">
          <cell r="A10705" t="str">
            <v>12.015.0076-A</v>
          </cell>
          <cell r="B10705">
            <v>134.13</v>
          </cell>
        </row>
        <row r="10706">
          <cell r="A10706" t="str">
            <v>12.016.0004-0</v>
          </cell>
          <cell r="B10706">
            <v>75.099999999999994</v>
          </cell>
        </row>
        <row r="10707">
          <cell r="A10707" t="str">
            <v>12.016.0004-A</v>
          </cell>
          <cell r="B10707">
            <v>72.95</v>
          </cell>
        </row>
        <row r="10708">
          <cell r="A10708" t="str">
            <v>12.016.0006-0</v>
          </cell>
          <cell r="B10708">
            <v>86.53</v>
          </cell>
        </row>
        <row r="10709">
          <cell r="A10709" t="str">
            <v>12.016.0006-A</v>
          </cell>
          <cell r="B10709">
            <v>84.11</v>
          </cell>
        </row>
        <row r="10710">
          <cell r="A10710" t="str">
            <v>12.016.0008-0</v>
          </cell>
          <cell r="B10710">
            <v>79.19</v>
          </cell>
        </row>
        <row r="10711">
          <cell r="A10711" t="str">
            <v>12.016.0008-A</v>
          </cell>
          <cell r="B10711">
            <v>77.040000000000006</v>
          </cell>
        </row>
        <row r="10712">
          <cell r="A10712" t="str">
            <v>12.016.0010-0</v>
          </cell>
          <cell r="B10712">
            <v>90.62</v>
          </cell>
        </row>
        <row r="10713">
          <cell r="A10713" t="str">
            <v>12.016.0010-A</v>
          </cell>
          <cell r="B10713">
            <v>88.2</v>
          </cell>
        </row>
        <row r="10714">
          <cell r="A10714" t="str">
            <v>12.016.0012-0</v>
          </cell>
          <cell r="B10714">
            <v>119.5</v>
          </cell>
        </row>
        <row r="10715">
          <cell r="A10715" t="str">
            <v>12.016.0012-A</v>
          </cell>
          <cell r="B10715">
            <v>116.59</v>
          </cell>
        </row>
        <row r="10716">
          <cell r="A10716" t="str">
            <v>12.016.0014-0</v>
          </cell>
          <cell r="B10716">
            <v>130.94</v>
          </cell>
        </row>
        <row r="10717">
          <cell r="A10717" t="str">
            <v>12.016.0014-A</v>
          </cell>
          <cell r="B10717">
            <v>127.76</v>
          </cell>
        </row>
        <row r="10718">
          <cell r="A10718" t="str">
            <v>12.016.0016-0</v>
          </cell>
          <cell r="B10718">
            <v>124.57</v>
          </cell>
        </row>
        <row r="10719">
          <cell r="A10719" t="str">
            <v>12.016.0016-A</v>
          </cell>
          <cell r="B10719">
            <v>121.67</v>
          </cell>
        </row>
        <row r="10720">
          <cell r="A10720" t="str">
            <v>12.016.0018-0</v>
          </cell>
          <cell r="B10720">
            <v>136.01</v>
          </cell>
        </row>
        <row r="10721">
          <cell r="A10721" t="str">
            <v>12.016.0018-A</v>
          </cell>
          <cell r="B10721">
            <v>132.83000000000001</v>
          </cell>
        </row>
        <row r="10722">
          <cell r="A10722" t="str">
            <v>12.016.0020-0</v>
          </cell>
          <cell r="B10722">
            <v>83.95</v>
          </cell>
        </row>
        <row r="10723">
          <cell r="A10723" t="str">
            <v>12.016.0020-A</v>
          </cell>
          <cell r="B10723">
            <v>81.8</v>
          </cell>
        </row>
        <row r="10724">
          <cell r="A10724" t="str">
            <v>12.016.0022-0</v>
          </cell>
          <cell r="B10724">
            <v>95.38</v>
          </cell>
        </row>
        <row r="10725">
          <cell r="A10725" t="str">
            <v>12.016.0022-A</v>
          </cell>
          <cell r="B10725">
            <v>92.97</v>
          </cell>
        </row>
        <row r="10726">
          <cell r="A10726" t="str">
            <v>12.016.0024-0</v>
          </cell>
          <cell r="B10726">
            <v>95.49</v>
          </cell>
        </row>
        <row r="10727">
          <cell r="A10727" t="str">
            <v>12.016.0024-A</v>
          </cell>
          <cell r="B10727">
            <v>93.34</v>
          </cell>
        </row>
        <row r="10728">
          <cell r="A10728" t="str">
            <v>12.016.0026-0</v>
          </cell>
          <cell r="B10728">
            <v>106.92</v>
          </cell>
        </row>
        <row r="10729">
          <cell r="A10729" t="str">
            <v>12.016.0026-A</v>
          </cell>
          <cell r="B10729">
            <v>104.5</v>
          </cell>
        </row>
        <row r="10730">
          <cell r="A10730" t="str">
            <v>12.016.0028-0</v>
          </cell>
          <cell r="B10730">
            <v>87.25</v>
          </cell>
        </row>
        <row r="10731">
          <cell r="A10731" t="str">
            <v>12.016.0028-A</v>
          </cell>
          <cell r="B10731">
            <v>85.1</v>
          </cell>
        </row>
        <row r="10732">
          <cell r="A10732" t="str">
            <v>12.016.0030-0</v>
          </cell>
          <cell r="B10732">
            <v>98.68</v>
          </cell>
        </row>
        <row r="10733">
          <cell r="A10733" t="str">
            <v>12.016.0030-A</v>
          </cell>
          <cell r="B10733">
            <v>96.26</v>
          </cell>
        </row>
        <row r="10734">
          <cell r="A10734" t="str">
            <v>12.016.0032-0</v>
          </cell>
          <cell r="B10734">
            <v>86.49</v>
          </cell>
        </row>
        <row r="10735">
          <cell r="A10735" t="str">
            <v>12.016.0032-A</v>
          </cell>
          <cell r="B10735">
            <v>84.34</v>
          </cell>
        </row>
        <row r="10736">
          <cell r="A10736" t="str">
            <v>12.016.0034-0</v>
          </cell>
          <cell r="B10736">
            <v>97.93</v>
          </cell>
        </row>
        <row r="10737">
          <cell r="A10737" t="str">
            <v>12.016.0034-A</v>
          </cell>
          <cell r="B10737">
            <v>95.51</v>
          </cell>
        </row>
        <row r="10738">
          <cell r="A10738" t="str">
            <v>12.020.0001-0</v>
          </cell>
          <cell r="B10738">
            <v>364.05</v>
          </cell>
        </row>
        <row r="10739">
          <cell r="A10739" t="str">
            <v>12.020.0001-A</v>
          </cell>
          <cell r="B10739">
            <v>330.67</v>
          </cell>
        </row>
        <row r="10740">
          <cell r="A10740" t="str">
            <v>12.025.0001-0</v>
          </cell>
          <cell r="B10740">
            <v>445.27</v>
          </cell>
        </row>
        <row r="10741">
          <cell r="A10741" t="str">
            <v>12.025.0001-A</v>
          </cell>
          <cell r="B10741">
            <v>429.88</v>
          </cell>
        </row>
        <row r="10742">
          <cell r="A10742" t="str">
            <v>12.030.0001-0</v>
          </cell>
          <cell r="B10742">
            <v>167.76</v>
          </cell>
        </row>
        <row r="10743">
          <cell r="A10743" t="str">
            <v>12.030.0001-A</v>
          </cell>
          <cell r="B10743">
            <v>155.13999999999999</v>
          </cell>
        </row>
        <row r="10744">
          <cell r="A10744" t="str">
            <v>12.035.0001-0</v>
          </cell>
          <cell r="B10744">
            <v>503.27</v>
          </cell>
        </row>
        <row r="10745">
          <cell r="A10745" t="str">
            <v>12.035.0001-A</v>
          </cell>
          <cell r="B10745">
            <v>487.88</v>
          </cell>
        </row>
        <row r="10746">
          <cell r="A10746" t="str">
            <v>12.035.0002-0</v>
          </cell>
          <cell r="B10746">
            <v>560.27</v>
          </cell>
        </row>
        <row r="10747">
          <cell r="A10747" t="str">
            <v>12.035.0002-A</v>
          </cell>
          <cell r="B10747">
            <v>544.88</v>
          </cell>
        </row>
        <row r="10748">
          <cell r="A10748" t="str">
            <v>12.035.0005-0</v>
          </cell>
          <cell r="B10748">
            <v>513.27</v>
          </cell>
        </row>
        <row r="10749">
          <cell r="A10749" t="str">
            <v>12.035.0005-A</v>
          </cell>
          <cell r="B10749">
            <v>497.88</v>
          </cell>
        </row>
        <row r="10750">
          <cell r="A10750" t="str">
            <v>12.035.0010-0</v>
          </cell>
          <cell r="B10750">
            <v>543.27</v>
          </cell>
        </row>
        <row r="10751">
          <cell r="A10751" t="str">
            <v>12.035.0010-A</v>
          </cell>
          <cell r="B10751">
            <v>527.88</v>
          </cell>
        </row>
        <row r="10752">
          <cell r="A10752" t="str">
            <v>12.035.0015-0</v>
          </cell>
          <cell r="B10752">
            <v>192.27</v>
          </cell>
        </row>
        <row r="10753">
          <cell r="A10753" t="str">
            <v>12.035.0015-A</v>
          </cell>
          <cell r="B10753">
            <v>176.88</v>
          </cell>
        </row>
        <row r="10754">
          <cell r="A10754" t="str">
            <v>12.035.0020-0</v>
          </cell>
          <cell r="B10754">
            <v>733.27</v>
          </cell>
        </row>
        <row r="10755">
          <cell r="A10755" t="str">
            <v>12.035.0020-A</v>
          </cell>
          <cell r="B10755">
            <v>717.88</v>
          </cell>
        </row>
        <row r="10756">
          <cell r="A10756" t="str">
            <v>12.042.0001-0</v>
          </cell>
          <cell r="B10756">
            <v>215.41</v>
          </cell>
        </row>
        <row r="10757">
          <cell r="A10757" t="str">
            <v>12.042.0001-A</v>
          </cell>
          <cell r="B10757">
            <v>209.5</v>
          </cell>
        </row>
        <row r="10758">
          <cell r="A10758" t="str">
            <v>12.043.0001-0</v>
          </cell>
          <cell r="B10758">
            <v>27.57</v>
          </cell>
        </row>
        <row r="10759">
          <cell r="A10759" t="str">
            <v>12.043.0001-A</v>
          </cell>
          <cell r="B10759">
            <v>25.87</v>
          </cell>
        </row>
        <row r="10760">
          <cell r="A10760" t="str">
            <v>12.045.0002-0</v>
          </cell>
          <cell r="B10760">
            <v>209.33</v>
          </cell>
        </row>
        <row r="10761">
          <cell r="A10761" t="str">
            <v>12.045.0002-A</v>
          </cell>
          <cell r="B10761">
            <v>208.85</v>
          </cell>
        </row>
        <row r="10762">
          <cell r="A10762" t="str">
            <v>12.050.0001-0</v>
          </cell>
          <cell r="B10762">
            <v>96.39</v>
          </cell>
        </row>
        <row r="10763">
          <cell r="A10763" t="str">
            <v>12.050.0001-A</v>
          </cell>
          <cell r="B10763">
            <v>90.22</v>
          </cell>
        </row>
        <row r="10764">
          <cell r="A10764" t="str">
            <v>12.050.0005-0</v>
          </cell>
          <cell r="B10764">
            <v>30.59</v>
          </cell>
        </row>
        <row r="10765">
          <cell r="A10765" t="str">
            <v>12.050.0005-A</v>
          </cell>
          <cell r="B10765">
            <v>28.54</v>
          </cell>
        </row>
        <row r="10766">
          <cell r="A10766" t="str">
            <v>12.050.0010-0</v>
          </cell>
          <cell r="B10766">
            <v>23.1</v>
          </cell>
        </row>
        <row r="10767">
          <cell r="A10767" t="str">
            <v>12.050.0010-A</v>
          </cell>
          <cell r="B10767">
            <v>21.28</v>
          </cell>
        </row>
        <row r="10768">
          <cell r="A10768" t="str">
            <v>12.050.0015-0</v>
          </cell>
          <cell r="B10768">
            <v>126.97</v>
          </cell>
        </row>
        <row r="10769">
          <cell r="A10769" t="str">
            <v>12.050.0015-A</v>
          </cell>
          <cell r="B10769">
            <v>114.06</v>
          </cell>
        </row>
        <row r="10770">
          <cell r="A10770" t="str">
            <v>12.050.0020-0</v>
          </cell>
          <cell r="B10770">
            <v>122.16</v>
          </cell>
        </row>
        <row r="10771">
          <cell r="A10771" t="str">
            <v>12.050.0020-A</v>
          </cell>
          <cell r="B10771">
            <v>112.53</v>
          </cell>
        </row>
        <row r="10772">
          <cell r="A10772" t="str">
            <v>13.001.0010-1</v>
          </cell>
          <cell r="B10772">
            <v>6.12</v>
          </cell>
        </row>
        <row r="10773">
          <cell r="A10773" t="str">
            <v>13.001.0010-B</v>
          </cell>
          <cell r="B10773">
            <v>5.54</v>
          </cell>
        </row>
        <row r="10774">
          <cell r="A10774" t="str">
            <v>13.001.0011-0</v>
          </cell>
          <cell r="B10774">
            <v>14.27</v>
          </cell>
        </row>
        <row r="10775">
          <cell r="A10775" t="str">
            <v>13.001.0011-A</v>
          </cell>
          <cell r="B10775">
            <v>13.43</v>
          </cell>
        </row>
        <row r="10776">
          <cell r="A10776" t="str">
            <v>13.001.0013-0</v>
          </cell>
          <cell r="B10776">
            <v>5.03</v>
          </cell>
        </row>
        <row r="10777">
          <cell r="A10777" t="str">
            <v>13.001.0013-A</v>
          </cell>
          <cell r="B10777">
            <v>4.71</v>
          </cell>
        </row>
        <row r="10778">
          <cell r="A10778" t="str">
            <v>13.001.0014-0</v>
          </cell>
          <cell r="B10778">
            <v>11.83</v>
          </cell>
        </row>
        <row r="10779">
          <cell r="A10779" t="str">
            <v>13.001.0014-A</v>
          </cell>
          <cell r="B10779">
            <v>10.69</v>
          </cell>
        </row>
        <row r="10780">
          <cell r="A10780" t="str">
            <v>13.001.0015-0</v>
          </cell>
          <cell r="B10780">
            <v>30.7</v>
          </cell>
        </row>
        <row r="10781">
          <cell r="A10781" t="str">
            <v>13.001.0015-A</v>
          </cell>
          <cell r="B10781">
            <v>27.87</v>
          </cell>
        </row>
        <row r="10782">
          <cell r="A10782" t="str">
            <v>13.001.0020-1</v>
          </cell>
          <cell r="B10782">
            <v>30.18</v>
          </cell>
        </row>
        <row r="10783">
          <cell r="A10783" t="str">
            <v>13.001.0020-B</v>
          </cell>
          <cell r="B10783">
            <v>27.34</v>
          </cell>
        </row>
        <row r="10784">
          <cell r="A10784" t="str">
            <v>13.001.0025-1</v>
          </cell>
          <cell r="B10784">
            <v>29.38</v>
          </cell>
        </row>
        <row r="10785">
          <cell r="A10785" t="str">
            <v>13.001.0025-B</v>
          </cell>
          <cell r="B10785">
            <v>26.52</v>
          </cell>
        </row>
        <row r="10786">
          <cell r="A10786" t="str">
            <v>13.001.0026-0</v>
          </cell>
          <cell r="B10786">
            <v>32.28</v>
          </cell>
        </row>
        <row r="10787">
          <cell r="A10787" t="str">
            <v>13.001.0026-A</v>
          </cell>
          <cell r="B10787">
            <v>29.37</v>
          </cell>
        </row>
        <row r="10788">
          <cell r="A10788" t="str">
            <v>13.001.0030-1</v>
          </cell>
          <cell r="B10788">
            <v>29.07</v>
          </cell>
        </row>
        <row r="10789">
          <cell r="A10789" t="str">
            <v>13.001.0030-B</v>
          </cell>
          <cell r="B10789">
            <v>26.19</v>
          </cell>
        </row>
        <row r="10790">
          <cell r="A10790" t="str">
            <v>13.001.0031-0</v>
          </cell>
          <cell r="B10790">
            <v>38.549999999999997</v>
          </cell>
        </row>
        <row r="10791">
          <cell r="A10791" t="str">
            <v>13.001.0031-A</v>
          </cell>
          <cell r="B10791">
            <v>35.630000000000003</v>
          </cell>
        </row>
        <row r="10792">
          <cell r="A10792" t="str">
            <v>13.001.0035-0</v>
          </cell>
          <cell r="B10792">
            <v>28.95</v>
          </cell>
        </row>
        <row r="10793">
          <cell r="A10793" t="str">
            <v>13.001.0035-A</v>
          </cell>
          <cell r="B10793">
            <v>26.04</v>
          </cell>
        </row>
        <row r="10794">
          <cell r="A10794" t="str">
            <v>13.001.0036-0</v>
          </cell>
          <cell r="B10794">
            <v>22.82</v>
          </cell>
        </row>
        <row r="10795">
          <cell r="A10795" t="str">
            <v>13.001.0036-A</v>
          </cell>
          <cell r="B10795">
            <v>20.49</v>
          </cell>
        </row>
        <row r="10796">
          <cell r="A10796" t="str">
            <v>13.001.0040-0</v>
          </cell>
          <cell r="B10796">
            <v>31.14</v>
          </cell>
        </row>
        <row r="10797">
          <cell r="A10797" t="str">
            <v>13.001.0040-A</v>
          </cell>
          <cell r="B10797">
            <v>28.19</v>
          </cell>
        </row>
        <row r="10798">
          <cell r="A10798" t="str">
            <v>13.001.0041-0</v>
          </cell>
          <cell r="B10798">
            <v>25.02</v>
          </cell>
        </row>
        <row r="10799">
          <cell r="A10799" t="str">
            <v>13.001.0041-A</v>
          </cell>
          <cell r="B10799">
            <v>22.64</v>
          </cell>
        </row>
        <row r="10800">
          <cell r="A10800" t="str">
            <v>13.001.0050-1</v>
          </cell>
          <cell r="B10800">
            <v>37.840000000000003</v>
          </cell>
        </row>
        <row r="10801">
          <cell r="A10801" t="str">
            <v>13.001.0050-B</v>
          </cell>
          <cell r="B10801">
            <v>34.880000000000003</v>
          </cell>
        </row>
        <row r="10802">
          <cell r="A10802" t="str">
            <v>13.001.0055-1</v>
          </cell>
          <cell r="B10802">
            <v>34.67</v>
          </cell>
        </row>
        <row r="10803">
          <cell r="A10803" t="str">
            <v>13.001.0055-B</v>
          </cell>
          <cell r="B10803">
            <v>31.62</v>
          </cell>
        </row>
        <row r="10804">
          <cell r="A10804" t="str">
            <v>13.001.0060-1</v>
          </cell>
          <cell r="B10804">
            <v>33.82</v>
          </cell>
        </row>
        <row r="10805">
          <cell r="A10805" t="str">
            <v>13.001.0060-B</v>
          </cell>
          <cell r="B10805">
            <v>30.69</v>
          </cell>
        </row>
        <row r="10806">
          <cell r="A10806" t="str">
            <v>13.001.0065-1</v>
          </cell>
          <cell r="B10806">
            <v>31.48</v>
          </cell>
        </row>
        <row r="10807">
          <cell r="A10807" t="str">
            <v>13.001.0065-B</v>
          </cell>
          <cell r="B10807">
            <v>28.41</v>
          </cell>
        </row>
        <row r="10808">
          <cell r="A10808" t="str">
            <v>13.001.0100-0</v>
          </cell>
          <cell r="B10808">
            <v>18.27</v>
          </cell>
        </row>
        <row r="10809">
          <cell r="A10809" t="str">
            <v>13.001.0100-A</v>
          </cell>
          <cell r="B10809">
            <v>17.350000000000001</v>
          </cell>
        </row>
        <row r="10810">
          <cell r="A10810" t="str">
            <v>13.001.0105-0</v>
          </cell>
          <cell r="B10810">
            <v>23.73</v>
          </cell>
        </row>
        <row r="10811">
          <cell r="A10811" t="str">
            <v>13.001.0105-A</v>
          </cell>
          <cell r="B10811">
            <v>22.26</v>
          </cell>
        </row>
        <row r="10812">
          <cell r="A10812" t="str">
            <v>13.001.0106-0</v>
          </cell>
          <cell r="B10812">
            <v>18.96</v>
          </cell>
        </row>
        <row r="10813">
          <cell r="A10813" t="str">
            <v>13.001.0106-A</v>
          </cell>
          <cell r="B10813">
            <v>17.559999999999999</v>
          </cell>
        </row>
        <row r="10814">
          <cell r="A10814" t="str">
            <v>13.001.0107-0</v>
          </cell>
          <cell r="B10814">
            <v>14.19</v>
          </cell>
        </row>
        <row r="10815">
          <cell r="A10815" t="str">
            <v>13.001.0107-A</v>
          </cell>
          <cell r="B10815">
            <v>12.86</v>
          </cell>
        </row>
        <row r="10816">
          <cell r="A10816" t="str">
            <v>13.002.0010-1</v>
          </cell>
          <cell r="B10816">
            <v>36.700000000000003</v>
          </cell>
        </row>
        <row r="10817">
          <cell r="A10817" t="str">
            <v>13.002.0010-B</v>
          </cell>
          <cell r="B10817">
            <v>33.630000000000003</v>
          </cell>
        </row>
        <row r="10818">
          <cell r="A10818" t="str">
            <v>13.002.0011-1</v>
          </cell>
          <cell r="B10818">
            <v>32.57</v>
          </cell>
        </row>
        <row r="10819">
          <cell r="A10819" t="str">
            <v>13.002.0011-B</v>
          </cell>
          <cell r="B10819">
            <v>29.5</v>
          </cell>
        </row>
        <row r="10820">
          <cell r="A10820" t="str">
            <v>13.002.0015-1</v>
          </cell>
          <cell r="B10820">
            <v>35.97</v>
          </cell>
        </row>
        <row r="10821">
          <cell r="A10821" t="str">
            <v>13.002.0015-B</v>
          </cell>
          <cell r="B10821">
            <v>32.799999999999997</v>
          </cell>
        </row>
        <row r="10822">
          <cell r="A10822" t="str">
            <v>13.002.0016-0</v>
          </cell>
          <cell r="B10822">
            <v>31.61</v>
          </cell>
        </row>
        <row r="10823">
          <cell r="A10823" t="str">
            <v>13.002.0016-A</v>
          </cell>
          <cell r="B10823">
            <v>28.62</v>
          </cell>
        </row>
        <row r="10824">
          <cell r="A10824" t="str">
            <v>13.002.0017-0</v>
          </cell>
          <cell r="B10824">
            <v>30.85</v>
          </cell>
        </row>
        <row r="10825">
          <cell r="A10825" t="str">
            <v>13.002.0017-A</v>
          </cell>
          <cell r="B10825">
            <v>27.78</v>
          </cell>
        </row>
        <row r="10826">
          <cell r="A10826" t="str">
            <v>13.003.0001-0</v>
          </cell>
          <cell r="B10826">
            <v>27.94</v>
          </cell>
        </row>
        <row r="10827">
          <cell r="A10827" t="str">
            <v>13.003.0001-A</v>
          </cell>
          <cell r="B10827">
            <v>25.23</v>
          </cell>
        </row>
        <row r="10828">
          <cell r="A10828" t="str">
            <v>13.003.0003-0</v>
          </cell>
          <cell r="B10828">
            <v>32.71</v>
          </cell>
        </row>
        <row r="10829">
          <cell r="A10829" t="str">
            <v>13.003.0003-A</v>
          </cell>
          <cell r="B10829">
            <v>30.54</v>
          </cell>
        </row>
        <row r="10830">
          <cell r="A10830" t="str">
            <v>13.003.0004-0</v>
          </cell>
          <cell r="B10830">
            <v>40.950000000000003</v>
          </cell>
        </row>
        <row r="10831">
          <cell r="A10831" t="str">
            <v>13.003.0004-A</v>
          </cell>
          <cell r="B10831">
            <v>38.78</v>
          </cell>
        </row>
        <row r="10832">
          <cell r="A10832" t="str">
            <v>13.003.0005-0</v>
          </cell>
          <cell r="B10832">
            <v>47.08</v>
          </cell>
        </row>
        <row r="10833">
          <cell r="A10833" t="str">
            <v>13.003.0005-A</v>
          </cell>
          <cell r="B10833">
            <v>44.33</v>
          </cell>
        </row>
        <row r="10834">
          <cell r="A10834" t="str">
            <v>13.003.0010-0</v>
          </cell>
          <cell r="B10834">
            <v>29.07</v>
          </cell>
        </row>
        <row r="10835">
          <cell r="A10835" t="str">
            <v>13.003.0010-A</v>
          </cell>
          <cell r="B10835">
            <v>26.16</v>
          </cell>
        </row>
        <row r="10836">
          <cell r="A10836" t="str">
            <v>13.004.0010-0</v>
          </cell>
          <cell r="B10836">
            <v>47.69</v>
          </cell>
        </row>
        <row r="10837">
          <cell r="A10837" t="str">
            <v>13.004.0010-A</v>
          </cell>
          <cell r="B10837">
            <v>43.13</v>
          </cell>
        </row>
        <row r="10838">
          <cell r="A10838" t="str">
            <v>13.004.0015-0</v>
          </cell>
          <cell r="B10838">
            <v>45.39</v>
          </cell>
        </row>
        <row r="10839">
          <cell r="A10839" t="str">
            <v>13.004.0015-A</v>
          </cell>
          <cell r="B10839">
            <v>40.880000000000003</v>
          </cell>
        </row>
        <row r="10840">
          <cell r="A10840" t="str">
            <v>13.005.0010-0</v>
          </cell>
          <cell r="B10840">
            <v>56.81</v>
          </cell>
        </row>
        <row r="10841">
          <cell r="A10841" t="str">
            <v>13.005.0010-A</v>
          </cell>
          <cell r="B10841">
            <v>52.15</v>
          </cell>
        </row>
        <row r="10842">
          <cell r="A10842" t="str">
            <v>13.005.0015-0</v>
          </cell>
          <cell r="B10842">
            <v>55.38</v>
          </cell>
        </row>
        <row r="10843">
          <cell r="A10843" t="str">
            <v>13.005.0015-A</v>
          </cell>
          <cell r="B10843">
            <v>50.75</v>
          </cell>
        </row>
        <row r="10844">
          <cell r="A10844" t="str">
            <v>13.005.0020-0</v>
          </cell>
          <cell r="B10844">
            <v>51.08</v>
          </cell>
        </row>
        <row r="10845">
          <cell r="A10845" t="str">
            <v>13.005.0020-A</v>
          </cell>
          <cell r="B10845">
            <v>46.54</v>
          </cell>
        </row>
        <row r="10846">
          <cell r="A10846" t="str">
            <v>13.005.0025-0</v>
          </cell>
          <cell r="B10846">
            <v>54.54</v>
          </cell>
        </row>
        <row r="10847">
          <cell r="A10847" t="str">
            <v>13.005.0025-A</v>
          </cell>
          <cell r="B10847">
            <v>49.22</v>
          </cell>
        </row>
        <row r="10848">
          <cell r="A10848" t="str">
            <v>13.006.0010-0</v>
          </cell>
          <cell r="B10848">
            <v>52.73</v>
          </cell>
        </row>
        <row r="10849">
          <cell r="A10849" t="str">
            <v>13.006.0010-A</v>
          </cell>
          <cell r="B10849">
            <v>47.36</v>
          </cell>
        </row>
        <row r="10850">
          <cell r="A10850" t="str">
            <v>13.006.0020-0</v>
          </cell>
          <cell r="B10850">
            <v>49.34</v>
          </cell>
        </row>
        <row r="10851">
          <cell r="A10851" t="str">
            <v>13.006.0020-A</v>
          </cell>
          <cell r="B10851">
            <v>44.28</v>
          </cell>
        </row>
        <row r="10852">
          <cell r="A10852" t="str">
            <v>13.006.0025-0</v>
          </cell>
          <cell r="B10852">
            <v>43.22</v>
          </cell>
        </row>
        <row r="10853">
          <cell r="A10853" t="str">
            <v>13.006.0025-A</v>
          </cell>
          <cell r="B10853">
            <v>38.56</v>
          </cell>
        </row>
        <row r="10854">
          <cell r="A10854" t="str">
            <v>13.008.0010-0</v>
          </cell>
          <cell r="B10854">
            <v>19.46</v>
          </cell>
        </row>
        <row r="10855">
          <cell r="A10855" t="str">
            <v>13.008.0010-A</v>
          </cell>
          <cell r="B10855">
            <v>17.059999999999999</v>
          </cell>
        </row>
        <row r="10856">
          <cell r="A10856" t="str">
            <v>13.008.0020-0</v>
          </cell>
          <cell r="B10856">
            <v>21.5</v>
          </cell>
        </row>
        <row r="10857">
          <cell r="A10857" t="str">
            <v>13.008.0020-A</v>
          </cell>
          <cell r="B10857">
            <v>19.100000000000001</v>
          </cell>
        </row>
        <row r="10858">
          <cell r="A10858" t="str">
            <v>13.009.0030-0</v>
          </cell>
          <cell r="B10858">
            <v>24.98</v>
          </cell>
        </row>
        <row r="10859">
          <cell r="A10859" t="str">
            <v>13.009.0030-A</v>
          </cell>
          <cell r="B10859">
            <v>22.81</v>
          </cell>
        </row>
        <row r="10860">
          <cell r="A10860" t="str">
            <v>13.009.0035-0</v>
          </cell>
          <cell r="B10860">
            <v>21.48</v>
          </cell>
        </row>
        <row r="10861">
          <cell r="A10861" t="str">
            <v>13.009.0035-A</v>
          </cell>
          <cell r="B10861">
            <v>19.309999999999999</v>
          </cell>
        </row>
        <row r="10862">
          <cell r="A10862" t="str">
            <v>13.009.0040-0</v>
          </cell>
          <cell r="B10862">
            <v>27.19</v>
          </cell>
        </row>
        <row r="10863">
          <cell r="A10863" t="str">
            <v>13.009.0040-A</v>
          </cell>
          <cell r="B10863">
            <v>24.75</v>
          </cell>
        </row>
        <row r="10864">
          <cell r="A10864" t="str">
            <v>13.009.0045-0</v>
          </cell>
          <cell r="B10864">
            <v>23.62</v>
          </cell>
        </row>
        <row r="10865">
          <cell r="A10865" t="str">
            <v>13.009.0045-A</v>
          </cell>
          <cell r="B10865">
            <v>21.18</v>
          </cell>
        </row>
        <row r="10866">
          <cell r="A10866" t="str">
            <v>13.009.0050-0</v>
          </cell>
          <cell r="B10866">
            <v>44.53</v>
          </cell>
        </row>
        <row r="10867">
          <cell r="A10867" t="str">
            <v>13.009.0050-A</v>
          </cell>
          <cell r="B10867">
            <v>40.9</v>
          </cell>
        </row>
        <row r="10868">
          <cell r="A10868" t="str">
            <v>13.009.0051-0</v>
          </cell>
          <cell r="B10868">
            <v>52.16</v>
          </cell>
        </row>
        <row r="10869">
          <cell r="A10869" t="str">
            <v>13.009.0051-A</v>
          </cell>
          <cell r="B10869">
            <v>48.42</v>
          </cell>
        </row>
        <row r="10870">
          <cell r="A10870" t="str">
            <v>13.010.0015-0</v>
          </cell>
          <cell r="B10870">
            <v>16.11</v>
          </cell>
        </row>
        <row r="10871">
          <cell r="A10871" t="str">
            <v>13.010.0015-A</v>
          </cell>
          <cell r="B10871">
            <v>13.97</v>
          </cell>
        </row>
        <row r="10872">
          <cell r="A10872" t="str">
            <v>13.010.0020-0</v>
          </cell>
          <cell r="B10872">
            <v>17.079999999999998</v>
          </cell>
        </row>
        <row r="10873">
          <cell r="A10873" t="str">
            <v>13.010.0020-A</v>
          </cell>
          <cell r="B10873">
            <v>14.82</v>
          </cell>
        </row>
        <row r="10874">
          <cell r="A10874" t="str">
            <v>13.010.0025-0</v>
          </cell>
          <cell r="B10874">
            <v>16.96</v>
          </cell>
        </row>
        <row r="10875">
          <cell r="A10875" t="str">
            <v>13.010.0025-A</v>
          </cell>
          <cell r="B10875">
            <v>14.71</v>
          </cell>
        </row>
        <row r="10876">
          <cell r="A10876" t="str">
            <v>13.010.0029-0</v>
          </cell>
          <cell r="B10876">
            <v>958.26</v>
          </cell>
        </row>
        <row r="10877">
          <cell r="A10877" t="str">
            <v>13.010.0029-A</v>
          </cell>
          <cell r="B10877">
            <v>881.96</v>
          </cell>
        </row>
        <row r="10878">
          <cell r="A10878" t="str">
            <v>13.010.0049-0</v>
          </cell>
          <cell r="B10878">
            <v>888.58</v>
          </cell>
        </row>
        <row r="10879">
          <cell r="A10879" t="str">
            <v>13.010.0049-A</v>
          </cell>
          <cell r="B10879">
            <v>806.85</v>
          </cell>
        </row>
        <row r="10880">
          <cell r="A10880" t="str">
            <v>13.011.0005-0</v>
          </cell>
          <cell r="B10880">
            <v>13.77</v>
          </cell>
        </row>
        <row r="10881">
          <cell r="A10881" t="str">
            <v>13.011.0005-A</v>
          </cell>
          <cell r="B10881">
            <v>12.69</v>
          </cell>
        </row>
        <row r="10882">
          <cell r="A10882" t="str">
            <v>13.011.0010-0</v>
          </cell>
          <cell r="B10882">
            <v>34.909999999999997</v>
          </cell>
        </row>
        <row r="10883">
          <cell r="A10883" t="str">
            <v>13.011.0010-A</v>
          </cell>
          <cell r="B10883">
            <v>32.520000000000003</v>
          </cell>
        </row>
        <row r="10884">
          <cell r="A10884" t="str">
            <v>13.012.0010-0</v>
          </cell>
          <cell r="B10884">
            <v>94.84</v>
          </cell>
        </row>
        <row r="10885">
          <cell r="A10885" t="str">
            <v>13.012.0010-A</v>
          </cell>
          <cell r="B10885">
            <v>93.76</v>
          </cell>
        </row>
        <row r="10886">
          <cell r="A10886" t="str">
            <v>13.022.0020-0</v>
          </cell>
          <cell r="B10886">
            <v>178.19</v>
          </cell>
        </row>
        <row r="10887">
          <cell r="A10887" t="str">
            <v>13.022.0020-A</v>
          </cell>
          <cell r="B10887">
            <v>170.81</v>
          </cell>
        </row>
        <row r="10888">
          <cell r="A10888" t="str">
            <v>13.022.0025-0</v>
          </cell>
          <cell r="B10888">
            <v>305.08</v>
          </cell>
        </row>
        <row r="10889">
          <cell r="A10889" t="str">
            <v>13.022.0025-A</v>
          </cell>
          <cell r="B10889">
            <v>297.69</v>
          </cell>
        </row>
        <row r="10890">
          <cell r="A10890" t="str">
            <v>13.022.0029-0</v>
          </cell>
          <cell r="B10890">
            <v>145.74</v>
          </cell>
        </row>
        <row r="10891">
          <cell r="A10891" t="str">
            <v>13.022.0029-A</v>
          </cell>
          <cell r="B10891">
            <v>140.36000000000001</v>
          </cell>
        </row>
        <row r="10892">
          <cell r="A10892" t="str">
            <v>13.022.0035-0</v>
          </cell>
          <cell r="B10892">
            <v>317.99</v>
          </cell>
        </row>
        <row r="10893">
          <cell r="A10893" t="str">
            <v>13.022.0035-A</v>
          </cell>
          <cell r="B10893">
            <v>310.62</v>
          </cell>
        </row>
        <row r="10894">
          <cell r="A10894" t="str">
            <v>13.022.0040-0</v>
          </cell>
          <cell r="B10894">
            <v>132.07</v>
          </cell>
        </row>
        <row r="10895">
          <cell r="A10895" t="str">
            <v>13.022.0040-A</v>
          </cell>
          <cell r="B10895">
            <v>124.7</v>
          </cell>
        </row>
        <row r="10896">
          <cell r="A10896" t="str">
            <v>13.022.0045-0</v>
          </cell>
          <cell r="B10896">
            <v>181.13</v>
          </cell>
        </row>
        <row r="10897">
          <cell r="A10897" t="str">
            <v>13.022.0045-A</v>
          </cell>
          <cell r="B10897">
            <v>170.36</v>
          </cell>
        </row>
        <row r="10898">
          <cell r="A10898" t="str">
            <v>13.022.0046-0</v>
          </cell>
          <cell r="B10898">
            <v>168.41</v>
          </cell>
        </row>
        <row r="10899">
          <cell r="A10899" t="str">
            <v>13.022.0046-A</v>
          </cell>
          <cell r="B10899">
            <v>160.77000000000001</v>
          </cell>
        </row>
        <row r="10900">
          <cell r="A10900" t="str">
            <v>13.022.0047-0</v>
          </cell>
          <cell r="B10900">
            <v>136.22999999999999</v>
          </cell>
        </row>
        <row r="10901">
          <cell r="A10901" t="str">
            <v>13.022.0047-A</v>
          </cell>
          <cell r="B10901">
            <v>129.16</v>
          </cell>
        </row>
        <row r="10902">
          <cell r="A10902" t="str">
            <v>13.022.0500-0</v>
          </cell>
          <cell r="B10902">
            <v>82.81</v>
          </cell>
        </row>
        <row r="10903">
          <cell r="A10903" t="str">
            <v>13.022.0500-A</v>
          </cell>
          <cell r="B10903">
            <v>74.349999999999994</v>
          </cell>
        </row>
        <row r="10904">
          <cell r="A10904" t="str">
            <v>13.024.0010-0</v>
          </cell>
          <cell r="B10904">
            <v>262.43</v>
          </cell>
        </row>
        <row r="10905">
          <cell r="A10905" t="str">
            <v>13.024.0010-A</v>
          </cell>
          <cell r="B10905">
            <v>254.2</v>
          </cell>
        </row>
        <row r="10906">
          <cell r="A10906" t="str">
            <v>13.024.0011-0</v>
          </cell>
          <cell r="B10906">
            <v>215.23</v>
          </cell>
        </row>
        <row r="10907">
          <cell r="A10907" t="str">
            <v>13.024.0011-A</v>
          </cell>
          <cell r="B10907">
            <v>210.71</v>
          </cell>
        </row>
        <row r="10908">
          <cell r="A10908" t="str">
            <v>13.024.0015-0</v>
          </cell>
          <cell r="B10908">
            <v>298.91000000000003</v>
          </cell>
        </row>
        <row r="10909">
          <cell r="A10909" t="str">
            <v>13.024.0015-A</v>
          </cell>
          <cell r="B10909">
            <v>290.67</v>
          </cell>
        </row>
        <row r="10910">
          <cell r="A10910" t="str">
            <v>13.024.0016-0</v>
          </cell>
          <cell r="B10910">
            <v>251.71</v>
          </cell>
        </row>
        <row r="10911">
          <cell r="A10911" t="str">
            <v>13.024.0016-A</v>
          </cell>
          <cell r="B10911">
            <v>247.19</v>
          </cell>
        </row>
        <row r="10912">
          <cell r="A10912" t="str">
            <v>13.024.0018-0</v>
          </cell>
          <cell r="B10912">
            <v>205.18</v>
          </cell>
        </row>
        <row r="10913">
          <cell r="A10913" t="str">
            <v>13.024.0018-A</v>
          </cell>
          <cell r="B10913">
            <v>196.94</v>
          </cell>
        </row>
        <row r="10914">
          <cell r="A10914" t="str">
            <v>13.024.0019-0</v>
          </cell>
          <cell r="B10914">
            <v>157.97999999999999</v>
          </cell>
        </row>
        <row r="10915">
          <cell r="A10915" t="str">
            <v>13.024.0019-A</v>
          </cell>
          <cell r="B10915">
            <v>153.46</v>
          </cell>
        </row>
        <row r="10916">
          <cell r="A10916" t="str">
            <v>13.024.0020-0</v>
          </cell>
          <cell r="B10916">
            <v>275.5</v>
          </cell>
        </row>
        <row r="10917">
          <cell r="A10917" t="str">
            <v>13.024.0020-A</v>
          </cell>
          <cell r="B10917">
            <v>267.26</v>
          </cell>
        </row>
        <row r="10918">
          <cell r="A10918" t="str">
            <v>13.024.0021-0</v>
          </cell>
          <cell r="B10918">
            <v>228.3</v>
          </cell>
        </row>
        <row r="10919">
          <cell r="A10919" t="str">
            <v>13.024.0021-A</v>
          </cell>
          <cell r="B10919">
            <v>223.78</v>
          </cell>
        </row>
        <row r="10920">
          <cell r="A10920" t="str">
            <v>13.025.0005-0</v>
          </cell>
          <cell r="B10920">
            <v>44.94</v>
          </cell>
        </row>
        <row r="10921">
          <cell r="A10921" t="str">
            <v>13.025.0005-A</v>
          </cell>
          <cell r="B10921">
            <v>39.22</v>
          </cell>
        </row>
        <row r="10922">
          <cell r="A10922" t="str">
            <v>13.025.0010-0</v>
          </cell>
          <cell r="B10922">
            <v>83.64</v>
          </cell>
        </row>
        <row r="10923">
          <cell r="A10923" t="str">
            <v>13.025.0010-A</v>
          </cell>
          <cell r="B10923">
            <v>74.28</v>
          </cell>
        </row>
        <row r="10924">
          <cell r="A10924" t="str">
            <v>13.025.0016-0</v>
          </cell>
          <cell r="B10924">
            <v>87.3</v>
          </cell>
        </row>
        <row r="10925">
          <cell r="A10925" t="str">
            <v>13.025.0016-A</v>
          </cell>
          <cell r="B10925">
            <v>77.94</v>
          </cell>
        </row>
        <row r="10926">
          <cell r="A10926" t="str">
            <v>13.025.0020-0</v>
          </cell>
          <cell r="B10926">
            <v>2.46</v>
          </cell>
        </row>
        <row r="10927">
          <cell r="A10927" t="str">
            <v>13.025.0020-A</v>
          </cell>
          <cell r="B10927">
            <v>2.15</v>
          </cell>
        </row>
        <row r="10928">
          <cell r="A10928" t="str">
            <v>13.025.0055-0</v>
          </cell>
          <cell r="B10928">
            <v>68.45</v>
          </cell>
        </row>
        <row r="10929">
          <cell r="A10929" t="str">
            <v>13.025.0055-A</v>
          </cell>
          <cell r="B10929">
            <v>62.79</v>
          </cell>
        </row>
        <row r="10930">
          <cell r="A10930" t="str">
            <v>13.025.0058-0</v>
          </cell>
          <cell r="B10930">
            <v>74.58</v>
          </cell>
        </row>
        <row r="10931">
          <cell r="A10931" t="str">
            <v>13.025.0058-A</v>
          </cell>
          <cell r="B10931">
            <v>68.34</v>
          </cell>
        </row>
        <row r="10932">
          <cell r="A10932" t="str">
            <v>13.025.0059-0</v>
          </cell>
          <cell r="B10932">
            <v>42.39</v>
          </cell>
        </row>
        <row r="10933">
          <cell r="A10933" t="str">
            <v>13.025.0059-A</v>
          </cell>
          <cell r="B10933">
            <v>36.74</v>
          </cell>
        </row>
        <row r="10934">
          <cell r="A10934" t="str">
            <v>13.025.0060-0</v>
          </cell>
          <cell r="B10934">
            <v>42.83</v>
          </cell>
        </row>
        <row r="10935">
          <cell r="A10935" t="str">
            <v>13.025.0060-A</v>
          </cell>
          <cell r="B10935">
            <v>37.58</v>
          </cell>
        </row>
        <row r="10936">
          <cell r="A10936" t="str">
            <v>13.025.0061-0</v>
          </cell>
          <cell r="B10936">
            <v>44.7</v>
          </cell>
        </row>
        <row r="10937">
          <cell r="A10937" t="str">
            <v>13.025.0061-A</v>
          </cell>
          <cell r="B10937">
            <v>39.42</v>
          </cell>
        </row>
        <row r="10938">
          <cell r="A10938" t="str">
            <v>13.025.0080-0</v>
          </cell>
          <cell r="B10938">
            <v>30.97</v>
          </cell>
        </row>
        <row r="10939">
          <cell r="A10939" t="str">
            <v>13.025.0080-A</v>
          </cell>
          <cell r="B10939">
            <v>30.84</v>
          </cell>
        </row>
        <row r="10940">
          <cell r="A10940" t="str">
            <v>13.026.0010-0</v>
          </cell>
          <cell r="B10940">
            <v>116.47</v>
          </cell>
        </row>
        <row r="10941">
          <cell r="A10941" t="str">
            <v>13.026.0010-A</v>
          </cell>
          <cell r="B10941">
            <v>107.12</v>
          </cell>
        </row>
        <row r="10942">
          <cell r="A10942" t="str">
            <v>13.026.0011-0</v>
          </cell>
          <cell r="B10942">
            <v>77.77</v>
          </cell>
        </row>
        <row r="10943">
          <cell r="A10943" t="str">
            <v>13.026.0011-A</v>
          </cell>
          <cell r="B10943">
            <v>72.06</v>
          </cell>
        </row>
        <row r="10944">
          <cell r="A10944" t="str">
            <v>13.026.0015-0</v>
          </cell>
          <cell r="B10944">
            <v>107.41</v>
          </cell>
        </row>
        <row r="10945">
          <cell r="A10945" t="str">
            <v>13.026.0015-A</v>
          </cell>
          <cell r="B10945">
            <v>101.18</v>
          </cell>
        </row>
        <row r="10946">
          <cell r="A10946" t="str">
            <v>13.030.0200-0</v>
          </cell>
          <cell r="B10946">
            <v>207.53</v>
          </cell>
        </row>
        <row r="10947">
          <cell r="A10947" t="str">
            <v>13.030.0200-A</v>
          </cell>
          <cell r="B10947">
            <v>185.73</v>
          </cell>
        </row>
        <row r="10948">
          <cell r="A10948" t="str">
            <v>13.030.0210-0</v>
          </cell>
          <cell r="B10948">
            <v>204.07</v>
          </cell>
        </row>
        <row r="10949">
          <cell r="A10949" t="str">
            <v>13.030.0210-A</v>
          </cell>
          <cell r="B10949">
            <v>181.7</v>
          </cell>
        </row>
        <row r="10950">
          <cell r="A10950" t="str">
            <v>13.030.0250-0</v>
          </cell>
          <cell r="B10950">
            <v>137.33000000000001</v>
          </cell>
        </row>
        <row r="10951">
          <cell r="A10951" t="str">
            <v>13.030.0250-A</v>
          </cell>
          <cell r="B10951">
            <v>126.84</v>
          </cell>
        </row>
        <row r="10952">
          <cell r="A10952" t="str">
            <v>13.030.0251-0</v>
          </cell>
          <cell r="B10952">
            <v>128.26</v>
          </cell>
        </row>
        <row r="10953">
          <cell r="A10953" t="str">
            <v>13.030.0251-A</v>
          </cell>
          <cell r="B10953">
            <v>120.9</v>
          </cell>
        </row>
        <row r="10954">
          <cell r="A10954" t="str">
            <v>13.030.0252-0</v>
          </cell>
          <cell r="B10954">
            <v>92.94</v>
          </cell>
        </row>
        <row r="10955">
          <cell r="A10955" t="str">
            <v>13.030.0252-A</v>
          </cell>
          <cell r="B10955">
            <v>87.85</v>
          </cell>
        </row>
        <row r="10956">
          <cell r="A10956" t="str">
            <v>13.030.0255-0</v>
          </cell>
          <cell r="B10956">
            <v>119</v>
          </cell>
        </row>
        <row r="10957">
          <cell r="A10957" t="str">
            <v>13.030.0255-A</v>
          </cell>
          <cell r="B10957">
            <v>113.91</v>
          </cell>
        </row>
        <row r="10958">
          <cell r="A10958" t="str">
            <v>13.030.0257-0</v>
          </cell>
          <cell r="B10958">
            <v>141.6</v>
          </cell>
        </row>
        <row r="10959">
          <cell r="A10959" t="str">
            <v>13.030.0257-A</v>
          </cell>
          <cell r="B10959">
            <v>135.94</v>
          </cell>
        </row>
        <row r="10960">
          <cell r="A10960" t="str">
            <v>13.030.0262-0</v>
          </cell>
          <cell r="B10960">
            <v>150.69</v>
          </cell>
        </row>
        <row r="10961">
          <cell r="A10961" t="str">
            <v>13.030.0262-A</v>
          </cell>
          <cell r="B10961">
            <v>142.43</v>
          </cell>
        </row>
        <row r="10962">
          <cell r="A10962" t="str">
            <v>13.030.0263-0</v>
          </cell>
          <cell r="B10962">
            <v>135.80000000000001</v>
          </cell>
        </row>
        <row r="10963">
          <cell r="A10963" t="str">
            <v>13.030.0263-A</v>
          </cell>
          <cell r="B10963">
            <v>128.16999999999999</v>
          </cell>
        </row>
        <row r="10964">
          <cell r="A10964" t="str">
            <v>13.030.0264-0</v>
          </cell>
          <cell r="B10964">
            <v>142.22</v>
          </cell>
        </row>
        <row r="10965">
          <cell r="A10965" t="str">
            <v>13.030.0264-A</v>
          </cell>
          <cell r="B10965">
            <v>135.09</v>
          </cell>
        </row>
        <row r="10966">
          <cell r="A10966" t="str">
            <v>13.030.0265-0</v>
          </cell>
          <cell r="B10966">
            <v>127.33</v>
          </cell>
        </row>
        <row r="10967">
          <cell r="A10967" t="str">
            <v>13.030.0265-A</v>
          </cell>
          <cell r="B10967">
            <v>120.83</v>
          </cell>
        </row>
        <row r="10968">
          <cell r="A10968" t="str">
            <v>13.030.0267-0</v>
          </cell>
          <cell r="B10968">
            <v>150.88999999999999</v>
          </cell>
        </row>
        <row r="10969">
          <cell r="A10969" t="str">
            <v>13.030.0267-A</v>
          </cell>
          <cell r="B10969">
            <v>143.76</v>
          </cell>
        </row>
        <row r="10970">
          <cell r="A10970" t="str">
            <v>13.030.0268-0</v>
          </cell>
          <cell r="B10970">
            <v>136</v>
          </cell>
        </row>
        <row r="10971">
          <cell r="A10971" t="str">
            <v>13.030.0268-A</v>
          </cell>
          <cell r="B10971">
            <v>129.5</v>
          </cell>
        </row>
        <row r="10972">
          <cell r="A10972" t="str">
            <v>13.030.0290-0</v>
          </cell>
          <cell r="B10972">
            <v>113.25</v>
          </cell>
        </row>
        <row r="10973">
          <cell r="A10973" t="str">
            <v>13.030.0290-A</v>
          </cell>
          <cell r="B10973">
            <v>103.89</v>
          </cell>
        </row>
        <row r="10974">
          <cell r="A10974" t="str">
            <v>13.030.0291-0</v>
          </cell>
          <cell r="B10974">
            <v>100.52</v>
          </cell>
        </row>
        <row r="10975">
          <cell r="A10975" t="str">
            <v>13.030.0291-A</v>
          </cell>
          <cell r="B10975">
            <v>94.29</v>
          </cell>
        </row>
        <row r="10976">
          <cell r="A10976" t="str">
            <v>13.030.0292-0</v>
          </cell>
          <cell r="B10976">
            <v>68.34</v>
          </cell>
        </row>
        <row r="10977">
          <cell r="A10977" t="str">
            <v>13.030.0292-A</v>
          </cell>
          <cell r="B10977">
            <v>62.68</v>
          </cell>
        </row>
        <row r="10978">
          <cell r="A10978" t="str">
            <v>13.035.0010-0</v>
          </cell>
          <cell r="B10978">
            <v>312.42</v>
          </cell>
        </row>
        <row r="10979">
          <cell r="A10979" t="str">
            <v>13.035.0010-A</v>
          </cell>
          <cell r="B10979">
            <v>279.33999999999997</v>
          </cell>
        </row>
        <row r="10980">
          <cell r="A10980" t="str">
            <v>13.035.0015-0</v>
          </cell>
          <cell r="B10980">
            <v>395.63</v>
          </cell>
        </row>
        <row r="10981">
          <cell r="A10981" t="str">
            <v>13.035.0015-A</v>
          </cell>
          <cell r="B10981">
            <v>351.71</v>
          </cell>
        </row>
        <row r="10982">
          <cell r="A10982" t="str">
            <v>13.035.0020-0</v>
          </cell>
          <cell r="B10982">
            <v>436.26</v>
          </cell>
        </row>
        <row r="10983">
          <cell r="A10983" t="str">
            <v>13.035.0020-A</v>
          </cell>
          <cell r="B10983">
            <v>386.89</v>
          </cell>
        </row>
        <row r="10984">
          <cell r="A10984" t="str">
            <v>13.035.0025-0</v>
          </cell>
          <cell r="B10984">
            <v>560.05999999999995</v>
          </cell>
        </row>
        <row r="10985">
          <cell r="A10985" t="str">
            <v>13.035.0025-A</v>
          </cell>
          <cell r="B10985">
            <v>494.44</v>
          </cell>
        </row>
        <row r="10986">
          <cell r="A10986" t="str">
            <v>13.036.0010-0</v>
          </cell>
          <cell r="B10986">
            <v>386.97</v>
          </cell>
        </row>
        <row r="10987">
          <cell r="A10987" t="str">
            <v>13.036.0010-A</v>
          </cell>
          <cell r="B10987">
            <v>372.92</v>
          </cell>
        </row>
        <row r="10988">
          <cell r="A10988" t="str">
            <v>13.036.0011-0</v>
          </cell>
          <cell r="B10988">
            <v>373.94</v>
          </cell>
        </row>
        <row r="10989">
          <cell r="A10989" t="str">
            <v>13.036.0011-A</v>
          </cell>
          <cell r="B10989">
            <v>360.4</v>
          </cell>
        </row>
        <row r="10990">
          <cell r="A10990" t="str">
            <v>13.036.0015-0</v>
          </cell>
          <cell r="B10990">
            <v>63.25</v>
          </cell>
        </row>
        <row r="10991">
          <cell r="A10991" t="str">
            <v>13.036.0015-A</v>
          </cell>
          <cell r="B10991">
            <v>59.94</v>
          </cell>
        </row>
        <row r="10992">
          <cell r="A10992" t="str">
            <v>13.036.0016-0</v>
          </cell>
          <cell r="B10992">
            <v>57.31</v>
          </cell>
        </row>
        <row r="10993">
          <cell r="A10993" t="str">
            <v>13.036.0016-A</v>
          </cell>
          <cell r="B10993">
            <v>54.09</v>
          </cell>
        </row>
        <row r="10994">
          <cell r="A10994" t="str">
            <v>13.036.0050-0</v>
          </cell>
          <cell r="B10994">
            <v>467.71</v>
          </cell>
        </row>
        <row r="10995">
          <cell r="A10995" t="str">
            <v>13.036.0050-A</v>
          </cell>
          <cell r="B10995">
            <v>453.66</v>
          </cell>
        </row>
        <row r="10996">
          <cell r="A10996" t="str">
            <v>13.036.0051-0</v>
          </cell>
          <cell r="B10996">
            <v>454.68</v>
          </cell>
        </row>
        <row r="10997">
          <cell r="A10997" t="str">
            <v>13.036.0051-A</v>
          </cell>
          <cell r="B10997">
            <v>441.14</v>
          </cell>
        </row>
        <row r="10998">
          <cell r="A10998" t="str">
            <v>13.036.0080-0</v>
          </cell>
          <cell r="B10998">
            <v>447.41</v>
          </cell>
        </row>
        <row r="10999">
          <cell r="A10999" t="str">
            <v>13.036.0080-A</v>
          </cell>
          <cell r="B10999">
            <v>436.07</v>
          </cell>
        </row>
        <row r="11000">
          <cell r="A11000" t="str">
            <v>13.036.0081-0</v>
          </cell>
          <cell r="B11000">
            <v>434.38</v>
          </cell>
        </row>
        <row r="11001">
          <cell r="A11001" t="str">
            <v>13.036.0081-A</v>
          </cell>
          <cell r="B11001">
            <v>423.55</v>
          </cell>
        </row>
        <row r="11002">
          <cell r="A11002" t="str">
            <v>13.045.0040-0</v>
          </cell>
          <cell r="B11002">
            <v>71.72</v>
          </cell>
        </row>
        <row r="11003">
          <cell r="A11003" t="str">
            <v>13.045.0040-A</v>
          </cell>
          <cell r="B11003">
            <v>68.900000000000006</v>
          </cell>
        </row>
        <row r="11004">
          <cell r="A11004" t="str">
            <v>13.045.0045-0</v>
          </cell>
          <cell r="B11004">
            <v>77.48</v>
          </cell>
        </row>
        <row r="11005">
          <cell r="A11005" t="str">
            <v>13.045.0045-A</v>
          </cell>
          <cell r="B11005">
            <v>74.599999999999994</v>
          </cell>
        </row>
        <row r="11006">
          <cell r="A11006" t="str">
            <v>13.045.0050-0</v>
          </cell>
          <cell r="B11006">
            <v>98.81</v>
          </cell>
        </row>
        <row r="11007">
          <cell r="A11007" t="str">
            <v>13.045.0050-A</v>
          </cell>
          <cell r="B11007">
            <v>95.87</v>
          </cell>
        </row>
        <row r="11008">
          <cell r="A11008" t="str">
            <v>13.045.0051-0</v>
          </cell>
          <cell r="B11008">
            <v>34.42</v>
          </cell>
        </row>
        <row r="11009">
          <cell r="A11009" t="str">
            <v>13.045.0051-A</v>
          </cell>
          <cell r="B11009">
            <v>32.54</v>
          </cell>
        </row>
        <row r="11010">
          <cell r="A11010" t="str">
            <v>13.045.0052-0</v>
          </cell>
          <cell r="B11010">
            <v>63.26</v>
          </cell>
        </row>
        <row r="11011">
          <cell r="A11011" t="str">
            <v>13.045.0052-A</v>
          </cell>
          <cell r="B11011">
            <v>60.87</v>
          </cell>
        </row>
        <row r="11012">
          <cell r="A11012" t="str">
            <v>13.045.0054-0</v>
          </cell>
          <cell r="B11012">
            <v>97.12</v>
          </cell>
        </row>
        <row r="11013">
          <cell r="A11013" t="str">
            <v>13.045.0054-A</v>
          </cell>
          <cell r="B11013">
            <v>94.29</v>
          </cell>
        </row>
        <row r="11014">
          <cell r="A11014" t="str">
            <v>13.045.0065-0</v>
          </cell>
          <cell r="B11014">
            <v>407.1</v>
          </cell>
        </row>
        <row r="11015">
          <cell r="A11015" t="str">
            <v>13.045.0065-A</v>
          </cell>
          <cell r="B11015">
            <v>393</v>
          </cell>
        </row>
        <row r="11016">
          <cell r="A11016" t="str">
            <v>13.045.0066-0</v>
          </cell>
          <cell r="B11016">
            <v>388.68</v>
          </cell>
        </row>
        <row r="11017">
          <cell r="A11017" t="str">
            <v>13.045.0066-A</v>
          </cell>
          <cell r="B11017">
            <v>375.14</v>
          </cell>
        </row>
        <row r="11018">
          <cell r="A11018" t="str">
            <v>13.045.0070-0</v>
          </cell>
          <cell r="B11018">
            <v>423.85</v>
          </cell>
        </row>
        <row r="11019">
          <cell r="A11019" t="str">
            <v>13.045.0070-A</v>
          </cell>
          <cell r="B11019">
            <v>406.24</v>
          </cell>
        </row>
        <row r="11020">
          <cell r="A11020" t="str">
            <v>13.045.0071-0</v>
          </cell>
          <cell r="B11020">
            <v>401.04</v>
          </cell>
        </row>
        <row r="11021">
          <cell r="A11021" t="str">
            <v>13.045.0071-A</v>
          </cell>
          <cell r="B11021">
            <v>384.24</v>
          </cell>
        </row>
        <row r="11022">
          <cell r="A11022" t="str">
            <v>13.045.0075-0</v>
          </cell>
          <cell r="B11022">
            <v>453.55</v>
          </cell>
        </row>
        <row r="11023">
          <cell r="A11023" t="str">
            <v>13.045.0075-A</v>
          </cell>
          <cell r="B11023">
            <v>439.45</v>
          </cell>
        </row>
        <row r="11024">
          <cell r="A11024" t="str">
            <v>13.045.0076-0</v>
          </cell>
          <cell r="B11024">
            <v>429.53</v>
          </cell>
        </row>
        <row r="11025">
          <cell r="A11025" t="str">
            <v>13.045.0076-A</v>
          </cell>
          <cell r="B11025">
            <v>417.34</v>
          </cell>
        </row>
        <row r="11026">
          <cell r="A11026" t="str">
            <v>13.045.0080-0</v>
          </cell>
          <cell r="B11026">
            <v>372.11</v>
          </cell>
        </row>
        <row r="11027">
          <cell r="A11027" t="str">
            <v>13.045.0080-A</v>
          </cell>
          <cell r="B11027">
            <v>362.07</v>
          </cell>
        </row>
        <row r="11028">
          <cell r="A11028" t="str">
            <v>13.045.0081-0</v>
          </cell>
          <cell r="B11028">
            <v>358.24</v>
          </cell>
        </row>
        <row r="11029">
          <cell r="A11029" t="str">
            <v>13.045.0081-A</v>
          </cell>
          <cell r="B11029">
            <v>348.75</v>
          </cell>
        </row>
        <row r="11030">
          <cell r="A11030" t="str">
            <v>13.050.0055-0</v>
          </cell>
          <cell r="B11030">
            <v>64.989999999999995</v>
          </cell>
        </row>
        <row r="11031">
          <cell r="A11031" t="str">
            <v>13.050.0055-A</v>
          </cell>
          <cell r="B11031">
            <v>62.16</v>
          </cell>
        </row>
        <row r="11032">
          <cell r="A11032" t="str">
            <v>13.050.0065-0</v>
          </cell>
          <cell r="B11032">
            <v>395.1</v>
          </cell>
        </row>
        <row r="11033">
          <cell r="A11033" t="str">
            <v>13.050.0065-A</v>
          </cell>
          <cell r="B11033">
            <v>381</v>
          </cell>
        </row>
        <row r="11034">
          <cell r="A11034" t="str">
            <v>13.050.0070-0</v>
          </cell>
          <cell r="B11034">
            <v>423.85</v>
          </cell>
        </row>
        <row r="11035">
          <cell r="A11035" t="str">
            <v>13.050.0070-A</v>
          </cell>
          <cell r="B11035">
            <v>406.24</v>
          </cell>
        </row>
        <row r="11036">
          <cell r="A11036" t="str">
            <v>13.065.0010-0</v>
          </cell>
          <cell r="B11036">
            <v>608.76</v>
          </cell>
        </row>
        <row r="11037">
          <cell r="A11037" t="str">
            <v>13.065.0010-A</v>
          </cell>
          <cell r="B11037">
            <v>594.66</v>
          </cell>
        </row>
        <row r="11038">
          <cell r="A11038" t="str">
            <v>13.065.0015-0</v>
          </cell>
          <cell r="B11038">
            <v>822.41</v>
          </cell>
        </row>
        <row r="11039">
          <cell r="A11039" t="str">
            <v>13.065.0015-A</v>
          </cell>
          <cell r="B11039">
            <v>807.52</v>
          </cell>
        </row>
        <row r="11040">
          <cell r="A11040" t="str">
            <v>13.065.0030-0</v>
          </cell>
          <cell r="B11040">
            <v>842.71</v>
          </cell>
        </row>
        <row r="11041">
          <cell r="A11041" t="str">
            <v>13.065.0030-A</v>
          </cell>
          <cell r="B11041">
            <v>825.1</v>
          </cell>
        </row>
        <row r="11042">
          <cell r="A11042" t="str">
            <v>13.075.0010-0</v>
          </cell>
          <cell r="B11042">
            <v>147.61000000000001</v>
          </cell>
        </row>
        <row r="11043">
          <cell r="A11043" t="str">
            <v>13.075.0010-A</v>
          </cell>
          <cell r="B11043">
            <v>142.06</v>
          </cell>
        </row>
        <row r="11044">
          <cell r="A11044" t="str">
            <v>13.080.0005-0</v>
          </cell>
          <cell r="B11044">
            <v>1300</v>
          </cell>
        </row>
        <row r="11045">
          <cell r="A11045" t="str">
            <v>13.080.0005-A</v>
          </cell>
          <cell r="B11045">
            <v>1300</v>
          </cell>
        </row>
        <row r="11046">
          <cell r="A11046" t="str">
            <v>13.080.0020-0</v>
          </cell>
          <cell r="B11046">
            <v>1238.1300000000001</v>
          </cell>
        </row>
        <row r="11047">
          <cell r="A11047" t="str">
            <v>13.080.0020-A</v>
          </cell>
          <cell r="B11047">
            <v>1238.1300000000001</v>
          </cell>
        </row>
        <row r="11048">
          <cell r="A11048" t="str">
            <v>13.157.0010-0</v>
          </cell>
          <cell r="B11048">
            <v>32.270000000000003</v>
          </cell>
        </row>
        <row r="11049">
          <cell r="A11049" t="str">
            <v>13.157.0010-A</v>
          </cell>
          <cell r="B11049">
            <v>30.39</v>
          </cell>
        </row>
        <row r="11050">
          <cell r="A11050" t="str">
            <v>13.160.0010-0</v>
          </cell>
          <cell r="B11050">
            <v>1131.18</v>
          </cell>
        </row>
        <row r="11051">
          <cell r="A11051" t="str">
            <v>13.160.0010-A</v>
          </cell>
          <cell r="B11051">
            <v>1114.22</v>
          </cell>
        </row>
        <row r="11052">
          <cell r="A11052" t="str">
            <v>13.165.0010-0</v>
          </cell>
          <cell r="B11052">
            <v>210.62</v>
          </cell>
        </row>
        <row r="11053">
          <cell r="A11053" t="str">
            <v>13.165.0010-A</v>
          </cell>
          <cell r="B11053">
            <v>202.49</v>
          </cell>
        </row>
        <row r="11054">
          <cell r="A11054" t="str">
            <v>13.168.0010-0</v>
          </cell>
          <cell r="B11054">
            <v>741.6</v>
          </cell>
        </row>
        <row r="11055">
          <cell r="A11055" t="str">
            <v>13.168.0010-A</v>
          </cell>
          <cell r="B11055">
            <v>741.6</v>
          </cell>
        </row>
        <row r="11056">
          <cell r="A11056" t="str">
            <v>13.168.0020-0</v>
          </cell>
          <cell r="B11056">
            <v>597.4</v>
          </cell>
        </row>
        <row r="11057">
          <cell r="A11057" t="str">
            <v>13.168.0020-A</v>
          </cell>
          <cell r="B11057">
            <v>597.4</v>
          </cell>
        </row>
        <row r="11058">
          <cell r="A11058" t="str">
            <v>13.170.0011-0</v>
          </cell>
          <cell r="B11058">
            <v>156.16</v>
          </cell>
        </row>
        <row r="11059">
          <cell r="A11059" t="str">
            <v>13.170.0011-A</v>
          </cell>
          <cell r="B11059">
            <v>150.97</v>
          </cell>
        </row>
        <row r="11060">
          <cell r="A11060" t="str">
            <v>13.170.0016-0</v>
          </cell>
          <cell r="B11060">
            <v>171.41</v>
          </cell>
        </row>
        <row r="11061">
          <cell r="A11061" t="str">
            <v>13.170.0016-A</v>
          </cell>
          <cell r="B11061">
            <v>164.19</v>
          </cell>
        </row>
        <row r="11062">
          <cell r="A11062" t="str">
            <v>13.170.0018-0</v>
          </cell>
          <cell r="B11062">
            <v>83.92</v>
          </cell>
        </row>
        <row r="11063">
          <cell r="A11063" t="str">
            <v>13.170.0018-A</v>
          </cell>
          <cell r="B11063">
            <v>83.2</v>
          </cell>
        </row>
        <row r="11064">
          <cell r="A11064" t="str">
            <v>13.170.0020-0</v>
          </cell>
          <cell r="B11064">
            <v>74.12</v>
          </cell>
        </row>
        <row r="11065">
          <cell r="A11065" t="str">
            <v>13.170.0020-A</v>
          </cell>
          <cell r="B11065">
            <v>68.7</v>
          </cell>
        </row>
        <row r="11066">
          <cell r="A11066" t="str">
            <v>13.170.0025-0</v>
          </cell>
          <cell r="B11066">
            <v>83.2</v>
          </cell>
        </row>
        <row r="11067">
          <cell r="A11067" t="str">
            <v>13.170.0025-A</v>
          </cell>
          <cell r="B11067">
            <v>78.87</v>
          </cell>
        </row>
        <row r="11068">
          <cell r="A11068" t="str">
            <v>13.175.0010-0</v>
          </cell>
          <cell r="B11068">
            <v>72</v>
          </cell>
        </row>
        <row r="11069">
          <cell r="A11069" t="str">
            <v>13.175.0010-A</v>
          </cell>
          <cell r="B11069">
            <v>72</v>
          </cell>
        </row>
        <row r="11070">
          <cell r="A11070" t="str">
            <v>13.180.0010-0</v>
          </cell>
          <cell r="B11070">
            <v>53.65</v>
          </cell>
        </row>
        <row r="11071">
          <cell r="A11071" t="str">
            <v>13.180.0010-A</v>
          </cell>
          <cell r="B11071">
            <v>48</v>
          </cell>
        </row>
        <row r="11072">
          <cell r="A11072" t="str">
            <v>13.180.0015-1</v>
          </cell>
          <cell r="B11072">
            <v>55</v>
          </cell>
        </row>
        <row r="11073">
          <cell r="A11073" t="str">
            <v>13.180.0015-B</v>
          </cell>
          <cell r="B11073">
            <v>55</v>
          </cell>
        </row>
        <row r="11074">
          <cell r="A11074" t="str">
            <v>13.187.0010-0</v>
          </cell>
          <cell r="B11074">
            <v>156.26</v>
          </cell>
        </row>
        <row r="11075">
          <cell r="A11075" t="str">
            <v>13.187.0010-A</v>
          </cell>
          <cell r="B11075">
            <v>151.06</v>
          </cell>
        </row>
        <row r="11076">
          <cell r="A11076" t="str">
            <v>13.190.0015-0</v>
          </cell>
          <cell r="B11076">
            <v>261.48</v>
          </cell>
        </row>
        <row r="11077">
          <cell r="A11077" t="str">
            <v>13.190.0015-A</v>
          </cell>
          <cell r="B11077">
            <v>261.48</v>
          </cell>
        </row>
        <row r="11078">
          <cell r="A11078" t="str">
            <v>13.193.0010-0</v>
          </cell>
          <cell r="B11078">
            <v>327.2</v>
          </cell>
        </row>
        <row r="11079">
          <cell r="A11079" t="str">
            <v>13.193.0010-A</v>
          </cell>
          <cell r="B11079">
            <v>327.2</v>
          </cell>
        </row>
        <row r="11080">
          <cell r="A11080" t="str">
            <v>13.195.0010-0</v>
          </cell>
          <cell r="B11080">
            <v>118.06</v>
          </cell>
        </row>
        <row r="11081">
          <cell r="A11081" t="str">
            <v>13.195.0010-A</v>
          </cell>
          <cell r="B11081">
            <v>112.1</v>
          </cell>
        </row>
        <row r="11082">
          <cell r="A11082" t="str">
            <v>13.195.0015-0</v>
          </cell>
          <cell r="B11082">
            <v>188.28</v>
          </cell>
        </row>
        <row r="11083">
          <cell r="A11083" t="str">
            <v>13.195.0015-A</v>
          </cell>
          <cell r="B11083">
            <v>182.32</v>
          </cell>
        </row>
        <row r="11084">
          <cell r="A11084" t="str">
            <v>13.195.0030-0</v>
          </cell>
          <cell r="B11084">
            <v>76.09</v>
          </cell>
        </row>
        <row r="11085">
          <cell r="A11085" t="str">
            <v>13.195.0030-A</v>
          </cell>
          <cell r="B11085">
            <v>70.790000000000006</v>
          </cell>
        </row>
        <row r="11086">
          <cell r="A11086" t="str">
            <v>13.196.0010-0</v>
          </cell>
          <cell r="B11086">
            <v>110.86</v>
          </cell>
        </row>
        <row r="11087">
          <cell r="A11087" t="str">
            <v>13.196.0010-A</v>
          </cell>
          <cell r="B11087">
            <v>108.28</v>
          </cell>
        </row>
        <row r="11088">
          <cell r="A11088" t="str">
            <v>13.196.0015-0</v>
          </cell>
          <cell r="B11088">
            <v>122.29</v>
          </cell>
        </row>
        <row r="11089">
          <cell r="A11089" t="str">
            <v>13.196.0015-A</v>
          </cell>
          <cell r="B11089">
            <v>119.44</v>
          </cell>
        </row>
        <row r="11090">
          <cell r="A11090" t="str">
            <v>13.196.0020-0</v>
          </cell>
          <cell r="B11090">
            <v>103.54</v>
          </cell>
        </row>
        <row r="11091">
          <cell r="A11091" t="str">
            <v>13.196.0020-A</v>
          </cell>
          <cell r="B11091">
            <v>100.96</v>
          </cell>
        </row>
        <row r="11092">
          <cell r="A11092" t="str">
            <v>13.196.0025-0</v>
          </cell>
          <cell r="B11092">
            <v>114.97</v>
          </cell>
        </row>
        <row r="11093">
          <cell r="A11093" t="str">
            <v>13.196.0025-A</v>
          </cell>
          <cell r="B11093">
            <v>112.12</v>
          </cell>
        </row>
        <row r="11094">
          <cell r="A11094" t="str">
            <v>13.196.0030-0</v>
          </cell>
          <cell r="B11094">
            <v>85.68</v>
          </cell>
        </row>
        <row r="11095">
          <cell r="A11095" t="str">
            <v>13.196.0030-A</v>
          </cell>
          <cell r="B11095">
            <v>83.1</v>
          </cell>
        </row>
        <row r="11096">
          <cell r="A11096" t="str">
            <v>13.196.0035-0</v>
          </cell>
          <cell r="B11096">
            <v>97.11</v>
          </cell>
        </row>
        <row r="11097">
          <cell r="A11097" t="str">
            <v>13.196.0035-A</v>
          </cell>
          <cell r="B11097">
            <v>94.26</v>
          </cell>
        </row>
        <row r="11098">
          <cell r="A11098" t="str">
            <v>13.196.0040-0</v>
          </cell>
          <cell r="B11098">
            <v>97.38</v>
          </cell>
        </row>
        <row r="11099">
          <cell r="A11099" t="str">
            <v>13.196.0040-A</v>
          </cell>
          <cell r="B11099">
            <v>94.8</v>
          </cell>
        </row>
        <row r="11100">
          <cell r="A11100" t="str">
            <v>13.196.0045-0</v>
          </cell>
          <cell r="B11100">
            <v>108.81</v>
          </cell>
        </row>
        <row r="11101">
          <cell r="A11101" t="str">
            <v>13.196.0045-A</v>
          </cell>
          <cell r="B11101">
            <v>105.96</v>
          </cell>
        </row>
        <row r="11102">
          <cell r="A11102" t="str">
            <v>13.196.0050-0</v>
          </cell>
          <cell r="B11102">
            <v>148.62</v>
          </cell>
        </row>
        <row r="11103">
          <cell r="A11103" t="str">
            <v>13.196.0050-A</v>
          </cell>
          <cell r="B11103">
            <v>146.03</v>
          </cell>
        </row>
        <row r="11104">
          <cell r="A11104" t="str">
            <v>13.196.0080-0</v>
          </cell>
          <cell r="B11104">
            <v>56.2</v>
          </cell>
        </row>
        <row r="11105">
          <cell r="A11105" t="str">
            <v>13.196.0080-A</v>
          </cell>
          <cell r="B11105">
            <v>54.77</v>
          </cell>
        </row>
        <row r="11106">
          <cell r="A11106" t="str">
            <v>13.196.0085-0</v>
          </cell>
          <cell r="B11106">
            <v>57.86</v>
          </cell>
        </row>
        <row r="11107">
          <cell r="A11107" t="str">
            <v>13.196.0085-A</v>
          </cell>
          <cell r="B11107">
            <v>56.43</v>
          </cell>
        </row>
        <row r="11108">
          <cell r="A11108" t="str">
            <v>13.196.0090-0</v>
          </cell>
          <cell r="B11108">
            <v>58.3</v>
          </cell>
        </row>
        <row r="11109">
          <cell r="A11109" t="str">
            <v>13.196.0090-A</v>
          </cell>
          <cell r="B11109">
            <v>56.87</v>
          </cell>
        </row>
        <row r="11110">
          <cell r="A11110" t="str">
            <v>13.196.0095-0</v>
          </cell>
          <cell r="B11110">
            <v>158.65</v>
          </cell>
        </row>
        <row r="11111">
          <cell r="A11111" t="str">
            <v>13.196.0095-A</v>
          </cell>
          <cell r="B11111">
            <v>157.22</v>
          </cell>
        </row>
        <row r="11112">
          <cell r="A11112" t="str">
            <v>13.196.0100-0</v>
          </cell>
          <cell r="B11112">
            <v>162.51</v>
          </cell>
        </row>
        <row r="11113">
          <cell r="A11113" t="str">
            <v>13.196.0100-A</v>
          </cell>
          <cell r="B11113">
            <v>161.53</v>
          </cell>
        </row>
        <row r="11114">
          <cell r="A11114" t="str">
            <v>13.196.0101-0</v>
          </cell>
          <cell r="B11114">
            <v>85.08</v>
          </cell>
        </row>
        <row r="11115">
          <cell r="A11115" t="str">
            <v>13.196.0101-A</v>
          </cell>
          <cell r="B11115">
            <v>82.49</v>
          </cell>
        </row>
        <row r="11116">
          <cell r="A11116" t="str">
            <v>13.196.0102-0</v>
          </cell>
          <cell r="B11116">
            <v>88.71</v>
          </cell>
        </row>
        <row r="11117">
          <cell r="A11117" t="str">
            <v>13.196.0102-A</v>
          </cell>
          <cell r="B11117">
            <v>86.13</v>
          </cell>
        </row>
        <row r="11118">
          <cell r="A11118" t="str">
            <v>13.196.0103-0</v>
          </cell>
          <cell r="B11118">
            <v>106.69</v>
          </cell>
        </row>
        <row r="11119">
          <cell r="A11119" t="str">
            <v>13.196.0103-A</v>
          </cell>
          <cell r="B11119">
            <v>104.11</v>
          </cell>
        </row>
        <row r="11120">
          <cell r="A11120" t="str">
            <v>13.196.0104-0</v>
          </cell>
          <cell r="B11120">
            <v>92.13</v>
          </cell>
        </row>
        <row r="11121">
          <cell r="A11121" t="str">
            <v>13.196.0104-A</v>
          </cell>
          <cell r="B11121">
            <v>89.54</v>
          </cell>
        </row>
        <row r="11122">
          <cell r="A11122" t="str">
            <v>13.196.0105-0</v>
          </cell>
          <cell r="B11122">
            <v>176.7</v>
          </cell>
        </row>
        <row r="11123">
          <cell r="A11123" t="str">
            <v>13.196.0105-A</v>
          </cell>
          <cell r="B11123">
            <v>174.12</v>
          </cell>
        </row>
        <row r="11124">
          <cell r="A11124" t="str">
            <v>13.196.0107-0</v>
          </cell>
          <cell r="B11124">
            <v>103.85</v>
          </cell>
        </row>
        <row r="11125">
          <cell r="A11125" t="str">
            <v>13.196.0107-A</v>
          </cell>
          <cell r="B11125">
            <v>101.27</v>
          </cell>
        </row>
        <row r="11126">
          <cell r="A11126" t="str">
            <v>13.196.0111-0</v>
          </cell>
          <cell r="B11126">
            <v>33.119999999999997</v>
          </cell>
        </row>
        <row r="11127">
          <cell r="A11127" t="str">
            <v>13.196.0111-A</v>
          </cell>
          <cell r="B11127">
            <v>31.77</v>
          </cell>
        </row>
        <row r="11128">
          <cell r="A11128" t="str">
            <v>13.196.0112-0</v>
          </cell>
          <cell r="B11128">
            <v>34.78</v>
          </cell>
        </row>
        <row r="11129">
          <cell r="A11129" t="str">
            <v>13.196.0112-A</v>
          </cell>
          <cell r="B11129">
            <v>33.43</v>
          </cell>
        </row>
        <row r="11130">
          <cell r="A11130" t="str">
            <v>13.196.0113-0</v>
          </cell>
          <cell r="B11130">
            <v>33.93</v>
          </cell>
        </row>
        <row r="11131">
          <cell r="A11131" t="str">
            <v>13.196.0113-A</v>
          </cell>
          <cell r="B11131">
            <v>32.58</v>
          </cell>
        </row>
        <row r="11132">
          <cell r="A11132" t="str">
            <v>13.196.0114-0</v>
          </cell>
          <cell r="B11132">
            <v>59.67</v>
          </cell>
        </row>
        <row r="11133">
          <cell r="A11133" t="str">
            <v>13.196.0114-A</v>
          </cell>
          <cell r="B11133">
            <v>57.52</v>
          </cell>
        </row>
        <row r="11134">
          <cell r="A11134" t="str">
            <v>13.196.0115-0</v>
          </cell>
          <cell r="B11134">
            <v>71.099999999999994</v>
          </cell>
        </row>
        <row r="11135">
          <cell r="A11135" t="str">
            <v>13.196.0115-A</v>
          </cell>
          <cell r="B11135">
            <v>68.69</v>
          </cell>
        </row>
        <row r="11136">
          <cell r="A11136" t="str">
            <v>13.196.0116-0</v>
          </cell>
          <cell r="B11136">
            <v>61.33</v>
          </cell>
        </row>
        <row r="11137">
          <cell r="A11137" t="str">
            <v>13.196.0116-A</v>
          </cell>
          <cell r="B11137">
            <v>59.18</v>
          </cell>
        </row>
        <row r="11138">
          <cell r="A11138" t="str">
            <v>13.196.0117-0</v>
          </cell>
          <cell r="B11138">
            <v>72.760000000000005</v>
          </cell>
        </row>
        <row r="11139">
          <cell r="A11139" t="str">
            <v>13.196.0117-A</v>
          </cell>
          <cell r="B11139">
            <v>70.34</v>
          </cell>
        </row>
        <row r="11140">
          <cell r="A11140" t="str">
            <v>13.196.0118-0</v>
          </cell>
          <cell r="B11140">
            <v>60.48</v>
          </cell>
        </row>
        <row r="11141">
          <cell r="A11141" t="str">
            <v>13.196.0118-A</v>
          </cell>
          <cell r="B11141">
            <v>58.33</v>
          </cell>
        </row>
        <row r="11142">
          <cell r="A11142" t="str">
            <v>13.196.0119-0</v>
          </cell>
          <cell r="B11142">
            <v>71.91</v>
          </cell>
        </row>
        <row r="11143">
          <cell r="A11143" t="str">
            <v>13.196.0119-A</v>
          </cell>
          <cell r="B11143">
            <v>69.489999999999995</v>
          </cell>
        </row>
        <row r="11144">
          <cell r="A11144" t="str">
            <v>13.196.0120-0</v>
          </cell>
          <cell r="B11144">
            <v>57.99</v>
          </cell>
        </row>
        <row r="11145">
          <cell r="A11145" t="str">
            <v>13.196.0120-A</v>
          </cell>
          <cell r="B11145">
            <v>55.84</v>
          </cell>
        </row>
        <row r="11146">
          <cell r="A11146" t="str">
            <v>13.196.0121-0</v>
          </cell>
          <cell r="B11146">
            <v>69.42</v>
          </cell>
        </row>
        <row r="11147">
          <cell r="A11147" t="str">
            <v>13.196.0121-A</v>
          </cell>
          <cell r="B11147">
            <v>67.010000000000005</v>
          </cell>
        </row>
        <row r="11148">
          <cell r="A11148" t="str">
            <v>13.196.0122-0</v>
          </cell>
          <cell r="B11148">
            <v>59.65</v>
          </cell>
        </row>
        <row r="11149">
          <cell r="A11149" t="str">
            <v>13.196.0122-A</v>
          </cell>
          <cell r="B11149">
            <v>57.5</v>
          </cell>
        </row>
        <row r="11150">
          <cell r="A11150" t="str">
            <v>13.196.0123-0</v>
          </cell>
          <cell r="B11150">
            <v>71.08</v>
          </cell>
        </row>
        <row r="11151">
          <cell r="A11151" t="str">
            <v>13.196.0123-A</v>
          </cell>
          <cell r="B11151">
            <v>68.66</v>
          </cell>
        </row>
        <row r="11152">
          <cell r="A11152" t="str">
            <v>13.196.0124-0</v>
          </cell>
          <cell r="B11152">
            <v>58.8</v>
          </cell>
        </row>
        <row r="11153">
          <cell r="A11153" t="str">
            <v>13.196.0124-A</v>
          </cell>
          <cell r="B11153">
            <v>56.65</v>
          </cell>
        </row>
        <row r="11154">
          <cell r="A11154" t="str">
            <v>13.196.0125-0</v>
          </cell>
          <cell r="B11154">
            <v>70.23</v>
          </cell>
        </row>
        <row r="11155">
          <cell r="A11155" t="str">
            <v>13.196.0125-A</v>
          </cell>
          <cell r="B11155">
            <v>67.81</v>
          </cell>
        </row>
        <row r="11156">
          <cell r="A11156" t="str">
            <v>13.196.0126-0</v>
          </cell>
          <cell r="B11156">
            <v>62.08</v>
          </cell>
        </row>
        <row r="11157">
          <cell r="A11157" t="str">
            <v>13.196.0126-A</v>
          </cell>
          <cell r="B11157">
            <v>59.93</v>
          </cell>
        </row>
        <row r="11158">
          <cell r="A11158" t="str">
            <v>13.196.0127-0</v>
          </cell>
          <cell r="B11158">
            <v>73.510000000000005</v>
          </cell>
        </row>
        <row r="11159">
          <cell r="A11159" t="str">
            <v>13.196.0127-A</v>
          </cell>
          <cell r="B11159">
            <v>71.09</v>
          </cell>
        </row>
        <row r="11160">
          <cell r="A11160" t="str">
            <v>13.196.0128-0</v>
          </cell>
          <cell r="B11160">
            <v>63.74</v>
          </cell>
        </row>
        <row r="11161">
          <cell r="A11161" t="str">
            <v>13.196.0128-A</v>
          </cell>
          <cell r="B11161">
            <v>61.59</v>
          </cell>
        </row>
        <row r="11162">
          <cell r="A11162" t="str">
            <v>13.196.0129-0</v>
          </cell>
          <cell r="B11162">
            <v>75.17</v>
          </cell>
        </row>
        <row r="11163">
          <cell r="A11163" t="str">
            <v>13.196.0129-A</v>
          </cell>
          <cell r="B11163">
            <v>72.75</v>
          </cell>
        </row>
        <row r="11164">
          <cell r="A11164" t="str">
            <v>13.196.0130-0</v>
          </cell>
          <cell r="B11164">
            <v>62.88</v>
          </cell>
        </row>
        <row r="11165">
          <cell r="A11165" t="str">
            <v>13.196.0130-A</v>
          </cell>
          <cell r="B11165">
            <v>60.74</v>
          </cell>
        </row>
        <row r="11166">
          <cell r="A11166" t="str">
            <v>13.196.0131-0</v>
          </cell>
          <cell r="B11166">
            <v>74.319999999999993</v>
          </cell>
        </row>
        <row r="11167">
          <cell r="A11167" t="str">
            <v>13.196.0131-A</v>
          </cell>
          <cell r="B11167">
            <v>71.900000000000006</v>
          </cell>
        </row>
        <row r="11168">
          <cell r="A11168" t="str">
            <v>13.196.0132-0</v>
          </cell>
          <cell r="B11168">
            <v>67.150000000000006</v>
          </cell>
        </row>
        <row r="11169">
          <cell r="A11169" t="str">
            <v>13.196.0132-A</v>
          </cell>
          <cell r="B11169">
            <v>65</v>
          </cell>
        </row>
        <row r="11170">
          <cell r="A11170" t="str">
            <v>13.196.0133-0</v>
          </cell>
          <cell r="B11170">
            <v>78.58</v>
          </cell>
        </row>
        <row r="11171">
          <cell r="A11171" t="str">
            <v>13.196.0133-A</v>
          </cell>
          <cell r="B11171">
            <v>76.17</v>
          </cell>
        </row>
        <row r="11172">
          <cell r="A11172" t="str">
            <v>13.196.0134-0</v>
          </cell>
          <cell r="B11172">
            <v>68.81</v>
          </cell>
        </row>
        <row r="11173">
          <cell r="A11173" t="str">
            <v>13.196.0134-A</v>
          </cell>
          <cell r="B11173">
            <v>66.66</v>
          </cell>
        </row>
        <row r="11174">
          <cell r="A11174" t="str">
            <v>13.196.0135-0</v>
          </cell>
          <cell r="B11174">
            <v>80.239999999999995</v>
          </cell>
        </row>
        <row r="11175">
          <cell r="A11175" t="str">
            <v>13.196.0135-A</v>
          </cell>
          <cell r="B11175">
            <v>77.819999999999993</v>
          </cell>
        </row>
        <row r="11176">
          <cell r="A11176" t="str">
            <v>13.196.0136-0</v>
          </cell>
          <cell r="B11176">
            <v>67.959999999999994</v>
          </cell>
        </row>
        <row r="11177">
          <cell r="A11177" t="str">
            <v>13.196.0136-A</v>
          </cell>
          <cell r="B11177">
            <v>65.81</v>
          </cell>
        </row>
        <row r="11178">
          <cell r="A11178" t="str">
            <v>13.196.0137-0</v>
          </cell>
          <cell r="B11178">
            <v>79.39</v>
          </cell>
        </row>
        <row r="11179">
          <cell r="A11179" t="str">
            <v>13.196.0137-A</v>
          </cell>
          <cell r="B11179">
            <v>76.97</v>
          </cell>
        </row>
        <row r="11180">
          <cell r="A11180" t="str">
            <v>13.196.0138-0</v>
          </cell>
          <cell r="B11180">
            <v>50.71</v>
          </cell>
        </row>
        <row r="11181">
          <cell r="A11181" t="str">
            <v>13.196.0138-A</v>
          </cell>
          <cell r="B11181">
            <v>49.28</v>
          </cell>
        </row>
        <row r="11182">
          <cell r="A11182" t="str">
            <v>13.196.0139-0</v>
          </cell>
          <cell r="B11182">
            <v>62.15</v>
          </cell>
        </row>
        <row r="11183">
          <cell r="A11183" t="str">
            <v>13.196.0139-A</v>
          </cell>
          <cell r="B11183">
            <v>60.45</v>
          </cell>
        </row>
        <row r="11184">
          <cell r="A11184" t="str">
            <v>13.196.0140-0</v>
          </cell>
          <cell r="B11184">
            <v>52.37</v>
          </cell>
        </row>
        <row r="11185">
          <cell r="A11185" t="str">
            <v>13.196.0140-A</v>
          </cell>
          <cell r="B11185">
            <v>50.94</v>
          </cell>
        </row>
        <row r="11186">
          <cell r="A11186" t="str">
            <v>13.196.0141-0</v>
          </cell>
          <cell r="B11186">
            <v>63.81</v>
          </cell>
        </row>
        <row r="11187">
          <cell r="A11187" t="str">
            <v>13.196.0141-A</v>
          </cell>
          <cell r="B11187">
            <v>62.11</v>
          </cell>
        </row>
        <row r="11188">
          <cell r="A11188" t="str">
            <v>13.196.0142-0</v>
          </cell>
          <cell r="B11188">
            <v>51.52</v>
          </cell>
        </row>
        <row r="11189">
          <cell r="A11189" t="str">
            <v>13.196.0142-A</v>
          </cell>
          <cell r="B11189">
            <v>50.09</v>
          </cell>
        </row>
        <row r="11190">
          <cell r="A11190" t="str">
            <v>13.196.0143-0</v>
          </cell>
          <cell r="B11190">
            <v>62.95</v>
          </cell>
        </row>
        <row r="11191">
          <cell r="A11191" t="str">
            <v>13.196.0143-A</v>
          </cell>
          <cell r="B11191">
            <v>61.26</v>
          </cell>
        </row>
        <row r="11192">
          <cell r="A11192" t="str">
            <v>13.196.0144-0</v>
          </cell>
          <cell r="B11192">
            <v>54.8</v>
          </cell>
        </row>
        <row r="11193">
          <cell r="A11193" t="str">
            <v>13.196.0144-A</v>
          </cell>
          <cell r="B11193">
            <v>53.37</v>
          </cell>
        </row>
        <row r="11194">
          <cell r="A11194" t="str">
            <v>13.196.0145-0</v>
          </cell>
          <cell r="B11194">
            <v>66.23</v>
          </cell>
        </row>
        <row r="11195">
          <cell r="A11195" t="str">
            <v>13.196.0145-A</v>
          </cell>
          <cell r="B11195">
            <v>64.540000000000006</v>
          </cell>
        </row>
        <row r="11196">
          <cell r="A11196" t="str">
            <v>13.196.0146-0</v>
          </cell>
          <cell r="B11196">
            <v>56.46</v>
          </cell>
        </row>
        <row r="11197">
          <cell r="A11197" t="str">
            <v>13.196.0146-A</v>
          </cell>
          <cell r="B11197">
            <v>55.03</v>
          </cell>
        </row>
        <row r="11198">
          <cell r="A11198" t="str">
            <v>13.196.0147-0</v>
          </cell>
          <cell r="B11198">
            <v>67.89</v>
          </cell>
        </row>
        <row r="11199">
          <cell r="A11199" t="str">
            <v>13.196.0147-A</v>
          </cell>
          <cell r="B11199">
            <v>66.19</v>
          </cell>
        </row>
        <row r="11200">
          <cell r="A11200" t="str">
            <v>13.196.0148-0</v>
          </cell>
          <cell r="B11200">
            <v>55.61</v>
          </cell>
        </row>
        <row r="11201">
          <cell r="A11201" t="str">
            <v>13.196.0148-A</v>
          </cell>
          <cell r="B11201">
            <v>54.18</v>
          </cell>
        </row>
        <row r="11202">
          <cell r="A11202" t="str">
            <v>13.196.0149-0</v>
          </cell>
          <cell r="B11202">
            <v>67.040000000000006</v>
          </cell>
        </row>
        <row r="11203">
          <cell r="A11203" t="str">
            <v>13.196.0149-A</v>
          </cell>
          <cell r="B11203">
            <v>65.34</v>
          </cell>
        </row>
        <row r="11204">
          <cell r="A11204" t="str">
            <v>13.196.0150-0</v>
          </cell>
          <cell r="B11204">
            <v>59.87</v>
          </cell>
        </row>
        <row r="11205">
          <cell r="A11205" t="str">
            <v>13.196.0150-A</v>
          </cell>
          <cell r="B11205">
            <v>58.44</v>
          </cell>
        </row>
        <row r="11206">
          <cell r="A11206" t="str">
            <v>13.196.0151-0</v>
          </cell>
          <cell r="B11206">
            <v>71.31</v>
          </cell>
        </row>
        <row r="11207">
          <cell r="A11207" t="str">
            <v>13.196.0151-A</v>
          </cell>
          <cell r="B11207">
            <v>69.61</v>
          </cell>
        </row>
        <row r="11208">
          <cell r="A11208" t="str">
            <v>13.196.0152-0</v>
          </cell>
          <cell r="B11208">
            <v>61.53</v>
          </cell>
        </row>
        <row r="11209">
          <cell r="A11209" t="str">
            <v>13.196.0152-A</v>
          </cell>
          <cell r="B11209">
            <v>60.1</v>
          </cell>
        </row>
        <row r="11210">
          <cell r="A11210" t="str">
            <v>13.196.0153-0</v>
          </cell>
          <cell r="B11210">
            <v>72.959999999999994</v>
          </cell>
        </row>
        <row r="11211">
          <cell r="A11211" t="str">
            <v>13.196.0153-A</v>
          </cell>
          <cell r="B11211">
            <v>71.27</v>
          </cell>
        </row>
        <row r="11212">
          <cell r="A11212" t="str">
            <v>13.196.0154-0</v>
          </cell>
          <cell r="B11212">
            <v>60.68</v>
          </cell>
        </row>
        <row r="11213">
          <cell r="A11213" t="str">
            <v>13.196.0154-A</v>
          </cell>
          <cell r="B11213">
            <v>59.25</v>
          </cell>
        </row>
        <row r="11214">
          <cell r="A11214" t="str">
            <v>13.196.0155-0</v>
          </cell>
          <cell r="B11214">
            <v>72.11</v>
          </cell>
        </row>
        <row r="11215">
          <cell r="A11215" t="str">
            <v>13.196.0155-A</v>
          </cell>
          <cell r="B11215">
            <v>70.42</v>
          </cell>
        </row>
        <row r="11216">
          <cell r="A11216" t="str">
            <v>13.196.0156-0</v>
          </cell>
          <cell r="B11216">
            <v>68.03</v>
          </cell>
        </row>
        <row r="11217">
          <cell r="A11217" t="str">
            <v>13.196.0156-A</v>
          </cell>
          <cell r="B11217">
            <v>66.599999999999994</v>
          </cell>
        </row>
        <row r="11218">
          <cell r="A11218" t="str">
            <v>13.196.0157-0</v>
          </cell>
          <cell r="B11218">
            <v>79.459999999999994</v>
          </cell>
        </row>
        <row r="11219">
          <cell r="A11219" t="str">
            <v>13.196.0157-A</v>
          </cell>
          <cell r="B11219">
            <v>77.760000000000005</v>
          </cell>
        </row>
        <row r="11220">
          <cell r="A11220" t="str">
            <v>13.196.0158-0</v>
          </cell>
          <cell r="B11220">
            <v>71.349999999999994</v>
          </cell>
        </row>
        <row r="11221">
          <cell r="A11221" t="str">
            <v>13.196.0158-A</v>
          </cell>
          <cell r="B11221">
            <v>69.92</v>
          </cell>
        </row>
        <row r="11222">
          <cell r="A11222" t="str">
            <v>13.196.0159-0</v>
          </cell>
          <cell r="B11222">
            <v>82.78</v>
          </cell>
        </row>
        <row r="11223">
          <cell r="A11223" t="str">
            <v>13.196.0159-A</v>
          </cell>
          <cell r="B11223">
            <v>81.08</v>
          </cell>
        </row>
        <row r="11224">
          <cell r="A11224" t="str">
            <v>13.196.0160-0</v>
          </cell>
          <cell r="B11224">
            <v>69.650000000000006</v>
          </cell>
        </row>
        <row r="11225">
          <cell r="A11225" t="str">
            <v>13.196.0160-A</v>
          </cell>
          <cell r="B11225">
            <v>68.22</v>
          </cell>
        </row>
        <row r="11226">
          <cell r="A11226" t="str">
            <v>13.196.0161-0</v>
          </cell>
          <cell r="B11226">
            <v>81.08</v>
          </cell>
        </row>
        <row r="11227">
          <cell r="A11227" t="str">
            <v>13.196.0161-A</v>
          </cell>
          <cell r="B11227">
            <v>79.38</v>
          </cell>
        </row>
        <row r="11228">
          <cell r="A11228" t="str">
            <v>13.196.0162-0</v>
          </cell>
          <cell r="B11228">
            <v>72.12</v>
          </cell>
        </row>
        <row r="11229">
          <cell r="A11229" t="str">
            <v>13.196.0162-A</v>
          </cell>
          <cell r="B11229">
            <v>70.69</v>
          </cell>
        </row>
        <row r="11230">
          <cell r="A11230" t="str">
            <v>13.196.0163-0</v>
          </cell>
          <cell r="B11230">
            <v>83.55</v>
          </cell>
        </row>
        <row r="11231">
          <cell r="A11231" t="str">
            <v>13.196.0163-A</v>
          </cell>
          <cell r="B11231">
            <v>81.849999999999994</v>
          </cell>
        </row>
        <row r="11232">
          <cell r="A11232" t="str">
            <v>13.196.0164-0</v>
          </cell>
          <cell r="B11232">
            <v>75.44</v>
          </cell>
        </row>
        <row r="11233">
          <cell r="A11233" t="str">
            <v>13.196.0164-A</v>
          </cell>
          <cell r="B11233">
            <v>74.010000000000005</v>
          </cell>
        </row>
        <row r="11234">
          <cell r="A11234" t="str">
            <v>13.196.0165-0</v>
          </cell>
          <cell r="B11234">
            <v>86.87</v>
          </cell>
        </row>
        <row r="11235">
          <cell r="A11235" t="str">
            <v>13.196.0165-A</v>
          </cell>
          <cell r="B11235">
            <v>85.17</v>
          </cell>
        </row>
        <row r="11236">
          <cell r="A11236" t="str">
            <v>13.196.0166-0</v>
          </cell>
          <cell r="B11236">
            <v>73.739999999999995</v>
          </cell>
        </row>
        <row r="11237">
          <cell r="A11237" t="str">
            <v>13.196.0166-A</v>
          </cell>
          <cell r="B11237">
            <v>72.31</v>
          </cell>
        </row>
        <row r="11238">
          <cell r="A11238" t="str">
            <v>13.196.0167-0</v>
          </cell>
          <cell r="B11238">
            <v>85.17</v>
          </cell>
        </row>
        <row r="11239">
          <cell r="A11239" t="str">
            <v>13.196.0167-A</v>
          </cell>
          <cell r="B11239">
            <v>83.47</v>
          </cell>
        </row>
        <row r="11240">
          <cell r="A11240" t="str">
            <v>13.196.0168-0</v>
          </cell>
          <cell r="B11240">
            <v>77.19</v>
          </cell>
        </row>
        <row r="11241">
          <cell r="A11241" t="str">
            <v>13.196.0168-A</v>
          </cell>
          <cell r="B11241">
            <v>75.760000000000005</v>
          </cell>
        </row>
        <row r="11242">
          <cell r="A11242" t="str">
            <v>13.196.0169-0</v>
          </cell>
          <cell r="B11242">
            <v>88.62</v>
          </cell>
        </row>
        <row r="11243">
          <cell r="A11243" t="str">
            <v>13.196.0169-A</v>
          </cell>
          <cell r="B11243">
            <v>86.92</v>
          </cell>
        </row>
        <row r="11244">
          <cell r="A11244" t="str">
            <v>13.196.0170-0</v>
          </cell>
          <cell r="B11244">
            <v>80.510000000000005</v>
          </cell>
        </row>
        <row r="11245">
          <cell r="A11245" t="str">
            <v>13.196.0170-A</v>
          </cell>
          <cell r="B11245">
            <v>79.08</v>
          </cell>
        </row>
        <row r="11246">
          <cell r="A11246" t="str">
            <v>13.196.0171-0</v>
          </cell>
          <cell r="B11246">
            <v>91.94</v>
          </cell>
        </row>
        <row r="11247">
          <cell r="A11247" t="str">
            <v>13.196.0171-A</v>
          </cell>
          <cell r="B11247">
            <v>90.24</v>
          </cell>
        </row>
        <row r="11248">
          <cell r="A11248" t="str">
            <v>13.196.0172-0</v>
          </cell>
          <cell r="B11248">
            <v>78.81</v>
          </cell>
        </row>
        <row r="11249">
          <cell r="A11249" t="str">
            <v>13.196.0172-A</v>
          </cell>
          <cell r="B11249">
            <v>77.38</v>
          </cell>
        </row>
        <row r="11250">
          <cell r="A11250" t="str">
            <v>13.196.0173-0</v>
          </cell>
          <cell r="B11250">
            <v>90.24</v>
          </cell>
        </row>
        <row r="11251">
          <cell r="A11251" t="str">
            <v>13.196.0173-A</v>
          </cell>
          <cell r="B11251">
            <v>88.54</v>
          </cell>
        </row>
        <row r="11252">
          <cell r="A11252" t="str">
            <v>13.197.0010-0</v>
          </cell>
          <cell r="B11252">
            <v>52.35</v>
          </cell>
        </row>
        <row r="11253">
          <cell r="A11253" t="str">
            <v>13.197.0010-A</v>
          </cell>
          <cell r="B11253">
            <v>47.48</v>
          </cell>
        </row>
        <row r="11254">
          <cell r="A11254" t="str">
            <v>13.199.0010-0</v>
          </cell>
          <cell r="B11254">
            <v>191.47</v>
          </cell>
        </row>
        <row r="11255">
          <cell r="A11255" t="str">
            <v>13.199.0010-A</v>
          </cell>
          <cell r="B11255">
            <v>181.86</v>
          </cell>
        </row>
        <row r="11256">
          <cell r="A11256" t="str">
            <v>13.199.0015-0</v>
          </cell>
          <cell r="B11256">
            <v>1329.21</v>
          </cell>
        </row>
        <row r="11257">
          <cell r="A11257" t="str">
            <v>13.199.0015-A</v>
          </cell>
          <cell r="B11257">
            <v>1319.6</v>
          </cell>
        </row>
        <row r="11258">
          <cell r="A11258" t="str">
            <v>13.200.0010-0</v>
          </cell>
          <cell r="B11258">
            <v>127.68</v>
          </cell>
        </row>
        <row r="11259">
          <cell r="A11259" t="str">
            <v>13.200.0010-A</v>
          </cell>
          <cell r="B11259">
            <v>123.04</v>
          </cell>
        </row>
        <row r="11260">
          <cell r="A11260" t="str">
            <v>13.200.0015-1</v>
          </cell>
          <cell r="B11260">
            <v>109.24</v>
          </cell>
        </row>
        <row r="11261">
          <cell r="A11261" t="str">
            <v>13.200.0015-B</v>
          </cell>
          <cell r="B11261">
            <v>100.52</v>
          </cell>
        </row>
        <row r="11262">
          <cell r="A11262" t="str">
            <v>13.200.0020-0</v>
          </cell>
          <cell r="B11262">
            <v>141.81</v>
          </cell>
        </row>
        <row r="11263">
          <cell r="A11263" t="str">
            <v>13.200.0020-A</v>
          </cell>
          <cell r="B11263">
            <v>128.74</v>
          </cell>
        </row>
        <row r="11264">
          <cell r="A11264" t="str">
            <v>13.200.0025-0</v>
          </cell>
          <cell r="B11264">
            <v>174.39</v>
          </cell>
        </row>
        <row r="11265">
          <cell r="A11265" t="str">
            <v>13.200.0025-A</v>
          </cell>
          <cell r="B11265">
            <v>156.97</v>
          </cell>
        </row>
        <row r="11266">
          <cell r="A11266" t="str">
            <v>13.205.0010-0</v>
          </cell>
          <cell r="B11266">
            <v>159.03</v>
          </cell>
        </row>
        <row r="11267">
          <cell r="A11267" t="str">
            <v>13.205.0010-A</v>
          </cell>
          <cell r="B11267">
            <v>158.12</v>
          </cell>
        </row>
        <row r="11268">
          <cell r="A11268" t="str">
            <v>13.205.0015-0</v>
          </cell>
          <cell r="B11268">
            <v>143.94</v>
          </cell>
        </row>
        <row r="11269">
          <cell r="A11269" t="str">
            <v>13.205.0015-A</v>
          </cell>
          <cell r="B11269">
            <v>143.03</v>
          </cell>
        </row>
        <row r="11270">
          <cell r="A11270" t="str">
            <v>13.205.0020-0</v>
          </cell>
          <cell r="B11270">
            <v>143.94</v>
          </cell>
        </row>
        <row r="11271">
          <cell r="A11271" t="str">
            <v>13.205.0020-A</v>
          </cell>
          <cell r="B11271">
            <v>143.03</v>
          </cell>
        </row>
        <row r="11272">
          <cell r="A11272" t="str">
            <v>13.205.0022-0</v>
          </cell>
          <cell r="B11272">
            <v>114.93</v>
          </cell>
        </row>
        <row r="11273">
          <cell r="A11273" t="str">
            <v>13.205.0022-A</v>
          </cell>
          <cell r="B11273">
            <v>114.02</v>
          </cell>
        </row>
        <row r="11274">
          <cell r="A11274" t="str">
            <v>13.205.0025-0</v>
          </cell>
          <cell r="B11274">
            <v>190.23</v>
          </cell>
        </row>
        <row r="11275">
          <cell r="A11275" t="str">
            <v>13.205.0025-A</v>
          </cell>
          <cell r="B11275">
            <v>184.58</v>
          </cell>
        </row>
        <row r="11276">
          <cell r="A11276" t="str">
            <v>13.301.0080-1</v>
          </cell>
          <cell r="B11276">
            <v>38.159999999999997</v>
          </cell>
        </row>
        <row r="11277">
          <cell r="A11277" t="str">
            <v>13.301.0080-B</v>
          </cell>
          <cell r="B11277">
            <v>33.79</v>
          </cell>
        </row>
        <row r="11278">
          <cell r="A11278" t="str">
            <v>13.301.0081-0</v>
          </cell>
          <cell r="B11278">
            <v>34.909999999999997</v>
          </cell>
        </row>
        <row r="11279">
          <cell r="A11279" t="str">
            <v>13.301.0081-A</v>
          </cell>
          <cell r="B11279">
            <v>30.97</v>
          </cell>
        </row>
        <row r="11280">
          <cell r="A11280" t="str">
            <v>13.301.0082-0</v>
          </cell>
          <cell r="B11280">
            <v>51.69</v>
          </cell>
        </row>
        <row r="11281">
          <cell r="A11281" t="str">
            <v>13.301.0082-A</v>
          </cell>
          <cell r="B11281">
            <v>46.12</v>
          </cell>
        </row>
        <row r="11282">
          <cell r="A11282" t="str">
            <v>13.301.0083-0</v>
          </cell>
          <cell r="B11282">
            <v>55.6</v>
          </cell>
        </row>
        <row r="11283">
          <cell r="A11283" t="str">
            <v>13.301.0083-A</v>
          </cell>
          <cell r="B11283">
            <v>49.6</v>
          </cell>
        </row>
        <row r="11284">
          <cell r="A11284" t="str">
            <v>13.301.0085-0</v>
          </cell>
          <cell r="B11284">
            <v>50.85</v>
          </cell>
        </row>
        <row r="11285">
          <cell r="A11285" t="str">
            <v>13.301.0085-A</v>
          </cell>
          <cell r="B11285">
            <v>44.78</v>
          </cell>
        </row>
        <row r="11286">
          <cell r="A11286" t="str">
            <v>13.301.0090-0</v>
          </cell>
          <cell r="B11286">
            <v>46.84</v>
          </cell>
        </row>
        <row r="11287">
          <cell r="A11287" t="str">
            <v>13.301.0090-A</v>
          </cell>
          <cell r="B11287">
            <v>41.31</v>
          </cell>
        </row>
        <row r="11288">
          <cell r="A11288" t="str">
            <v>13.301.0092-0</v>
          </cell>
          <cell r="B11288">
            <v>17.95</v>
          </cell>
        </row>
        <row r="11289">
          <cell r="A11289" t="str">
            <v>13.301.0092-A</v>
          </cell>
          <cell r="B11289">
            <v>15.7</v>
          </cell>
        </row>
        <row r="11290">
          <cell r="A11290" t="str">
            <v>13.301.0093-0</v>
          </cell>
          <cell r="B11290">
            <v>25.02</v>
          </cell>
        </row>
        <row r="11291">
          <cell r="A11291" t="str">
            <v>13.301.0093-A</v>
          </cell>
          <cell r="B11291">
            <v>22.31</v>
          </cell>
        </row>
        <row r="11292">
          <cell r="A11292" t="str">
            <v>13.301.0094-0</v>
          </cell>
          <cell r="B11292">
            <v>14.49</v>
          </cell>
        </row>
        <row r="11293">
          <cell r="A11293" t="str">
            <v>13.301.0094-A</v>
          </cell>
          <cell r="B11293">
            <v>12.62</v>
          </cell>
        </row>
        <row r="11294">
          <cell r="A11294" t="str">
            <v>13.301.0095-0</v>
          </cell>
          <cell r="B11294">
            <v>35.01</v>
          </cell>
        </row>
        <row r="11295">
          <cell r="A11295" t="str">
            <v>13.301.0095-A</v>
          </cell>
          <cell r="B11295">
            <v>31.18</v>
          </cell>
        </row>
        <row r="11296">
          <cell r="A11296" t="str">
            <v>13.301.0100-0</v>
          </cell>
          <cell r="B11296">
            <v>61.23</v>
          </cell>
        </row>
        <row r="11297">
          <cell r="A11297" t="str">
            <v>13.301.0100-A</v>
          </cell>
          <cell r="B11297">
            <v>54.75</v>
          </cell>
        </row>
        <row r="11298">
          <cell r="A11298" t="str">
            <v>13.301.0105-0</v>
          </cell>
          <cell r="B11298">
            <v>15.43</v>
          </cell>
        </row>
        <row r="11299">
          <cell r="A11299" t="str">
            <v>13.301.0105-A</v>
          </cell>
          <cell r="B11299">
            <v>13.45</v>
          </cell>
        </row>
        <row r="11300">
          <cell r="A11300" t="str">
            <v>13.301.0110-0</v>
          </cell>
          <cell r="B11300">
            <v>17.13</v>
          </cell>
        </row>
        <row r="11301">
          <cell r="A11301" t="str">
            <v>13.301.0110-A</v>
          </cell>
          <cell r="B11301">
            <v>15.01</v>
          </cell>
        </row>
        <row r="11302">
          <cell r="A11302" t="str">
            <v>13.301.0115-0</v>
          </cell>
          <cell r="B11302">
            <v>28.56</v>
          </cell>
        </row>
        <row r="11303">
          <cell r="A11303" t="str">
            <v>13.301.0115-A</v>
          </cell>
          <cell r="B11303">
            <v>25.17</v>
          </cell>
        </row>
        <row r="11304">
          <cell r="A11304" t="str">
            <v>13.301.0117-0</v>
          </cell>
          <cell r="B11304">
            <v>18.149999999999999</v>
          </cell>
        </row>
        <row r="11305">
          <cell r="A11305" t="str">
            <v>13.301.0117-A</v>
          </cell>
          <cell r="B11305">
            <v>16.170000000000002</v>
          </cell>
        </row>
        <row r="11306">
          <cell r="A11306" t="str">
            <v>13.301.0118-0</v>
          </cell>
          <cell r="B11306">
            <v>22.16</v>
          </cell>
        </row>
        <row r="11307">
          <cell r="A11307" t="str">
            <v>13.301.0118-A</v>
          </cell>
          <cell r="B11307">
            <v>19.87</v>
          </cell>
        </row>
        <row r="11308">
          <cell r="A11308" t="str">
            <v>13.301.0119-0</v>
          </cell>
          <cell r="B11308">
            <v>26.16</v>
          </cell>
        </row>
        <row r="11309">
          <cell r="A11309" t="str">
            <v>13.301.0119-A</v>
          </cell>
          <cell r="B11309">
            <v>23.56</v>
          </cell>
        </row>
        <row r="11310">
          <cell r="A11310" t="str">
            <v>13.301.0120-1</v>
          </cell>
          <cell r="B11310">
            <v>30.17</v>
          </cell>
        </row>
        <row r="11311">
          <cell r="A11311" t="str">
            <v>13.301.0120-B</v>
          </cell>
          <cell r="B11311">
            <v>27.25</v>
          </cell>
        </row>
        <row r="11312">
          <cell r="A11312" t="str">
            <v>13.301.0125-1</v>
          </cell>
          <cell r="B11312">
            <v>34.17</v>
          </cell>
        </row>
        <row r="11313">
          <cell r="A11313" t="str">
            <v>13.301.0125-B</v>
          </cell>
          <cell r="B11313">
            <v>30.94</v>
          </cell>
        </row>
        <row r="11314">
          <cell r="A11314" t="str">
            <v>13.301.0130-1</v>
          </cell>
          <cell r="B11314">
            <v>38.18</v>
          </cell>
        </row>
        <row r="11315">
          <cell r="A11315" t="str">
            <v>13.301.0130-B</v>
          </cell>
          <cell r="B11315">
            <v>34.64</v>
          </cell>
        </row>
        <row r="11316">
          <cell r="A11316" t="str">
            <v>13.301.0131-0</v>
          </cell>
          <cell r="B11316">
            <v>42.18</v>
          </cell>
        </row>
        <row r="11317">
          <cell r="A11317" t="str">
            <v>13.301.0131-A</v>
          </cell>
          <cell r="B11317">
            <v>38.33</v>
          </cell>
        </row>
        <row r="11318">
          <cell r="A11318" t="str">
            <v>13.301.0132-0</v>
          </cell>
          <cell r="B11318">
            <v>50.19</v>
          </cell>
        </row>
        <row r="11319">
          <cell r="A11319" t="str">
            <v>13.301.0132-A</v>
          </cell>
          <cell r="B11319">
            <v>45.71</v>
          </cell>
        </row>
        <row r="11320">
          <cell r="A11320" t="str">
            <v>13.301.0133-0</v>
          </cell>
          <cell r="B11320">
            <v>58.2</v>
          </cell>
        </row>
        <row r="11321">
          <cell r="A11321" t="str">
            <v>13.301.0133-A</v>
          </cell>
          <cell r="B11321">
            <v>53.1</v>
          </cell>
        </row>
        <row r="11322">
          <cell r="A11322" t="str">
            <v>13.301.0134-0</v>
          </cell>
          <cell r="B11322">
            <v>62.21</v>
          </cell>
        </row>
        <row r="11323">
          <cell r="A11323" t="str">
            <v>13.301.0134-A</v>
          </cell>
          <cell r="B11323">
            <v>56.79</v>
          </cell>
        </row>
        <row r="11324">
          <cell r="A11324" t="str">
            <v>13.301.0140-0</v>
          </cell>
          <cell r="B11324">
            <v>74.22</v>
          </cell>
        </row>
        <row r="11325">
          <cell r="A11325" t="str">
            <v>13.301.0140-A</v>
          </cell>
          <cell r="B11325">
            <v>67.87</v>
          </cell>
        </row>
        <row r="11326">
          <cell r="A11326" t="str">
            <v>13.301.0500-0</v>
          </cell>
          <cell r="B11326">
            <v>53.09</v>
          </cell>
        </row>
        <row r="11327">
          <cell r="A11327" t="str">
            <v>13.301.0500-A</v>
          </cell>
          <cell r="B11327">
            <v>47.06</v>
          </cell>
        </row>
        <row r="11328">
          <cell r="A11328" t="str">
            <v>13.301.0505-0</v>
          </cell>
          <cell r="B11328">
            <v>90.98</v>
          </cell>
        </row>
        <row r="11329">
          <cell r="A11329" t="str">
            <v>13.301.0505-A</v>
          </cell>
          <cell r="B11329">
            <v>84.3</v>
          </cell>
        </row>
        <row r="11330">
          <cell r="A11330" t="str">
            <v>13.301.0510-0</v>
          </cell>
          <cell r="B11330">
            <v>103.09</v>
          </cell>
        </row>
        <row r="11331">
          <cell r="A11331" t="str">
            <v>13.301.0510-A</v>
          </cell>
          <cell r="B11331">
            <v>95.63</v>
          </cell>
        </row>
        <row r="11332">
          <cell r="A11332" t="str">
            <v>13.302.0010-0</v>
          </cell>
          <cell r="B11332">
            <v>11.21</v>
          </cell>
        </row>
        <row r="11333">
          <cell r="A11333" t="str">
            <v>13.302.0010-A</v>
          </cell>
          <cell r="B11333">
            <v>10.01</v>
          </cell>
        </row>
        <row r="11334">
          <cell r="A11334" t="str">
            <v>13.330.0010-0</v>
          </cell>
          <cell r="B11334">
            <v>67.41</v>
          </cell>
        </row>
        <row r="11335">
          <cell r="A11335" t="str">
            <v>13.330.0010-A</v>
          </cell>
          <cell r="B11335">
            <v>60.27</v>
          </cell>
        </row>
        <row r="11336">
          <cell r="A11336" t="str">
            <v>13.330.0012-0</v>
          </cell>
          <cell r="B11336">
            <v>65.33</v>
          </cell>
        </row>
        <row r="11337">
          <cell r="A11337" t="str">
            <v>13.330.0012-A</v>
          </cell>
          <cell r="B11337">
            <v>58.69</v>
          </cell>
        </row>
        <row r="11338">
          <cell r="A11338" t="str">
            <v>13.330.0015-0</v>
          </cell>
          <cell r="B11338">
            <v>57.54</v>
          </cell>
        </row>
        <row r="11339">
          <cell r="A11339" t="str">
            <v>13.330.0015-A</v>
          </cell>
          <cell r="B11339">
            <v>51.32</v>
          </cell>
        </row>
        <row r="11340">
          <cell r="A11340" t="str">
            <v>13.330.0018-0</v>
          </cell>
          <cell r="B11340">
            <v>38.28</v>
          </cell>
        </row>
        <row r="11341">
          <cell r="A11341" t="str">
            <v>13.330.0018-A</v>
          </cell>
          <cell r="B11341">
            <v>34.520000000000003</v>
          </cell>
        </row>
        <row r="11342">
          <cell r="A11342" t="str">
            <v>13.330.0020-0</v>
          </cell>
          <cell r="B11342">
            <v>104.29</v>
          </cell>
        </row>
        <row r="11343">
          <cell r="A11343" t="str">
            <v>13.330.0020-A</v>
          </cell>
          <cell r="B11343">
            <v>93.11</v>
          </cell>
        </row>
        <row r="11344">
          <cell r="A11344" t="str">
            <v>13.330.0022-0</v>
          </cell>
          <cell r="B11344">
            <v>101.08</v>
          </cell>
        </row>
        <row r="11345">
          <cell r="A11345" t="str">
            <v>13.330.0022-A</v>
          </cell>
          <cell r="B11345">
            <v>89.8</v>
          </cell>
        </row>
        <row r="11346">
          <cell r="A11346" t="str">
            <v>13.330.0023-0</v>
          </cell>
          <cell r="B11346">
            <v>104.29</v>
          </cell>
        </row>
        <row r="11347">
          <cell r="A11347" t="str">
            <v>13.330.0023-A</v>
          </cell>
          <cell r="B11347">
            <v>93.11</v>
          </cell>
        </row>
        <row r="11348">
          <cell r="A11348" t="str">
            <v>13.330.0024-0</v>
          </cell>
          <cell r="B11348">
            <v>101.08</v>
          </cell>
        </row>
        <row r="11349">
          <cell r="A11349" t="str">
            <v>13.330.0024-A</v>
          </cell>
          <cell r="B11349">
            <v>89.8</v>
          </cell>
        </row>
        <row r="11350">
          <cell r="A11350" t="str">
            <v>13.330.0025-0</v>
          </cell>
          <cell r="B11350">
            <v>52.98</v>
          </cell>
        </row>
        <row r="11351">
          <cell r="A11351" t="str">
            <v>13.330.0025-A</v>
          </cell>
          <cell r="B11351">
            <v>46.38</v>
          </cell>
        </row>
        <row r="11352">
          <cell r="A11352" t="str">
            <v>13.330.0028-0</v>
          </cell>
          <cell r="B11352">
            <v>26.85</v>
          </cell>
        </row>
        <row r="11353">
          <cell r="A11353" t="str">
            <v>13.330.0028-A</v>
          </cell>
          <cell r="B11353">
            <v>23.54</v>
          </cell>
        </row>
        <row r="11354">
          <cell r="A11354" t="str">
            <v>13.330.0030-0</v>
          </cell>
          <cell r="B11354">
            <v>65.930000000000007</v>
          </cell>
        </row>
        <row r="11355">
          <cell r="A11355" t="str">
            <v>13.330.0030-A</v>
          </cell>
          <cell r="B11355">
            <v>57.64</v>
          </cell>
        </row>
        <row r="11356">
          <cell r="A11356" t="str">
            <v>13.330.0031-0</v>
          </cell>
          <cell r="B11356">
            <v>20.190000000000001</v>
          </cell>
        </row>
        <row r="11357">
          <cell r="A11357" t="str">
            <v>13.330.0031-A</v>
          </cell>
          <cell r="B11357">
            <v>17.86</v>
          </cell>
        </row>
        <row r="11358">
          <cell r="A11358" t="str">
            <v>13.330.0033-0</v>
          </cell>
          <cell r="B11358">
            <v>23.99</v>
          </cell>
        </row>
        <row r="11359">
          <cell r="A11359" t="str">
            <v>13.330.0033-A</v>
          </cell>
          <cell r="B11359">
            <v>21.22</v>
          </cell>
        </row>
        <row r="11360">
          <cell r="A11360" t="str">
            <v>13.330.0034-0</v>
          </cell>
          <cell r="B11360">
            <v>32.32</v>
          </cell>
        </row>
        <row r="11361">
          <cell r="A11361" t="str">
            <v>13.330.0034-A</v>
          </cell>
          <cell r="B11361">
            <v>28.74</v>
          </cell>
        </row>
        <row r="11362">
          <cell r="A11362" t="str">
            <v>13.330.0035-0</v>
          </cell>
          <cell r="B11362">
            <v>55.53</v>
          </cell>
        </row>
        <row r="11363">
          <cell r="A11363" t="str">
            <v>13.330.0035-A</v>
          </cell>
          <cell r="B11363">
            <v>48.92</v>
          </cell>
        </row>
        <row r="11364">
          <cell r="A11364" t="str">
            <v>13.330.0036-0</v>
          </cell>
          <cell r="B11364">
            <v>27.84</v>
          </cell>
        </row>
        <row r="11365">
          <cell r="A11365" t="str">
            <v>13.330.0036-A</v>
          </cell>
          <cell r="B11365">
            <v>25.01</v>
          </cell>
        </row>
        <row r="11366">
          <cell r="A11366" t="str">
            <v>13.330.0050-0</v>
          </cell>
          <cell r="B11366">
            <v>84.84</v>
          </cell>
        </row>
        <row r="11367">
          <cell r="A11367" t="str">
            <v>13.330.0050-A</v>
          </cell>
          <cell r="B11367">
            <v>78.239999999999995</v>
          </cell>
        </row>
        <row r="11368">
          <cell r="A11368" t="str">
            <v>13.330.0051-0</v>
          </cell>
          <cell r="B11368">
            <v>90.95</v>
          </cell>
        </row>
        <row r="11369">
          <cell r="A11369" t="str">
            <v>13.330.0051-A</v>
          </cell>
          <cell r="B11369">
            <v>84.42</v>
          </cell>
        </row>
        <row r="11370">
          <cell r="A11370" t="str">
            <v>13.330.0060-0</v>
          </cell>
          <cell r="B11370">
            <v>106.02</v>
          </cell>
        </row>
        <row r="11371">
          <cell r="A11371" t="str">
            <v>13.330.0060-A</v>
          </cell>
          <cell r="B11371">
            <v>98.3</v>
          </cell>
        </row>
        <row r="11372">
          <cell r="A11372" t="str">
            <v>13.330.0061-0</v>
          </cell>
          <cell r="B11372">
            <v>112.14</v>
          </cell>
        </row>
        <row r="11373">
          <cell r="A11373" t="str">
            <v>13.330.0061-A</v>
          </cell>
          <cell r="B11373">
            <v>104.47</v>
          </cell>
        </row>
        <row r="11374">
          <cell r="A11374" t="str">
            <v>13.330.0070-0</v>
          </cell>
          <cell r="B11374">
            <v>168.28</v>
          </cell>
        </row>
        <row r="11375">
          <cell r="A11375" t="str">
            <v>13.330.0070-A</v>
          </cell>
          <cell r="B11375">
            <v>161.69</v>
          </cell>
        </row>
        <row r="11376">
          <cell r="A11376" t="str">
            <v>13.330.0071-0</v>
          </cell>
          <cell r="B11376">
            <v>174.4</v>
          </cell>
        </row>
        <row r="11377">
          <cell r="A11377" t="str">
            <v>13.330.0071-A</v>
          </cell>
          <cell r="B11377">
            <v>167.86</v>
          </cell>
        </row>
        <row r="11378">
          <cell r="A11378" t="str">
            <v>13.330.0075-0</v>
          </cell>
          <cell r="B11378">
            <v>79.62</v>
          </cell>
        </row>
        <row r="11379">
          <cell r="A11379" t="str">
            <v>13.330.0075-A</v>
          </cell>
          <cell r="B11379">
            <v>73.88</v>
          </cell>
        </row>
        <row r="11380">
          <cell r="A11380" t="str">
            <v>13.330.0076-0</v>
          </cell>
          <cell r="B11380">
            <v>85.74</v>
          </cell>
        </row>
        <row r="11381">
          <cell r="A11381" t="str">
            <v>13.330.0076-A</v>
          </cell>
          <cell r="B11381">
            <v>80.05</v>
          </cell>
        </row>
        <row r="11382">
          <cell r="A11382" t="str">
            <v>13.330.0078-0</v>
          </cell>
          <cell r="B11382">
            <v>71.540000000000006</v>
          </cell>
        </row>
        <row r="11383">
          <cell r="A11383" t="str">
            <v>13.330.0078-A</v>
          </cell>
          <cell r="B11383">
            <v>66.760000000000005</v>
          </cell>
        </row>
        <row r="11384">
          <cell r="A11384" t="str">
            <v>13.330.0079-0</v>
          </cell>
          <cell r="B11384">
            <v>81.03</v>
          </cell>
        </row>
        <row r="11385">
          <cell r="A11385" t="str">
            <v>13.330.0079-A</v>
          </cell>
          <cell r="B11385">
            <v>75.61</v>
          </cell>
        </row>
        <row r="11386">
          <cell r="A11386" t="str">
            <v>13.330.0100-0</v>
          </cell>
          <cell r="B11386">
            <v>34.04</v>
          </cell>
        </row>
        <row r="11387">
          <cell r="A11387" t="str">
            <v>13.330.0100-A</v>
          </cell>
          <cell r="B11387">
            <v>30.33</v>
          </cell>
        </row>
        <row r="11388">
          <cell r="A11388" t="str">
            <v>13.330.0101-0</v>
          </cell>
          <cell r="B11388">
            <v>33.96</v>
          </cell>
        </row>
        <row r="11389">
          <cell r="A11389" t="str">
            <v>13.330.0101-A</v>
          </cell>
          <cell r="B11389">
            <v>30.41</v>
          </cell>
        </row>
        <row r="11390">
          <cell r="A11390" t="str">
            <v>13.330.0110-0</v>
          </cell>
          <cell r="B11390">
            <v>38.340000000000003</v>
          </cell>
        </row>
        <row r="11391">
          <cell r="A11391" t="str">
            <v>13.330.0110-A</v>
          </cell>
          <cell r="B11391">
            <v>34.44</v>
          </cell>
        </row>
        <row r="11392">
          <cell r="A11392" t="str">
            <v>13.330.0111-0</v>
          </cell>
          <cell r="B11392">
            <v>38.47</v>
          </cell>
        </row>
        <row r="11393">
          <cell r="A11393" t="str">
            <v>13.330.0111-A</v>
          </cell>
          <cell r="B11393">
            <v>34.770000000000003</v>
          </cell>
        </row>
        <row r="11394">
          <cell r="A11394" t="str">
            <v>13.330.0500-0</v>
          </cell>
          <cell r="B11394">
            <v>63.17</v>
          </cell>
        </row>
        <row r="11395">
          <cell r="A11395" t="str">
            <v>13.330.0500-A</v>
          </cell>
          <cell r="B11395">
            <v>56.59</v>
          </cell>
        </row>
        <row r="11396">
          <cell r="A11396" t="str">
            <v>13.331.0015-0</v>
          </cell>
          <cell r="B11396">
            <v>192.62</v>
          </cell>
        </row>
        <row r="11397">
          <cell r="A11397" t="str">
            <v>13.331.0015-A</v>
          </cell>
          <cell r="B11397">
            <v>186.4</v>
          </cell>
        </row>
        <row r="11398">
          <cell r="A11398" t="str">
            <v>13.331.0016-0</v>
          </cell>
          <cell r="B11398">
            <v>202.49</v>
          </cell>
        </row>
        <row r="11399">
          <cell r="A11399" t="str">
            <v>13.331.0016-A</v>
          </cell>
          <cell r="B11399">
            <v>195.35</v>
          </cell>
        </row>
        <row r="11400">
          <cell r="A11400" t="str">
            <v>13.331.0017-0</v>
          </cell>
          <cell r="B11400">
            <v>181.71</v>
          </cell>
        </row>
        <row r="11401">
          <cell r="A11401" t="str">
            <v>13.331.0017-A</v>
          </cell>
          <cell r="B11401">
            <v>175.49</v>
          </cell>
        </row>
        <row r="11402">
          <cell r="A11402" t="str">
            <v>13.331.0050-0</v>
          </cell>
          <cell r="B11402">
            <v>44.95</v>
          </cell>
        </row>
        <row r="11403">
          <cell r="A11403" t="str">
            <v>13.331.0050-A</v>
          </cell>
          <cell r="B11403">
            <v>41.24</v>
          </cell>
        </row>
        <row r="11404">
          <cell r="A11404" t="str">
            <v>13.331.0051-0</v>
          </cell>
          <cell r="B11404">
            <v>44.78</v>
          </cell>
        </row>
        <row r="11405">
          <cell r="A11405" t="str">
            <v>13.331.0051-A</v>
          </cell>
          <cell r="B11405">
            <v>41.24</v>
          </cell>
        </row>
        <row r="11406">
          <cell r="A11406" t="str">
            <v>13.332.0010-0</v>
          </cell>
          <cell r="B11406">
            <v>118.77</v>
          </cell>
        </row>
        <row r="11407">
          <cell r="A11407" t="str">
            <v>13.332.0010-A</v>
          </cell>
          <cell r="B11407">
            <v>111.63</v>
          </cell>
        </row>
        <row r="11408">
          <cell r="A11408" t="str">
            <v>13.332.0011-0</v>
          </cell>
          <cell r="B11408">
            <v>108.91</v>
          </cell>
        </row>
        <row r="11409">
          <cell r="A11409" t="str">
            <v>13.332.0011-A</v>
          </cell>
          <cell r="B11409">
            <v>102.69</v>
          </cell>
        </row>
        <row r="11410">
          <cell r="A11410" t="str">
            <v>13.332.0012-0</v>
          </cell>
          <cell r="B11410">
            <v>98</v>
          </cell>
        </row>
        <row r="11411">
          <cell r="A11411" t="str">
            <v>13.332.0012-A</v>
          </cell>
          <cell r="B11411">
            <v>91.78</v>
          </cell>
        </row>
        <row r="11412">
          <cell r="A11412" t="str">
            <v>13.333.0010-0</v>
          </cell>
          <cell r="B11412">
            <v>144.58000000000001</v>
          </cell>
        </row>
        <row r="11413">
          <cell r="A11413" t="str">
            <v>13.333.0010-A</v>
          </cell>
          <cell r="B11413">
            <v>137.44</v>
          </cell>
        </row>
        <row r="11414">
          <cell r="A11414" t="str">
            <v>13.333.0011-0</v>
          </cell>
          <cell r="B11414">
            <v>123.8</v>
          </cell>
        </row>
        <row r="11415">
          <cell r="A11415" t="str">
            <v>13.333.0011-A</v>
          </cell>
          <cell r="B11415">
            <v>117.58</v>
          </cell>
        </row>
        <row r="11416">
          <cell r="A11416" t="str">
            <v>13.333.0015-0</v>
          </cell>
          <cell r="B11416">
            <v>144.58000000000001</v>
          </cell>
        </row>
        <row r="11417">
          <cell r="A11417" t="str">
            <v>13.333.0015-A</v>
          </cell>
          <cell r="B11417">
            <v>137.44</v>
          </cell>
        </row>
        <row r="11418">
          <cell r="A11418" t="str">
            <v>13.333.0016-0</v>
          </cell>
          <cell r="B11418">
            <v>123.8</v>
          </cell>
        </row>
        <row r="11419">
          <cell r="A11419" t="str">
            <v>13.333.0016-A</v>
          </cell>
          <cell r="B11419">
            <v>117.58</v>
          </cell>
        </row>
        <row r="11420">
          <cell r="A11420" t="str">
            <v>13.335.0030-0</v>
          </cell>
          <cell r="B11420">
            <v>145.69</v>
          </cell>
        </row>
        <row r="11421">
          <cell r="A11421" t="str">
            <v>13.335.0030-A</v>
          </cell>
          <cell r="B11421">
            <v>133.77000000000001</v>
          </cell>
        </row>
        <row r="11422">
          <cell r="A11422" t="str">
            <v>13.345.0015-0</v>
          </cell>
          <cell r="B11422">
            <v>353.59</v>
          </cell>
        </row>
        <row r="11423">
          <cell r="A11423" t="str">
            <v>13.345.0015-A</v>
          </cell>
          <cell r="B11423">
            <v>342.44</v>
          </cell>
        </row>
        <row r="11424">
          <cell r="A11424" t="str">
            <v>13.345.0016-0</v>
          </cell>
          <cell r="B11424">
            <v>416.59</v>
          </cell>
        </row>
        <row r="11425">
          <cell r="A11425" t="str">
            <v>13.345.0016-A</v>
          </cell>
          <cell r="B11425">
            <v>405.44</v>
          </cell>
        </row>
        <row r="11426">
          <cell r="A11426" t="str">
            <v>13.345.0017-0</v>
          </cell>
          <cell r="B11426">
            <v>333.18</v>
          </cell>
        </row>
        <row r="11427">
          <cell r="A11427" t="str">
            <v>13.345.0017-A</v>
          </cell>
          <cell r="B11427">
            <v>322.33999999999997</v>
          </cell>
        </row>
        <row r="11428">
          <cell r="A11428" t="str">
            <v>13.345.0018-0</v>
          </cell>
          <cell r="B11428">
            <v>396.18</v>
          </cell>
        </row>
        <row r="11429">
          <cell r="A11429" t="str">
            <v>13.345.0018-A</v>
          </cell>
          <cell r="B11429">
            <v>385.34</v>
          </cell>
        </row>
        <row r="11430">
          <cell r="A11430" t="str">
            <v>13.345.0020-0</v>
          </cell>
          <cell r="B11430">
            <v>53.7</v>
          </cell>
        </row>
        <row r="11431">
          <cell r="A11431" t="str">
            <v>13.345.0020-A</v>
          </cell>
          <cell r="B11431">
            <v>50.38</v>
          </cell>
        </row>
        <row r="11432">
          <cell r="A11432" t="str">
            <v>13.345.0021-0</v>
          </cell>
          <cell r="B11432">
            <v>50.51</v>
          </cell>
        </row>
        <row r="11433">
          <cell r="A11433" t="str">
            <v>13.345.0021-A</v>
          </cell>
          <cell r="B11433">
            <v>47.29</v>
          </cell>
        </row>
        <row r="11434">
          <cell r="A11434" t="str">
            <v>13.345.0025-0</v>
          </cell>
          <cell r="B11434">
            <v>53.96</v>
          </cell>
        </row>
        <row r="11435">
          <cell r="A11435" t="str">
            <v>13.345.0025-A</v>
          </cell>
          <cell r="B11435">
            <v>51.62</v>
          </cell>
        </row>
        <row r="11436">
          <cell r="A11436" t="str">
            <v>13.345.0026-0</v>
          </cell>
          <cell r="B11436">
            <v>50.68</v>
          </cell>
        </row>
        <row r="11437">
          <cell r="A11437" t="str">
            <v>13.345.0026-A</v>
          </cell>
          <cell r="B11437">
            <v>48.4</v>
          </cell>
        </row>
        <row r="11438">
          <cell r="A11438" t="str">
            <v>13.345.0030-0</v>
          </cell>
          <cell r="B11438">
            <v>59.15</v>
          </cell>
        </row>
        <row r="11439">
          <cell r="A11439" t="str">
            <v>13.345.0030-A</v>
          </cell>
          <cell r="B11439">
            <v>56.82</v>
          </cell>
        </row>
        <row r="11440">
          <cell r="A11440" t="str">
            <v>13.345.0031-0</v>
          </cell>
          <cell r="B11440">
            <v>55.48</v>
          </cell>
        </row>
        <row r="11441">
          <cell r="A11441" t="str">
            <v>13.345.0031-A</v>
          </cell>
          <cell r="B11441">
            <v>53.2</v>
          </cell>
        </row>
        <row r="11442">
          <cell r="A11442" t="str">
            <v>13.345.0035-0</v>
          </cell>
          <cell r="B11442">
            <v>85.16</v>
          </cell>
        </row>
        <row r="11443">
          <cell r="A11443" t="str">
            <v>13.345.0035-A</v>
          </cell>
          <cell r="B11443">
            <v>82.79</v>
          </cell>
        </row>
        <row r="11444">
          <cell r="A11444" t="str">
            <v>13.345.0036-0</v>
          </cell>
          <cell r="B11444">
            <v>79.48</v>
          </cell>
        </row>
        <row r="11445">
          <cell r="A11445" t="str">
            <v>13.345.0036-A</v>
          </cell>
          <cell r="B11445">
            <v>77.2</v>
          </cell>
        </row>
        <row r="11446">
          <cell r="A11446" t="str">
            <v>13.345.0040-0</v>
          </cell>
          <cell r="B11446">
            <v>138.81</v>
          </cell>
        </row>
        <row r="11447">
          <cell r="A11447" t="str">
            <v>13.345.0040-A</v>
          </cell>
          <cell r="B11447">
            <v>136.35</v>
          </cell>
        </row>
        <row r="11448">
          <cell r="A11448" t="str">
            <v>13.345.0041-0</v>
          </cell>
          <cell r="B11448">
            <v>127.48</v>
          </cell>
        </row>
        <row r="11449">
          <cell r="A11449" t="str">
            <v>13.345.0041-A</v>
          </cell>
          <cell r="B11449">
            <v>125.2</v>
          </cell>
        </row>
        <row r="11450">
          <cell r="A11450" t="str">
            <v>13.345.0055-0</v>
          </cell>
          <cell r="B11450">
            <v>65.150000000000006</v>
          </cell>
        </row>
        <row r="11451">
          <cell r="A11451" t="str">
            <v>13.345.0055-A</v>
          </cell>
          <cell r="B11451">
            <v>62.71</v>
          </cell>
        </row>
        <row r="11452">
          <cell r="A11452" t="str">
            <v>13.345.0056-0</v>
          </cell>
          <cell r="B11452">
            <v>60.28</v>
          </cell>
        </row>
        <row r="11453">
          <cell r="A11453" t="str">
            <v>13.345.0056-A</v>
          </cell>
          <cell r="B11453">
            <v>58</v>
          </cell>
        </row>
        <row r="11454">
          <cell r="A11454" t="str">
            <v>13.345.0060-0</v>
          </cell>
          <cell r="B11454">
            <v>112.37</v>
          </cell>
        </row>
        <row r="11455">
          <cell r="A11455" t="str">
            <v>13.345.0060-A</v>
          </cell>
          <cell r="B11455">
            <v>107.7</v>
          </cell>
        </row>
        <row r="11456">
          <cell r="A11456" t="str">
            <v>13.345.0061-0</v>
          </cell>
          <cell r="B11456">
            <v>106.17</v>
          </cell>
        </row>
        <row r="11457">
          <cell r="A11457" t="str">
            <v>13.345.0061-A</v>
          </cell>
          <cell r="B11457">
            <v>101.61</v>
          </cell>
        </row>
        <row r="11458">
          <cell r="A11458" t="str">
            <v>13.345.0065-0</v>
          </cell>
          <cell r="B11458">
            <v>115.85</v>
          </cell>
        </row>
        <row r="11459">
          <cell r="A11459" t="str">
            <v>13.345.0065-A</v>
          </cell>
          <cell r="B11459">
            <v>111.17</v>
          </cell>
        </row>
        <row r="11460">
          <cell r="A11460" t="str">
            <v>13.345.0066-0</v>
          </cell>
          <cell r="B11460">
            <v>108.57</v>
          </cell>
        </row>
        <row r="11461">
          <cell r="A11461" t="str">
            <v>13.345.0066-A</v>
          </cell>
          <cell r="B11461">
            <v>104.01</v>
          </cell>
        </row>
        <row r="11462">
          <cell r="A11462" t="str">
            <v>13.348.0010-0</v>
          </cell>
          <cell r="B11462">
            <v>287.56</v>
          </cell>
        </row>
        <row r="11463">
          <cell r="A11463" t="str">
            <v>13.348.0010-A</v>
          </cell>
          <cell r="B11463">
            <v>276.41000000000003</v>
          </cell>
        </row>
        <row r="11464">
          <cell r="A11464" t="str">
            <v>13.348.0011-0</v>
          </cell>
          <cell r="B11464">
            <v>270.18</v>
          </cell>
        </row>
        <row r="11465">
          <cell r="A11465" t="str">
            <v>13.348.0011-A</v>
          </cell>
          <cell r="B11465">
            <v>259.33999999999997</v>
          </cell>
        </row>
        <row r="11466">
          <cell r="A11466" t="str">
            <v>13.348.0035-0</v>
          </cell>
          <cell r="B11466">
            <v>63.84</v>
          </cell>
        </row>
        <row r="11467">
          <cell r="A11467" t="str">
            <v>13.348.0035-A</v>
          </cell>
          <cell r="B11467">
            <v>60.53</v>
          </cell>
        </row>
        <row r="11468">
          <cell r="A11468" t="str">
            <v>13.348.0036-0</v>
          </cell>
          <cell r="B11468">
            <v>57.31</v>
          </cell>
        </row>
        <row r="11469">
          <cell r="A11469" t="str">
            <v>13.348.0036-A</v>
          </cell>
          <cell r="B11469">
            <v>54.09</v>
          </cell>
        </row>
        <row r="11470">
          <cell r="A11470" t="str">
            <v>13.348.0040-0</v>
          </cell>
          <cell r="B11470">
            <v>121.42</v>
          </cell>
        </row>
        <row r="11471">
          <cell r="A11471" t="str">
            <v>13.348.0040-A</v>
          </cell>
          <cell r="B11471">
            <v>116.86</v>
          </cell>
        </row>
        <row r="11472">
          <cell r="A11472" t="str">
            <v>13.348.0041-0</v>
          </cell>
          <cell r="B11472">
            <v>115.22</v>
          </cell>
        </row>
        <row r="11473">
          <cell r="A11473" t="str">
            <v>13.348.0041-A</v>
          </cell>
          <cell r="B11473">
            <v>110.77</v>
          </cell>
        </row>
        <row r="11474">
          <cell r="A11474" t="str">
            <v>13.348.0045-0</v>
          </cell>
          <cell r="B11474">
            <v>92.69</v>
          </cell>
        </row>
        <row r="11475">
          <cell r="A11475" t="str">
            <v>13.348.0045-A</v>
          </cell>
          <cell r="B11475">
            <v>89.66</v>
          </cell>
        </row>
        <row r="11476">
          <cell r="A11476" t="str">
            <v>13.348.0046-0</v>
          </cell>
          <cell r="B11476">
            <v>88.55</v>
          </cell>
        </row>
        <row r="11477">
          <cell r="A11477" t="str">
            <v>13.348.0046-A</v>
          </cell>
          <cell r="B11477">
            <v>85.6</v>
          </cell>
        </row>
        <row r="11478">
          <cell r="A11478" t="str">
            <v>13.348.0050-0</v>
          </cell>
          <cell r="B11478">
            <v>83.49</v>
          </cell>
        </row>
        <row r="11479">
          <cell r="A11479" t="str">
            <v>13.348.0050-A</v>
          </cell>
          <cell r="B11479">
            <v>80.66</v>
          </cell>
        </row>
        <row r="11480">
          <cell r="A11480" t="str">
            <v>13.348.0051-0</v>
          </cell>
          <cell r="B11480">
            <v>79.73</v>
          </cell>
        </row>
        <row r="11481">
          <cell r="A11481" t="str">
            <v>13.348.0051-A</v>
          </cell>
          <cell r="B11481">
            <v>77.069999999999993</v>
          </cell>
        </row>
        <row r="11482">
          <cell r="A11482" t="str">
            <v>13.348.0055-0</v>
          </cell>
          <cell r="B11482">
            <v>110.02</v>
          </cell>
        </row>
        <row r="11483">
          <cell r="A11483" t="str">
            <v>13.348.0055-A</v>
          </cell>
          <cell r="B11483">
            <v>107.48</v>
          </cell>
        </row>
        <row r="11484">
          <cell r="A11484" t="str">
            <v>13.348.0056-0</v>
          </cell>
          <cell r="B11484">
            <v>106.07</v>
          </cell>
        </row>
        <row r="11485">
          <cell r="A11485" t="str">
            <v>13.348.0056-A</v>
          </cell>
          <cell r="B11485">
            <v>103.4</v>
          </cell>
        </row>
        <row r="11486">
          <cell r="A11486" t="str">
            <v>13.348.0070-0</v>
          </cell>
          <cell r="B11486">
            <v>60.41</v>
          </cell>
        </row>
        <row r="11487">
          <cell r="A11487" t="str">
            <v>13.348.0070-A</v>
          </cell>
          <cell r="B11487">
            <v>58.09</v>
          </cell>
        </row>
        <row r="11488">
          <cell r="A11488" t="str">
            <v>13.348.0071-0</v>
          </cell>
          <cell r="B11488">
            <v>57.61</v>
          </cell>
        </row>
        <row r="11489">
          <cell r="A11489" t="str">
            <v>13.348.0071-A</v>
          </cell>
          <cell r="B11489">
            <v>55.33</v>
          </cell>
        </row>
        <row r="11490">
          <cell r="A11490" t="str">
            <v>13.348.0075-0</v>
          </cell>
          <cell r="B11490">
            <v>65.47</v>
          </cell>
        </row>
        <row r="11491">
          <cell r="A11491" t="str">
            <v>13.348.0075-A</v>
          </cell>
          <cell r="B11491">
            <v>63.14</v>
          </cell>
        </row>
        <row r="11492">
          <cell r="A11492" t="str">
            <v>13.348.0076-0</v>
          </cell>
          <cell r="B11492">
            <v>62.23</v>
          </cell>
        </row>
        <row r="11493">
          <cell r="A11493" t="str">
            <v>13.348.0076-A</v>
          </cell>
          <cell r="B11493">
            <v>59.95</v>
          </cell>
        </row>
        <row r="11494">
          <cell r="A11494" t="str">
            <v>13.348.0080-0</v>
          </cell>
          <cell r="B11494">
            <v>90.7</v>
          </cell>
        </row>
        <row r="11495">
          <cell r="A11495" t="str">
            <v>13.348.0080-A</v>
          </cell>
          <cell r="B11495">
            <v>88.34</v>
          </cell>
        </row>
        <row r="11496">
          <cell r="A11496" t="str">
            <v>13.348.0081-0</v>
          </cell>
          <cell r="B11496">
            <v>85.33</v>
          </cell>
        </row>
        <row r="11497">
          <cell r="A11497" t="str">
            <v>13.348.0081-A</v>
          </cell>
          <cell r="B11497">
            <v>83.05</v>
          </cell>
        </row>
        <row r="11498">
          <cell r="A11498" t="str">
            <v>13.365.0010-0</v>
          </cell>
          <cell r="B11498">
            <v>564.5</v>
          </cell>
        </row>
        <row r="11499">
          <cell r="A11499" t="str">
            <v>13.365.0010-A</v>
          </cell>
          <cell r="B11499">
            <v>553.35</v>
          </cell>
        </row>
        <row r="11500">
          <cell r="A11500" t="str">
            <v>13.365.0011-0</v>
          </cell>
          <cell r="B11500">
            <v>543.17999999999995</v>
          </cell>
        </row>
        <row r="11501">
          <cell r="A11501" t="str">
            <v>13.365.0011-A</v>
          </cell>
          <cell r="B11501">
            <v>532.34</v>
          </cell>
        </row>
        <row r="11502">
          <cell r="A11502" t="str">
            <v>13.365.0015-0</v>
          </cell>
          <cell r="B11502">
            <v>564.5</v>
          </cell>
        </row>
        <row r="11503">
          <cell r="A11503" t="str">
            <v>13.365.0015-A</v>
          </cell>
          <cell r="B11503">
            <v>553.35</v>
          </cell>
        </row>
        <row r="11504">
          <cell r="A11504" t="str">
            <v>13.365.0016-0</v>
          </cell>
          <cell r="B11504">
            <v>543.17999999999995</v>
          </cell>
        </row>
        <row r="11505">
          <cell r="A11505" t="str">
            <v>13.365.0016-A</v>
          </cell>
          <cell r="B11505">
            <v>532.34</v>
          </cell>
        </row>
        <row r="11506">
          <cell r="A11506" t="str">
            <v>13.365.0020-0</v>
          </cell>
          <cell r="B11506">
            <v>75.25</v>
          </cell>
        </row>
        <row r="11507">
          <cell r="A11507" t="str">
            <v>13.365.0020-A</v>
          </cell>
          <cell r="B11507">
            <v>71.94</v>
          </cell>
        </row>
        <row r="11508">
          <cell r="A11508" t="str">
            <v>13.365.0021-0</v>
          </cell>
          <cell r="B11508">
            <v>72.510000000000005</v>
          </cell>
        </row>
        <row r="11509">
          <cell r="A11509" t="str">
            <v>13.365.0021-A</v>
          </cell>
          <cell r="B11509">
            <v>69.290000000000006</v>
          </cell>
        </row>
        <row r="11510">
          <cell r="A11510" t="str">
            <v>13.365.0025-0</v>
          </cell>
          <cell r="B11510">
            <v>81.790000000000006</v>
          </cell>
        </row>
        <row r="11511">
          <cell r="A11511" t="str">
            <v>13.365.0025-A</v>
          </cell>
          <cell r="B11511">
            <v>79.459999999999994</v>
          </cell>
        </row>
        <row r="11512">
          <cell r="A11512" t="str">
            <v>13.365.0026-0</v>
          </cell>
          <cell r="B11512">
            <v>78.680000000000007</v>
          </cell>
        </row>
        <row r="11513">
          <cell r="A11513" t="str">
            <v>13.365.0026-A</v>
          </cell>
          <cell r="B11513">
            <v>76.400000000000006</v>
          </cell>
        </row>
        <row r="11514">
          <cell r="A11514" t="str">
            <v>13.365.0030-0</v>
          </cell>
          <cell r="B11514">
            <v>91.18</v>
          </cell>
        </row>
        <row r="11515">
          <cell r="A11515" t="str">
            <v>13.365.0030-A</v>
          </cell>
          <cell r="B11515">
            <v>88.84</v>
          </cell>
        </row>
        <row r="11516">
          <cell r="A11516" t="str">
            <v>13.365.0031-0</v>
          </cell>
          <cell r="B11516">
            <v>87.48</v>
          </cell>
        </row>
        <row r="11517">
          <cell r="A11517" t="str">
            <v>13.365.0031-A</v>
          </cell>
          <cell r="B11517">
            <v>85.2</v>
          </cell>
        </row>
        <row r="11518">
          <cell r="A11518" t="str">
            <v>13.365.0035-0</v>
          </cell>
          <cell r="B11518">
            <v>137.38999999999999</v>
          </cell>
        </row>
        <row r="11519">
          <cell r="A11519" t="str">
            <v>13.365.0035-A</v>
          </cell>
          <cell r="B11519">
            <v>135.02000000000001</v>
          </cell>
        </row>
        <row r="11520">
          <cell r="A11520" t="str">
            <v>13.365.0036-0</v>
          </cell>
          <cell r="B11520">
            <v>131.47999999999999</v>
          </cell>
        </row>
        <row r="11521">
          <cell r="A11521" t="str">
            <v>13.365.0036-A</v>
          </cell>
          <cell r="B11521">
            <v>129.19999999999999</v>
          </cell>
        </row>
        <row r="11522">
          <cell r="A11522" t="str">
            <v>13.365.0055-0</v>
          </cell>
          <cell r="B11522">
            <v>101.33</v>
          </cell>
        </row>
        <row r="11523">
          <cell r="A11523" t="str">
            <v>13.365.0055-A</v>
          </cell>
          <cell r="B11523">
            <v>98.89</v>
          </cell>
        </row>
        <row r="11524">
          <cell r="A11524" t="str">
            <v>13.365.0056-0</v>
          </cell>
          <cell r="B11524">
            <v>96.28</v>
          </cell>
        </row>
        <row r="11525">
          <cell r="A11525" t="str">
            <v>13.365.0056-A</v>
          </cell>
          <cell r="B11525">
            <v>94</v>
          </cell>
        </row>
        <row r="11526">
          <cell r="A11526" t="str">
            <v>13.365.0060-0</v>
          </cell>
          <cell r="B11526">
            <v>172.15</v>
          </cell>
        </row>
        <row r="11527">
          <cell r="A11527" t="str">
            <v>13.365.0060-A</v>
          </cell>
          <cell r="B11527">
            <v>167.59</v>
          </cell>
        </row>
        <row r="11528">
          <cell r="A11528" t="str">
            <v>13.365.0061-0</v>
          </cell>
          <cell r="B11528">
            <v>165.32</v>
          </cell>
        </row>
        <row r="11529">
          <cell r="A11529" t="str">
            <v>13.365.0061-A</v>
          </cell>
          <cell r="B11529">
            <v>160.87</v>
          </cell>
        </row>
        <row r="11530">
          <cell r="A11530" t="str">
            <v>13.365.0065-0</v>
          </cell>
          <cell r="B11530">
            <v>177.27</v>
          </cell>
        </row>
        <row r="11531">
          <cell r="A11531" t="str">
            <v>13.365.0065-A</v>
          </cell>
          <cell r="B11531">
            <v>172.7</v>
          </cell>
        </row>
        <row r="11532">
          <cell r="A11532" t="str">
            <v>13.365.0066-0</v>
          </cell>
          <cell r="B11532">
            <v>169.72</v>
          </cell>
        </row>
        <row r="11533">
          <cell r="A11533" t="str">
            <v>13.365.0066-A</v>
          </cell>
          <cell r="B11533">
            <v>165.27</v>
          </cell>
        </row>
        <row r="11534">
          <cell r="A11534" t="str">
            <v>13.365.0075-0</v>
          </cell>
          <cell r="B11534">
            <v>331.35</v>
          </cell>
        </row>
        <row r="11535">
          <cell r="A11535" t="str">
            <v>13.365.0075-A</v>
          </cell>
          <cell r="B11535">
            <v>320.52</v>
          </cell>
        </row>
        <row r="11536">
          <cell r="A11536" t="str">
            <v>13.365.0076-0</v>
          </cell>
          <cell r="B11536">
            <v>319.11</v>
          </cell>
        </row>
        <row r="11537">
          <cell r="A11537" t="str">
            <v>13.365.0076-A</v>
          </cell>
          <cell r="B11537">
            <v>308.27</v>
          </cell>
        </row>
        <row r="11538">
          <cell r="A11538" t="str">
            <v>13.365.0083-0</v>
          </cell>
          <cell r="B11538">
            <v>63.84</v>
          </cell>
        </row>
        <row r="11539">
          <cell r="A11539" t="str">
            <v>13.365.0083-A</v>
          </cell>
          <cell r="B11539">
            <v>60.53</v>
          </cell>
        </row>
        <row r="11540">
          <cell r="A11540" t="str">
            <v>13.365.0084-0</v>
          </cell>
          <cell r="B11540">
            <v>57.31</v>
          </cell>
        </row>
        <row r="11541">
          <cell r="A11541" t="str">
            <v>13.365.0084-A</v>
          </cell>
          <cell r="B11541">
            <v>54.09</v>
          </cell>
        </row>
        <row r="11542">
          <cell r="A11542" t="str">
            <v>13.365.0085-0</v>
          </cell>
          <cell r="B11542">
            <v>135.57</v>
          </cell>
        </row>
        <row r="11543">
          <cell r="A11543" t="str">
            <v>13.365.0085-A</v>
          </cell>
          <cell r="B11543">
            <v>131</v>
          </cell>
        </row>
        <row r="11544">
          <cell r="A11544" t="str">
            <v>13.365.0086-0</v>
          </cell>
          <cell r="B11544">
            <v>127.82</v>
          </cell>
        </row>
        <row r="11545">
          <cell r="A11545" t="str">
            <v>13.365.0086-A</v>
          </cell>
          <cell r="B11545">
            <v>123.37</v>
          </cell>
        </row>
        <row r="11546">
          <cell r="A11546" t="str">
            <v>13.365.0087-0</v>
          </cell>
          <cell r="B11546">
            <v>94.92</v>
          </cell>
        </row>
        <row r="11547">
          <cell r="A11547" t="str">
            <v>13.365.0087-A</v>
          </cell>
          <cell r="B11547">
            <v>92.45</v>
          </cell>
        </row>
        <row r="11548">
          <cell r="A11548" t="str">
            <v>13.365.0088-0</v>
          </cell>
          <cell r="B11548">
            <v>80.08</v>
          </cell>
        </row>
        <row r="11549">
          <cell r="A11549" t="str">
            <v>13.365.0088-A</v>
          </cell>
          <cell r="B11549">
            <v>77.8</v>
          </cell>
        </row>
        <row r="11550">
          <cell r="A11550" t="str">
            <v>13.365.0100-0</v>
          </cell>
          <cell r="B11550">
            <v>57.7</v>
          </cell>
        </row>
        <row r="11551">
          <cell r="A11551" t="str">
            <v>13.365.0100-A</v>
          </cell>
          <cell r="B11551">
            <v>55.33</v>
          </cell>
        </row>
        <row r="11552">
          <cell r="A11552" t="str">
            <v>13.365.0101-0</v>
          </cell>
          <cell r="B11552">
            <v>50.29</v>
          </cell>
        </row>
        <row r="11553">
          <cell r="A11553" t="str">
            <v>13.365.0101-A</v>
          </cell>
          <cell r="B11553">
            <v>48</v>
          </cell>
        </row>
        <row r="11554">
          <cell r="A11554" t="str">
            <v>13.365.0150-0</v>
          </cell>
          <cell r="B11554">
            <v>83.49</v>
          </cell>
        </row>
        <row r="11555">
          <cell r="A11555" t="str">
            <v>13.365.0150-A</v>
          </cell>
          <cell r="B11555">
            <v>80.66</v>
          </cell>
        </row>
        <row r="11556">
          <cell r="A11556" t="str">
            <v>13.365.0151-0</v>
          </cell>
          <cell r="B11556">
            <v>79.73</v>
          </cell>
        </row>
        <row r="11557">
          <cell r="A11557" t="str">
            <v>13.365.0151-A</v>
          </cell>
          <cell r="B11557">
            <v>77.069999999999993</v>
          </cell>
        </row>
        <row r="11558">
          <cell r="A11558" t="str">
            <v>13.365.0155-0</v>
          </cell>
          <cell r="B11558">
            <v>119.21</v>
          </cell>
        </row>
        <row r="11559">
          <cell r="A11559" t="str">
            <v>13.365.0155-A</v>
          </cell>
          <cell r="B11559">
            <v>116.27</v>
          </cell>
        </row>
        <row r="11560">
          <cell r="A11560" t="str">
            <v>13.365.0156-0</v>
          </cell>
          <cell r="B11560">
            <v>109.48</v>
          </cell>
        </row>
        <row r="11561">
          <cell r="A11561" t="str">
            <v>13.365.0156-A</v>
          </cell>
          <cell r="B11561">
            <v>107.2</v>
          </cell>
        </row>
        <row r="11562">
          <cell r="A11562" t="str">
            <v>13.365.0170-0</v>
          </cell>
          <cell r="B11562">
            <v>63.36</v>
          </cell>
        </row>
        <row r="11563">
          <cell r="A11563" t="str">
            <v>13.365.0170-A</v>
          </cell>
          <cell r="B11563">
            <v>61.03</v>
          </cell>
        </row>
        <row r="11564">
          <cell r="A11564" t="str">
            <v>13.365.0171-0</v>
          </cell>
          <cell r="B11564">
            <v>60.25</v>
          </cell>
        </row>
        <row r="11565">
          <cell r="A11565" t="str">
            <v>13.365.0171-A</v>
          </cell>
          <cell r="B11565">
            <v>57.97</v>
          </cell>
        </row>
        <row r="11566">
          <cell r="A11566" t="str">
            <v>13.365.0175-0</v>
          </cell>
          <cell r="B11566">
            <v>69.010000000000005</v>
          </cell>
        </row>
        <row r="11567">
          <cell r="A11567" t="str">
            <v>13.365.0175-A</v>
          </cell>
          <cell r="B11567">
            <v>66.680000000000007</v>
          </cell>
        </row>
        <row r="11568">
          <cell r="A11568" t="str">
            <v>13.365.0176-0</v>
          </cell>
          <cell r="B11568">
            <v>65.38</v>
          </cell>
        </row>
        <row r="11569">
          <cell r="A11569" t="str">
            <v>13.365.0176-A</v>
          </cell>
          <cell r="B11569">
            <v>63.1</v>
          </cell>
        </row>
        <row r="11570">
          <cell r="A11570" t="str">
            <v>13.365.0180-0</v>
          </cell>
          <cell r="B11570">
            <v>101.82</v>
          </cell>
        </row>
        <row r="11571">
          <cell r="A11571" t="str">
            <v>13.365.0180-A</v>
          </cell>
          <cell r="B11571">
            <v>99.44</v>
          </cell>
        </row>
        <row r="11572">
          <cell r="A11572" t="str">
            <v>13.365.0181-0</v>
          </cell>
          <cell r="B11572">
            <v>95.83</v>
          </cell>
        </row>
        <row r="11573">
          <cell r="A11573" t="str">
            <v>13.365.0181-A</v>
          </cell>
          <cell r="B11573">
            <v>93.55</v>
          </cell>
        </row>
        <row r="11574">
          <cell r="A11574" t="str">
            <v>13.366.0010-0</v>
          </cell>
          <cell r="B11574">
            <v>292.70999999999998</v>
          </cell>
        </row>
        <row r="11575">
          <cell r="A11575" t="str">
            <v>13.366.0010-A</v>
          </cell>
          <cell r="B11575">
            <v>281.04000000000002</v>
          </cell>
        </row>
        <row r="11576">
          <cell r="A11576" t="str">
            <v>13.366.0011-0</v>
          </cell>
          <cell r="B11576">
            <v>247.08</v>
          </cell>
        </row>
        <row r="11577">
          <cell r="A11577" t="str">
            <v>13.366.0011-A</v>
          </cell>
          <cell r="B11577">
            <v>236.24</v>
          </cell>
        </row>
        <row r="11578">
          <cell r="A11578" t="str">
            <v>13.368.0010-0</v>
          </cell>
          <cell r="B11578">
            <v>286.02999999999997</v>
          </cell>
        </row>
        <row r="11579">
          <cell r="A11579" t="str">
            <v>13.368.0010-A</v>
          </cell>
          <cell r="B11579">
            <v>280</v>
          </cell>
        </row>
        <row r="11580">
          <cell r="A11580" t="str">
            <v>13.368.0011-0</v>
          </cell>
          <cell r="B11580">
            <v>248.49</v>
          </cell>
        </row>
        <row r="11581">
          <cell r="A11581" t="str">
            <v>13.368.0011-A</v>
          </cell>
          <cell r="B11581">
            <v>243.07</v>
          </cell>
        </row>
        <row r="11582">
          <cell r="A11582" t="str">
            <v>13.368.0012-0</v>
          </cell>
          <cell r="B11582">
            <v>325.16000000000003</v>
          </cell>
        </row>
        <row r="11583">
          <cell r="A11583" t="str">
            <v>13.368.0012-A</v>
          </cell>
          <cell r="B11583">
            <v>313.49</v>
          </cell>
        </row>
        <row r="11584">
          <cell r="A11584" t="str">
            <v>13.368.0013-0</v>
          </cell>
          <cell r="B11584">
            <v>289.08</v>
          </cell>
        </row>
        <row r="11585">
          <cell r="A11585" t="str">
            <v>13.368.0013-A</v>
          </cell>
          <cell r="B11585">
            <v>278.24</v>
          </cell>
        </row>
        <row r="11586">
          <cell r="A11586" t="str">
            <v>13.370.0010-0</v>
          </cell>
          <cell r="B11586">
            <v>59.45</v>
          </cell>
        </row>
        <row r="11587">
          <cell r="A11587" t="str">
            <v>13.370.0010-A</v>
          </cell>
          <cell r="B11587">
            <v>55.48</v>
          </cell>
        </row>
        <row r="11588">
          <cell r="A11588" t="str">
            <v>13.370.0015-0</v>
          </cell>
          <cell r="B11588">
            <v>59.59</v>
          </cell>
        </row>
        <row r="11589">
          <cell r="A11589" t="str">
            <v>13.370.0015-A</v>
          </cell>
          <cell r="B11589">
            <v>56.35</v>
          </cell>
        </row>
        <row r="11590">
          <cell r="A11590" t="str">
            <v>13.370.0020-0</v>
          </cell>
          <cell r="B11590">
            <v>68.34</v>
          </cell>
        </row>
        <row r="11591">
          <cell r="A11591" t="str">
            <v>13.370.0020-A</v>
          </cell>
          <cell r="B11591">
            <v>64.81</v>
          </cell>
        </row>
        <row r="11592">
          <cell r="A11592" t="str">
            <v>13.370.0025-0</v>
          </cell>
          <cell r="B11592">
            <v>82.37</v>
          </cell>
        </row>
        <row r="11593">
          <cell r="A11593" t="str">
            <v>13.370.0025-A</v>
          </cell>
          <cell r="B11593">
            <v>78.41</v>
          </cell>
        </row>
        <row r="11594">
          <cell r="A11594" t="str">
            <v>13.370.0040-0</v>
          </cell>
          <cell r="B11594">
            <v>71.209999999999994</v>
          </cell>
        </row>
        <row r="11595">
          <cell r="A11595" t="str">
            <v>13.370.0040-A</v>
          </cell>
          <cell r="B11595">
            <v>66.09</v>
          </cell>
        </row>
        <row r="11596">
          <cell r="A11596" t="str">
            <v>13.370.0045-0</v>
          </cell>
          <cell r="B11596">
            <v>88.53</v>
          </cell>
        </row>
        <row r="11597">
          <cell r="A11597" t="str">
            <v>13.370.0045-A</v>
          </cell>
          <cell r="B11597">
            <v>82.79</v>
          </cell>
        </row>
        <row r="11598">
          <cell r="A11598" t="str">
            <v>13.370.0050-0</v>
          </cell>
          <cell r="B11598">
            <v>82.33</v>
          </cell>
        </row>
        <row r="11599">
          <cell r="A11599" t="str">
            <v>13.370.0050-A</v>
          </cell>
          <cell r="B11599">
            <v>76.790000000000006</v>
          </cell>
        </row>
        <row r="11600">
          <cell r="A11600" t="str">
            <v>13.370.0055-0</v>
          </cell>
          <cell r="B11600">
            <v>82.39</v>
          </cell>
        </row>
        <row r="11601">
          <cell r="A11601" t="str">
            <v>13.370.0055-A</v>
          </cell>
          <cell r="B11601">
            <v>75.91</v>
          </cell>
        </row>
        <row r="11602">
          <cell r="A11602" t="str">
            <v>13.370.0060-0</v>
          </cell>
          <cell r="B11602">
            <v>56.2</v>
          </cell>
        </row>
        <row r="11603">
          <cell r="A11603" t="str">
            <v>13.370.0060-A</v>
          </cell>
          <cell r="B11603">
            <v>50.86</v>
          </cell>
        </row>
        <row r="11604">
          <cell r="A11604" t="str">
            <v>13.371.0010-0</v>
          </cell>
          <cell r="B11604">
            <v>59.4</v>
          </cell>
        </row>
        <row r="11605">
          <cell r="A11605" t="str">
            <v>13.371.0010-A</v>
          </cell>
          <cell r="B11605">
            <v>55.93</v>
          </cell>
        </row>
        <row r="11606">
          <cell r="A11606" t="str">
            <v>13.371.0015-0</v>
          </cell>
          <cell r="B11606">
            <v>59.89</v>
          </cell>
        </row>
        <row r="11607">
          <cell r="A11607" t="str">
            <v>13.371.0015-A</v>
          </cell>
          <cell r="B11607">
            <v>57.1</v>
          </cell>
        </row>
        <row r="11608">
          <cell r="A11608" t="str">
            <v>13.371.0020-0</v>
          </cell>
          <cell r="B11608">
            <v>68.19</v>
          </cell>
        </row>
        <row r="11609">
          <cell r="A11609" t="str">
            <v>13.371.0020-A</v>
          </cell>
          <cell r="B11609">
            <v>65.2</v>
          </cell>
        </row>
        <row r="11610">
          <cell r="A11610" t="str">
            <v>13.371.0025-0</v>
          </cell>
          <cell r="B11610">
            <v>80.650000000000006</v>
          </cell>
        </row>
        <row r="11611">
          <cell r="A11611" t="str">
            <v>13.371.0025-A</v>
          </cell>
          <cell r="B11611">
            <v>77.36</v>
          </cell>
        </row>
        <row r="11612">
          <cell r="A11612" t="str">
            <v>13.373.0010-0</v>
          </cell>
          <cell r="B11612">
            <v>29.18</v>
          </cell>
        </row>
        <row r="11613">
          <cell r="A11613" t="str">
            <v>13.373.0010-A</v>
          </cell>
          <cell r="B11613">
            <v>26.34</v>
          </cell>
        </row>
        <row r="11614">
          <cell r="A11614" t="str">
            <v>13.373.0020-0</v>
          </cell>
          <cell r="B11614">
            <v>120.85</v>
          </cell>
        </row>
        <row r="11615">
          <cell r="A11615" t="str">
            <v>13.373.0020-A</v>
          </cell>
          <cell r="B11615">
            <v>115.46</v>
          </cell>
        </row>
        <row r="11616">
          <cell r="A11616" t="str">
            <v>13.373.0021-0</v>
          </cell>
          <cell r="B11616">
            <v>79.78</v>
          </cell>
        </row>
        <row r="11617">
          <cell r="A11617" t="str">
            <v>13.373.0021-A</v>
          </cell>
          <cell r="B11617">
            <v>75.260000000000005</v>
          </cell>
        </row>
        <row r="11618">
          <cell r="A11618" t="str">
            <v>13.373.0025-0</v>
          </cell>
          <cell r="B11618">
            <v>143.53</v>
          </cell>
        </row>
        <row r="11619">
          <cell r="A11619" t="str">
            <v>13.373.0025-A</v>
          </cell>
          <cell r="B11619">
            <v>135.44999999999999</v>
          </cell>
        </row>
        <row r="11620">
          <cell r="A11620" t="str">
            <v>13.373.0026-0</v>
          </cell>
          <cell r="B11620">
            <v>104.02</v>
          </cell>
        </row>
        <row r="11621">
          <cell r="A11621" t="str">
            <v>13.373.0026-A</v>
          </cell>
          <cell r="B11621">
            <v>96.44</v>
          </cell>
        </row>
        <row r="11622">
          <cell r="A11622" t="str">
            <v>13.373.0030-0</v>
          </cell>
          <cell r="B11622">
            <v>140.88999999999999</v>
          </cell>
        </row>
        <row r="11623">
          <cell r="A11623" t="str">
            <v>13.373.0030-A</v>
          </cell>
          <cell r="B11623">
            <v>135.5</v>
          </cell>
        </row>
        <row r="11624">
          <cell r="A11624" t="str">
            <v>13.373.0031-0</v>
          </cell>
          <cell r="B11624">
            <v>104.59</v>
          </cell>
        </row>
        <row r="11625">
          <cell r="A11625" t="str">
            <v>13.373.0031-A</v>
          </cell>
          <cell r="B11625">
            <v>99.27</v>
          </cell>
        </row>
        <row r="11626">
          <cell r="A11626" t="str">
            <v>13.373.0035-0</v>
          </cell>
          <cell r="B11626">
            <v>161.86000000000001</v>
          </cell>
        </row>
        <row r="11627">
          <cell r="A11627" t="str">
            <v>13.373.0035-A</v>
          </cell>
          <cell r="B11627">
            <v>156.47999999999999</v>
          </cell>
        </row>
        <row r="11628">
          <cell r="A11628" t="str">
            <v>13.373.0036-0</v>
          </cell>
          <cell r="B11628">
            <v>126.12</v>
          </cell>
        </row>
        <row r="11629">
          <cell r="A11629" t="str">
            <v>13.373.0036-A</v>
          </cell>
          <cell r="B11629">
            <v>120.73</v>
          </cell>
        </row>
        <row r="11630">
          <cell r="A11630" t="str">
            <v>13.375.0010-0</v>
          </cell>
          <cell r="B11630">
            <v>32.659999999999997</v>
          </cell>
        </row>
        <row r="11631">
          <cell r="A11631" t="str">
            <v>13.375.0010-A</v>
          </cell>
          <cell r="B11631">
            <v>31.5</v>
          </cell>
        </row>
        <row r="11632">
          <cell r="A11632" t="str">
            <v>13.375.0015-0</v>
          </cell>
          <cell r="B11632">
            <v>40.659999999999997</v>
          </cell>
        </row>
        <row r="11633">
          <cell r="A11633" t="str">
            <v>13.375.0015-A</v>
          </cell>
          <cell r="B11633">
            <v>39.21</v>
          </cell>
        </row>
        <row r="11634">
          <cell r="A11634" t="str">
            <v>13.380.0010-0</v>
          </cell>
          <cell r="B11634">
            <v>74.89</v>
          </cell>
        </row>
        <row r="11635">
          <cell r="A11635" t="str">
            <v>13.380.0010-A</v>
          </cell>
          <cell r="B11635">
            <v>69.569999999999993</v>
          </cell>
        </row>
        <row r="11636">
          <cell r="A11636" t="str">
            <v>13.380.0011-0</v>
          </cell>
          <cell r="B11636">
            <v>78.790000000000006</v>
          </cell>
        </row>
        <row r="11637">
          <cell r="A11637" t="str">
            <v>13.380.0011-A</v>
          </cell>
          <cell r="B11637">
            <v>73.47</v>
          </cell>
        </row>
        <row r="11638">
          <cell r="A11638" t="str">
            <v>13.380.0012-0</v>
          </cell>
          <cell r="B11638">
            <v>66.63</v>
          </cell>
        </row>
        <row r="11639">
          <cell r="A11639" t="str">
            <v>13.380.0012-A</v>
          </cell>
          <cell r="B11639">
            <v>61.31</v>
          </cell>
        </row>
        <row r="11640">
          <cell r="A11640" t="str">
            <v>13.380.0013-0</v>
          </cell>
          <cell r="B11640">
            <v>76.61</v>
          </cell>
        </row>
        <row r="11641">
          <cell r="A11641" t="str">
            <v>13.380.0013-A</v>
          </cell>
          <cell r="B11641">
            <v>71.290000000000006</v>
          </cell>
        </row>
        <row r="11642">
          <cell r="A11642" t="str">
            <v>13.380.0015-0</v>
          </cell>
          <cell r="B11642">
            <v>24.48</v>
          </cell>
        </row>
        <row r="11643">
          <cell r="A11643" t="str">
            <v>13.380.0015-A</v>
          </cell>
          <cell r="B11643">
            <v>21.53</v>
          </cell>
        </row>
        <row r="11644">
          <cell r="A11644" t="str">
            <v>13.380.0016-0</v>
          </cell>
          <cell r="B11644">
            <v>24.66</v>
          </cell>
        </row>
        <row r="11645">
          <cell r="A11645" t="str">
            <v>13.380.0016-A</v>
          </cell>
          <cell r="B11645">
            <v>21.71</v>
          </cell>
        </row>
        <row r="11646">
          <cell r="A11646" t="str">
            <v>13.380.0020-0</v>
          </cell>
          <cell r="B11646">
            <v>67.989999999999995</v>
          </cell>
        </row>
        <row r="11647">
          <cell r="A11647" t="str">
            <v>13.380.0020-A</v>
          </cell>
          <cell r="B11647">
            <v>62.4</v>
          </cell>
        </row>
        <row r="11648">
          <cell r="A11648" t="str">
            <v>13.380.0021-0</v>
          </cell>
          <cell r="B11648">
            <v>68.209999999999994</v>
          </cell>
        </row>
        <row r="11649">
          <cell r="A11649" t="str">
            <v>13.380.0021-A</v>
          </cell>
          <cell r="B11649">
            <v>62.62</v>
          </cell>
        </row>
        <row r="11650">
          <cell r="A11650" t="str">
            <v>13.380.0025-0</v>
          </cell>
          <cell r="B11650">
            <v>165.4</v>
          </cell>
        </row>
        <row r="11651">
          <cell r="A11651" t="str">
            <v>13.380.0025-A</v>
          </cell>
          <cell r="B11651">
            <v>149.65</v>
          </cell>
        </row>
        <row r="11652">
          <cell r="A11652" t="str">
            <v>13.380.0026-0</v>
          </cell>
          <cell r="B11652">
            <v>190.54</v>
          </cell>
        </row>
        <row r="11653">
          <cell r="A11653" t="str">
            <v>13.380.0026-A</v>
          </cell>
          <cell r="B11653">
            <v>172.46</v>
          </cell>
        </row>
        <row r="11654">
          <cell r="A11654" t="str">
            <v>13.380.0100-0</v>
          </cell>
          <cell r="B11654">
            <v>105.92</v>
          </cell>
        </row>
        <row r="11655">
          <cell r="A11655" t="str">
            <v>13.380.0100-A</v>
          </cell>
          <cell r="B11655">
            <v>94.1</v>
          </cell>
        </row>
        <row r="11656">
          <cell r="A11656" t="str">
            <v>13.380.0101-0</v>
          </cell>
          <cell r="B11656">
            <v>88.52</v>
          </cell>
        </row>
        <row r="11657">
          <cell r="A11657" t="str">
            <v>13.380.0101-A</v>
          </cell>
          <cell r="B11657">
            <v>76.709999999999994</v>
          </cell>
        </row>
        <row r="11658">
          <cell r="A11658" t="str">
            <v>13.381.0050-0</v>
          </cell>
          <cell r="B11658">
            <v>7.98</v>
          </cell>
        </row>
        <row r="11659">
          <cell r="A11659" t="str">
            <v>13.381.0050-A</v>
          </cell>
          <cell r="B11659">
            <v>7.12</v>
          </cell>
        </row>
        <row r="11660">
          <cell r="A11660" t="str">
            <v>13.381.0051-0</v>
          </cell>
          <cell r="B11660">
            <v>8.6199999999999992</v>
          </cell>
        </row>
        <row r="11661">
          <cell r="A11661" t="str">
            <v>13.381.0051-A</v>
          </cell>
          <cell r="B11661">
            <v>7.76</v>
          </cell>
        </row>
        <row r="11662">
          <cell r="A11662" t="str">
            <v>13.381.0085-0</v>
          </cell>
          <cell r="B11662">
            <v>17.059999999999999</v>
          </cell>
        </row>
        <row r="11663">
          <cell r="A11663" t="str">
            <v>13.381.0085-A</v>
          </cell>
          <cell r="B11663">
            <v>16.2</v>
          </cell>
        </row>
        <row r="11664">
          <cell r="A11664" t="str">
            <v>13.382.0001-0</v>
          </cell>
          <cell r="B11664">
            <v>13.21</v>
          </cell>
        </row>
        <row r="11665">
          <cell r="A11665" t="str">
            <v>13.382.0001-A</v>
          </cell>
          <cell r="B11665">
            <v>11.56</v>
          </cell>
        </row>
        <row r="11666">
          <cell r="A11666" t="str">
            <v>13.383.0002-0</v>
          </cell>
          <cell r="B11666">
            <v>32.549999999999997</v>
          </cell>
        </row>
        <row r="11667">
          <cell r="A11667" t="str">
            <v>13.383.0002-A</v>
          </cell>
          <cell r="B11667">
            <v>30.17</v>
          </cell>
        </row>
        <row r="11668">
          <cell r="A11668" t="str">
            <v>13.383.0003-0</v>
          </cell>
          <cell r="B11668">
            <v>23.94</v>
          </cell>
        </row>
        <row r="11669">
          <cell r="A11669" t="str">
            <v>13.383.0003-A</v>
          </cell>
          <cell r="B11669">
            <v>22.31</v>
          </cell>
        </row>
        <row r="11670">
          <cell r="A11670" t="str">
            <v>13.384.0001-0</v>
          </cell>
          <cell r="B11670">
            <v>16.8</v>
          </cell>
        </row>
        <row r="11671">
          <cell r="A11671" t="str">
            <v>13.384.0001-A</v>
          </cell>
          <cell r="B11671">
            <v>14.63</v>
          </cell>
        </row>
        <row r="11672">
          <cell r="A11672" t="str">
            <v>13.384.0002-0</v>
          </cell>
          <cell r="B11672">
            <v>17.14</v>
          </cell>
        </row>
        <row r="11673">
          <cell r="A11673" t="str">
            <v>13.384.0002-A</v>
          </cell>
          <cell r="B11673">
            <v>14.97</v>
          </cell>
        </row>
        <row r="11674">
          <cell r="A11674" t="str">
            <v>13.385.0001-0</v>
          </cell>
          <cell r="B11674">
            <v>112.76</v>
          </cell>
        </row>
        <row r="11675">
          <cell r="A11675" t="str">
            <v>13.385.0001-A</v>
          </cell>
          <cell r="B11675">
            <v>112.76</v>
          </cell>
        </row>
        <row r="11676">
          <cell r="A11676" t="str">
            <v>13.385.0002-0</v>
          </cell>
          <cell r="B11676">
            <v>122.72</v>
          </cell>
        </row>
        <row r="11677">
          <cell r="A11677" t="str">
            <v>13.385.0002-A</v>
          </cell>
          <cell r="B11677">
            <v>122.72</v>
          </cell>
        </row>
        <row r="11678">
          <cell r="A11678" t="str">
            <v>13.385.0003-0</v>
          </cell>
          <cell r="B11678">
            <v>122.72</v>
          </cell>
        </row>
        <row r="11679">
          <cell r="A11679" t="str">
            <v>13.385.0003-A</v>
          </cell>
          <cell r="B11679">
            <v>122.72</v>
          </cell>
        </row>
        <row r="11680">
          <cell r="A11680" t="str">
            <v>13.385.0005-0</v>
          </cell>
          <cell r="B11680">
            <v>36.4</v>
          </cell>
        </row>
        <row r="11681">
          <cell r="A11681" t="str">
            <v>13.385.0005-A</v>
          </cell>
          <cell r="B11681">
            <v>36.4</v>
          </cell>
        </row>
        <row r="11682">
          <cell r="A11682" t="str">
            <v>13.385.0006-0</v>
          </cell>
          <cell r="B11682">
            <v>53.2</v>
          </cell>
        </row>
        <row r="11683">
          <cell r="A11683" t="str">
            <v>13.385.0006-A</v>
          </cell>
          <cell r="B11683">
            <v>53.2</v>
          </cell>
        </row>
        <row r="11684">
          <cell r="A11684" t="str">
            <v>13.385.0007-0</v>
          </cell>
          <cell r="B11684">
            <v>53.2</v>
          </cell>
        </row>
        <row r="11685">
          <cell r="A11685" t="str">
            <v>13.385.0007-A</v>
          </cell>
          <cell r="B11685">
            <v>53.2</v>
          </cell>
        </row>
        <row r="11686">
          <cell r="A11686" t="str">
            <v>13.385.0008-0</v>
          </cell>
          <cell r="B11686">
            <v>106.29</v>
          </cell>
        </row>
        <row r="11687">
          <cell r="A11687" t="str">
            <v>13.385.0008-A</v>
          </cell>
          <cell r="B11687">
            <v>106.29</v>
          </cell>
        </row>
        <row r="11688">
          <cell r="A11688" t="str">
            <v>13.385.0009-0</v>
          </cell>
          <cell r="B11688">
            <v>133.41999999999999</v>
          </cell>
        </row>
        <row r="11689">
          <cell r="A11689" t="str">
            <v>13.385.0009-A</v>
          </cell>
          <cell r="B11689">
            <v>133.41999999999999</v>
          </cell>
        </row>
        <row r="11690">
          <cell r="A11690" t="str">
            <v>13.385.0010-0</v>
          </cell>
          <cell r="B11690">
            <v>133.41999999999999</v>
          </cell>
        </row>
        <row r="11691">
          <cell r="A11691" t="str">
            <v>13.385.0010-A</v>
          </cell>
          <cell r="B11691">
            <v>133.41999999999999</v>
          </cell>
        </row>
        <row r="11692">
          <cell r="A11692" t="str">
            <v>13.385.0050-0</v>
          </cell>
          <cell r="B11692">
            <v>327.5</v>
          </cell>
        </row>
        <row r="11693">
          <cell r="A11693" t="str">
            <v>13.385.0050-A</v>
          </cell>
          <cell r="B11693">
            <v>313.04000000000002</v>
          </cell>
        </row>
        <row r="11694">
          <cell r="A11694" t="str">
            <v>13.385.0051-0</v>
          </cell>
          <cell r="B11694">
            <v>192.35</v>
          </cell>
        </row>
        <row r="11695">
          <cell r="A11695" t="str">
            <v>13.385.0051-A</v>
          </cell>
          <cell r="B11695">
            <v>182.64</v>
          </cell>
        </row>
        <row r="11696">
          <cell r="A11696" t="str">
            <v>13.385.0055-0</v>
          </cell>
          <cell r="B11696">
            <v>226.08</v>
          </cell>
        </row>
        <row r="11697">
          <cell r="A11697" t="str">
            <v>13.385.0055-A</v>
          </cell>
          <cell r="B11697">
            <v>214.54</v>
          </cell>
        </row>
        <row r="11698">
          <cell r="A11698" t="str">
            <v>13.385.0056-0</v>
          </cell>
          <cell r="B11698">
            <v>182.56</v>
          </cell>
        </row>
        <row r="11699">
          <cell r="A11699" t="str">
            <v>13.385.0056-A</v>
          </cell>
          <cell r="B11699">
            <v>174.44</v>
          </cell>
        </row>
        <row r="11700">
          <cell r="A11700" t="str">
            <v>13.385.0100-0</v>
          </cell>
          <cell r="B11700">
            <v>85.61</v>
          </cell>
        </row>
        <row r="11701">
          <cell r="A11701" t="str">
            <v>13.385.0100-A</v>
          </cell>
          <cell r="B11701">
            <v>80.44</v>
          </cell>
        </row>
        <row r="11702">
          <cell r="A11702" t="str">
            <v>13.385.0101-0</v>
          </cell>
          <cell r="B11702">
            <v>59.95</v>
          </cell>
        </row>
        <row r="11703">
          <cell r="A11703" t="str">
            <v>13.385.0101-A</v>
          </cell>
          <cell r="B11703">
            <v>56.9</v>
          </cell>
        </row>
        <row r="11704">
          <cell r="A11704" t="str">
            <v>13.390.0020-0</v>
          </cell>
          <cell r="B11704">
            <v>123.06</v>
          </cell>
        </row>
        <row r="11705">
          <cell r="A11705" t="str">
            <v>13.390.0020-A</v>
          </cell>
          <cell r="B11705">
            <v>122.1</v>
          </cell>
        </row>
        <row r="11706">
          <cell r="A11706" t="str">
            <v>13.390.0025-0</v>
          </cell>
          <cell r="B11706">
            <v>191.95</v>
          </cell>
        </row>
        <row r="11707">
          <cell r="A11707" t="str">
            <v>13.390.0025-A</v>
          </cell>
          <cell r="B11707">
            <v>190.99</v>
          </cell>
        </row>
        <row r="11708">
          <cell r="A11708" t="str">
            <v>13.390.0028-0</v>
          </cell>
          <cell r="B11708">
            <v>109.54</v>
          </cell>
        </row>
        <row r="11709">
          <cell r="A11709" t="str">
            <v>13.390.0028-A</v>
          </cell>
          <cell r="B11709">
            <v>108.58</v>
          </cell>
        </row>
        <row r="11710">
          <cell r="A11710" t="str">
            <v>13.390.0035-0</v>
          </cell>
          <cell r="B11710">
            <v>167.98</v>
          </cell>
        </row>
        <row r="11711">
          <cell r="A11711" t="str">
            <v>13.390.0035-A</v>
          </cell>
          <cell r="B11711">
            <v>167.01</v>
          </cell>
        </row>
        <row r="11712">
          <cell r="A11712" t="str">
            <v>13.390.0038-0</v>
          </cell>
          <cell r="B11712">
            <v>147.43</v>
          </cell>
        </row>
        <row r="11713">
          <cell r="A11713" t="str">
            <v>13.390.0038-A</v>
          </cell>
          <cell r="B11713">
            <v>146.58000000000001</v>
          </cell>
        </row>
        <row r="11714">
          <cell r="A11714" t="str">
            <v>13.390.0039-0</v>
          </cell>
          <cell r="B11714">
            <v>204.97</v>
          </cell>
        </row>
        <row r="11715">
          <cell r="A11715" t="str">
            <v>13.390.0039-A</v>
          </cell>
          <cell r="B11715">
            <v>204.12</v>
          </cell>
        </row>
        <row r="11716">
          <cell r="A11716" t="str">
            <v>13.390.0040-0</v>
          </cell>
          <cell r="B11716">
            <v>178.24</v>
          </cell>
        </row>
        <row r="11717">
          <cell r="A11717" t="str">
            <v>13.390.0040-A</v>
          </cell>
          <cell r="B11717">
            <v>177.39</v>
          </cell>
        </row>
        <row r="11718">
          <cell r="A11718" t="str">
            <v>13.390.0042-0</v>
          </cell>
          <cell r="B11718">
            <v>229.26</v>
          </cell>
        </row>
        <row r="11719">
          <cell r="A11719" t="str">
            <v>13.390.0042-A</v>
          </cell>
          <cell r="B11719">
            <v>228.41</v>
          </cell>
        </row>
        <row r="11720">
          <cell r="A11720" t="str">
            <v>13.390.0050-0</v>
          </cell>
          <cell r="B11720">
            <v>24.69</v>
          </cell>
        </row>
        <row r="11721">
          <cell r="A11721" t="str">
            <v>13.390.0050-A</v>
          </cell>
          <cell r="B11721">
            <v>24.29</v>
          </cell>
        </row>
        <row r="11722">
          <cell r="A11722" t="str">
            <v>13.390.0055-0</v>
          </cell>
          <cell r="B11722">
            <v>22.58</v>
          </cell>
        </row>
        <row r="11723">
          <cell r="A11723" t="str">
            <v>13.390.0055-A</v>
          </cell>
          <cell r="B11723">
            <v>21.73</v>
          </cell>
        </row>
        <row r="11724">
          <cell r="A11724" t="str">
            <v>13.390.0058-0</v>
          </cell>
          <cell r="B11724">
            <v>24.21</v>
          </cell>
        </row>
        <row r="11725">
          <cell r="A11725" t="str">
            <v>13.390.0058-A</v>
          </cell>
          <cell r="B11725">
            <v>23.36</v>
          </cell>
        </row>
        <row r="11726">
          <cell r="A11726" t="str">
            <v>13.390.0070-0</v>
          </cell>
          <cell r="B11726">
            <v>39.92</v>
          </cell>
        </row>
        <row r="11727">
          <cell r="A11727" t="str">
            <v>13.390.0070-A</v>
          </cell>
          <cell r="B11727">
            <v>37.380000000000003</v>
          </cell>
        </row>
        <row r="11728">
          <cell r="A11728" t="str">
            <v>13.390.0075-0</v>
          </cell>
          <cell r="B11728">
            <v>10.72</v>
          </cell>
        </row>
        <row r="11729">
          <cell r="A11729" t="str">
            <v>13.390.0075-A</v>
          </cell>
          <cell r="B11729">
            <v>10.210000000000001</v>
          </cell>
        </row>
        <row r="11730">
          <cell r="A11730" t="str">
            <v>13.391.0500-0</v>
          </cell>
          <cell r="B11730">
            <v>36.840000000000003</v>
          </cell>
        </row>
        <row r="11731">
          <cell r="A11731" t="str">
            <v>13.391.0500-A</v>
          </cell>
          <cell r="B11731">
            <v>33.049999999999997</v>
          </cell>
        </row>
        <row r="11732">
          <cell r="A11732" t="str">
            <v>13.395.0010-0</v>
          </cell>
          <cell r="B11732">
            <v>108.88</v>
          </cell>
        </row>
        <row r="11733">
          <cell r="A11733" t="str">
            <v>13.395.0010-A</v>
          </cell>
          <cell r="B11733">
            <v>108.34</v>
          </cell>
        </row>
        <row r="11734">
          <cell r="A11734" t="str">
            <v>13.395.0011-0</v>
          </cell>
          <cell r="B11734">
            <v>219.06</v>
          </cell>
        </row>
        <row r="11735">
          <cell r="A11735" t="str">
            <v>13.395.0011-A</v>
          </cell>
          <cell r="B11735">
            <v>218.52</v>
          </cell>
        </row>
        <row r="11736">
          <cell r="A11736" t="str">
            <v>13.395.0015-0</v>
          </cell>
          <cell r="B11736">
            <v>78.19</v>
          </cell>
        </row>
        <row r="11737">
          <cell r="A11737" t="str">
            <v>13.395.0015-A</v>
          </cell>
          <cell r="B11737">
            <v>77.650000000000006</v>
          </cell>
        </row>
        <row r="11738">
          <cell r="A11738" t="str">
            <v>13.395.0020-0</v>
          </cell>
          <cell r="B11738">
            <v>231.54</v>
          </cell>
        </row>
        <row r="11739">
          <cell r="A11739" t="str">
            <v>13.395.0020-A</v>
          </cell>
          <cell r="B11739">
            <v>231</v>
          </cell>
        </row>
        <row r="11740">
          <cell r="A11740" t="str">
            <v>13.395.0025-0</v>
          </cell>
          <cell r="B11740">
            <v>75.459999999999994</v>
          </cell>
        </row>
        <row r="11741">
          <cell r="A11741" t="str">
            <v>13.395.0025-A</v>
          </cell>
          <cell r="B11741">
            <v>74.92</v>
          </cell>
        </row>
        <row r="11742">
          <cell r="A11742" t="str">
            <v>13.395.0026-0</v>
          </cell>
          <cell r="B11742">
            <v>65.91</v>
          </cell>
        </row>
        <row r="11743">
          <cell r="A11743" t="str">
            <v>13.395.0026-A</v>
          </cell>
          <cell r="B11743">
            <v>65.36</v>
          </cell>
        </row>
        <row r="11744">
          <cell r="A11744" t="str">
            <v>13.398.0010-1</v>
          </cell>
          <cell r="B11744">
            <v>227.83</v>
          </cell>
        </row>
        <row r="11745">
          <cell r="A11745" t="str">
            <v>13.398.0010-B</v>
          </cell>
          <cell r="B11745">
            <v>223.07</v>
          </cell>
        </row>
        <row r="11746">
          <cell r="A11746" t="str">
            <v>13.398.0015-0</v>
          </cell>
          <cell r="B11746">
            <v>292.27999999999997</v>
          </cell>
        </row>
        <row r="11747">
          <cell r="A11747" t="str">
            <v>13.398.0015-A</v>
          </cell>
          <cell r="B11747">
            <v>283.95999999999998</v>
          </cell>
        </row>
        <row r="11748">
          <cell r="A11748" t="str">
            <v>13.398.0016-0</v>
          </cell>
          <cell r="B11748">
            <v>208.5</v>
          </cell>
        </row>
        <row r="11749">
          <cell r="A11749" t="str">
            <v>13.398.0016-A</v>
          </cell>
          <cell r="B11749">
            <v>204.17</v>
          </cell>
        </row>
        <row r="11750">
          <cell r="A11750" t="str">
            <v>13.398.0017-0</v>
          </cell>
          <cell r="B11750">
            <v>30.06</v>
          </cell>
        </row>
        <row r="11751">
          <cell r="A11751" t="str">
            <v>13.398.0017-A</v>
          </cell>
          <cell r="B11751">
            <v>28.52</v>
          </cell>
        </row>
        <row r="11752">
          <cell r="A11752" t="str">
            <v>13.398.0018-0</v>
          </cell>
          <cell r="B11752">
            <v>62.67</v>
          </cell>
        </row>
        <row r="11753">
          <cell r="A11753" t="str">
            <v>13.398.0018-A</v>
          </cell>
          <cell r="B11753">
            <v>61.13</v>
          </cell>
        </row>
        <row r="11754">
          <cell r="A11754" t="str">
            <v>13.398.0020-0</v>
          </cell>
          <cell r="B11754">
            <v>25.69</v>
          </cell>
        </row>
        <row r="11755">
          <cell r="A11755" t="str">
            <v>13.398.0020-A</v>
          </cell>
          <cell r="B11755">
            <v>24.28</v>
          </cell>
        </row>
        <row r="11756">
          <cell r="A11756" t="str">
            <v>13.398.0025-0</v>
          </cell>
          <cell r="B11756">
            <v>26.69</v>
          </cell>
        </row>
        <row r="11757">
          <cell r="A11757" t="str">
            <v>13.398.0025-A</v>
          </cell>
          <cell r="B11757">
            <v>25.27</v>
          </cell>
        </row>
        <row r="11758">
          <cell r="A11758" t="str">
            <v>13.398.0030-0</v>
          </cell>
          <cell r="B11758">
            <v>40.520000000000003</v>
          </cell>
        </row>
        <row r="11759">
          <cell r="A11759" t="str">
            <v>13.398.0030-A</v>
          </cell>
          <cell r="B11759">
            <v>39.1</v>
          </cell>
        </row>
        <row r="11760">
          <cell r="A11760" t="str">
            <v>13.410.0010-0</v>
          </cell>
          <cell r="B11760">
            <v>104.97</v>
          </cell>
        </row>
        <row r="11761">
          <cell r="A11761" t="str">
            <v>13.410.0010-A</v>
          </cell>
          <cell r="B11761">
            <v>100.22</v>
          </cell>
        </row>
        <row r="11762">
          <cell r="A11762" t="str">
            <v>13.410.0011-0</v>
          </cell>
          <cell r="B11762">
            <v>118.86</v>
          </cell>
        </row>
        <row r="11763">
          <cell r="A11763" t="str">
            <v>13.410.0011-A</v>
          </cell>
          <cell r="B11763">
            <v>112.25</v>
          </cell>
        </row>
        <row r="11764">
          <cell r="A11764" t="str">
            <v>13.410.0012-0</v>
          </cell>
          <cell r="B11764">
            <v>55.91</v>
          </cell>
        </row>
        <row r="11765">
          <cell r="A11765" t="str">
            <v>13.410.0012-A</v>
          </cell>
          <cell r="B11765">
            <v>55.91</v>
          </cell>
        </row>
        <row r="11766">
          <cell r="A11766" t="str">
            <v>13.410.0015-0</v>
          </cell>
          <cell r="B11766">
            <v>87.93</v>
          </cell>
        </row>
        <row r="11767">
          <cell r="A11767" t="str">
            <v>13.410.0015-A</v>
          </cell>
          <cell r="B11767">
            <v>85.45</v>
          </cell>
        </row>
        <row r="11768">
          <cell r="A11768" t="str">
            <v>13.410.0020-0</v>
          </cell>
          <cell r="B11768">
            <v>128.28</v>
          </cell>
        </row>
        <row r="11769">
          <cell r="A11769" t="str">
            <v>13.410.0020-A</v>
          </cell>
          <cell r="B11769">
            <v>120.41</v>
          </cell>
        </row>
        <row r="11770">
          <cell r="A11770" t="str">
            <v>13.410.0025-0</v>
          </cell>
          <cell r="B11770">
            <v>124.51</v>
          </cell>
        </row>
        <row r="11771">
          <cell r="A11771" t="str">
            <v>13.410.0025-A</v>
          </cell>
          <cell r="B11771">
            <v>117.14</v>
          </cell>
        </row>
        <row r="11772">
          <cell r="A11772" t="str">
            <v>13.410.0030-0</v>
          </cell>
          <cell r="B11772">
            <v>104.97</v>
          </cell>
        </row>
        <row r="11773">
          <cell r="A11773" t="str">
            <v>13.410.0030-A</v>
          </cell>
          <cell r="B11773">
            <v>100.22</v>
          </cell>
        </row>
        <row r="11774">
          <cell r="A11774" t="str">
            <v>13.411.0500-0</v>
          </cell>
          <cell r="B11774">
            <v>90.33</v>
          </cell>
        </row>
        <row r="11775">
          <cell r="A11775" t="str">
            <v>13.411.0500-A</v>
          </cell>
          <cell r="B11775">
            <v>79.489999999999995</v>
          </cell>
        </row>
        <row r="11776">
          <cell r="A11776" t="str">
            <v>13.413.0010-0</v>
          </cell>
          <cell r="B11776">
            <v>198.17</v>
          </cell>
        </row>
        <row r="11777">
          <cell r="A11777" t="str">
            <v>13.413.0010-A</v>
          </cell>
          <cell r="B11777">
            <v>190.23</v>
          </cell>
        </row>
        <row r="11778">
          <cell r="A11778" t="str">
            <v>13.413.0011-0</v>
          </cell>
          <cell r="B11778">
            <v>187.41</v>
          </cell>
        </row>
        <row r="11779">
          <cell r="A11779" t="str">
            <v>13.413.0011-A</v>
          </cell>
          <cell r="B11779">
            <v>179.72</v>
          </cell>
        </row>
        <row r="11780">
          <cell r="A11780" t="str">
            <v>13.413.0012-0</v>
          </cell>
          <cell r="B11780">
            <v>154.54</v>
          </cell>
        </row>
        <row r="11781">
          <cell r="A11781" t="str">
            <v>13.413.0012-A</v>
          </cell>
          <cell r="B11781">
            <v>146.6</v>
          </cell>
        </row>
        <row r="11782">
          <cell r="A11782" t="str">
            <v>13.413.0013-0</v>
          </cell>
          <cell r="B11782">
            <v>142.68</v>
          </cell>
        </row>
        <row r="11783">
          <cell r="A11783" t="str">
            <v>13.413.0013-A</v>
          </cell>
          <cell r="B11783">
            <v>134.99</v>
          </cell>
        </row>
        <row r="11784">
          <cell r="A11784" t="str">
            <v>13.413.0020-0</v>
          </cell>
          <cell r="B11784">
            <v>74.319999999999993</v>
          </cell>
        </row>
        <row r="11785">
          <cell r="A11785" t="str">
            <v>13.413.0020-A</v>
          </cell>
          <cell r="B11785">
            <v>69.2</v>
          </cell>
        </row>
        <row r="11786">
          <cell r="A11786" t="str">
            <v>13.413.0021-0</v>
          </cell>
          <cell r="B11786">
            <v>63.57</v>
          </cell>
        </row>
        <row r="11787">
          <cell r="A11787" t="str">
            <v>13.413.0021-A</v>
          </cell>
          <cell r="B11787">
            <v>58.69</v>
          </cell>
        </row>
        <row r="11788">
          <cell r="A11788" t="str">
            <v>13.413.0025-0</v>
          </cell>
          <cell r="B11788">
            <v>78.38</v>
          </cell>
        </row>
        <row r="11789">
          <cell r="A11789" t="str">
            <v>13.413.0025-A</v>
          </cell>
          <cell r="B11789">
            <v>72.72</v>
          </cell>
        </row>
        <row r="11790">
          <cell r="A11790" t="str">
            <v>13.413.0026-0</v>
          </cell>
          <cell r="B11790">
            <v>67.62</v>
          </cell>
        </row>
        <row r="11791">
          <cell r="A11791" t="str">
            <v>13.413.0026-A</v>
          </cell>
          <cell r="B11791">
            <v>62.21</v>
          </cell>
        </row>
        <row r="11792">
          <cell r="A11792" t="str">
            <v>13.413.0027-0</v>
          </cell>
          <cell r="B11792">
            <v>75.64</v>
          </cell>
        </row>
        <row r="11793">
          <cell r="A11793" t="str">
            <v>13.413.0027-A</v>
          </cell>
          <cell r="B11793">
            <v>70.510000000000005</v>
          </cell>
        </row>
        <row r="11794">
          <cell r="A11794" t="str">
            <v>13.413.0028-0</v>
          </cell>
          <cell r="B11794">
            <v>64.88</v>
          </cell>
        </row>
        <row r="11795">
          <cell r="A11795" t="str">
            <v>13.413.0028-A</v>
          </cell>
          <cell r="B11795">
            <v>60</v>
          </cell>
        </row>
        <row r="11796">
          <cell r="A11796" t="str">
            <v>13.413.0030-0</v>
          </cell>
          <cell r="B11796">
            <v>32.26</v>
          </cell>
        </row>
        <row r="11797">
          <cell r="A11797" t="str">
            <v>13.413.0030-A</v>
          </cell>
          <cell r="B11797">
            <v>29.47</v>
          </cell>
        </row>
        <row r="11798">
          <cell r="A11798" t="str">
            <v>13.413.0031-0</v>
          </cell>
          <cell r="B11798">
            <v>30.57</v>
          </cell>
        </row>
        <row r="11799">
          <cell r="A11799" t="str">
            <v>13.413.0031-A</v>
          </cell>
          <cell r="B11799">
            <v>27.86</v>
          </cell>
        </row>
        <row r="11800">
          <cell r="A11800" t="str">
            <v>13.413.0035-0</v>
          </cell>
          <cell r="B11800">
            <v>30.92</v>
          </cell>
        </row>
        <row r="11801">
          <cell r="A11801" t="str">
            <v>13.413.0035-A</v>
          </cell>
          <cell r="B11801">
            <v>28.16</v>
          </cell>
        </row>
        <row r="11802">
          <cell r="A11802" t="str">
            <v>13.413.0036-0</v>
          </cell>
          <cell r="B11802">
            <v>29.74</v>
          </cell>
        </row>
        <row r="11803">
          <cell r="A11803" t="str">
            <v>13.413.0036-A</v>
          </cell>
          <cell r="B11803">
            <v>27.03</v>
          </cell>
        </row>
        <row r="11804">
          <cell r="A11804" t="str">
            <v>13.415.0010-0</v>
          </cell>
          <cell r="B11804">
            <v>68.040000000000006</v>
          </cell>
        </row>
        <row r="11805">
          <cell r="A11805" t="str">
            <v>13.415.0010-A</v>
          </cell>
          <cell r="B11805">
            <v>65.87</v>
          </cell>
        </row>
        <row r="11806">
          <cell r="A11806" t="str">
            <v>13.415.0011-0</v>
          </cell>
          <cell r="B11806">
            <v>144.75</v>
          </cell>
        </row>
        <row r="11807">
          <cell r="A11807" t="str">
            <v>13.415.0011-A</v>
          </cell>
          <cell r="B11807">
            <v>141.93</v>
          </cell>
        </row>
        <row r="11808">
          <cell r="A11808" t="str">
            <v>13.415.0015-0</v>
          </cell>
          <cell r="B11808">
            <v>47.37</v>
          </cell>
        </row>
        <row r="11809">
          <cell r="A11809" t="str">
            <v>13.415.0015-A</v>
          </cell>
          <cell r="B11809">
            <v>45.64</v>
          </cell>
        </row>
        <row r="11810">
          <cell r="A11810" t="str">
            <v>13.415.0020-0</v>
          </cell>
          <cell r="B11810">
            <v>81.03</v>
          </cell>
        </row>
        <row r="11811">
          <cell r="A11811" t="str">
            <v>13.415.0020-A</v>
          </cell>
          <cell r="B11811">
            <v>78.25</v>
          </cell>
        </row>
        <row r="11812">
          <cell r="A11812" t="str">
            <v>13.416.0010-0</v>
          </cell>
          <cell r="B11812">
            <v>101.37</v>
          </cell>
        </row>
        <row r="11813">
          <cell r="A11813" t="str">
            <v>13.416.0010-A</v>
          </cell>
          <cell r="B11813">
            <v>98.54</v>
          </cell>
        </row>
        <row r="11814">
          <cell r="A11814" t="str">
            <v>13.416.0015-0</v>
          </cell>
          <cell r="B11814">
            <v>101.37</v>
          </cell>
        </row>
        <row r="11815">
          <cell r="A11815" t="str">
            <v>13.416.0015-A</v>
          </cell>
          <cell r="B11815">
            <v>98.54</v>
          </cell>
        </row>
        <row r="11816">
          <cell r="A11816" t="str">
            <v>13.440.0015-0</v>
          </cell>
          <cell r="B11816">
            <v>799.02</v>
          </cell>
        </row>
        <row r="11817">
          <cell r="A11817" t="str">
            <v>13.440.0015-A</v>
          </cell>
          <cell r="B11817">
            <v>782.77</v>
          </cell>
        </row>
        <row r="11818">
          <cell r="A11818" t="str">
            <v>13.440.0025-0</v>
          </cell>
          <cell r="B11818">
            <v>923.97</v>
          </cell>
        </row>
        <row r="11819">
          <cell r="A11819" t="str">
            <v>13.440.0025-A</v>
          </cell>
          <cell r="B11819">
            <v>907.72</v>
          </cell>
        </row>
        <row r="11820">
          <cell r="A11820" t="str">
            <v>13.440.0030-0</v>
          </cell>
          <cell r="B11820">
            <v>420.69</v>
          </cell>
        </row>
        <row r="11821">
          <cell r="A11821" t="str">
            <v>13.440.0030-A</v>
          </cell>
          <cell r="B11821">
            <v>415.27</v>
          </cell>
        </row>
        <row r="11822">
          <cell r="A11822" t="str">
            <v>13.440.0035-0</v>
          </cell>
          <cell r="B11822">
            <v>547.25</v>
          </cell>
        </row>
        <row r="11823">
          <cell r="A11823" t="str">
            <v>13.440.0035-A</v>
          </cell>
          <cell r="B11823">
            <v>544</v>
          </cell>
        </row>
        <row r="11824">
          <cell r="A11824" t="str">
            <v>13.460.0015-0</v>
          </cell>
          <cell r="B11824">
            <v>440</v>
          </cell>
        </row>
        <row r="11825">
          <cell r="A11825" t="str">
            <v>13.460.0015-A</v>
          </cell>
          <cell r="B11825">
            <v>440</v>
          </cell>
        </row>
        <row r="11826">
          <cell r="A11826" t="str">
            <v>13.460.0025-0</v>
          </cell>
          <cell r="B11826">
            <v>175.35</v>
          </cell>
        </row>
        <row r="11827">
          <cell r="A11827" t="str">
            <v>13.460.0025-A</v>
          </cell>
          <cell r="B11827">
            <v>175.35</v>
          </cell>
        </row>
        <row r="11828">
          <cell r="A11828" t="str">
            <v>13.460.0030-0</v>
          </cell>
          <cell r="B11828">
            <v>340.59</v>
          </cell>
        </row>
        <row r="11829">
          <cell r="A11829" t="str">
            <v>13.460.0030-A</v>
          </cell>
          <cell r="B11829">
            <v>340.59</v>
          </cell>
        </row>
        <row r="11830">
          <cell r="A11830" t="str">
            <v>13.460.0032-0</v>
          </cell>
          <cell r="B11830">
            <v>364.74</v>
          </cell>
        </row>
        <row r="11831">
          <cell r="A11831" t="str">
            <v>13.460.0032-A</v>
          </cell>
          <cell r="B11831">
            <v>364.74</v>
          </cell>
        </row>
        <row r="11832">
          <cell r="A11832" t="str">
            <v>13.460.0035-0</v>
          </cell>
          <cell r="B11832">
            <v>420.75</v>
          </cell>
        </row>
        <row r="11833">
          <cell r="A11833" t="str">
            <v>13.460.0035-A</v>
          </cell>
          <cell r="B11833">
            <v>420.75</v>
          </cell>
        </row>
        <row r="11834">
          <cell r="A11834" t="str">
            <v>13.462.0010-0</v>
          </cell>
          <cell r="B11834">
            <v>162.72</v>
          </cell>
        </row>
        <row r="11835">
          <cell r="A11835" t="str">
            <v>13.462.0010-A</v>
          </cell>
          <cell r="B11835">
            <v>155.55000000000001</v>
          </cell>
        </row>
        <row r="11836">
          <cell r="A11836" t="str">
            <v>13.462.0015-0</v>
          </cell>
          <cell r="B11836">
            <v>162.72</v>
          </cell>
        </row>
        <row r="11837">
          <cell r="A11837" t="str">
            <v>13.462.0015-A</v>
          </cell>
          <cell r="B11837">
            <v>155.55000000000001</v>
          </cell>
        </row>
        <row r="11838">
          <cell r="A11838" t="str">
            <v>13.462.0020-0</v>
          </cell>
          <cell r="B11838">
            <v>148.13999999999999</v>
          </cell>
        </row>
        <row r="11839">
          <cell r="A11839" t="str">
            <v>13.462.0020-A</v>
          </cell>
          <cell r="B11839">
            <v>141.72</v>
          </cell>
        </row>
        <row r="11840">
          <cell r="A11840" t="str">
            <v>13.462.0025-0</v>
          </cell>
          <cell r="B11840">
            <v>152.91</v>
          </cell>
        </row>
        <row r="11841">
          <cell r="A11841" t="str">
            <v>13.462.0025-A</v>
          </cell>
          <cell r="B11841">
            <v>146.49</v>
          </cell>
        </row>
        <row r="11842">
          <cell r="A11842" t="str">
            <v>13.468.0010-0</v>
          </cell>
          <cell r="B11842">
            <v>97.65</v>
          </cell>
        </row>
        <row r="11843">
          <cell r="A11843" t="str">
            <v>13.468.0010-A</v>
          </cell>
          <cell r="B11843">
            <v>89.2</v>
          </cell>
        </row>
        <row r="11844">
          <cell r="A11844" t="str">
            <v>13.469.0010-0</v>
          </cell>
          <cell r="B11844">
            <v>123.76</v>
          </cell>
        </row>
        <row r="11845">
          <cell r="A11845" t="str">
            <v>13.469.0010-A</v>
          </cell>
          <cell r="B11845">
            <v>115.86</v>
          </cell>
        </row>
        <row r="11846">
          <cell r="A11846" t="str">
            <v>14.001.0001-0</v>
          </cell>
          <cell r="B11846">
            <v>2350.41</v>
          </cell>
        </row>
        <row r="11847">
          <cell r="A11847" t="str">
            <v>14.001.0001-A</v>
          </cell>
          <cell r="B11847">
            <v>2345.6</v>
          </cell>
        </row>
        <row r="11848">
          <cell r="A11848" t="str">
            <v>14.001.0002-0</v>
          </cell>
          <cell r="B11848">
            <v>3858.42</v>
          </cell>
        </row>
        <row r="11849">
          <cell r="A11849" t="str">
            <v>14.001.0002-A</v>
          </cell>
          <cell r="B11849">
            <v>3852.77</v>
          </cell>
        </row>
        <row r="11850">
          <cell r="A11850" t="str">
            <v>14.001.0006-0</v>
          </cell>
          <cell r="B11850">
            <v>3425.87</v>
          </cell>
        </row>
        <row r="11851">
          <cell r="A11851" t="str">
            <v>14.001.0006-A</v>
          </cell>
          <cell r="B11851">
            <v>3417.39</v>
          </cell>
        </row>
        <row r="11852">
          <cell r="A11852" t="str">
            <v>14.001.0011-0</v>
          </cell>
          <cell r="B11852">
            <v>9658.26</v>
          </cell>
        </row>
        <row r="11853">
          <cell r="A11853" t="str">
            <v>14.001.0011-A</v>
          </cell>
          <cell r="B11853">
            <v>9645.5400000000009</v>
          </cell>
        </row>
        <row r="11854">
          <cell r="A11854" t="str">
            <v>14.001.0016-0</v>
          </cell>
          <cell r="B11854">
            <v>1352.63</v>
          </cell>
        </row>
        <row r="11855">
          <cell r="A11855" t="str">
            <v>14.001.0016-A</v>
          </cell>
          <cell r="B11855">
            <v>1348.39</v>
          </cell>
        </row>
        <row r="11856">
          <cell r="A11856" t="str">
            <v>14.001.0030-0</v>
          </cell>
          <cell r="B11856">
            <v>4150.42</v>
          </cell>
        </row>
        <row r="11857">
          <cell r="A11857" t="str">
            <v>14.001.0030-A</v>
          </cell>
          <cell r="B11857">
            <v>4143.07</v>
          </cell>
        </row>
        <row r="11858">
          <cell r="A11858" t="str">
            <v>14.001.0035-0</v>
          </cell>
          <cell r="B11858">
            <v>4050.99</v>
          </cell>
        </row>
        <row r="11859">
          <cell r="A11859" t="str">
            <v>14.001.0035-A</v>
          </cell>
          <cell r="B11859">
            <v>4043.64</v>
          </cell>
        </row>
        <row r="11860">
          <cell r="A11860" t="str">
            <v>14.001.0040-0</v>
          </cell>
          <cell r="B11860">
            <v>3963.91</v>
          </cell>
        </row>
        <row r="11861">
          <cell r="A11861" t="str">
            <v>14.001.0040-A</v>
          </cell>
          <cell r="B11861">
            <v>3956.56</v>
          </cell>
        </row>
        <row r="11862">
          <cell r="A11862" t="str">
            <v>14.001.0045-0</v>
          </cell>
          <cell r="B11862">
            <v>4185.1000000000004</v>
          </cell>
        </row>
        <row r="11863">
          <cell r="A11863" t="str">
            <v>14.001.0045-A</v>
          </cell>
          <cell r="B11863">
            <v>4174.63</v>
          </cell>
        </row>
        <row r="11864">
          <cell r="A11864" t="str">
            <v>14.001.0050-0</v>
          </cell>
          <cell r="B11864">
            <v>3994.4</v>
          </cell>
        </row>
        <row r="11865">
          <cell r="A11865" t="str">
            <v>14.001.0050-A</v>
          </cell>
          <cell r="B11865">
            <v>3983.93</v>
          </cell>
        </row>
        <row r="11866">
          <cell r="A11866" t="str">
            <v>14.001.0055-0</v>
          </cell>
          <cell r="B11866">
            <v>5690.26</v>
          </cell>
        </row>
        <row r="11867">
          <cell r="A11867" t="str">
            <v>14.001.0055-A</v>
          </cell>
          <cell r="B11867">
            <v>5677.54</v>
          </cell>
        </row>
        <row r="11868">
          <cell r="A11868" t="str">
            <v>14.001.0065-0</v>
          </cell>
          <cell r="B11868">
            <v>188.15</v>
          </cell>
        </row>
        <row r="11869">
          <cell r="A11869" t="str">
            <v>14.001.0065-A</v>
          </cell>
          <cell r="B11869">
            <v>179.75</v>
          </cell>
        </row>
        <row r="11870">
          <cell r="A11870" t="str">
            <v>14.001.0070-0</v>
          </cell>
          <cell r="B11870">
            <v>137.46</v>
          </cell>
        </row>
        <row r="11871">
          <cell r="A11871" t="str">
            <v>14.001.0070-A</v>
          </cell>
          <cell r="B11871">
            <v>131.81</v>
          </cell>
        </row>
        <row r="11872">
          <cell r="A11872" t="str">
            <v>14.001.0072-0</v>
          </cell>
          <cell r="B11872">
            <v>164.17</v>
          </cell>
        </row>
        <row r="11873">
          <cell r="A11873" t="str">
            <v>14.001.0072-A</v>
          </cell>
          <cell r="B11873">
            <v>157.38</v>
          </cell>
        </row>
        <row r="11874">
          <cell r="A11874" t="str">
            <v>14.001.0076-0</v>
          </cell>
          <cell r="B11874">
            <v>257.56</v>
          </cell>
        </row>
        <row r="11875">
          <cell r="A11875" t="str">
            <v>14.001.0076-A</v>
          </cell>
          <cell r="B11875">
            <v>248.51</v>
          </cell>
        </row>
        <row r="11876">
          <cell r="A11876" t="str">
            <v>14.001.0080-0</v>
          </cell>
          <cell r="B11876">
            <v>3373.41</v>
          </cell>
        </row>
        <row r="11877">
          <cell r="A11877" t="str">
            <v>14.001.0080-A</v>
          </cell>
          <cell r="B11877">
            <v>3367.76</v>
          </cell>
        </row>
        <row r="11878">
          <cell r="A11878" t="str">
            <v>14.001.0085-0</v>
          </cell>
          <cell r="B11878">
            <v>5042.3900000000003</v>
          </cell>
        </row>
        <row r="11879">
          <cell r="A11879" t="str">
            <v>14.001.0085-A</v>
          </cell>
          <cell r="B11879">
            <v>5036.74</v>
          </cell>
        </row>
        <row r="11880">
          <cell r="A11880" t="str">
            <v>14.001.0100-0</v>
          </cell>
          <cell r="B11880">
            <v>351.03</v>
          </cell>
        </row>
        <row r="11881">
          <cell r="A11881" t="str">
            <v>14.001.0100-A</v>
          </cell>
          <cell r="B11881">
            <v>346.22</v>
          </cell>
        </row>
        <row r="11882">
          <cell r="A11882" t="str">
            <v>14.001.0105-0</v>
          </cell>
          <cell r="B11882">
            <v>386.23</v>
          </cell>
        </row>
        <row r="11883">
          <cell r="A11883" t="str">
            <v>14.001.0105-A</v>
          </cell>
          <cell r="B11883">
            <v>381.42</v>
          </cell>
        </row>
        <row r="11884">
          <cell r="A11884" t="str">
            <v>14.001.0110-0</v>
          </cell>
          <cell r="B11884">
            <v>277.52999999999997</v>
          </cell>
        </row>
        <row r="11885">
          <cell r="A11885" t="str">
            <v>14.001.0110-A</v>
          </cell>
          <cell r="B11885">
            <v>272.72000000000003</v>
          </cell>
        </row>
        <row r="11886">
          <cell r="A11886" t="str">
            <v>14.001.0115-0</v>
          </cell>
          <cell r="B11886">
            <v>277.52999999999997</v>
          </cell>
        </row>
        <row r="11887">
          <cell r="A11887" t="str">
            <v>14.001.0115-A</v>
          </cell>
          <cell r="B11887">
            <v>272.72000000000003</v>
          </cell>
        </row>
        <row r="11888">
          <cell r="A11888" t="str">
            <v>14.001.0120-0</v>
          </cell>
          <cell r="B11888">
            <v>288.48</v>
          </cell>
        </row>
        <row r="11889">
          <cell r="A11889" t="str">
            <v>14.001.0120-A</v>
          </cell>
          <cell r="B11889">
            <v>283.67</v>
          </cell>
        </row>
        <row r="11890">
          <cell r="A11890" t="str">
            <v>14.001.0125-0</v>
          </cell>
          <cell r="B11890">
            <v>252.33</v>
          </cell>
        </row>
        <row r="11891">
          <cell r="A11891" t="str">
            <v>14.001.0125-A</v>
          </cell>
          <cell r="B11891">
            <v>247.52</v>
          </cell>
        </row>
        <row r="11892">
          <cell r="A11892" t="str">
            <v>14.001.0130-0</v>
          </cell>
          <cell r="B11892">
            <v>790</v>
          </cell>
        </row>
        <row r="11893">
          <cell r="A11893" t="str">
            <v>14.001.0130-A</v>
          </cell>
          <cell r="B11893">
            <v>790</v>
          </cell>
        </row>
        <row r="11894">
          <cell r="A11894" t="str">
            <v>14.001.0300-0</v>
          </cell>
          <cell r="B11894">
            <v>178</v>
          </cell>
        </row>
        <row r="11895">
          <cell r="A11895" t="str">
            <v>14.001.0300-A</v>
          </cell>
          <cell r="B11895">
            <v>178</v>
          </cell>
        </row>
        <row r="11896">
          <cell r="A11896" t="str">
            <v>14.002.0010-0</v>
          </cell>
          <cell r="B11896">
            <v>1498.99</v>
          </cell>
        </row>
        <row r="11897">
          <cell r="A11897" t="str">
            <v>14.002.0010-A</v>
          </cell>
          <cell r="B11897">
            <v>1368.93</v>
          </cell>
        </row>
        <row r="11898">
          <cell r="A11898" t="str">
            <v>14.002.0012-0</v>
          </cell>
          <cell r="B11898">
            <v>1548.38</v>
          </cell>
        </row>
        <row r="11899">
          <cell r="A11899" t="str">
            <v>14.002.0012-A</v>
          </cell>
          <cell r="B11899">
            <v>1412.67</v>
          </cell>
        </row>
        <row r="11900">
          <cell r="A11900" t="str">
            <v>14.002.0013-0</v>
          </cell>
          <cell r="B11900">
            <v>1623.16</v>
          </cell>
        </row>
        <row r="11901">
          <cell r="A11901" t="str">
            <v>14.002.0013-A</v>
          </cell>
          <cell r="B11901">
            <v>1481.79</v>
          </cell>
        </row>
        <row r="11902">
          <cell r="A11902" t="str">
            <v>14.002.0014-0</v>
          </cell>
          <cell r="B11902">
            <v>1203.96</v>
          </cell>
        </row>
        <row r="11903">
          <cell r="A11903" t="str">
            <v>14.002.0014-A</v>
          </cell>
          <cell r="B11903">
            <v>1095.3900000000001</v>
          </cell>
        </row>
        <row r="11904">
          <cell r="A11904" t="str">
            <v>14.002.0020-0</v>
          </cell>
          <cell r="B11904">
            <v>588.94000000000005</v>
          </cell>
        </row>
        <row r="11905">
          <cell r="A11905" t="str">
            <v>14.002.0020-A</v>
          </cell>
          <cell r="B11905">
            <v>588.94000000000005</v>
          </cell>
        </row>
        <row r="11906">
          <cell r="A11906" t="str">
            <v>14.002.0025-0</v>
          </cell>
          <cell r="B11906">
            <v>723.94</v>
          </cell>
        </row>
        <row r="11907">
          <cell r="A11907" t="str">
            <v>14.002.0025-A</v>
          </cell>
          <cell r="B11907">
            <v>723.94</v>
          </cell>
        </row>
        <row r="11908">
          <cell r="A11908" t="str">
            <v>14.002.0041-0</v>
          </cell>
          <cell r="B11908">
            <v>2966.97</v>
          </cell>
        </row>
        <row r="11909">
          <cell r="A11909" t="str">
            <v>14.002.0041-A</v>
          </cell>
          <cell r="B11909">
            <v>2716.47</v>
          </cell>
        </row>
        <row r="11910">
          <cell r="A11910" t="str">
            <v>14.002.0046-0</v>
          </cell>
          <cell r="B11910">
            <v>1195.96</v>
          </cell>
        </row>
        <row r="11911">
          <cell r="A11911" t="str">
            <v>14.002.0046-A</v>
          </cell>
          <cell r="B11911">
            <v>1099.83</v>
          </cell>
        </row>
        <row r="11912">
          <cell r="A11912" t="str">
            <v>14.002.0050-0</v>
          </cell>
          <cell r="B11912">
            <v>2072.65</v>
          </cell>
        </row>
        <row r="11913">
          <cell r="A11913" t="str">
            <v>14.002.0050-A</v>
          </cell>
          <cell r="B11913">
            <v>1898.48</v>
          </cell>
        </row>
        <row r="11914">
          <cell r="A11914" t="str">
            <v>14.002.0052-0</v>
          </cell>
          <cell r="B11914">
            <v>741.94</v>
          </cell>
        </row>
        <row r="11915">
          <cell r="A11915" t="str">
            <v>14.002.0052-A</v>
          </cell>
          <cell r="B11915">
            <v>693.03</v>
          </cell>
        </row>
        <row r="11916">
          <cell r="A11916" t="str">
            <v>14.002.0053-0</v>
          </cell>
          <cell r="B11916">
            <v>753.31</v>
          </cell>
        </row>
        <row r="11917">
          <cell r="A11917" t="str">
            <v>14.002.0053-A</v>
          </cell>
          <cell r="B11917">
            <v>699.59</v>
          </cell>
        </row>
        <row r="11918">
          <cell r="A11918" t="str">
            <v>14.002.0054-0</v>
          </cell>
          <cell r="B11918">
            <v>142.56</v>
          </cell>
        </row>
        <row r="11919">
          <cell r="A11919" t="str">
            <v>14.002.0054-A</v>
          </cell>
          <cell r="B11919">
            <v>134.08000000000001</v>
          </cell>
        </row>
        <row r="11920">
          <cell r="A11920" t="str">
            <v>14.002.0055-0</v>
          </cell>
          <cell r="B11920">
            <v>1206.8399999999999</v>
          </cell>
        </row>
        <row r="11921">
          <cell r="A11921" t="str">
            <v>14.002.0055-A</v>
          </cell>
          <cell r="B11921">
            <v>1194.3800000000001</v>
          </cell>
        </row>
        <row r="11922">
          <cell r="A11922" t="str">
            <v>14.002.0058-0</v>
          </cell>
          <cell r="B11922">
            <v>1373.3</v>
          </cell>
        </row>
        <row r="11923">
          <cell r="A11923" t="str">
            <v>14.002.0058-A</v>
          </cell>
          <cell r="B11923">
            <v>1360.84</v>
          </cell>
        </row>
        <row r="11924">
          <cell r="A11924" t="str">
            <v>14.002.0059-0</v>
          </cell>
          <cell r="B11924">
            <v>1771.52</v>
          </cell>
        </row>
        <row r="11925">
          <cell r="A11925" t="str">
            <v>14.002.0059-A</v>
          </cell>
          <cell r="B11925">
            <v>1759.07</v>
          </cell>
        </row>
        <row r="11926">
          <cell r="A11926" t="str">
            <v>14.002.0062-0</v>
          </cell>
          <cell r="B11926">
            <v>946.63</v>
          </cell>
        </row>
        <row r="11927">
          <cell r="A11927" t="str">
            <v>14.002.0062-A</v>
          </cell>
          <cell r="B11927">
            <v>934.18</v>
          </cell>
        </row>
        <row r="11928">
          <cell r="A11928" t="str">
            <v>14.002.0064-0</v>
          </cell>
          <cell r="B11928">
            <v>1019.91</v>
          </cell>
        </row>
        <row r="11929">
          <cell r="A11929" t="str">
            <v>14.002.0064-A</v>
          </cell>
          <cell r="B11929">
            <v>1007.46</v>
          </cell>
        </row>
        <row r="11930">
          <cell r="A11930" t="str">
            <v>14.002.0066-0</v>
          </cell>
          <cell r="B11930">
            <v>1159.97</v>
          </cell>
        </row>
        <row r="11931">
          <cell r="A11931" t="str">
            <v>14.002.0066-A</v>
          </cell>
          <cell r="B11931">
            <v>1147.51</v>
          </cell>
        </row>
        <row r="11932">
          <cell r="A11932" t="str">
            <v>14.002.0070-0</v>
          </cell>
          <cell r="B11932">
            <v>1262.57</v>
          </cell>
        </row>
        <row r="11933">
          <cell r="A11933" t="str">
            <v>14.002.0070-A</v>
          </cell>
          <cell r="B11933">
            <v>1143.82</v>
          </cell>
        </row>
        <row r="11934">
          <cell r="A11934" t="str">
            <v>14.002.0071-0</v>
          </cell>
          <cell r="B11934">
            <v>1401.24</v>
          </cell>
        </row>
        <row r="11935">
          <cell r="A11935" t="str">
            <v>14.002.0071-A</v>
          </cell>
          <cell r="B11935">
            <v>1282.49</v>
          </cell>
        </row>
        <row r="11936">
          <cell r="A11936" t="str">
            <v>14.002.0072-0</v>
          </cell>
          <cell r="B11936">
            <v>1680.18</v>
          </cell>
        </row>
        <row r="11937">
          <cell r="A11937" t="str">
            <v>14.002.0072-A</v>
          </cell>
          <cell r="B11937">
            <v>1521.84</v>
          </cell>
        </row>
        <row r="11938">
          <cell r="A11938" t="str">
            <v>14.002.0076-0</v>
          </cell>
          <cell r="B11938">
            <v>2338.2600000000002</v>
          </cell>
        </row>
        <row r="11939">
          <cell r="A11939" t="str">
            <v>14.002.0076-A</v>
          </cell>
          <cell r="B11939">
            <v>2168.62</v>
          </cell>
        </row>
        <row r="11940">
          <cell r="A11940" t="str">
            <v>14.002.0078-0</v>
          </cell>
          <cell r="B11940">
            <v>2222.52</v>
          </cell>
        </row>
        <row r="11941">
          <cell r="A11941" t="str">
            <v>14.002.0078-A</v>
          </cell>
          <cell r="B11941">
            <v>2052.88</v>
          </cell>
        </row>
        <row r="11942">
          <cell r="A11942" t="str">
            <v>14.002.0081-0</v>
          </cell>
          <cell r="B11942">
            <v>1476.58</v>
          </cell>
        </row>
        <row r="11943">
          <cell r="A11943" t="str">
            <v>14.002.0081-A</v>
          </cell>
          <cell r="B11943">
            <v>1372.53</v>
          </cell>
        </row>
        <row r="11944">
          <cell r="A11944" t="str">
            <v>14.002.0082-0</v>
          </cell>
          <cell r="B11944">
            <v>885.97</v>
          </cell>
        </row>
        <row r="11945">
          <cell r="A11945" t="str">
            <v>14.002.0082-A</v>
          </cell>
          <cell r="B11945">
            <v>863.35</v>
          </cell>
        </row>
        <row r="11946">
          <cell r="A11946" t="str">
            <v>14.002.0084-0</v>
          </cell>
          <cell r="B11946">
            <v>830.97</v>
          </cell>
        </row>
        <row r="11947">
          <cell r="A11947" t="str">
            <v>14.002.0084-A</v>
          </cell>
          <cell r="B11947">
            <v>785.74</v>
          </cell>
        </row>
        <row r="11948">
          <cell r="A11948" t="str">
            <v>14.002.0085-0</v>
          </cell>
          <cell r="B11948">
            <v>6993.16</v>
          </cell>
        </row>
        <row r="11949">
          <cell r="A11949" t="str">
            <v>14.002.0085-A</v>
          </cell>
          <cell r="B11949">
            <v>6902.62</v>
          </cell>
        </row>
        <row r="11950">
          <cell r="A11950" t="str">
            <v>14.002.0087-0</v>
          </cell>
          <cell r="B11950">
            <v>1181.54</v>
          </cell>
        </row>
        <row r="11951">
          <cell r="A11951" t="str">
            <v>14.002.0087-A</v>
          </cell>
          <cell r="B11951">
            <v>1144.79</v>
          </cell>
        </row>
        <row r="11952">
          <cell r="A11952" t="str">
            <v>14.002.0088-0</v>
          </cell>
          <cell r="B11952">
            <v>1936.02</v>
          </cell>
        </row>
        <row r="11953">
          <cell r="A11953" t="str">
            <v>14.002.0088-A</v>
          </cell>
          <cell r="B11953">
            <v>1835.18</v>
          </cell>
        </row>
        <row r="11954">
          <cell r="A11954" t="str">
            <v>14.002.0089-0</v>
          </cell>
          <cell r="B11954">
            <v>2660.32</v>
          </cell>
        </row>
        <row r="11955">
          <cell r="A11955" t="str">
            <v>14.002.0089-A</v>
          </cell>
          <cell r="B11955">
            <v>2547.9299999999998</v>
          </cell>
        </row>
        <row r="11956">
          <cell r="A11956" t="str">
            <v>14.002.0092-0</v>
          </cell>
          <cell r="B11956">
            <v>2650.76</v>
          </cell>
        </row>
        <row r="11957">
          <cell r="A11957" t="str">
            <v>14.002.0092-A</v>
          </cell>
          <cell r="B11957">
            <v>2532.94</v>
          </cell>
        </row>
        <row r="11958">
          <cell r="A11958" t="str">
            <v>14.002.0095-0</v>
          </cell>
          <cell r="B11958">
            <v>3519.12</v>
          </cell>
        </row>
        <row r="11959">
          <cell r="A11959" t="str">
            <v>14.002.0095-A</v>
          </cell>
          <cell r="B11959">
            <v>3383.87</v>
          </cell>
        </row>
        <row r="11960">
          <cell r="A11960" t="str">
            <v>14.002.0096-0</v>
          </cell>
          <cell r="B11960">
            <v>4446.8999999999996</v>
          </cell>
        </row>
        <row r="11961">
          <cell r="A11961" t="str">
            <v>14.002.0096-A</v>
          </cell>
          <cell r="B11961">
            <v>4319.67</v>
          </cell>
        </row>
        <row r="11962">
          <cell r="A11962" t="str">
            <v>14.002.0097-0</v>
          </cell>
          <cell r="B11962">
            <v>1026.21</v>
          </cell>
        </row>
        <row r="11963">
          <cell r="A11963" t="str">
            <v>14.002.0097-A</v>
          </cell>
          <cell r="B11963">
            <v>1000.77</v>
          </cell>
        </row>
        <row r="11964">
          <cell r="A11964" t="str">
            <v>14.002.0098-0</v>
          </cell>
          <cell r="B11964">
            <v>8509.75</v>
          </cell>
        </row>
        <row r="11965">
          <cell r="A11965" t="str">
            <v>14.002.0098-A</v>
          </cell>
          <cell r="B11965">
            <v>8289.85</v>
          </cell>
        </row>
        <row r="11966">
          <cell r="A11966" t="str">
            <v>14.002.0099-0</v>
          </cell>
          <cell r="B11966">
            <v>7887.21</v>
          </cell>
        </row>
        <row r="11967">
          <cell r="A11967" t="str">
            <v>14.002.0099-A</v>
          </cell>
          <cell r="B11967">
            <v>7824.07</v>
          </cell>
        </row>
        <row r="11968">
          <cell r="A11968" t="str">
            <v>14.002.0100-0</v>
          </cell>
          <cell r="B11968">
            <v>920.27</v>
          </cell>
        </row>
        <row r="11969">
          <cell r="A11969" t="str">
            <v>14.002.0100-A</v>
          </cell>
          <cell r="B11969">
            <v>920.02</v>
          </cell>
        </row>
        <row r="11970">
          <cell r="A11970" t="str">
            <v>14.002.0101-0</v>
          </cell>
          <cell r="B11970">
            <v>1229.82</v>
          </cell>
        </row>
        <row r="11971">
          <cell r="A11971" t="str">
            <v>14.002.0101-A</v>
          </cell>
          <cell r="B11971">
            <v>1229.57</v>
          </cell>
        </row>
        <row r="11972">
          <cell r="A11972" t="str">
            <v>14.002.0102-0</v>
          </cell>
          <cell r="B11972">
            <v>583.26</v>
          </cell>
        </row>
        <row r="11973">
          <cell r="A11973" t="str">
            <v>14.002.0102-A</v>
          </cell>
          <cell r="B11973">
            <v>583.01</v>
          </cell>
        </row>
        <row r="11974">
          <cell r="A11974" t="str">
            <v>14.002.0103-0</v>
          </cell>
          <cell r="B11974">
            <v>1261.53</v>
          </cell>
        </row>
        <row r="11975">
          <cell r="A11975" t="str">
            <v>14.002.0103-A</v>
          </cell>
          <cell r="B11975">
            <v>1261.28</v>
          </cell>
        </row>
        <row r="11976">
          <cell r="A11976" t="str">
            <v>14.002.0105-0</v>
          </cell>
          <cell r="B11976">
            <v>540.29</v>
          </cell>
        </row>
        <row r="11977">
          <cell r="A11977" t="str">
            <v>14.002.0105-A</v>
          </cell>
          <cell r="B11977">
            <v>478.09</v>
          </cell>
        </row>
        <row r="11978">
          <cell r="A11978" t="str">
            <v>14.002.0108-0</v>
          </cell>
          <cell r="B11978">
            <v>612.27</v>
          </cell>
        </row>
        <row r="11979">
          <cell r="A11979" t="str">
            <v>14.002.0108-A</v>
          </cell>
          <cell r="B11979">
            <v>544.41</v>
          </cell>
        </row>
        <row r="11980">
          <cell r="A11980" t="str">
            <v>14.002.0110-0</v>
          </cell>
          <cell r="B11980">
            <v>652.99</v>
          </cell>
        </row>
        <row r="11981">
          <cell r="A11981" t="str">
            <v>14.002.0110-A</v>
          </cell>
          <cell r="B11981">
            <v>603.23</v>
          </cell>
        </row>
        <row r="11982">
          <cell r="A11982" t="str">
            <v>14.002.0113-0</v>
          </cell>
          <cell r="B11982">
            <v>1532.91</v>
          </cell>
        </row>
        <row r="11983">
          <cell r="A11983" t="str">
            <v>14.002.0113-A</v>
          </cell>
          <cell r="B11983">
            <v>1507.59</v>
          </cell>
        </row>
        <row r="11984">
          <cell r="A11984" t="str">
            <v>14.002.0120-0</v>
          </cell>
          <cell r="B11984">
            <v>710.38</v>
          </cell>
        </row>
        <row r="11985">
          <cell r="A11985" t="str">
            <v>14.002.0120-A</v>
          </cell>
          <cell r="B11985">
            <v>647.80999999999995</v>
          </cell>
        </row>
        <row r="11986">
          <cell r="A11986" t="str">
            <v>14.002.0125-0</v>
          </cell>
          <cell r="B11986">
            <v>1435.8</v>
          </cell>
        </row>
        <row r="11987">
          <cell r="A11987" t="str">
            <v>14.002.0125-A</v>
          </cell>
          <cell r="B11987">
            <v>1418.83</v>
          </cell>
        </row>
        <row r="11988">
          <cell r="A11988" t="str">
            <v>14.002.0131-0</v>
          </cell>
          <cell r="B11988">
            <v>956.15</v>
          </cell>
        </row>
        <row r="11989">
          <cell r="A11989" t="str">
            <v>14.002.0131-A</v>
          </cell>
          <cell r="B11989">
            <v>879.53</v>
          </cell>
        </row>
        <row r="11990">
          <cell r="A11990" t="str">
            <v>14.002.0132-0</v>
          </cell>
          <cell r="B11990">
            <v>771.94</v>
          </cell>
        </row>
        <row r="11991">
          <cell r="A11991" t="str">
            <v>14.002.0132-A</v>
          </cell>
          <cell r="B11991">
            <v>732.93</v>
          </cell>
        </row>
        <row r="11992">
          <cell r="A11992" t="str">
            <v>14.002.0133-0</v>
          </cell>
          <cell r="B11992">
            <v>892.76</v>
          </cell>
        </row>
        <row r="11993">
          <cell r="A11993" t="str">
            <v>14.002.0133-A</v>
          </cell>
          <cell r="B11993">
            <v>847.52</v>
          </cell>
        </row>
        <row r="11994">
          <cell r="A11994" t="str">
            <v>14.002.0134-0</v>
          </cell>
          <cell r="B11994">
            <v>636.87</v>
          </cell>
        </row>
        <row r="11995">
          <cell r="A11995" t="str">
            <v>14.002.0134-A</v>
          </cell>
          <cell r="B11995">
            <v>585.86</v>
          </cell>
        </row>
        <row r="11996">
          <cell r="A11996" t="str">
            <v>14.002.0155-0</v>
          </cell>
          <cell r="B11996">
            <v>956.15</v>
          </cell>
        </row>
        <row r="11997">
          <cell r="A11997" t="str">
            <v>14.002.0155-A</v>
          </cell>
          <cell r="B11997">
            <v>879.53</v>
          </cell>
        </row>
        <row r="11998">
          <cell r="A11998" t="str">
            <v>14.002.0156-0</v>
          </cell>
          <cell r="B11998">
            <v>419.19</v>
          </cell>
        </row>
        <row r="11999">
          <cell r="A11999" t="str">
            <v>14.002.0156-A</v>
          </cell>
          <cell r="B11999">
            <v>407.89</v>
          </cell>
        </row>
        <row r="12000">
          <cell r="A12000" t="str">
            <v>14.002.0158-0</v>
          </cell>
          <cell r="B12000">
            <v>1880.93</v>
          </cell>
        </row>
        <row r="12001">
          <cell r="A12001" t="str">
            <v>14.002.0158-A</v>
          </cell>
          <cell r="B12001">
            <v>1767.84</v>
          </cell>
        </row>
        <row r="12002">
          <cell r="A12002" t="str">
            <v>14.002.0161-0</v>
          </cell>
          <cell r="B12002">
            <v>1178.76</v>
          </cell>
        </row>
        <row r="12003">
          <cell r="A12003" t="str">
            <v>14.002.0161-A</v>
          </cell>
          <cell r="B12003">
            <v>1084.33</v>
          </cell>
        </row>
        <row r="12004">
          <cell r="A12004" t="str">
            <v>14.002.0162-0</v>
          </cell>
          <cell r="B12004">
            <v>648.36</v>
          </cell>
        </row>
        <row r="12005">
          <cell r="A12005" t="str">
            <v>14.002.0162-A</v>
          </cell>
          <cell r="B12005">
            <v>603.12</v>
          </cell>
        </row>
        <row r="12006">
          <cell r="A12006" t="str">
            <v>14.002.0166-0</v>
          </cell>
          <cell r="B12006">
            <v>940.25</v>
          </cell>
        </row>
        <row r="12007">
          <cell r="A12007" t="str">
            <v>14.002.0166-A</v>
          </cell>
          <cell r="B12007">
            <v>863.63</v>
          </cell>
        </row>
        <row r="12008">
          <cell r="A12008" t="str">
            <v>14.002.0180-0</v>
          </cell>
          <cell r="B12008">
            <v>1758.07</v>
          </cell>
        </row>
        <row r="12009">
          <cell r="A12009" t="str">
            <v>14.002.0180-A</v>
          </cell>
          <cell r="B12009">
            <v>1675.01</v>
          </cell>
        </row>
        <row r="12010">
          <cell r="A12010" t="str">
            <v>14.002.0182-0</v>
          </cell>
          <cell r="B12010">
            <v>1574.08</v>
          </cell>
        </row>
        <row r="12011">
          <cell r="A12011" t="str">
            <v>14.002.0182-A</v>
          </cell>
          <cell r="B12011">
            <v>1500.16</v>
          </cell>
        </row>
        <row r="12012">
          <cell r="A12012" t="str">
            <v>14.002.0184-0</v>
          </cell>
          <cell r="B12012">
            <v>2083.09</v>
          </cell>
        </row>
        <row r="12013">
          <cell r="A12013" t="str">
            <v>14.002.0184-A</v>
          </cell>
          <cell r="B12013">
            <v>1999.82</v>
          </cell>
        </row>
        <row r="12014">
          <cell r="A12014" t="str">
            <v>14.002.0186-0</v>
          </cell>
          <cell r="B12014">
            <v>564.03</v>
          </cell>
        </row>
        <row r="12015">
          <cell r="A12015" t="str">
            <v>14.002.0186-A</v>
          </cell>
          <cell r="B12015">
            <v>515.03</v>
          </cell>
        </row>
        <row r="12016">
          <cell r="A12016" t="str">
            <v>14.002.0187-0</v>
          </cell>
          <cell r="B12016">
            <v>573.57000000000005</v>
          </cell>
        </row>
        <row r="12017">
          <cell r="A12017" t="str">
            <v>14.002.0187-A</v>
          </cell>
          <cell r="B12017">
            <v>544.30999999999995</v>
          </cell>
        </row>
        <row r="12018">
          <cell r="A12018" t="str">
            <v>14.002.0188-0</v>
          </cell>
          <cell r="B12018">
            <v>1157.8800000000001</v>
          </cell>
        </row>
        <row r="12019">
          <cell r="A12019" t="str">
            <v>14.002.0188-A</v>
          </cell>
          <cell r="B12019">
            <v>1130.49</v>
          </cell>
        </row>
        <row r="12020">
          <cell r="A12020" t="str">
            <v>14.002.0189-0</v>
          </cell>
          <cell r="B12020">
            <v>1034.98</v>
          </cell>
        </row>
        <row r="12021">
          <cell r="A12021" t="str">
            <v>14.002.0189-A</v>
          </cell>
          <cell r="B12021">
            <v>1023.16</v>
          </cell>
        </row>
        <row r="12022">
          <cell r="A12022" t="str">
            <v>14.002.0191-0</v>
          </cell>
          <cell r="B12022">
            <v>579.47</v>
          </cell>
        </row>
        <row r="12023">
          <cell r="A12023" t="str">
            <v>14.002.0191-A</v>
          </cell>
          <cell r="B12023">
            <v>557.53</v>
          </cell>
        </row>
        <row r="12024">
          <cell r="A12024" t="str">
            <v>14.002.0192-0</v>
          </cell>
          <cell r="B12024">
            <v>1054.81</v>
          </cell>
        </row>
        <row r="12025">
          <cell r="A12025" t="str">
            <v>14.002.0192-A</v>
          </cell>
          <cell r="B12025">
            <v>976.71</v>
          </cell>
        </row>
        <row r="12026">
          <cell r="A12026" t="str">
            <v>14.002.0193-0</v>
          </cell>
          <cell r="B12026">
            <v>4004.45</v>
          </cell>
        </row>
        <row r="12027">
          <cell r="A12027" t="str">
            <v>14.002.0193-A</v>
          </cell>
          <cell r="B12027">
            <v>3924.06</v>
          </cell>
        </row>
        <row r="12028">
          <cell r="A12028" t="str">
            <v>14.002.0194-0</v>
          </cell>
          <cell r="B12028">
            <v>2423.4299999999998</v>
          </cell>
        </row>
        <row r="12029">
          <cell r="A12029" t="str">
            <v>14.002.0194-A</v>
          </cell>
          <cell r="B12029">
            <v>2344.33</v>
          </cell>
        </row>
        <row r="12030">
          <cell r="A12030" t="str">
            <v>14.002.0195-0</v>
          </cell>
          <cell r="B12030">
            <v>1954.95</v>
          </cell>
        </row>
        <row r="12031">
          <cell r="A12031" t="str">
            <v>14.002.0195-A</v>
          </cell>
          <cell r="B12031">
            <v>1885.3</v>
          </cell>
        </row>
        <row r="12032">
          <cell r="A12032" t="str">
            <v>14.002.0196-0</v>
          </cell>
          <cell r="B12032">
            <v>2832.83</v>
          </cell>
        </row>
        <row r="12033">
          <cell r="A12033" t="str">
            <v>14.002.0196-A</v>
          </cell>
          <cell r="B12033">
            <v>2749.14</v>
          </cell>
        </row>
        <row r="12034">
          <cell r="A12034" t="str">
            <v>14.002.0198-0</v>
          </cell>
          <cell r="B12034">
            <v>597.02</v>
          </cell>
        </row>
        <row r="12035">
          <cell r="A12035" t="str">
            <v>14.002.0198-A</v>
          </cell>
          <cell r="B12035">
            <v>588.54</v>
          </cell>
        </row>
        <row r="12036">
          <cell r="A12036" t="str">
            <v>14.002.0199-0</v>
          </cell>
          <cell r="B12036">
            <v>390.32</v>
          </cell>
        </row>
        <row r="12037">
          <cell r="A12037" t="str">
            <v>14.002.0199-A</v>
          </cell>
          <cell r="B12037">
            <v>371.37</v>
          </cell>
        </row>
        <row r="12038">
          <cell r="A12038" t="str">
            <v>14.002.0200-0</v>
          </cell>
          <cell r="B12038">
            <v>112.13</v>
          </cell>
        </row>
        <row r="12039">
          <cell r="A12039" t="str">
            <v>14.002.0200-A</v>
          </cell>
          <cell r="B12039">
            <v>111.87</v>
          </cell>
        </row>
        <row r="12040">
          <cell r="A12040" t="str">
            <v>14.002.0201-0</v>
          </cell>
          <cell r="B12040">
            <v>116.15</v>
          </cell>
        </row>
        <row r="12041">
          <cell r="A12041" t="str">
            <v>14.002.0201-A</v>
          </cell>
          <cell r="B12041">
            <v>115.61</v>
          </cell>
        </row>
        <row r="12042">
          <cell r="A12042" t="str">
            <v>14.002.0202-0</v>
          </cell>
          <cell r="B12042">
            <v>299.85000000000002</v>
          </cell>
        </row>
        <row r="12043">
          <cell r="A12043" t="str">
            <v>14.002.0202-A</v>
          </cell>
          <cell r="B12043">
            <v>299.58999999999997</v>
          </cell>
        </row>
        <row r="12044">
          <cell r="A12044" t="str">
            <v>14.002.0203-0</v>
          </cell>
          <cell r="B12044">
            <v>308.85000000000002</v>
          </cell>
        </row>
        <row r="12045">
          <cell r="A12045" t="str">
            <v>14.002.0203-A</v>
          </cell>
          <cell r="B12045">
            <v>308.31</v>
          </cell>
        </row>
        <row r="12046">
          <cell r="A12046" t="str">
            <v>14.002.0205-0</v>
          </cell>
          <cell r="B12046">
            <v>966.79</v>
          </cell>
        </row>
        <row r="12047">
          <cell r="A12047" t="str">
            <v>14.002.0205-A</v>
          </cell>
          <cell r="B12047">
            <v>902.9</v>
          </cell>
        </row>
        <row r="12048">
          <cell r="A12048" t="str">
            <v>14.002.0206-0</v>
          </cell>
          <cell r="B12048">
            <v>1143.24</v>
          </cell>
        </row>
        <row r="12049">
          <cell r="A12049" t="str">
            <v>14.002.0206-A</v>
          </cell>
          <cell r="B12049">
            <v>1047.67</v>
          </cell>
        </row>
        <row r="12050">
          <cell r="A12050" t="str">
            <v>14.002.0207-1</v>
          </cell>
          <cell r="B12050">
            <v>966.8</v>
          </cell>
        </row>
        <row r="12051">
          <cell r="A12051" t="str">
            <v>14.002.0207-B</v>
          </cell>
          <cell r="B12051">
            <v>931.3</v>
          </cell>
        </row>
        <row r="12052">
          <cell r="A12052" t="str">
            <v>14.002.0208-0</v>
          </cell>
          <cell r="B12052">
            <v>421.39</v>
          </cell>
        </row>
        <row r="12053">
          <cell r="A12053" t="str">
            <v>14.002.0208-A</v>
          </cell>
          <cell r="B12053">
            <v>399.89</v>
          </cell>
        </row>
        <row r="12054">
          <cell r="A12054" t="str">
            <v>14.002.0209-0</v>
          </cell>
          <cell r="B12054">
            <v>536.71</v>
          </cell>
        </row>
        <row r="12055">
          <cell r="A12055" t="str">
            <v>14.002.0209-A</v>
          </cell>
          <cell r="B12055">
            <v>512.57000000000005</v>
          </cell>
        </row>
        <row r="12056">
          <cell r="A12056" t="str">
            <v>14.002.0210-0</v>
          </cell>
          <cell r="B12056">
            <v>637.1</v>
          </cell>
        </row>
        <row r="12057">
          <cell r="A12057" t="str">
            <v>14.002.0210-A</v>
          </cell>
          <cell r="B12057">
            <v>625.79</v>
          </cell>
        </row>
        <row r="12058">
          <cell r="A12058" t="str">
            <v>14.002.0211-0</v>
          </cell>
          <cell r="B12058">
            <v>456.83</v>
          </cell>
        </row>
        <row r="12059">
          <cell r="A12059" t="str">
            <v>14.002.0211-A</v>
          </cell>
          <cell r="B12059">
            <v>450.11</v>
          </cell>
        </row>
        <row r="12060">
          <cell r="A12060" t="str">
            <v>14.002.0212-0</v>
          </cell>
          <cell r="B12060">
            <v>457.33</v>
          </cell>
        </row>
        <row r="12061">
          <cell r="A12061" t="str">
            <v>14.002.0212-A</v>
          </cell>
          <cell r="B12061">
            <v>451.67</v>
          </cell>
        </row>
        <row r="12062">
          <cell r="A12062" t="str">
            <v>14.002.0213-0</v>
          </cell>
          <cell r="B12062">
            <v>1644.67</v>
          </cell>
        </row>
        <row r="12063">
          <cell r="A12063" t="str">
            <v>14.002.0213-A</v>
          </cell>
          <cell r="B12063">
            <v>1636.19</v>
          </cell>
        </row>
        <row r="12064">
          <cell r="A12064" t="str">
            <v>14.002.0214-0</v>
          </cell>
          <cell r="B12064">
            <v>1454.76</v>
          </cell>
        </row>
        <row r="12065">
          <cell r="A12065" t="str">
            <v>14.002.0214-A</v>
          </cell>
          <cell r="B12065">
            <v>1403.39</v>
          </cell>
        </row>
        <row r="12066">
          <cell r="A12066" t="str">
            <v>14.002.0220-0</v>
          </cell>
          <cell r="B12066">
            <v>164.28</v>
          </cell>
        </row>
        <row r="12067">
          <cell r="A12067" t="str">
            <v>14.002.0220-A</v>
          </cell>
          <cell r="B12067">
            <v>152.97</v>
          </cell>
        </row>
        <row r="12068">
          <cell r="A12068" t="str">
            <v>14.002.0225-0</v>
          </cell>
          <cell r="B12068">
            <v>688.74</v>
          </cell>
        </row>
        <row r="12069">
          <cell r="A12069" t="str">
            <v>14.002.0225-A</v>
          </cell>
          <cell r="B12069">
            <v>677.43</v>
          </cell>
        </row>
        <row r="12070">
          <cell r="A12070" t="str">
            <v>14.002.0227-0</v>
          </cell>
          <cell r="B12070">
            <v>586.98</v>
          </cell>
        </row>
        <row r="12071">
          <cell r="A12071" t="str">
            <v>14.002.0227-A</v>
          </cell>
          <cell r="B12071">
            <v>533.26</v>
          </cell>
        </row>
        <row r="12072">
          <cell r="A12072" t="str">
            <v>14.002.0230-0</v>
          </cell>
          <cell r="B12072">
            <v>670.72</v>
          </cell>
        </row>
        <row r="12073">
          <cell r="A12073" t="str">
            <v>14.002.0230-A</v>
          </cell>
          <cell r="B12073">
            <v>602.86</v>
          </cell>
        </row>
        <row r="12074">
          <cell r="A12074" t="str">
            <v>14.002.0232-0</v>
          </cell>
          <cell r="B12074">
            <v>649.69000000000005</v>
          </cell>
        </row>
        <row r="12075">
          <cell r="A12075" t="str">
            <v>14.002.0232-A</v>
          </cell>
          <cell r="B12075">
            <v>581.83000000000004</v>
          </cell>
        </row>
        <row r="12076">
          <cell r="A12076" t="str">
            <v>14.002.0235-0</v>
          </cell>
          <cell r="B12076">
            <v>114.81</v>
          </cell>
        </row>
        <row r="12077">
          <cell r="A12077" t="str">
            <v>14.002.0235-A</v>
          </cell>
          <cell r="B12077">
            <v>111.08</v>
          </cell>
        </row>
        <row r="12078">
          <cell r="A12078" t="str">
            <v>14.002.0240-0</v>
          </cell>
          <cell r="B12078">
            <v>50.99</v>
          </cell>
        </row>
        <row r="12079">
          <cell r="A12079" t="str">
            <v>14.002.0240-A</v>
          </cell>
          <cell r="B12079">
            <v>48.17</v>
          </cell>
        </row>
        <row r="12080">
          <cell r="A12080" t="str">
            <v>14.002.0242-0</v>
          </cell>
          <cell r="B12080">
            <v>34.04</v>
          </cell>
        </row>
        <row r="12081">
          <cell r="A12081" t="str">
            <v>14.002.0242-A</v>
          </cell>
          <cell r="B12081">
            <v>32.17</v>
          </cell>
        </row>
        <row r="12082">
          <cell r="A12082" t="str">
            <v>14.002.0244-0</v>
          </cell>
          <cell r="B12082">
            <v>27.04</v>
          </cell>
        </row>
        <row r="12083">
          <cell r="A12083" t="str">
            <v>14.002.0244-A</v>
          </cell>
          <cell r="B12083">
            <v>25.46</v>
          </cell>
        </row>
        <row r="12084">
          <cell r="A12084" t="str">
            <v>14.002.0246-0</v>
          </cell>
          <cell r="B12084">
            <v>80.95</v>
          </cell>
        </row>
        <row r="12085">
          <cell r="A12085" t="str">
            <v>14.002.0246-A</v>
          </cell>
          <cell r="B12085">
            <v>78.010000000000005</v>
          </cell>
        </row>
        <row r="12086">
          <cell r="A12086" t="str">
            <v>14.002.0248-0</v>
          </cell>
          <cell r="B12086">
            <v>31.98</v>
          </cell>
        </row>
        <row r="12087">
          <cell r="A12087" t="str">
            <v>14.002.0248-A</v>
          </cell>
          <cell r="B12087">
            <v>29.05</v>
          </cell>
        </row>
        <row r="12088">
          <cell r="A12088" t="str">
            <v>14.002.0250-0</v>
          </cell>
          <cell r="B12088">
            <v>503.48</v>
          </cell>
        </row>
        <row r="12089">
          <cell r="A12089" t="str">
            <v>14.002.0250-A</v>
          </cell>
          <cell r="B12089">
            <v>452.59</v>
          </cell>
        </row>
        <row r="12090">
          <cell r="A12090" t="str">
            <v>14.002.0254-0</v>
          </cell>
          <cell r="B12090">
            <v>734.36</v>
          </cell>
        </row>
        <row r="12091">
          <cell r="A12091" t="str">
            <v>14.002.0254-A</v>
          </cell>
          <cell r="B12091">
            <v>683.47</v>
          </cell>
        </row>
        <row r="12092">
          <cell r="A12092" t="str">
            <v>14.002.0260-0</v>
          </cell>
          <cell r="B12092">
            <v>457.9</v>
          </cell>
        </row>
        <row r="12093">
          <cell r="A12093" t="str">
            <v>14.002.0260-A</v>
          </cell>
          <cell r="B12093">
            <v>409.83</v>
          </cell>
        </row>
        <row r="12094">
          <cell r="A12094" t="str">
            <v>14.002.0265-0</v>
          </cell>
          <cell r="B12094">
            <v>82.64</v>
          </cell>
        </row>
        <row r="12095">
          <cell r="A12095" t="str">
            <v>14.002.0265-A</v>
          </cell>
          <cell r="B12095">
            <v>80.81</v>
          </cell>
        </row>
        <row r="12096">
          <cell r="A12096" t="str">
            <v>14.002.0280-0</v>
          </cell>
          <cell r="B12096">
            <v>90.55</v>
          </cell>
        </row>
        <row r="12097">
          <cell r="A12097" t="str">
            <v>14.002.0280-A</v>
          </cell>
          <cell r="B12097">
            <v>87.72</v>
          </cell>
        </row>
        <row r="12098">
          <cell r="A12098" t="str">
            <v>14.002.0283-0</v>
          </cell>
          <cell r="B12098">
            <v>78.989999999999995</v>
          </cell>
        </row>
        <row r="12099">
          <cell r="A12099" t="str">
            <v>14.002.0283-A</v>
          </cell>
          <cell r="B12099">
            <v>76.16</v>
          </cell>
        </row>
        <row r="12100">
          <cell r="A12100" t="str">
            <v>14.002.0285-0</v>
          </cell>
          <cell r="B12100">
            <v>67.430000000000007</v>
          </cell>
        </row>
        <row r="12101">
          <cell r="A12101" t="str">
            <v>14.002.0285-A</v>
          </cell>
          <cell r="B12101">
            <v>64.599999999999994</v>
          </cell>
        </row>
        <row r="12102">
          <cell r="A12102" t="str">
            <v>14.002.0372-0</v>
          </cell>
          <cell r="B12102">
            <v>247.16</v>
          </cell>
        </row>
        <row r="12103">
          <cell r="A12103" t="str">
            <v>14.002.0372-A</v>
          </cell>
          <cell r="B12103">
            <v>240.34</v>
          </cell>
        </row>
        <row r="12104">
          <cell r="A12104" t="str">
            <v>14.002.0373-0</v>
          </cell>
          <cell r="B12104">
            <v>37.97</v>
          </cell>
        </row>
        <row r="12105">
          <cell r="A12105" t="str">
            <v>14.002.0373-A</v>
          </cell>
          <cell r="B12105">
            <v>35.15</v>
          </cell>
        </row>
        <row r="12106">
          <cell r="A12106" t="str">
            <v>14.002.0374-0</v>
          </cell>
          <cell r="B12106">
            <v>668.49</v>
          </cell>
        </row>
        <row r="12107">
          <cell r="A12107" t="str">
            <v>14.002.0374-A</v>
          </cell>
          <cell r="B12107">
            <v>657.18</v>
          </cell>
        </row>
        <row r="12108">
          <cell r="A12108" t="str">
            <v>14.002.0375-0</v>
          </cell>
          <cell r="B12108">
            <v>1706.94</v>
          </cell>
        </row>
        <row r="12109">
          <cell r="A12109" t="str">
            <v>14.002.0375-A</v>
          </cell>
          <cell r="B12109">
            <v>1698.45</v>
          </cell>
        </row>
        <row r="12110">
          <cell r="A12110" t="str">
            <v>14.002.0376-0</v>
          </cell>
          <cell r="B12110">
            <v>672.21</v>
          </cell>
        </row>
        <row r="12111">
          <cell r="A12111" t="str">
            <v>14.002.0376-A</v>
          </cell>
          <cell r="B12111">
            <v>655.25</v>
          </cell>
        </row>
        <row r="12112">
          <cell r="A12112" t="str">
            <v>14.002.0377-0</v>
          </cell>
          <cell r="B12112">
            <v>427.1</v>
          </cell>
        </row>
        <row r="12113">
          <cell r="A12113" t="str">
            <v>14.002.0377-A</v>
          </cell>
          <cell r="B12113">
            <v>404.48</v>
          </cell>
        </row>
        <row r="12114">
          <cell r="A12114" t="str">
            <v>14.002.0380-0</v>
          </cell>
          <cell r="B12114">
            <v>66.14</v>
          </cell>
        </row>
        <row r="12115">
          <cell r="A12115" t="str">
            <v>14.002.0380-A</v>
          </cell>
          <cell r="B12115">
            <v>65.459999999999994</v>
          </cell>
        </row>
        <row r="12116">
          <cell r="A12116" t="str">
            <v>14.002.0383-0</v>
          </cell>
          <cell r="B12116">
            <v>10.83</v>
          </cell>
        </row>
        <row r="12117">
          <cell r="A12117" t="str">
            <v>14.002.0383-A</v>
          </cell>
          <cell r="B12117">
            <v>10.24</v>
          </cell>
        </row>
        <row r="12118">
          <cell r="A12118" t="str">
            <v>14.002.0385-0</v>
          </cell>
          <cell r="B12118">
            <v>749.74</v>
          </cell>
        </row>
        <row r="12119">
          <cell r="A12119" t="str">
            <v>14.002.0385-A</v>
          </cell>
          <cell r="B12119">
            <v>700.26</v>
          </cell>
        </row>
        <row r="12120">
          <cell r="A12120" t="str">
            <v>14.002.0390-0</v>
          </cell>
          <cell r="B12120">
            <v>852.94</v>
          </cell>
        </row>
        <row r="12121">
          <cell r="A12121" t="str">
            <v>14.002.0390-A</v>
          </cell>
          <cell r="B12121">
            <v>800.92</v>
          </cell>
        </row>
        <row r="12122">
          <cell r="A12122" t="str">
            <v>14.002.0400-0</v>
          </cell>
          <cell r="B12122">
            <v>1408.18</v>
          </cell>
        </row>
        <row r="12123">
          <cell r="A12123" t="str">
            <v>14.002.0400-A</v>
          </cell>
          <cell r="B12123">
            <v>1396.87</v>
          </cell>
        </row>
        <row r="12124">
          <cell r="A12124" t="str">
            <v>14.002.0402-0</v>
          </cell>
          <cell r="B12124">
            <v>501.65</v>
          </cell>
        </row>
        <row r="12125">
          <cell r="A12125" t="str">
            <v>14.002.0402-A</v>
          </cell>
          <cell r="B12125">
            <v>493.17</v>
          </cell>
        </row>
        <row r="12126">
          <cell r="A12126" t="str">
            <v>14.002.0404-0</v>
          </cell>
          <cell r="B12126">
            <v>422.29</v>
          </cell>
        </row>
        <row r="12127">
          <cell r="A12127" t="str">
            <v>14.002.0404-A</v>
          </cell>
          <cell r="B12127">
            <v>413.81</v>
          </cell>
        </row>
        <row r="12128">
          <cell r="A12128" t="str">
            <v>14.002.0406-0</v>
          </cell>
          <cell r="B12128">
            <v>538.66999999999996</v>
          </cell>
        </row>
        <row r="12129">
          <cell r="A12129" t="str">
            <v>14.002.0406-A</v>
          </cell>
          <cell r="B12129">
            <v>530.19000000000005</v>
          </cell>
        </row>
        <row r="12130">
          <cell r="A12130" t="str">
            <v>14.002.0408-0</v>
          </cell>
          <cell r="B12130">
            <v>535.34</v>
          </cell>
        </row>
        <row r="12131">
          <cell r="A12131" t="str">
            <v>14.002.0408-A</v>
          </cell>
          <cell r="B12131">
            <v>526.86</v>
          </cell>
        </row>
        <row r="12132">
          <cell r="A12132" t="str">
            <v>14.002.0410-0</v>
          </cell>
          <cell r="B12132">
            <v>945.11</v>
          </cell>
        </row>
        <row r="12133">
          <cell r="A12133" t="str">
            <v>14.002.0410-A</v>
          </cell>
          <cell r="B12133">
            <v>933.8</v>
          </cell>
        </row>
        <row r="12134">
          <cell r="A12134" t="str">
            <v>14.002.0412-0</v>
          </cell>
          <cell r="B12134">
            <v>1455.18</v>
          </cell>
        </row>
        <row r="12135">
          <cell r="A12135" t="str">
            <v>14.002.0412-A</v>
          </cell>
          <cell r="B12135">
            <v>1443.87</v>
          </cell>
        </row>
        <row r="12136">
          <cell r="A12136" t="str">
            <v>14.002.0414-0</v>
          </cell>
          <cell r="B12136">
            <v>419.72</v>
          </cell>
        </row>
        <row r="12137">
          <cell r="A12137" t="str">
            <v>14.002.0414-A</v>
          </cell>
          <cell r="B12137">
            <v>411.23</v>
          </cell>
        </row>
        <row r="12138">
          <cell r="A12138" t="str">
            <v>14.002.0416-0</v>
          </cell>
          <cell r="B12138">
            <v>495.82</v>
          </cell>
        </row>
        <row r="12139">
          <cell r="A12139" t="str">
            <v>14.002.0416-A</v>
          </cell>
          <cell r="B12139">
            <v>487.34</v>
          </cell>
        </row>
        <row r="12140">
          <cell r="A12140" t="str">
            <v>14.002.0430-0</v>
          </cell>
          <cell r="B12140">
            <v>146.52000000000001</v>
          </cell>
        </row>
        <row r="12141">
          <cell r="A12141" t="str">
            <v>14.002.0430-A</v>
          </cell>
          <cell r="B12141">
            <v>144.35</v>
          </cell>
        </row>
        <row r="12142">
          <cell r="A12142" t="str">
            <v>14.002.0432-0</v>
          </cell>
          <cell r="B12142">
            <v>173.17</v>
          </cell>
        </row>
        <row r="12143">
          <cell r="A12143" t="str">
            <v>14.002.0432-A</v>
          </cell>
          <cell r="B12143">
            <v>170.21</v>
          </cell>
        </row>
        <row r="12144">
          <cell r="A12144" t="str">
            <v>14.002.0434-0</v>
          </cell>
          <cell r="B12144">
            <v>184.45</v>
          </cell>
        </row>
        <row r="12145">
          <cell r="A12145" t="str">
            <v>14.002.0434-A</v>
          </cell>
          <cell r="B12145">
            <v>181.17</v>
          </cell>
        </row>
        <row r="12146">
          <cell r="A12146" t="str">
            <v>14.002.0436-0</v>
          </cell>
          <cell r="B12146">
            <v>207.86</v>
          </cell>
        </row>
        <row r="12147">
          <cell r="A12147" t="str">
            <v>14.002.0436-A</v>
          </cell>
          <cell r="B12147">
            <v>204.19</v>
          </cell>
        </row>
        <row r="12148">
          <cell r="A12148" t="str">
            <v>14.002.0438-0</v>
          </cell>
          <cell r="B12148">
            <v>229.22</v>
          </cell>
        </row>
        <row r="12149">
          <cell r="A12149" t="str">
            <v>14.002.0438-A</v>
          </cell>
          <cell r="B12149">
            <v>225</v>
          </cell>
        </row>
        <row r="12150">
          <cell r="A12150" t="str">
            <v>14.002.0444-0</v>
          </cell>
          <cell r="B12150">
            <v>274.01</v>
          </cell>
        </row>
        <row r="12151">
          <cell r="A12151" t="str">
            <v>14.002.0444-A</v>
          </cell>
          <cell r="B12151">
            <v>269.99</v>
          </cell>
        </row>
        <row r="12152">
          <cell r="A12152" t="str">
            <v>14.002.0452-0</v>
          </cell>
          <cell r="B12152">
            <v>385.75</v>
          </cell>
        </row>
        <row r="12153">
          <cell r="A12153" t="str">
            <v>14.002.0452-A</v>
          </cell>
          <cell r="B12153">
            <v>380.32</v>
          </cell>
        </row>
        <row r="12154">
          <cell r="A12154" t="str">
            <v>14.002.0454-0</v>
          </cell>
          <cell r="B12154">
            <v>440.75</v>
          </cell>
        </row>
        <row r="12155">
          <cell r="A12155" t="str">
            <v>14.002.0454-A</v>
          </cell>
          <cell r="B12155">
            <v>434.28</v>
          </cell>
        </row>
        <row r="12156">
          <cell r="A12156" t="str">
            <v>14.002.0466-0</v>
          </cell>
          <cell r="B12156">
            <v>348.21</v>
          </cell>
        </row>
        <row r="12157">
          <cell r="A12157" t="str">
            <v>14.002.0466-A</v>
          </cell>
          <cell r="B12157">
            <v>338.29</v>
          </cell>
        </row>
        <row r="12158">
          <cell r="A12158" t="str">
            <v>14.002.0468-0</v>
          </cell>
          <cell r="B12158">
            <v>399.77</v>
          </cell>
        </row>
        <row r="12159">
          <cell r="A12159" t="str">
            <v>14.002.0468-A</v>
          </cell>
          <cell r="B12159">
            <v>388.47</v>
          </cell>
        </row>
        <row r="12160">
          <cell r="A12160" t="str">
            <v>14.002.0470-0</v>
          </cell>
          <cell r="B12160">
            <v>184.68</v>
          </cell>
        </row>
        <row r="12161">
          <cell r="A12161" t="str">
            <v>14.002.0470-A</v>
          </cell>
          <cell r="B12161">
            <v>177.88</v>
          </cell>
        </row>
        <row r="12162">
          <cell r="A12162" t="str">
            <v>14.002.0472-0</v>
          </cell>
          <cell r="B12162">
            <v>240.14</v>
          </cell>
        </row>
        <row r="12163">
          <cell r="A12163" t="str">
            <v>14.002.0472-A</v>
          </cell>
          <cell r="B12163">
            <v>233.35</v>
          </cell>
        </row>
        <row r="12164">
          <cell r="A12164" t="str">
            <v>14.002.0478-0</v>
          </cell>
          <cell r="B12164">
            <v>299.07</v>
          </cell>
        </row>
        <row r="12165">
          <cell r="A12165" t="str">
            <v>14.002.0478-A</v>
          </cell>
          <cell r="B12165">
            <v>290.58999999999997</v>
          </cell>
        </row>
        <row r="12166">
          <cell r="A12166" t="str">
            <v>14.002.0480-0</v>
          </cell>
          <cell r="B12166">
            <v>343.61</v>
          </cell>
        </row>
        <row r="12167">
          <cell r="A12167" t="str">
            <v>14.002.0480-A</v>
          </cell>
          <cell r="B12167">
            <v>337.95</v>
          </cell>
        </row>
        <row r="12168">
          <cell r="A12168" t="str">
            <v>14.002.0482-0</v>
          </cell>
          <cell r="B12168">
            <v>374.45</v>
          </cell>
        </row>
        <row r="12169">
          <cell r="A12169" t="str">
            <v>14.002.0482-A</v>
          </cell>
          <cell r="B12169">
            <v>367.1</v>
          </cell>
        </row>
        <row r="12170">
          <cell r="A12170" t="str">
            <v>14.002.0483-0</v>
          </cell>
          <cell r="B12170">
            <v>349.15</v>
          </cell>
        </row>
        <row r="12171">
          <cell r="A12171" t="str">
            <v>14.002.0483-A</v>
          </cell>
          <cell r="B12171">
            <v>343.5</v>
          </cell>
        </row>
        <row r="12172">
          <cell r="A12172" t="str">
            <v>14.002.0485-0</v>
          </cell>
          <cell r="B12172">
            <v>439.02</v>
          </cell>
        </row>
        <row r="12173">
          <cell r="A12173" t="str">
            <v>14.002.0485-A</v>
          </cell>
          <cell r="B12173">
            <v>433.7</v>
          </cell>
        </row>
        <row r="12174">
          <cell r="A12174" t="str">
            <v>14.002.0486-0</v>
          </cell>
          <cell r="B12174">
            <v>721.89</v>
          </cell>
        </row>
        <row r="12175">
          <cell r="A12175" t="str">
            <v>14.002.0486-A</v>
          </cell>
          <cell r="B12175">
            <v>704.93</v>
          </cell>
        </row>
        <row r="12176">
          <cell r="A12176" t="str">
            <v>14.002.0487-0</v>
          </cell>
          <cell r="B12176">
            <v>792</v>
          </cell>
        </row>
        <row r="12177">
          <cell r="A12177" t="str">
            <v>14.002.0487-A</v>
          </cell>
          <cell r="B12177">
            <v>786.91</v>
          </cell>
        </row>
        <row r="12178">
          <cell r="A12178" t="str">
            <v>14.002.0489-0</v>
          </cell>
          <cell r="B12178">
            <v>203.22</v>
          </cell>
        </row>
        <row r="12179">
          <cell r="A12179" t="str">
            <v>14.002.0489-A</v>
          </cell>
          <cell r="B12179">
            <v>197.9</v>
          </cell>
        </row>
        <row r="12180">
          <cell r="A12180" t="str">
            <v>14.002.0490-0</v>
          </cell>
          <cell r="B12180">
            <v>285.49</v>
          </cell>
        </row>
        <row r="12181">
          <cell r="A12181" t="str">
            <v>14.002.0490-A</v>
          </cell>
          <cell r="B12181">
            <v>280.18</v>
          </cell>
        </row>
        <row r="12182">
          <cell r="A12182" t="str">
            <v>14.002.0491-0</v>
          </cell>
          <cell r="B12182">
            <v>429.1</v>
          </cell>
        </row>
        <row r="12183">
          <cell r="A12183" t="str">
            <v>14.002.0491-A</v>
          </cell>
          <cell r="B12183">
            <v>414.96</v>
          </cell>
        </row>
        <row r="12184">
          <cell r="A12184" t="str">
            <v>14.002.0493-0</v>
          </cell>
          <cell r="B12184">
            <v>405.57</v>
          </cell>
        </row>
        <row r="12185">
          <cell r="A12185" t="str">
            <v>14.002.0493-A</v>
          </cell>
          <cell r="B12185">
            <v>399.91</v>
          </cell>
        </row>
        <row r="12186">
          <cell r="A12186" t="str">
            <v>14.002.0494-0</v>
          </cell>
          <cell r="B12186">
            <v>568.62</v>
          </cell>
        </row>
        <row r="12187">
          <cell r="A12187" t="str">
            <v>14.002.0494-A</v>
          </cell>
          <cell r="B12187">
            <v>563.29999999999995</v>
          </cell>
        </row>
        <row r="12188">
          <cell r="A12188" t="str">
            <v>14.002.0495-0</v>
          </cell>
          <cell r="B12188">
            <v>1638.11</v>
          </cell>
        </row>
        <row r="12189">
          <cell r="A12189" t="str">
            <v>14.002.0495-A</v>
          </cell>
          <cell r="B12189">
            <v>1630.28</v>
          </cell>
        </row>
        <row r="12190">
          <cell r="A12190" t="str">
            <v>14.002.0496-0</v>
          </cell>
          <cell r="B12190">
            <v>838.86</v>
          </cell>
        </row>
        <row r="12191">
          <cell r="A12191" t="str">
            <v>14.002.0496-A</v>
          </cell>
          <cell r="B12191">
            <v>828.12</v>
          </cell>
        </row>
        <row r="12192">
          <cell r="A12192" t="str">
            <v>14.002.0498-0</v>
          </cell>
          <cell r="B12192">
            <v>566.42999999999995</v>
          </cell>
        </row>
        <row r="12193">
          <cell r="A12193" t="str">
            <v>14.002.0498-A</v>
          </cell>
          <cell r="B12193">
            <v>557.80999999999995</v>
          </cell>
        </row>
        <row r="12194">
          <cell r="A12194" t="str">
            <v>14.002.0499-0</v>
          </cell>
          <cell r="B12194">
            <v>519.35</v>
          </cell>
        </row>
        <row r="12195">
          <cell r="A12195" t="str">
            <v>14.002.0499-A</v>
          </cell>
          <cell r="B12195">
            <v>514.04</v>
          </cell>
        </row>
        <row r="12196">
          <cell r="A12196" t="str">
            <v>14.002.0501-0</v>
          </cell>
          <cell r="B12196">
            <v>1010.1</v>
          </cell>
        </row>
        <row r="12197">
          <cell r="A12197" t="str">
            <v>14.002.0501-A</v>
          </cell>
          <cell r="B12197">
            <v>1002.75</v>
          </cell>
        </row>
        <row r="12198">
          <cell r="A12198" t="str">
            <v>14.002.0503-0</v>
          </cell>
          <cell r="B12198">
            <v>572.79</v>
          </cell>
        </row>
        <row r="12199">
          <cell r="A12199" t="str">
            <v>14.002.0503-A</v>
          </cell>
          <cell r="B12199">
            <v>567.14</v>
          </cell>
        </row>
        <row r="12200">
          <cell r="A12200" t="str">
            <v>14.002.0520-0</v>
          </cell>
          <cell r="B12200">
            <v>6822.18</v>
          </cell>
        </row>
        <row r="12201">
          <cell r="A12201" t="str">
            <v>14.002.0520-A</v>
          </cell>
          <cell r="B12201">
            <v>6805.22</v>
          </cell>
        </row>
        <row r="12202">
          <cell r="A12202" t="str">
            <v>14.002.0521-0</v>
          </cell>
          <cell r="B12202">
            <v>7740.94</v>
          </cell>
        </row>
        <row r="12203">
          <cell r="A12203" t="str">
            <v>14.002.0521-A</v>
          </cell>
          <cell r="B12203">
            <v>7723.98</v>
          </cell>
        </row>
        <row r="12204">
          <cell r="A12204" t="str">
            <v>14.002.0522-0</v>
          </cell>
          <cell r="B12204">
            <v>8692.66</v>
          </cell>
        </row>
        <row r="12205">
          <cell r="A12205" t="str">
            <v>14.002.0522-A</v>
          </cell>
          <cell r="B12205">
            <v>8675.7000000000007</v>
          </cell>
        </row>
        <row r="12206">
          <cell r="A12206" t="str">
            <v>14.002.0523-0</v>
          </cell>
          <cell r="B12206">
            <v>9644.3799999999992</v>
          </cell>
        </row>
        <row r="12207">
          <cell r="A12207" t="str">
            <v>14.002.0523-A</v>
          </cell>
          <cell r="B12207">
            <v>9627.42</v>
          </cell>
        </row>
        <row r="12208">
          <cell r="A12208" t="str">
            <v>14.002.0524-0</v>
          </cell>
          <cell r="B12208">
            <v>13451.26</v>
          </cell>
        </row>
        <row r="12209">
          <cell r="A12209" t="str">
            <v>14.002.0524-A</v>
          </cell>
          <cell r="B12209">
            <v>13434.3</v>
          </cell>
        </row>
        <row r="12210">
          <cell r="A12210" t="str">
            <v>14.002.0525-0</v>
          </cell>
          <cell r="B12210">
            <v>15354.7</v>
          </cell>
        </row>
        <row r="12211">
          <cell r="A12211" t="str">
            <v>14.002.0525-A</v>
          </cell>
          <cell r="B12211">
            <v>15337.74</v>
          </cell>
        </row>
        <row r="12212">
          <cell r="A12212" t="str">
            <v>14.002.0526-0</v>
          </cell>
          <cell r="B12212">
            <v>17258.14</v>
          </cell>
        </row>
        <row r="12213">
          <cell r="A12213" t="str">
            <v>14.002.0526-A</v>
          </cell>
          <cell r="B12213">
            <v>17241.18</v>
          </cell>
        </row>
        <row r="12214">
          <cell r="A12214" t="str">
            <v>14.002.0527-0</v>
          </cell>
          <cell r="B12214">
            <v>18801.080000000002</v>
          </cell>
        </row>
        <row r="12215">
          <cell r="A12215" t="str">
            <v>14.002.0527-A</v>
          </cell>
          <cell r="B12215">
            <v>18784.12</v>
          </cell>
        </row>
        <row r="12216">
          <cell r="A12216" t="str">
            <v>14.002.0535-0</v>
          </cell>
          <cell r="B12216">
            <v>11848.58</v>
          </cell>
        </row>
        <row r="12217">
          <cell r="A12217" t="str">
            <v>14.002.0535-A</v>
          </cell>
          <cell r="B12217">
            <v>11831.62</v>
          </cell>
        </row>
        <row r="12218">
          <cell r="A12218" t="str">
            <v>14.002.0536-0</v>
          </cell>
          <cell r="B12218">
            <v>12342.98</v>
          </cell>
        </row>
        <row r="12219">
          <cell r="A12219" t="str">
            <v>14.002.0536-A</v>
          </cell>
          <cell r="B12219">
            <v>12326.02</v>
          </cell>
        </row>
        <row r="12220">
          <cell r="A12220" t="str">
            <v>14.002.0537-0</v>
          </cell>
          <cell r="B12220">
            <v>13022.78</v>
          </cell>
        </row>
        <row r="12221">
          <cell r="A12221" t="str">
            <v>14.002.0537-A</v>
          </cell>
          <cell r="B12221">
            <v>13005.82</v>
          </cell>
        </row>
        <row r="12222">
          <cell r="A12222" t="str">
            <v>14.002.0538-0</v>
          </cell>
          <cell r="B12222">
            <v>13568.68</v>
          </cell>
        </row>
        <row r="12223">
          <cell r="A12223" t="str">
            <v>14.002.0538-A</v>
          </cell>
          <cell r="B12223">
            <v>13551.72</v>
          </cell>
        </row>
        <row r="12224">
          <cell r="A12224" t="str">
            <v>14.002.0539-0</v>
          </cell>
          <cell r="B12224">
            <v>20037.080000000002</v>
          </cell>
        </row>
        <row r="12225">
          <cell r="A12225" t="str">
            <v>14.002.0539-A</v>
          </cell>
          <cell r="B12225">
            <v>20020.12</v>
          </cell>
        </row>
        <row r="12226">
          <cell r="A12226" t="str">
            <v>14.002.0540-0</v>
          </cell>
          <cell r="B12226">
            <v>21139.18</v>
          </cell>
        </row>
        <row r="12227">
          <cell r="A12227" t="str">
            <v>14.002.0540-A</v>
          </cell>
          <cell r="B12227">
            <v>21122.22</v>
          </cell>
        </row>
        <row r="12228">
          <cell r="A12228" t="str">
            <v>14.002.0541-0</v>
          </cell>
          <cell r="B12228">
            <v>22107.38</v>
          </cell>
        </row>
        <row r="12229">
          <cell r="A12229" t="str">
            <v>14.002.0541-A</v>
          </cell>
          <cell r="B12229">
            <v>22090.42</v>
          </cell>
        </row>
        <row r="12230">
          <cell r="A12230" t="str">
            <v>14.002.0542-0</v>
          </cell>
          <cell r="B12230">
            <v>23281.58</v>
          </cell>
        </row>
        <row r="12231">
          <cell r="A12231" t="str">
            <v>14.002.0542-A</v>
          </cell>
          <cell r="B12231">
            <v>23264.62</v>
          </cell>
        </row>
        <row r="12232">
          <cell r="A12232" t="str">
            <v>14.003.0016-0</v>
          </cell>
          <cell r="B12232">
            <v>536.66999999999996</v>
          </cell>
        </row>
        <row r="12233">
          <cell r="A12233" t="str">
            <v>14.003.0016-A</v>
          </cell>
          <cell r="B12233">
            <v>514.04999999999995</v>
          </cell>
        </row>
        <row r="12234">
          <cell r="A12234" t="str">
            <v>14.003.0017-0</v>
          </cell>
          <cell r="B12234">
            <v>617.16999999999996</v>
          </cell>
        </row>
        <row r="12235">
          <cell r="A12235" t="str">
            <v>14.003.0017-A</v>
          </cell>
          <cell r="B12235">
            <v>591.16</v>
          </cell>
        </row>
        <row r="12236">
          <cell r="A12236" t="str">
            <v>14.003.0020-0</v>
          </cell>
          <cell r="B12236">
            <v>548.04999999999995</v>
          </cell>
        </row>
        <row r="12237">
          <cell r="A12237" t="str">
            <v>14.003.0020-A</v>
          </cell>
          <cell r="B12237">
            <v>525.42999999999995</v>
          </cell>
        </row>
        <row r="12238">
          <cell r="A12238" t="str">
            <v>14.003.0021-0</v>
          </cell>
          <cell r="B12238">
            <v>630.26</v>
          </cell>
        </row>
        <row r="12239">
          <cell r="A12239" t="str">
            <v>14.003.0021-A</v>
          </cell>
          <cell r="B12239">
            <v>604.25</v>
          </cell>
        </row>
        <row r="12240">
          <cell r="A12240" t="str">
            <v>14.003.0025-0</v>
          </cell>
          <cell r="B12240">
            <v>486.02</v>
          </cell>
        </row>
        <row r="12241">
          <cell r="A12241" t="str">
            <v>14.003.0025-A</v>
          </cell>
          <cell r="B12241">
            <v>463.4</v>
          </cell>
        </row>
        <row r="12242">
          <cell r="A12242" t="str">
            <v>14.003.0026-0</v>
          </cell>
          <cell r="B12242">
            <v>558.91999999999996</v>
          </cell>
        </row>
        <row r="12243">
          <cell r="A12243" t="str">
            <v>14.003.0026-A</v>
          </cell>
          <cell r="B12243">
            <v>532.91</v>
          </cell>
        </row>
        <row r="12244">
          <cell r="A12244" t="str">
            <v>14.003.0028-0</v>
          </cell>
          <cell r="B12244">
            <v>542.27</v>
          </cell>
        </row>
        <row r="12245">
          <cell r="A12245" t="str">
            <v>14.003.0028-A</v>
          </cell>
          <cell r="B12245">
            <v>519.66</v>
          </cell>
        </row>
        <row r="12246">
          <cell r="A12246" t="str">
            <v>14.003.0029-0</v>
          </cell>
          <cell r="B12246">
            <v>623.62</v>
          </cell>
        </row>
        <row r="12247">
          <cell r="A12247" t="str">
            <v>14.003.0029-A</v>
          </cell>
          <cell r="B12247">
            <v>597.6</v>
          </cell>
        </row>
        <row r="12248">
          <cell r="A12248" t="str">
            <v>14.003.0050-0</v>
          </cell>
          <cell r="B12248">
            <v>673.99</v>
          </cell>
        </row>
        <row r="12249">
          <cell r="A12249" t="str">
            <v>14.003.0050-A</v>
          </cell>
          <cell r="B12249">
            <v>651.37</v>
          </cell>
        </row>
        <row r="12250">
          <cell r="A12250" t="str">
            <v>14.003.0051-0</v>
          </cell>
          <cell r="B12250">
            <v>775.08</v>
          </cell>
        </row>
        <row r="12251">
          <cell r="A12251" t="str">
            <v>14.003.0051-A</v>
          </cell>
          <cell r="B12251">
            <v>749.07</v>
          </cell>
        </row>
        <row r="12252">
          <cell r="A12252" t="str">
            <v>14.003.0061-0</v>
          </cell>
          <cell r="B12252">
            <v>669.23</v>
          </cell>
        </row>
        <row r="12253">
          <cell r="A12253" t="str">
            <v>14.003.0061-A</v>
          </cell>
          <cell r="B12253">
            <v>646.61</v>
          </cell>
        </row>
        <row r="12254">
          <cell r="A12254" t="str">
            <v>14.003.0062-0</v>
          </cell>
          <cell r="B12254">
            <v>769.61</v>
          </cell>
        </row>
        <row r="12255">
          <cell r="A12255" t="str">
            <v>14.003.0062-A</v>
          </cell>
          <cell r="B12255">
            <v>743.6</v>
          </cell>
        </row>
        <row r="12256">
          <cell r="A12256" t="str">
            <v>14.003.0070-0</v>
          </cell>
          <cell r="B12256">
            <v>461.64</v>
          </cell>
        </row>
        <row r="12257">
          <cell r="A12257" t="str">
            <v>14.003.0070-A</v>
          </cell>
          <cell r="B12257">
            <v>444.68</v>
          </cell>
        </row>
        <row r="12258">
          <cell r="A12258" t="str">
            <v>14.003.0071-0</v>
          </cell>
          <cell r="B12258">
            <v>530.89</v>
          </cell>
        </row>
        <row r="12259">
          <cell r="A12259" t="str">
            <v>14.003.0071-A</v>
          </cell>
          <cell r="B12259">
            <v>511.38</v>
          </cell>
        </row>
        <row r="12260">
          <cell r="A12260" t="str">
            <v>14.003.0076-0</v>
          </cell>
          <cell r="B12260">
            <v>541.08000000000004</v>
          </cell>
        </row>
        <row r="12261">
          <cell r="A12261" t="str">
            <v>14.003.0076-A</v>
          </cell>
          <cell r="B12261">
            <v>524.11</v>
          </cell>
        </row>
        <row r="12262">
          <cell r="A12262" t="str">
            <v>14.003.0077-0</v>
          </cell>
          <cell r="B12262">
            <v>622.24</v>
          </cell>
        </row>
        <row r="12263">
          <cell r="A12263" t="str">
            <v>14.003.0077-A</v>
          </cell>
          <cell r="B12263">
            <v>602.73</v>
          </cell>
        </row>
        <row r="12264">
          <cell r="A12264" t="str">
            <v>14.003.0121-0</v>
          </cell>
          <cell r="B12264">
            <v>733.03</v>
          </cell>
        </row>
        <row r="12265">
          <cell r="A12265" t="str">
            <v>14.003.0121-A</v>
          </cell>
          <cell r="B12265">
            <v>710.41</v>
          </cell>
        </row>
        <row r="12266">
          <cell r="A12266" t="str">
            <v>14.003.0122-0</v>
          </cell>
          <cell r="B12266">
            <v>842.98</v>
          </cell>
        </row>
        <row r="12267">
          <cell r="A12267" t="str">
            <v>14.003.0122-A</v>
          </cell>
          <cell r="B12267">
            <v>816.97</v>
          </cell>
        </row>
        <row r="12268">
          <cell r="A12268" t="str">
            <v>14.003.0130-0</v>
          </cell>
          <cell r="B12268">
            <v>613.14</v>
          </cell>
        </row>
        <row r="12269">
          <cell r="A12269" t="str">
            <v>14.003.0130-A</v>
          </cell>
          <cell r="B12269">
            <v>590.52</v>
          </cell>
        </row>
        <row r="12270">
          <cell r="A12270" t="str">
            <v>14.003.0131-0</v>
          </cell>
          <cell r="B12270">
            <v>705.12</v>
          </cell>
        </row>
        <row r="12271">
          <cell r="A12271" t="str">
            <v>14.003.0131-A</v>
          </cell>
          <cell r="B12271">
            <v>679.1</v>
          </cell>
        </row>
        <row r="12272">
          <cell r="A12272" t="str">
            <v>14.003.0145-0</v>
          </cell>
          <cell r="B12272">
            <v>884.21</v>
          </cell>
        </row>
        <row r="12273">
          <cell r="A12273" t="str">
            <v>14.003.0145-A</v>
          </cell>
          <cell r="B12273">
            <v>861.6</v>
          </cell>
        </row>
        <row r="12274">
          <cell r="A12274" t="str">
            <v>14.003.0146-0</v>
          </cell>
          <cell r="B12274">
            <v>1016.85</v>
          </cell>
        </row>
        <row r="12275">
          <cell r="A12275" t="str">
            <v>14.003.0146-A</v>
          </cell>
          <cell r="B12275">
            <v>990.84</v>
          </cell>
        </row>
        <row r="12276">
          <cell r="A12276" t="str">
            <v>14.003.0148-0</v>
          </cell>
          <cell r="B12276">
            <v>968</v>
          </cell>
        </row>
        <row r="12277">
          <cell r="A12277" t="str">
            <v>14.003.0148-A</v>
          </cell>
          <cell r="B12277">
            <v>945.38</v>
          </cell>
        </row>
        <row r="12278">
          <cell r="A12278" t="str">
            <v>14.003.0149-0</v>
          </cell>
          <cell r="B12278">
            <v>1112.71</v>
          </cell>
        </row>
        <row r="12279">
          <cell r="A12279" t="str">
            <v>14.003.0149-A</v>
          </cell>
          <cell r="B12279">
            <v>1086.7</v>
          </cell>
        </row>
        <row r="12280">
          <cell r="A12280" t="str">
            <v>14.003.0151-0</v>
          </cell>
          <cell r="B12280">
            <v>884.21</v>
          </cell>
        </row>
        <row r="12281">
          <cell r="A12281" t="str">
            <v>14.003.0151-A</v>
          </cell>
          <cell r="B12281">
            <v>861.6</v>
          </cell>
        </row>
        <row r="12282">
          <cell r="A12282" t="str">
            <v>14.003.0152-0</v>
          </cell>
          <cell r="B12282">
            <v>1016.85</v>
          </cell>
        </row>
        <row r="12283">
          <cell r="A12283" t="str">
            <v>14.003.0152-A</v>
          </cell>
          <cell r="B12283">
            <v>990.84</v>
          </cell>
        </row>
        <row r="12284">
          <cell r="A12284" t="str">
            <v>14.003.0153-0</v>
          </cell>
          <cell r="B12284">
            <v>516.27</v>
          </cell>
        </row>
        <row r="12285">
          <cell r="A12285" t="str">
            <v>14.003.0153-A</v>
          </cell>
          <cell r="B12285">
            <v>493.65</v>
          </cell>
        </row>
        <row r="12286">
          <cell r="A12286" t="str">
            <v>14.003.0154-0</v>
          </cell>
          <cell r="B12286">
            <v>593.71</v>
          </cell>
        </row>
        <row r="12287">
          <cell r="A12287" t="str">
            <v>14.003.0154-A</v>
          </cell>
          <cell r="B12287">
            <v>567.70000000000005</v>
          </cell>
        </row>
        <row r="12288">
          <cell r="A12288" t="str">
            <v>14.003.0156-0</v>
          </cell>
          <cell r="B12288">
            <v>862.97</v>
          </cell>
        </row>
        <row r="12289">
          <cell r="A12289" t="str">
            <v>14.003.0156-A</v>
          </cell>
          <cell r="B12289">
            <v>840.35</v>
          </cell>
        </row>
        <row r="12290">
          <cell r="A12290" t="str">
            <v>14.003.0157-0</v>
          </cell>
          <cell r="B12290">
            <v>992.42</v>
          </cell>
        </row>
        <row r="12291">
          <cell r="A12291" t="str">
            <v>14.003.0157-A</v>
          </cell>
          <cell r="B12291">
            <v>966.4</v>
          </cell>
        </row>
        <row r="12292">
          <cell r="A12292" t="str">
            <v>14.003.0160-0</v>
          </cell>
          <cell r="B12292">
            <v>577.45000000000005</v>
          </cell>
        </row>
        <row r="12293">
          <cell r="A12293" t="str">
            <v>14.003.0160-A</v>
          </cell>
          <cell r="B12293">
            <v>554.84</v>
          </cell>
        </row>
        <row r="12294">
          <cell r="A12294" t="str">
            <v>14.003.0161-0</v>
          </cell>
          <cell r="B12294">
            <v>664.07</v>
          </cell>
        </row>
        <row r="12295">
          <cell r="A12295" t="str">
            <v>14.003.0161-A</v>
          </cell>
          <cell r="B12295">
            <v>638.05999999999995</v>
          </cell>
        </row>
        <row r="12296">
          <cell r="A12296" t="str">
            <v>14.003.0163-0</v>
          </cell>
          <cell r="B12296">
            <v>392.3</v>
          </cell>
        </row>
        <row r="12297">
          <cell r="A12297" t="str">
            <v>14.003.0163-A</v>
          </cell>
          <cell r="B12297">
            <v>375.34</v>
          </cell>
        </row>
        <row r="12298">
          <cell r="A12298" t="str">
            <v>14.003.0164-0</v>
          </cell>
          <cell r="B12298">
            <v>451.15</v>
          </cell>
        </row>
        <row r="12299">
          <cell r="A12299" t="str">
            <v>14.003.0164-A</v>
          </cell>
          <cell r="B12299">
            <v>431.64</v>
          </cell>
        </row>
        <row r="12300">
          <cell r="A12300" t="str">
            <v>14.003.0165-0</v>
          </cell>
          <cell r="B12300">
            <v>27.9</v>
          </cell>
        </row>
        <row r="12301">
          <cell r="A12301" t="str">
            <v>14.003.0165-A</v>
          </cell>
          <cell r="B12301">
            <v>25.07</v>
          </cell>
        </row>
        <row r="12302">
          <cell r="A12302" t="str">
            <v>14.003.0200-0</v>
          </cell>
          <cell r="B12302">
            <v>1274.3399999999999</v>
          </cell>
        </row>
        <row r="12303">
          <cell r="A12303" t="str">
            <v>14.003.0200-A</v>
          </cell>
          <cell r="B12303">
            <v>1257.3800000000001</v>
          </cell>
        </row>
        <row r="12304">
          <cell r="A12304" t="str">
            <v>14.003.0201-0</v>
          </cell>
          <cell r="B12304">
            <v>1465.49</v>
          </cell>
        </row>
        <row r="12305">
          <cell r="A12305" t="str">
            <v>14.003.0201-A</v>
          </cell>
          <cell r="B12305">
            <v>1445.99</v>
          </cell>
        </row>
        <row r="12306">
          <cell r="A12306" t="str">
            <v>14.003.0205-0</v>
          </cell>
          <cell r="B12306">
            <v>1213.8399999999999</v>
          </cell>
        </row>
        <row r="12307">
          <cell r="A12307" t="str">
            <v>14.003.0205-A</v>
          </cell>
          <cell r="B12307">
            <v>1196.8800000000001</v>
          </cell>
        </row>
        <row r="12308">
          <cell r="A12308" t="str">
            <v>14.003.0206-0</v>
          </cell>
          <cell r="B12308">
            <v>1395.92</v>
          </cell>
        </row>
        <row r="12309">
          <cell r="A12309" t="str">
            <v>14.003.0206-A</v>
          </cell>
          <cell r="B12309">
            <v>1376.41</v>
          </cell>
        </row>
        <row r="12310">
          <cell r="A12310" t="str">
            <v>14.003.0210-0</v>
          </cell>
          <cell r="B12310">
            <v>1337.9</v>
          </cell>
        </row>
        <row r="12311">
          <cell r="A12311" t="str">
            <v>14.003.0210-A</v>
          </cell>
          <cell r="B12311">
            <v>1320.94</v>
          </cell>
        </row>
        <row r="12312">
          <cell r="A12312" t="str">
            <v>14.003.0211-0</v>
          </cell>
          <cell r="B12312">
            <v>1538.59</v>
          </cell>
        </row>
        <row r="12313">
          <cell r="A12313" t="str">
            <v>14.003.0211-A</v>
          </cell>
          <cell r="B12313">
            <v>1519.08</v>
          </cell>
        </row>
        <row r="12314">
          <cell r="A12314" t="str">
            <v>14.003.0220-0</v>
          </cell>
          <cell r="B12314">
            <v>1524.17</v>
          </cell>
        </row>
        <row r="12315">
          <cell r="A12315" t="str">
            <v>14.003.0220-A</v>
          </cell>
          <cell r="B12315">
            <v>1507.2</v>
          </cell>
        </row>
        <row r="12316">
          <cell r="A12316" t="str">
            <v>14.003.0221-0</v>
          </cell>
          <cell r="B12316">
            <v>1752.79</v>
          </cell>
        </row>
        <row r="12317">
          <cell r="A12317" t="str">
            <v>14.003.0221-A</v>
          </cell>
          <cell r="B12317">
            <v>1733.29</v>
          </cell>
        </row>
        <row r="12318">
          <cell r="A12318" t="str">
            <v>14.003.0225-0</v>
          </cell>
          <cell r="B12318">
            <v>1308.33</v>
          </cell>
        </row>
        <row r="12319">
          <cell r="A12319" t="str">
            <v>14.003.0225-A</v>
          </cell>
          <cell r="B12319">
            <v>1291.3699999999999</v>
          </cell>
        </row>
        <row r="12320">
          <cell r="A12320" t="str">
            <v>14.003.0226-0</v>
          </cell>
          <cell r="B12320">
            <v>1504.58</v>
          </cell>
        </row>
        <row r="12321">
          <cell r="A12321" t="str">
            <v>14.003.0226-A</v>
          </cell>
          <cell r="B12321">
            <v>1485.07</v>
          </cell>
        </row>
        <row r="12322">
          <cell r="A12322" t="str">
            <v>14.003.0230-0</v>
          </cell>
          <cell r="B12322">
            <v>1308.33</v>
          </cell>
        </row>
        <row r="12323">
          <cell r="A12323" t="str">
            <v>14.003.0230-A</v>
          </cell>
          <cell r="B12323">
            <v>1291.3699999999999</v>
          </cell>
        </row>
        <row r="12324">
          <cell r="A12324" t="str">
            <v>14.003.0231-0</v>
          </cell>
          <cell r="B12324">
            <v>1504.58</v>
          </cell>
        </row>
        <row r="12325">
          <cell r="A12325" t="str">
            <v>14.003.0231-A</v>
          </cell>
          <cell r="B12325">
            <v>1485.07</v>
          </cell>
        </row>
        <row r="12326">
          <cell r="A12326" t="str">
            <v>14.003.0240-0</v>
          </cell>
          <cell r="B12326">
            <v>205.9</v>
          </cell>
        </row>
        <row r="12327">
          <cell r="A12327" t="str">
            <v>14.003.0240-A</v>
          </cell>
          <cell r="B12327">
            <v>197.41</v>
          </cell>
        </row>
        <row r="12328">
          <cell r="A12328" t="str">
            <v>14.003.0241-0</v>
          </cell>
          <cell r="B12328">
            <v>533.78</v>
          </cell>
        </row>
        <row r="12329">
          <cell r="A12329" t="str">
            <v>14.003.0241-A</v>
          </cell>
          <cell r="B12329">
            <v>507.2</v>
          </cell>
        </row>
        <row r="12330">
          <cell r="A12330" t="str">
            <v>14.003.0243-0</v>
          </cell>
          <cell r="B12330">
            <v>750.3</v>
          </cell>
        </row>
        <row r="12331">
          <cell r="A12331" t="str">
            <v>14.003.0243-A</v>
          </cell>
          <cell r="B12331">
            <v>686.4</v>
          </cell>
        </row>
        <row r="12332">
          <cell r="A12332" t="str">
            <v>14.003.0250-0</v>
          </cell>
          <cell r="B12332">
            <v>46.53</v>
          </cell>
        </row>
        <row r="12333">
          <cell r="A12333" t="str">
            <v>14.003.0250-A</v>
          </cell>
          <cell r="B12333">
            <v>43.6</v>
          </cell>
        </row>
        <row r="12334">
          <cell r="A12334" t="str">
            <v>14.003.0255-0</v>
          </cell>
          <cell r="B12334">
            <v>28.76</v>
          </cell>
        </row>
        <row r="12335">
          <cell r="A12335" t="str">
            <v>14.003.0255-A</v>
          </cell>
          <cell r="B12335">
            <v>25.82</v>
          </cell>
        </row>
        <row r="12336">
          <cell r="A12336" t="str">
            <v>14.003.0260-0</v>
          </cell>
          <cell r="B12336">
            <v>32.61</v>
          </cell>
        </row>
        <row r="12337">
          <cell r="A12337" t="str">
            <v>14.003.0260-A</v>
          </cell>
          <cell r="B12337">
            <v>29.67</v>
          </cell>
        </row>
        <row r="12338">
          <cell r="A12338" t="str">
            <v>14.003.0265-0</v>
          </cell>
          <cell r="B12338">
            <v>168.39</v>
          </cell>
        </row>
        <row r="12339">
          <cell r="A12339" t="str">
            <v>14.003.0265-A</v>
          </cell>
          <cell r="B12339">
            <v>166.69</v>
          </cell>
        </row>
        <row r="12340">
          <cell r="A12340" t="str">
            <v>14.003.0300-0</v>
          </cell>
          <cell r="B12340">
            <v>867.31</v>
          </cell>
        </row>
        <row r="12341">
          <cell r="A12341" t="str">
            <v>14.003.0300-A</v>
          </cell>
          <cell r="B12341">
            <v>784.08</v>
          </cell>
        </row>
        <row r="12342">
          <cell r="A12342" t="str">
            <v>14.004.0010-0</v>
          </cell>
          <cell r="B12342">
            <v>93.73</v>
          </cell>
        </row>
        <row r="12343">
          <cell r="A12343" t="str">
            <v>14.004.0010-A</v>
          </cell>
          <cell r="B12343">
            <v>91.56</v>
          </cell>
        </row>
        <row r="12344">
          <cell r="A12344" t="str">
            <v>14.004.0015-0</v>
          </cell>
          <cell r="B12344">
            <v>119.01</v>
          </cell>
        </row>
        <row r="12345">
          <cell r="A12345" t="str">
            <v>14.004.0015-A</v>
          </cell>
          <cell r="B12345">
            <v>116.57</v>
          </cell>
        </row>
        <row r="12346">
          <cell r="A12346" t="str">
            <v>14.004.0020-0</v>
          </cell>
          <cell r="B12346">
            <v>145.58000000000001</v>
          </cell>
        </row>
        <row r="12347">
          <cell r="A12347" t="str">
            <v>14.004.0020-A</v>
          </cell>
          <cell r="B12347">
            <v>142.87</v>
          </cell>
        </row>
        <row r="12348">
          <cell r="A12348" t="str">
            <v>14.004.0025-0</v>
          </cell>
          <cell r="B12348">
            <v>182.97</v>
          </cell>
        </row>
        <row r="12349">
          <cell r="A12349" t="str">
            <v>14.004.0025-A</v>
          </cell>
          <cell r="B12349">
            <v>179.72</v>
          </cell>
        </row>
        <row r="12350">
          <cell r="A12350" t="str">
            <v>14.004.0030-0</v>
          </cell>
          <cell r="B12350">
            <v>333.42</v>
          </cell>
        </row>
        <row r="12351">
          <cell r="A12351" t="str">
            <v>14.004.0030-A</v>
          </cell>
          <cell r="B12351">
            <v>329.08</v>
          </cell>
        </row>
        <row r="12352">
          <cell r="A12352" t="str">
            <v>14.004.0040-0</v>
          </cell>
          <cell r="B12352">
            <v>132.69</v>
          </cell>
        </row>
        <row r="12353">
          <cell r="A12353" t="str">
            <v>14.004.0040-A</v>
          </cell>
          <cell r="B12353">
            <v>130.26</v>
          </cell>
        </row>
        <row r="12354">
          <cell r="A12354" t="str">
            <v>14.004.0045-0</v>
          </cell>
          <cell r="B12354">
            <v>95.31</v>
          </cell>
        </row>
        <row r="12355">
          <cell r="A12355" t="str">
            <v>14.004.0045-A</v>
          </cell>
          <cell r="B12355">
            <v>92.87</v>
          </cell>
        </row>
        <row r="12356">
          <cell r="A12356" t="str">
            <v>14.004.0046-0</v>
          </cell>
          <cell r="B12356">
            <v>382.53</v>
          </cell>
        </row>
        <row r="12357">
          <cell r="A12357" t="str">
            <v>14.004.0046-A</v>
          </cell>
          <cell r="B12357">
            <v>379.01</v>
          </cell>
        </row>
        <row r="12358">
          <cell r="A12358" t="str">
            <v>14.004.0047-0</v>
          </cell>
          <cell r="B12358">
            <v>369.01</v>
          </cell>
        </row>
        <row r="12359">
          <cell r="A12359" t="str">
            <v>14.004.0047-A</v>
          </cell>
          <cell r="B12359">
            <v>365.76</v>
          </cell>
        </row>
        <row r="12360">
          <cell r="A12360" t="str">
            <v>14.004.0048-0</v>
          </cell>
          <cell r="B12360">
            <v>242.6</v>
          </cell>
        </row>
        <row r="12361">
          <cell r="A12361" t="str">
            <v>14.004.0048-A</v>
          </cell>
          <cell r="B12361">
            <v>240.16</v>
          </cell>
        </row>
        <row r="12362">
          <cell r="A12362" t="str">
            <v>14.004.0050-0</v>
          </cell>
          <cell r="B12362">
            <v>247.8</v>
          </cell>
        </row>
        <row r="12363">
          <cell r="A12363" t="str">
            <v>14.004.0050-A</v>
          </cell>
          <cell r="B12363">
            <v>244.55</v>
          </cell>
        </row>
        <row r="12364">
          <cell r="A12364" t="str">
            <v>14.004.0060-0</v>
          </cell>
          <cell r="B12364">
            <v>154.22</v>
          </cell>
        </row>
        <row r="12365">
          <cell r="A12365" t="str">
            <v>14.004.0060-A</v>
          </cell>
          <cell r="B12365">
            <v>151.78</v>
          </cell>
        </row>
        <row r="12366">
          <cell r="A12366" t="str">
            <v>14.004.0070-0</v>
          </cell>
          <cell r="B12366">
            <v>377.85</v>
          </cell>
        </row>
        <row r="12367">
          <cell r="A12367" t="str">
            <v>14.004.0070-A</v>
          </cell>
          <cell r="B12367">
            <v>374.6</v>
          </cell>
        </row>
        <row r="12368">
          <cell r="A12368" t="str">
            <v>14.004.0073-0</v>
          </cell>
          <cell r="B12368">
            <v>518.95000000000005</v>
          </cell>
        </row>
        <row r="12369">
          <cell r="A12369" t="str">
            <v>14.004.0073-A</v>
          </cell>
          <cell r="B12369">
            <v>514.62</v>
          </cell>
        </row>
        <row r="12370">
          <cell r="A12370" t="str">
            <v>14.004.0100-0</v>
          </cell>
          <cell r="B12370">
            <v>337.35</v>
          </cell>
        </row>
        <row r="12371">
          <cell r="A12371" t="str">
            <v>14.004.0100-A</v>
          </cell>
          <cell r="B12371">
            <v>326.04000000000002</v>
          </cell>
        </row>
        <row r="12372">
          <cell r="A12372" t="str">
            <v>14.004.0120-0</v>
          </cell>
          <cell r="B12372">
            <v>540.9</v>
          </cell>
        </row>
        <row r="12373">
          <cell r="A12373" t="str">
            <v>14.004.0120-A</v>
          </cell>
          <cell r="B12373">
            <v>540.9</v>
          </cell>
        </row>
        <row r="12374">
          <cell r="A12374" t="str">
            <v>14.004.0121-0</v>
          </cell>
          <cell r="B12374">
            <v>315.89</v>
          </cell>
        </row>
        <row r="12375">
          <cell r="A12375" t="str">
            <v>14.004.0121-A</v>
          </cell>
          <cell r="B12375">
            <v>315.89</v>
          </cell>
        </row>
        <row r="12376">
          <cell r="A12376" t="str">
            <v>14.004.0150-0</v>
          </cell>
          <cell r="B12376">
            <v>954.06</v>
          </cell>
        </row>
        <row r="12377">
          <cell r="A12377" t="str">
            <v>14.004.0150-A</v>
          </cell>
          <cell r="B12377">
            <v>948.64</v>
          </cell>
        </row>
        <row r="12378">
          <cell r="A12378" t="str">
            <v>14.004.0155-0</v>
          </cell>
          <cell r="B12378">
            <v>2212.5100000000002</v>
          </cell>
        </row>
        <row r="12379">
          <cell r="A12379" t="str">
            <v>14.004.0155-A</v>
          </cell>
          <cell r="B12379">
            <v>2204.38</v>
          </cell>
        </row>
        <row r="12380">
          <cell r="A12380" t="str">
            <v>14.004.0160-0</v>
          </cell>
          <cell r="B12380">
            <v>11941.33</v>
          </cell>
        </row>
        <row r="12381">
          <cell r="A12381" t="str">
            <v>14.004.0160-A</v>
          </cell>
          <cell r="B12381">
            <v>11927.78</v>
          </cell>
        </row>
        <row r="12382">
          <cell r="A12382" t="str">
            <v>14.004.0200-0</v>
          </cell>
          <cell r="B12382">
            <v>35.9</v>
          </cell>
        </row>
        <row r="12383">
          <cell r="A12383" t="str">
            <v>14.004.0200-A</v>
          </cell>
          <cell r="B12383">
            <v>35.43</v>
          </cell>
        </row>
        <row r="12384">
          <cell r="A12384" t="str">
            <v>14.004.0205-0</v>
          </cell>
          <cell r="B12384">
            <v>21.9</v>
          </cell>
        </row>
        <row r="12385">
          <cell r="A12385" t="str">
            <v>14.004.0205-A</v>
          </cell>
          <cell r="B12385">
            <v>21.43</v>
          </cell>
        </row>
        <row r="12386">
          <cell r="A12386" t="str">
            <v>14.005.0010-0</v>
          </cell>
          <cell r="B12386">
            <v>287.73</v>
          </cell>
        </row>
        <row r="12387">
          <cell r="A12387" t="str">
            <v>14.005.0010-A</v>
          </cell>
          <cell r="B12387">
            <v>286.04000000000002</v>
          </cell>
        </row>
        <row r="12388">
          <cell r="A12388" t="str">
            <v>14.005.0015-0</v>
          </cell>
          <cell r="B12388">
            <v>420.24</v>
          </cell>
        </row>
        <row r="12389">
          <cell r="A12389" t="str">
            <v>14.005.0015-A</v>
          </cell>
          <cell r="B12389">
            <v>418.55</v>
          </cell>
        </row>
        <row r="12390">
          <cell r="A12390" t="str">
            <v>14.005.0020-0</v>
          </cell>
          <cell r="B12390">
            <v>551.59</v>
          </cell>
        </row>
        <row r="12391">
          <cell r="A12391" t="str">
            <v>14.005.0020-A</v>
          </cell>
          <cell r="B12391">
            <v>549.9</v>
          </cell>
        </row>
        <row r="12392">
          <cell r="A12392" t="str">
            <v>14.005.0025-0</v>
          </cell>
          <cell r="B12392">
            <v>680.62</v>
          </cell>
        </row>
        <row r="12393">
          <cell r="A12393" t="str">
            <v>14.005.0025-A</v>
          </cell>
          <cell r="B12393">
            <v>678.93</v>
          </cell>
        </row>
        <row r="12394">
          <cell r="A12394" t="str">
            <v>14.006.0005-0</v>
          </cell>
          <cell r="B12394">
            <v>694.3</v>
          </cell>
        </row>
        <row r="12395">
          <cell r="A12395" t="str">
            <v>14.006.0005-A</v>
          </cell>
          <cell r="B12395">
            <v>660.38</v>
          </cell>
        </row>
        <row r="12396">
          <cell r="A12396" t="str">
            <v>14.006.0008-0</v>
          </cell>
          <cell r="B12396">
            <v>681.43</v>
          </cell>
        </row>
        <row r="12397">
          <cell r="A12397" t="str">
            <v>14.006.0008-A</v>
          </cell>
          <cell r="B12397">
            <v>647.5</v>
          </cell>
        </row>
        <row r="12398">
          <cell r="A12398" t="str">
            <v>14.006.0010-0</v>
          </cell>
          <cell r="B12398">
            <v>641.32000000000005</v>
          </cell>
        </row>
        <row r="12399">
          <cell r="A12399" t="str">
            <v>14.006.0010-A</v>
          </cell>
          <cell r="B12399">
            <v>607.39</v>
          </cell>
        </row>
        <row r="12400">
          <cell r="A12400" t="str">
            <v>14.006.0012-0</v>
          </cell>
          <cell r="B12400">
            <v>631.15</v>
          </cell>
        </row>
        <row r="12401">
          <cell r="A12401" t="str">
            <v>14.006.0012-A</v>
          </cell>
          <cell r="B12401">
            <v>597.22</v>
          </cell>
        </row>
        <row r="12402">
          <cell r="A12402" t="str">
            <v>14.006.0014-0</v>
          </cell>
          <cell r="B12402">
            <v>620.97</v>
          </cell>
        </row>
        <row r="12403">
          <cell r="A12403" t="str">
            <v>14.006.0014-A</v>
          </cell>
          <cell r="B12403">
            <v>587.04</v>
          </cell>
        </row>
        <row r="12404">
          <cell r="A12404" t="str">
            <v>14.006.0016-0</v>
          </cell>
          <cell r="B12404">
            <v>963.62</v>
          </cell>
        </row>
        <row r="12405">
          <cell r="A12405" t="str">
            <v>14.006.0016-A</v>
          </cell>
          <cell r="B12405">
            <v>922.9</v>
          </cell>
        </row>
        <row r="12406">
          <cell r="A12406" t="str">
            <v>14.006.0017-0</v>
          </cell>
          <cell r="B12406">
            <v>278.33</v>
          </cell>
        </row>
        <row r="12407">
          <cell r="A12407" t="str">
            <v>14.006.0017-A</v>
          </cell>
          <cell r="B12407">
            <v>255.71</v>
          </cell>
        </row>
        <row r="12408">
          <cell r="A12408" t="str">
            <v>14.006.0019-0</v>
          </cell>
          <cell r="B12408">
            <v>283.77</v>
          </cell>
        </row>
        <row r="12409">
          <cell r="A12409" t="str">
            <v>14.006.0019-A</v>
          </cell>
          <cell r="B12409">
            <v>261.14999999999998</v>
          </cell>
        </row>
        <row r="12410">
          <cell r="A12410" t="str">
            <v>14.006.0021-0</v>
          </cell>
          <cell r="B12410">
            <v>289.2</v>
          </cell>
        </row>
        <row r="12411">
          <cell r="A12411" t="str">
            <v>14.006.0021-A</v>
          </cell>
          <cell r="B12411">
            <v>266.58999999999997</v>
          </cell>
        </row>
        <row r="12412">
          <cell r="A12412" t="str">
            <v>14.006.0023-0</v>
          </cell>
          <cell r="B12412">
            <v>324.57</v>
          </cell>
        </row>
        <row r="12413">
          <cell r="A12413" t="str">
            <v>14.006.0023-A</v>
          </cell>
          <cell r="B12413">
            <v>301.95999999999998</v>
          </cell>
        </row>
        <row r="12414">
          <cell r="A12414" t="str">
            <v>14.006.0025-0</v>
          </cell>
          <cell r="B12414">
            <v>332.71</v>
          </cell>
        </row>
        <row r="12415">
          <cell r="A12415" t="str">
            <v>14.006.0025-A</v>
          </cell>
          <cell r="B12415">
            <v>310.08999999999997</v>
          </cell>
        </row>
        <row r="12416">
          <cell r="A12416" t="str">
            <v>14.006.0030-0</v>
          </cell>
          <cell r="B12416">
            <v>890.52</v>
          </cell>
        </row>
        <row r="12417">
          <cell r="A12417" t="str">
            <v>14.006.0030-A</v>
          </cell>
          <cell r="B12417">
            <v>856.59</v>
          </cell>
        </row>
        <row r="12418">
          <cell r="A12418" t="str">
            <v>14.006.0033-0</v>
          </cell>
          <cell r="B12418">
            <v>858.16</v>
          </cell>
        </row>
        <row r="12419">
          <cell r="A12419" t="str">
            <v>14.006.0033-A</v>
          </cell>
          <cell r="B12419">
            <v>824.23</v>
          </cell>
        </row>
        <row r="12420">
          <cell r="A12420" t="str">
            <v>14.006.0036-0</v>
          </cell>
          <cell r="B12420">
            <v>824.9</v>
          </cell>
        </row>
        <row r="12421">
          <cell r="A12421" t="str">
            <v>14.006.0036-A</v>
          </cell>
          <cell r="B12421">
            <v>790.97</v>
          </cell>
        </row>
        <row r="12422">
          <cell r="A12422" t="str">
            <v>14.006.0037-0</v>
          </cell>
          <cell r="B12422">
            <v>854.19</v>
          </cell>
        </row>
        <row r="12423">
          <cell r="A12423" t="str">
            <v>14.006.0037-A</v>
          </cell>
          <cell r="B12423">
            <v>820.26</v>
          </cell>
        </row>
        <row r="12424">
          <cell r="A12424" t="str">
            <v>14.006.0038-0</v>
          </cell>
          <cell r="B12424">
            <v>823.02</v>
          </cell>
        </row>
        <row r="12425">
          <cell r="A12425" t="str">
            <v>14.006.0038-A</v>
          </cell>
          <cell r="B12425">
            <v>789.09</v>
          </cell>
        </row>
        <row r="12426">
          <cell r="A12426" t="str">
            <v>14.006.0039-0</v>
          </cell>
          <cell r="B12426">
            <v>539.55999999999995</v>
          </cell>
        </row>
        <row r="12427">
          <cell r="A12427" t="str">
            <v>14.006.0039-A</v>
          </cell>
          <cell r="B12427">
            <v>516.95000000000005</v>
          </cell>
        </row>
        <row r="12428">
          <cell r="A12428" t="str">
            <v>14.006.0041-0</v>
          </cell>
          <cell r="B12428">
            <v>511.94</v>
          </cell>
        </row>
        <row r="12429">
          <cell r="A12429" t="str">
            <v>14.006.0041-A</v>
          </cell>
          <cell r="B12429">
            <v>489.33</v>
          </cell>
        </row>
        <row r="12430">
          <cell r="A12430" t="str">
            <v>14.006.0043-0</v>
          </cell>
          <cell r="B12430">
            <v>483.42</v>
          </cell>
        </row>
        <row r="12431">
          <cell r="A12431" t="str">
            <v>14.006.0043-A</v>
          </cell>
          <cell r="B12431">
            <v>460.81</v>
          </cell>
        </row>
        <row r="12432">
          <cell r="A12432" t="str">
            <v>14.006.0050-0</v>
          </cell>
          <cell r="B12432">
            <v>1128.23</v>
          </cell>
        </row>
        <row r="12433">
          <cell r="A12433" t="str">
            <v>14.006.0050-A</v>
          </cell>
          <cell r="B12433">
            <v>1094.3</v>
          </cell>
        </row>
        <row r="12434">
          <cell r="A12434" t="str">
            <v>14.006.0052-0</v>
          </cell>
          <cell r="B12434">
            <v>1116.28</v>
          </cell>
        </row>
        <row r="12435">
          <cell r="A12435" t="str">
            <v>14.006.0052-A</v>
          </cell>
          <cell r="B12435">
            <v>1082.3499999999999</v>
          </cell>
        </row>
        <row r="12436">
          <cell r="A12436" t="str">
            <v>14.006.0054-0</v>
          </cell>
          <cell r="B12436">
            <v>1048.71</v>
          </cell>
        </row>
        <row r="12437">
          <cell r="A12437" t="str">
            <v>14.006.0054-A</v>
          </cell>
          <cell r="B12437">
            <v>1014.78</v>
          </cell>
        </row>
        <row r="12438">
          <cell r="A12438" t="str">
            <v>14.006.0058-0</v>
          </cell>
          <cell r="B12438">
            <v>777.27</v>
          </cell>
        </row>
        <row r="12439">
          <cell r="A12439" t="str">
            <v>14.006.0058-A</v>
          </cell>
          <cell r="B12439">
            <v>754.66</v>
          </cell>
        </row>
        <row r="12440">
          <cell r="A12440" t="str">
            <v>14.006.0062-0</v>
          </cell>
          <cell r="B12440">
            <v>770.06</v>
          </cell>
        </row>
        <row r="12441">
          <cell r="A12441" t="str">
            <v>14.006.0062-A</v>
          </cell>
          <cell r="B12441">
            <v>747.45</v>
          </cell>
        </row>
        <row r="12442">
          <cell r="A12442" t="str">
            <v>14.006.0064-0</v>
          </cell>
          <cell r="B12442">
            <v>707.23</v>
          </cell>
        </row>
        <row r="12443">
          <cell r="A12443" t="str">
            <v>14.006.0064-A</v>
          </cell>
          <cell r="B12443">
            <v>684.62</v>
          </cell>
        </row>
        <row r="12444">
          <cell r="A12444" t="str">
            <v>14.006.0077-0</v>
          </cell>
          <cell r="B12444">
            <v>776.29</v>
          </cell>
        </row>
        <row r="12445">
          <cell r="A12445" t="str">
            <v>14.006.0077-A</v>
          </cell>
          <cell r="B12445">
            <v>742.37</v>
          </cell>
        </row>
        <row r="12446">
          <cell r="A12446" t="str">
            <v>14.006.0078-0</v>
          </cell>
          <cell r="B12446">
            <v>854.85</v>
          </cell>
        </row>
        <row r="12447">
          <cell r="A12447" t="str">
            <v>14.006.0078-A</v>
          </cell>
          <cell r="B12447">
            <v>820.92</v>
          </cell>
        </row>
        <row r="12448">
          <cell r="A12448" t="str">
            <v>14.006.0079-0</v>
          </cell>
          <cell r="B12448">
            <v>823.16</v>
          </cell>
        </row>
        <row r="12449">
          <cell r="A12449" t="str">
            <v>14.006.0079-A</v>
          </cell>
          <cell r="B12449">
            <v>789.23</v>
          </cell>
        </row>
        <row r="12450">
          <cell r="A12450" t="str">
            <v>14.006.0081-0</v>
          </cell>
          <cell r="B12450">
            <v>790.57</v>
          </cell>
        </row>
        <row r="12451">
          <cell r="A12451" t="str">
            <v>14.006.0081-A</v>
          </cell>
          <cell r="B12451">
            <v>756.65</v>
          </cell>
        </row>
        <row r="12452">
          <cell r="A12452" t="str">
            <v>14.006.0082-0</v>
          </cell>
          <cell r="B12452">
            <v>539.55999999999995</v>
          </cell>
        </row>
        <row r="12453">
          <cell r="A12453" t="str">
            <v>14.006.0082-A</v>
          </cell>
          <cell r="B12453">
            <v>516.95000000000005</v>
          </cell>
        </row>
        <row r="12454">
          <cell r="A12454" t="str">
            <v>14.006.0083-0</v>
          </cell>
          <cell r="B12454">
            <v>511.94</v>
          </cell>
        </row>
        <row r="12455">
          <cell r="A12455" t="str">
            <v>14.006.0083-A</v>
          </cell>
          <cell r="B12455">
            <v>489.33</v>
          </cell>
        </row>
        <row r="12456">
          <cell r="A12456" t="str">
            <v>14.006.0084-0</v>
          </cell>
          <cell r="B12456">
            <v>483.42</v>
          </cell>
        </row>
        <row r="12457">
          <cell r="A12457" t="str">
            <v>14.006.0084-A</v>
          </cell>
          <cell r="B12457">
            <v>460.81</v>
          </cell>
        </row>
        <row r="12458">
          <cell r="A12458" t="str">
            <v>14.006.0085-0</v>
          </cell>
          <cell r="B12458">
            <v>280.45</v>
          </cell>
        </row>
        <row r="12459">
          <cell r="A12459" t="str">
            <v>14.006.0085-A</v>
          </cell>
          <cell r="B12459">
            <v>257.83999999999997</v>
          </cell>
        </row>
        <row r="12460">
          <cell r="A12460" t="str">
            <v>14.006.0086-0</v>
          </cell>
          <cell r="B12460">
            <v>270.01</v>
          </cell>
        </row>
        <row r="12461">
          <cell r="A12461" t="str">
            <v>14.006.0086-A</v>
          </cell>
          <cell r="B12461">
            <v>247.4</v>
          </cell>
        </row>
        <row r="12462">
          <cell r="A12462" t="str">
            <v>14.006.0087-0</v>
          </cell>
          <cell r="B12462">
            <v>256.43</v>
          </cell>
        </row>
        <row r="12463">
          <cell r="A12463" t="str">
            <v>14.006.0087-A</v>
          </cell>
          <cell r="B12463">
            <v>233.82</v>
          </cell>
        </row>
        <row r="12464">
          <cell r="A12464" t="str">
            <v>14.006.0088-0</v>
          </cell>
          <cell r="B12464">
            <v>439.24</v>
          </cell>
        </row>
        <row r="12465">
          <cell r="A12465" t="str">
            <v>14.006.0088-A</v>
          </cell>
          <cell r="B12465">
            <v>416.63</v>
          </cell>
        </row>
        <row r="12466">
          <cell r="A12466" t="str">
            <v>14.006.0089-0</v>
          </cell>
          <cell r="B12466">
            <v>417.87</v>
          </cell>
        </row>
        <row r="12467">
          <cell r="A12467" t="str">
            <v>14.006.0089-A</v>
          </cell>
          <cell r="B12467">
            <v>395.25</v>
          </cell>
        </row>
        <row r="12468">
          <cell r="A12468" t="str">
            <v>14.006.0090-0</v>
          </cell>
          <cell r="B12468">
            <v>496.01</v>
          </cell>
        </row>
        <row r="12469">
          <cell r="A12469" t="str">
            <v>14.006.0090-A</v>
          </cell>
          <cell r="B12469">
            <v>473.4</v>
          </cell>
        </row>
        <row r="12470">
          <cell r="A12470" t="str">
            <v>14.006.0091-0</v>
          </cell>
          <cell r="B12470">
            <v>1126.33</v>
          </cell>
        </row>
        <row r="12471">
          <cell r="A12471" t="str">
            <v>14.006.0091-A</v>
          </cell>
          <cell r="B12471">
            <v>1092.4000000000001</v>
          </cell>
        </row>
        <row r="12472">
          <cell r="A12472" t="str">
            <v>14.006.0092-0</v>
          </cell>
          <cell r="B12472">
            <v>1121.5899999999999</v>
          </cell>
        </row>
        <row r="12473">
          <cell r="A12473" t="str">
            <v>14.006.0092-A</v>
          </cell>
          <cell r="B12473">
            <v>1087.6600000000001</v>
          </cell>
        </row>
        <row r="12474">
          <cell r="A12474" t="str">
            <v>14.006.0093-0</v>
          </cell>
          <cell r="B12474">
            <v>1316.56</v>
          </cell>
        </row>
        <row r="12475">
          <cell r="A12475" t="str">
            <v>14.006.0093-A</v>
          </cell>
          <cell r="B12475">
            <v>1279.8</v>
          </cell>
        </row>
        <row r="12476">
          <cell r="A12476" t="str">
            <v>14.006.0094-0</v>
          </cell>
          <cell r="B12476">
            <v>1308.6400000000001</v>
          </cell>
        </row>
        <row r="12477">
          <cell r="A12477" t="str">
            <v>14.006.0094-A</v>
          </cell>
          <cell r="B12477">
            <v>1271.8800000000001</v>
          </cell>
        </row>
        <row r="12478">
          <cell r="A12478" t="str">
            <v>14.006.0095-0</v>
          </cell>
          <cell r="B12478">
            <v>1300.71</v>
          </cell>
        </row>
        <row r="12479">
          <cell r="A12479" t="str">
            <v>14.006.0095-A</v>
          </cell>
          <cell r="B12479">
            <v>1263.96</v>
          </cell>
        </row>
        <row r="12480">
          <cell r="A12480" t="str">
            <v>14.006.0100-0</v>
          </cell>
          <cell r="B12480">
            <v>2187.2199999999998</v>
          </cell>
        </row>
        <row r="12481">
          <cell r="A12481" t="str">
            <v>14.006.0100-A</v>
          </cell>
          <cell r="B12481">
            <v>2119.36</v>
          </cell>
        </row>
        <row r="12482">
          <cell r="A12482" t="str">
            <v>14.006.0101-0</v>
          </cell>
          <cell r="B12482">
            <v>2203.06</v>
          </cell>
        </row>
        <row r="12483">
          <cell r="A12483" t="str">
            <v>14.006.0101-A</v>
          </cell>
          <cell r="B12483">
            <v>2135.21</v>
          </cell>
        </row>
        <row r="12484">
          <cell r="A12484" t="str">
            <v>14.006.0102-0</v>
          </cell>
          <cell r="B12484">
            <v>2731.92</v>
          </cell>
        </row>
        <row r="12485">
          <cell r="A12485" t="str">
            <v>14.006.0102-A</v>
          </cell>
          <cell r="B12485">
            <v>2658.41</v>
          </cell>
        </row>
        <row r="12486">
          <cell r="A12486" t="str">
            <v>14.006.0103-0</v>
          </cell>
          <cell r="B12486">
            <v>775.37</v>
          </cell>
        </row>
        <row r="12487">
          <cell r="A12487" t="str">
            <v>14.006.0103-A</v>
          </cell>
          <cell r="B12487">
            <v>752.76</v>
          </cell>
        </row>
        <row r="12488">
          <cell r="A12488" t="str">
            <v>14.006.0104-0</v>
          </cell>
          <cell r="B12488">
            <v>775.37</v>
          </cell>
        </row>
        <row r="12489">
          <cell r="A12489" t="str">
            <v>14.006.0104-A</v>
          </cell>
          <cell r="B12489">
            <v>752.76</v>
          </cell>
        </row>
        <row r="12490">
          <cell r="A12490" t="str">
            <v>14.006.0105-0</v>
          </cell>
          <cell r="B12490">
            <v>1283.69</v>
          </cell>
        </row>
        <row r="12491">
          <cell r="A12491" t="str">
            <v>14.006.0105-A</v>
          </cell>
          <cell r="B12491">
            <v>1249.76</v>
          </cell>
        </row>
        <row r="12492">
          <cell r="A12492" t="str">
            <v>14.006.0110-0</v>
          </cell>
          <cell r="B12492">
            <v>1277.1099999999999</v>
          </cell>
        </row>
        <row r="12493">
          <cell r="A12493" t="str">
            <v>14.006.0110-A</v>
          </cell>
          <cell r="B12493">
            <v>1243.18</v>
          </cell>
        </row>
        <row r="12494">
          <cell r="A12494" t="str">
            <v>14.006.0115-0</v>
          </cell>
          <cell r="B12494">
            <v>1269.5</v>
          </cell>
        </row>
        <row r="12495">
          <cell r="A12495" t="str">
            <v>14.006.0115-A</v>
          </cell>
          <cell r="B12495">
            <v>1235.57</v>
          </cell>
        </row>
        <row r="12496">
          <cell r="A12496" t="str">
            <v>14.006.0120-0</v>
          </cell>
          <cell r="B12496">
            <v>1661.62</v>
          </cell>
        </row>
        <row r="12497">
          <cell r="A12497" t="str">
            <v>14.006.0120-A</v>
          </cell>
          <cell r="B12497">
            <v>1616.39</v>
          </cell>
        </row>
        <row r="12498">
          <cell r="A12498" t="str">
            <v>14.006.0121-0</v>
          </cell>
          <cell r="B12498">
            <v>1644.26</v>
          </cell>
        </row>
        <row r="12499">
          <cell r="A12499" t="str">
            <v>14.006.0121-A</v>
          </cell>
          <cell r="B12499">
            <v>1599.02</v>
          </cell>
        </row>
        <row r="12500">
          <cell r="A12500" t="str">
            <v>14.006.0123-0</v>
          </cell>
          <cell r="B12500">
            <v>3447.71</v>
          </cell>
        </row>
        <row r="12501">
          <cell r="A12501" t="str">
            <v>14.006.0123-A</v>
          </cell>
          <cell r="B12501">
            <v>3362.89</v>
          </cell>
        </row>
        <row r="12502">
          <cell r="A12502" t="str">
            <v>14.006.0124-0</v>
          </cell>
          <cell r="B12502">
            <v>8752.42</v>
          </cell>
        </row>
        <row r="12503">
          <cell r="A12503" t="str">
            <v>14.006.0124-A</v>
          </cell>
          <cell r="B12503">
            <v>8547.82</v>
          </cell>
        </row>
        <row r="12504">
          <cell r="A12504" t="str">
            <v>14.006.0126-0</v>
          </cell>
          <cell r="B12504">
            <v>2390.66</v>
          </cell>
        </row>
        <row r="12505">
          <cell r="A12505" t="str">
            <v>14.006.0126-A</v>
          </cell>
          <cell r="B12505">
            <v>2328.46</v>
          </cell>
        </row>
        <row r="12506">
          <cell r="A12506" t="str">
            <v>14.006.0127-0</v>
          </cell>
          <cell r="B12506">
            <v>888.11</v>
          </cell>
        </row>
        <row r="12507">
          <cell r="A12507" t="str">
            <v>14.006.0127-A</v>
          </cell>
          <cell r="B12507">
            <v>877.35</v>
          </cell>
        </row>
        <row r="12508">
          <cell r="A12508" t="str">
            <v>14.006.0150-0</v>
          </cell>
          <cell r="B12508">
            <v>990.56</v>
          </cell>
        </row>
        <row r="12509">
          <cell r="A12509" t="str">
            <v>14.006.0150-A</v>
          </cell>
          <cell r="B12509">
            <v>925.53</v>
          </cell>
        </row>
        <row r="12510">
          <cell r="A12510" t="str">
            <v>14.006.0155-0</v>
          </cell>
          <cell r="B12510">
            <v>1010.91</v>
          </cell>
        </row>
        <row r="12511">
          <cell r="A12511" t="str">
            <v>14.006.0155-A</v>
          </cell>
          <cell r="B12511">
            <v>945.88</v>
          </cell>
        </row>
        <row r="12512">
          <cell r="A12512" t="str">
            <v>14.006.0156-0</v>
          </cell>
          <cell r="B12512">
            <v>1026.53</v>
          </cell>
        </row>
        <row r="12513">
          <cell r="A12513" t="str">
            <v>14.006.0156-A</v>
          </cell>
          <cell r="B12513">
            <v>961.5</v>
          </cell>
        </row>
        <row r="12514">
          <cell r="A12514" t="str">
            <v>14.006.0160-0</v>
          </cell>
          <cell r="B12514">
            <v>1031.27</v>
          </cell>
        </row>
        <row r="12515">
          <cell r="A12515" t="str">
            <v>14.006.0160-A</v>
          </cell>
          <cell r="B12515">
            <v>966.24</v>
          </cell>
        </row>
        <row r="12516">
          <cell r="A12516" t="str">
            <v>14.006.0185-0</v>
          </cell>
          <cell r="B12516">
            <v>1483.77</v>
          </cell>
        </row>
        <row r="12517">
          <cell r="A12517" t="str">
            <v>14.006.0185-A</v>
          </cell>
          <cell r="B12517">
            <v>1449.84</v>
          </cell>
        </row>
        <row r="12518">
          <cell r="A12518" t="str">
            <v>14.006.0190-0</v>
          </cell>
          <cell r="B12518">
            <v>976.08</v>
          </cell>
        </row>
        <row r="12519">
          <cell r="A12519" t="str">
            <v>14.006.0190-A</v>
          </cell>
          <cell r="B12519">
            <v>936.5</v>
          </cell>
        </row>
        <row r="12520">
          <cell r="A12520" t="str">
            <v>14.006.0220-0</v>
          </cell>
          <cell r="B12520">
            <v>563.25</v>
          </cell>
        </row>
        <row r="12521">
          <cell r="A12521" t="str">
            <v>14.006.0220-A</v>
          </cell>
          <cell r="B12521">
            <v>529.33000000000004</v>
          </cell>
        </row>
        <row r="12522">
          <cell r="A12522" t="str">
            <v>14.006.0225-0</v>
          </cell>
          <cell r="B12522">
            <v>726.8</v>
          </cell>
        </row>
        <row r="12523">
          <cell r="A12523" t="str">
            <v>14.006.0225-A</v>
          </cell>
          <cell r="B12523">
            <v>661.77</v>
          </cell>
        </row>
        <row r="12524">
          <cell r="A12524" t="str">
            <v>14.006.0230-0</v>
          </cell>
          <cell r="B12524">
            <v>1873.7</v>
          </cell>
        </row>
        <row r="12525">
          <cell r="A12525" t="str">
            <v>14.006.0230-A</v>
          </cell>
          <cell r="B12525">
            <v>1826.2</v>
          </cell>
        </row>
        <row r="12526">
          <cell r="A12526" t="str">
            <v>14.006.0232-0</v>
          </cell>
          <cell r="B12526">
            <v>1122.18</v>
          </cell>
        </row>
        <row r="12527">
          <cell r="A12527" t="str">
            <v>14.006.0232-A</v>
          </cell>
          <cell r="B12527">
            <v>1083.6199999999999</v>
          </cell>
        </row>
        <row r="12528">
          <cell r="A12528" t="str">
            <v>14.006.0233-0</v>
          </cell>
          <cell r="B12528">
            <v>1151.3800000000001</v>
          </cell>
        </row>
        <row r="12529">
          <cell r="A12529" t="str">
            <v>14.006.0233-A</v>
          </cell>
          <cell r="B12529">
            <v>1112.25</v>
          </cell>
        </row>
        <row r="12530">
          <cell r="A12530" t="str">
            <v>14.006.0234-0</v>
          </cell>
          <cell r="B12530">
            <v>1210.52</v>
          </cell>
        </row>
        <row r="12531">
          <cell r="A12531" t="str">
            <v>14.006.0234-A</v>
          </cell>
          <cell r="B12531">
            <v>1170.82</v>
          </cell>
        </row>
        <row r="12532">
          <cell r="A12532" t="str">
            <v>14.006.0235-0</v>
          </cell>
          <cell r="B12532">
            <v>646.29999999999995</v>
          </cell>
        </row>
        <row r="12533">
          <cell r="A12533" t="str">
            <v>14.006.0235-A</v>
          </cell>
          <cell r="B12533">
            <v>612.37</v>
          </cell>
        </row>
        <row r="12534">
          <cell r="A12534" t="str">
            <v>14.006.0237-0</v>
          </cell>
          <cell r="B12534">
            <v>642.39</v>
          </cell>
        </row>
        <row r="12535">
          <cell r="A12535" t="str">
            <v>14.006.0237-A</v>
          </cell>
          <cell r="B12535">
            <v>608.46</v>
          </cell>
        </row>
        <row r="12536">
          <cell r="A12536" t="str">
            <v>14.006.0238-0</v>
          </cell>
          <cell r="B12536">
            <v>638.48</v>
          </cell>
        </row>
        <row r="12537">
          <cell r="A12537" t="str">
            <v>14.006.0238-A</v>
          </cell>
          <cell r="B12537">
            <v>604.54999999999995</v>
          </cell>
        </row>
        <row r="12538">
          <cell r="A12538" t="str">
            <v>14.006.0239-0</v>
          </cell>
          <cell r="B12538">
            <v>1062.8900000000001</v>
          </cell>
        </row>
        <row r="12539">
          <cell r="A12539" t="str">
            <v>14.006.0239-A</v>
          </cell>
          <cell r="B12539">
            <v>997.86</v>
          </cell>
        </row>
        <row r="12540">
          <cell r="A12540" t="str">
            <v>14.006.0241-0</v>
          </cell>
          <cell r="B12540">
            <v>1055.78</v>
          </cell>
        </row>
        <row r="12541">
          <cell r="A12541" t="str">
            <v>14.006.0241-A</v>
          </cell>
          <cell r="B12541">
            <v>990.75</v>
          </cell>
        </row>
        <row r="12542">
          <cell r="A12542" t="str">
            <v>14.006.0242-0</v>
          </cell>
          <cell r="B12542">
            <v>1048.68</v>
          </cell>
        </row>
        <row r="12543">
          <cell r="A12543" t="str">
            <v>14.006.0242-A</v>
          </cell>
          <cell r="B12543">
            <v>983.65</v>
          </cell>
        </row>
        <row r="12544">
          <cell r="A12544" t="str">
            <v>14.006.0250-0</v>
          </cell>
          <cell r="B12544">
            <v>417.2</v>
          </cell>
        </row>
        <row r="12545">
          <cell r="A12545" t="str">
            <v>14.006.0250-A</v>
          </cell>
          <cell r="B12545">
            <v>394.58</v>
          </cell>
        </row>
        <row r="12546">
          <cell r="A12546" t="str">
            <v>14.006.0251-0</v>
          </cell>
          <cell r="B12546">
            <v>232.81</v>
          </cell>
        </row>
        <row r="12547">
          <cell r="A12547" t="str">
            <v>14.006.0251-A</v>
          </cell>
          <cell r="B12547">
            <v>221.5</v>
          </cell>
        </row>
        <row r="12548">
          <cell r="A12548" t="str">
            <v>14.006.0255-0</v>
          </cell>
          <cell r="B12548">
            <v>3127.11</v>
          </cell>
        </row>
        <row r="12549">
          <cell r="A12549" t="str">
            <v>14.006.0255-A</v>
          </cell>
          <cell r="B12549">
            <v>3059.25</v>
          </cell>
        </row>
        <row r="12550">
          <cell r="A12550" t="str">
            <v>14.006.0260-0</v>
          </cell>
          <cell r="B12550">
            <v>1441.97</v>
          </cell>
        </row>
        <row r="12551">
          <cell r="A12551" t="str">
            <v>14.006.0260-A</v>
          </cell>
          <cell r="B12551">
            <v>1338.34</v>
          </cell>
        </row>
        <row r="12552">
          <cell r="A12552" t="str">
            <v>14.006.0265-0</v>
          </cell>
          <cell r="B12552">
            <v>1561.95</v>
          </cell>
        </row>
        <row r="12553">
          <cell r="A12553" t="str">
            <v>14.006.0265-A</v>
          </cell>
          <cell r="B12553">
            <v>1528.02</v>
          </cell>
        </row>
        <row r="12554">
          <cell r="A12554" t="str">
            <v>14.006.0270-0</v>
          </cell>
          <cell r="B12554">
            <v>1815.14</v>
          </cell>
        </row>
        <row r="12555">
          <cell r="A12555" t="str">
            <v>14.006.0270-A</v>
          </cell>
          <cell r="B12555">
            <v>1781.21</v>
          </cell>
        </row>
        <row r="12556">
          <cell r="A12556" t="str">
            <v>14.006.0275-0</v>
          </cell>
          <cell r="B12556">
            <v>2248.62</v>
          </cell>
        </row>
        <row r="12557">
          <cell r="A12557" t="str">
            <v>14.006.0275-A</v>
          </cell>
          <cell r="B12557">
            <v>2209.04</v>
          </cell>
        </row>
        <row r="12558">
          <cell r="A12558" t="str">
            <v>14.006.0285-0</v>
          </cell>
          <cell r="B12558">
            <v>1557.33</v>
          </cell>
        </row>
        <row r="12559">
          <cell r="A12559" t="str">
            <v>14.006.0285-A</v>
          </cell>
          <cell r="B12559">
            <v>1523.4</v>
          </cell>
        </row>
        <row r="12560">
          <cell r="A12560" t="str">
            <v>14.006.0286-0</v>
          </cell>
          <cell r="B12560">
            <v>1290.81</v>
          </cell>
        </row>
        <row r="12561">
          <cell r="A12561" t="str">
            <v>14.006.0286-A</v>
          </cell>
          <cell r="B12561">
            <v>1262.54</v>
          </cell>
        </row>
        <row r="12562">
          <cell r="A12562" t="str">
            <v>14.006.0288-0</v>
          </cell>
          <cell r="B12562">
            <v>1573.39</v>
          </cell>
        </row>
        <row r="12563">
          <cell r="A12563" t="str">
            <v>14.006.0288-A</v>
          </cell>
          <cell r="B12563">
            <v>1522.5</v>
          </cell>
        </row>
        <row r="12564">
          <cell r="A12564" t="str">
            <v>14.006.0290-0</v>
          </cell>
          <cell r="B12564">
            <v>2286.73</v>
          </cell>
        </row>
        <row r="12565">
          <cell r="A12565" t="str">
            <v>14.006.0290-A</v>
          </cell>
          <cell r="B12565">
            <v>2247.15</v>
          </cell>
        </row>
        <row r="12566">
          <cell r="A12566" t="str">
            <v>14.006.0295-0</v>
          </cell>
          <cell r="B12566">
            <v>2965.61</v>
          </cell>
        </row>
        <row r="12567">
          <cell r="A12567" t="str">
            <v>14.006.0295-A</v>
          </cell>
          <cell r="B12567">
            <v>2920.37</v>
          </cell>
        </row>
        <row r="12568">
          <cell r="A12568" t="str">
            <v>14.006.0297-0</v>
          </cell>
          <cell r="B12568">
            <v>2277.9299999999998</v>
          </cell>
        </row>
        <row r="12569">
          <cell r="A12569" t="str">
            <v>14.006.0297-A</v>
          </cell>
          <cell r="B12569">
            <v>2249.66</v>
          </cell>
        </row>
        <row r="12570">
          <cell r="A12570" t="str">
            <v>14.006.0299-0</v>
          </cell>
          <cell r="B12570">
            <v>2607.48</v>
          </cell>
        </row>
        <row r="12571">
          <cell r="A12571" t="str">
            <v>14.006.0299-A</v>
          </cell>
          <cell r="B12571">
            <v>2579.21</v>
          </cell>
        </row>
        <row r="12572">
          <cell r="A12572" t="str">
            <v>14.006.0301-0</v>
          </cell>
          <cell r="B12572">
            <v>3268.98</v>
          </cell>
        </row>
        <row r="12573">
          <cell r="A12573" t="str">
            <v>14.006.0301-A</v>
          </cell>
          <cell r="B12573">
            <v>3229.4</v>
          </cell>
        </row>
        <row r="12574">
          <cell r="A12574" t="str">
            <v>14.006.0303-0</v>
          </cell>
          <cell r="B12574">
            <v>4876.74</v>
          </cell>
        </row>
        <row r="12575">
          <cell r="A12575" t="str">
            <v>14.006.0303-A</v>
          </cell>
          <cell r="B12575">
            <v>4831.5</v>
          </cell>
        </row>
        <row r="12576">
          <cell r="A12576" t="str">
            <v>14.006.0305-0</v>
          </cell>
          <cell r="B12576">
            <v>1275.8900000000001</v>
          </cell>
        </row>
        <row r="12577">
          <cell r="A12577" t="str">
            <v>14.006.0305-A</v>
          </cell>
          <cell r="B12577">
            <v>1230.6600000000001</v>
          </cell>
        </row>
        <row r="12578">
          <cell r="A12578" t="str">
            <v>14.006.0353-0</v>
          </cell>
          <cell r="B12578">
            <v>229.55</v>
          </cell>
        </row>
        <row r="12579">
          <cell r="A12579" t="str">
            <v>14.006.0353-A</v>
          </cell>
          <cell r="B12579">
            <v>214.86</v>
          </cell>
        </row>
        <row r="12580">
          <cell r="A12580" t="str">
            <v>14.006.0355-0</v>
          </cell>
          <cell r="B12580">
            <v>445.02</v>
          </cell>
        </row>
        <row r="12581">
          <cell r="A12581" t="str">
            <v>14.006.0355-A</v>
          </cell>
          <cell r="B12581">
            <v>428.06</v>
          </cell>
        </row>
        <row r="12582">
          <cell r="A12582" t="str">
            <v>14.006.0360-0</v>
          </cell>
          <cell r="B12582">
            <v>617.01</v>
          </cell>
        </row>
        <row r="12583">
          <cell r="A12583" t="str">
            <v>14.006.0360-A</v>
          </cell>
          <cell r="B12583">
            <v>588.74</v>
          </cell>
        </row>
        <row r="12584">
          <cell r="A12584" t="str">
            <v>14.006.0362-0</v>
          </cell>
          <cell r="B12584">
            <v>209.93</v>
          </cell>
        </row>
        <row r="12585">
          <cell r="A12585" t="str">
            <v>14.006.0362-A</v>
          </cell>
          <cell r="B12585">
            <v>198.62</v>
          </cell>
        </row>
        <row r="12586">
          <cell r="A12586" t="str">
            <v>14.006.0370-0</v>
          </cell>
          <cell r="B12586">
            <v>384.84</v>
          </cell>
        </row>
        <row r="12587">
          <cell r="A12587" t="str">
            <v>14.006.0370-A</v>
          </cell>
          <cell r="B12587">
            <v>373.53</v>
          </cell>
        </row>
        <row r="12588">
          <cell r="A12588" t="str">
            <v>14.006.0371-0</v>
          </cell>
          <cell r="B12588">
            <v>281.43</v>
          </cell>
        </row>
        <row r="12589">
          <cell r="A12589" t="str">
            <v>14.006.0371-A</v>
          </cell>
          <cell r="B12589">
            <v>259.89999999999998</v>
          </cell>
        </row>
        <row r="12590">
          <cell r="A12590" t="str">
            <v>14.006.0372-0</v>
          </cell>
          <cell r="B12590">
            <v>1894.27</v>
          </cell>
        </row>
        <row r="12591">
          <cell r="A12591" t="str">
            <v>14.006.0372-A</v>
          </cell>
          <cell r="B12591">
            <v>1772.38</v>
          </cell>
        </row>
        <row r="12592">
          <cell r="A12592" t="str">
            <v>14.006.0373-0</v>
          </cell>
          <cell r="B12592">
            <v>1982.18</v>
          </cell>
        </row>
        <row r="12593">
          <cell r="A12593" t="str">
            <v>14.006.0373-A</v>
          </cell>
          <cell r="B12593">
            <v>1908.67</v>
          </cell>
        </row>
        <row r="12594">
          <cell r="A12594" t="str">
            <v>14.006.0374-0</v>
          </cell>
          <cell r="B12594">
            <v>1187.54</v>
          </cell>
        </row>
        <row r="12595">
          <cell r="A12595" t="str">
            <v>14.006.0374-A</v>
          </cell>
          <cell r="B12595">
            <v>1097.06</v>
          </cell>
        </row>
        <row r="12596">
          <cell r="A12596" t="str">
            <v>14.006.0375-0</v>
          </cell>
          <cell r="B12596">
            <v>90.49</v>
          </cell>
        </row>
        <row r="12597">
          <cell r="A12597" t="str">
            <v>14.006.0375-A</v>
          </cell>
          <cell r="B12597">
            <v>84.84</v>
          </cell>
        </row>
        <row r="12598">
          <cell r="A12598" t="str">
            <v>14.006.0380-0</v>
          </cell>
          <cell r="B12598">
            <v>100.21</v>
          </cell>
        </row>
        <row r="12599">
          <cell r="A12599" t="str">
            <v>14.006.0380-A</v>
          </cell>
          <cell r="B12599">
            <v>94.56</v>
          </cell>
        </row>
        <row r="12600">
          <cell r="A12600" t="str">
            <v>14.006.0385-0</v>
          </cell>
          <cell r="B12600">
            <v>109.61</v>
          </cell>
        </row>
        <row r="12601">
          <cell r="A12601" t="str">
            <v>14.006.0385-A</v>
          </cell>
          <cell r="B12601">
            <v>103.95</v>
          </cell>
        </row>
        <row r="12602">
          <cell r="A12602" t="str">
            <v>14.006.0399-0</v>
          </cell>
          <cell r="B12602">
            <v>96.68</v>
          </cell>
        </row>
        <row r="12603">
          <cell r="A12603" t="str">
            <v>14.006.0399-A</v>
          </cell>
          <cell r="B12603">
            <v>92.16</v>
          </cell>
        </row>
        <row r="12604">
          <cell r="A12604" t="str">
            <v>14.006.0400-0</v>
          </cell>
          <cell r="B12604">
            <v>89.86</v>
          </cell>
        </row>
        <row r="12605">
          <cell r="A12605" t="str">
            <v>14.006.0400-A</v>
          </cell>
          <cell r="B12605">
            <v>85.33</v>
          </cell>
        </row>
        <row r="12606">
          <cell r="A12606" t="str">
            <v>14.006.0401-0</v>
          </cell>
          <cell r="B12606">
            <v>28.89</v>
          </cell>
        </row>
        <row r="12607">
          <cell r="A12607" t="str">
            <v>14.006.0401-A</v>
          </cell>
          <cell r="B12607">
            <v>27.81</v>
          </cell>
        </row>
        <row r="12608">
          <cell r="A12608" t="str">
            <v>14.006.0405-0</v>
          </cell>
          <cell r="B12608">
            <v>52.72</v>
          </cell>
        </row>
        <row r="12609">
          <cell r="A12609" t="str">
            <v>14.006.0405-A</v>
          </cell>
          <cell r="B12609">
            <v>50.74</v>
          </cell>
        </row>
        <row r="12610">
          <cell r="A12610" t="str">
            <v>14.006.0407-0</v>
          </cell>
          <cell r="B12610">
            <v>64.75</v>
          </cell>
        </row>
        <row r="12611">
          <cell r="A12611" t="str">
            <v>14.006.0407-A</v>
          </cell>
          <cell r="B12611">
            <v>62.77</v>
          </cell>
        </row>
        <row r="12612">
          <cell r="A12612" t="str">
            <v>14.006.0408-0</v>
          </cell>
          <cell r="B12612">
            <v>53.87</v>
          </cell>
        </row>
        <row r="12613">
          <cell r="A12613" t="str">
            <v>14.006.0408-A</v>
          </cell>
          <cell r="B12613">
            <v>51.89</v>
          </cell>
        </row>
        <row r="12614">
          <cell r="A12614" t="str">
            <v>14.006.0409-0</v>
          </cell>
          <cell r="B12614">
            <v>11.83</v>
          </cell>
        </row>
        <row r="12615">
          <cell r="A12615" t="str">
            <v>14.006.0409-A</v>
          </cell>
          <cell r="B12615">
            <v>11.41</v>
          </cell>
        </row>
        <row r="12616">
          <cell r="A12616" t="str">
            <v>14.006.0415-0</v>
          </cell>
          <cell r="B12616">
            <v>60.83</v>
          </cell>
        </row>
        <row r="12617">
          <cell r="A12617" t="str">
            <v>14.006.0415-A</v>
          </cell>
          <cell r="B12617">
            <v>55.17</v>
          </cell>
        </row>
        <row r="12618">
          <cell r="A12618" t="str">
            <v>14.006.0417-0</v>
          </cell>
          <cell r="B12618">
            <v>78.98</v>
          </cell>
        </row>
        <row r="12619">
          <cell r="A12619" t="str">
            <v>14.006.0417-A</v>
          </cell>
          <cell r="B12619">
            <v>73.33</v>
          </cell>
        </row>
        <row r="12620">
          <cell r="A12620" t="str">
            <v>14.006.0420-0</v>
          </cell>
          <cell r="B12620">
            <v>939.18</v>
          </cell>
        </row>
        <row r="12621">
          <cell r="A12621" t="str">
            <v>14.006.0420-A</v>
          </cell>
          <cell r="B12621">
            <v>923.8</v>
          </cell>
        </row>
        <row r="12622">
          <cell r="A12622" t="str">
            <v>14.006.0422-1</v>
          </cell>
          <cell r="B12622">
            <v>1268.73</v>
          </cell>
        </row>
        <row r="12623">
          <cell r="A12623" t="str">
            <v>14.006.0422-B</v>
          </cell>
          <cell r="B12623">
            <v>1253.3499999999999</v>
          </cell>
        </row>
        <row r="12624">
          <cell r="A12624" t="str">
            <v>14.006.0423-0</v>
          </cell>
          <cell r="B12624">
            <v>1103.96</v>
          </cell>
        </row>
        <row r="12625">
          <cell r="A12625" t="str">
            <v>14.006.0423-A</v>
          </cell>
          <cell r="B12625">
            <v>1088.58</v>
          </cell>
        </row>
        <row r="12626">
          <cell r="A12626" t="str">
            <v>14.006.0424-0</v>
          </cell>
          <cell r="B12626">
            <v>1246.69</v>
          </cell>
        </row>
        <row r="12627">
          <cell r="A12627" t="str">
            <v>14.006.0424-A</v>
          </cell>
          <cell r="B12627">
            <v>1234.25</v>
          </cell>
        </row>
        <row r="12628">
          <cell r="A12628" t="str">
            <v>14.006.0426-0</v>
          </cell>
          <cell r="B12628">
            <v>834.75</v>
          </cell>
        </row>
        <row r="12629">
          <cell r="A12629" t="str">
            <v>14.006.0426-A</v>
          </cell>
          <cell r="B12629">
            <v>822.31</v>
          </cell>
        </row>
        <row r="12630">
          <cell r="A12630" t="str">
            <v>14.006.0428-0</v>
          </cell>
          <cell r="B12630">
            <v>1195.81</v>
          </cell>
        </row>
        <row r="12631">
          <cell r="A12631" t="str">
            <v>14.006.0428-A</v>
          </cell>
          <cell r="B12631">
            <v>1190.1600000000001</v>
          </cell>
        </row>
        <row r="12632">
          <cell r="A12632" t="str">
            <v>14.006.0430-0</v>
          </cell>
          <cell r="B12632">
            <v>773.28</v>
          </cell>
        </row>
        <row r="12633">
          <cell r="A12633" t="str">
            <v>14.006.0430-A</v>
          </cell>
          <cell r="B12633">
            <v>769.04</v>
          </cell>
        </row>
        <row r="12634">
          <cell r="A12634" t="str">
            <v>14.006.0440-0</v>
          </cell>
          <cell r="B12634">
            <v>2245.54</v>
          </cell>
        </row>
        <row r="12635">
          <cell r="A12635" t="str">
            <v>14.006.0440-A</v>
          </cell>
          <cell r="B12635">
            <v>2113.98</v>
          </cell>
        </row>
        <row r="12636">
          <cell r="A12636" t="str">
            <v>14.006.0445-0</v>
          </cell>
          <cell r="B12636">
            <v>615.37</v>
          </cell>
        </row>
        <row r="12637">
          <cell r="A12637" t="str">
            <v>14.006.0445-A</v>
          </cell>
          <cell r="B12637">
            <v>599.51</v>
          </cell>
        </row>
        <row r="12638">
          <cell r="A12638" t="str">
            <v>14.006.0609-0</v>
          </cell>
          <cell r="B12638">
            <v>25.65</v>
          </cell>
        </row>
        <row r="12639">
          <cell r="A12639" t="str">
            <v>14.006.0609-A</v>
          </cell>
          <cell r="B12639">
            <v>25.65</v>
          </cell>
        </row>
        <row r="12640">
          <cell r="A12640" t="str">
            <v>14.006.0612-0</v>
          </cell>
          <cell r="B12640">
            <v>46.5</v>
          </cell>
        </row>
        <row r="12641">
          <cell r="A12641" t="str">
            <v>14.006.0612-A</v>
          </cell>
          <cell r="B12641">
            <v>46.5</v>
          </cell>
        </row>
        <row r="12642">
          <cell r="A12642" t="str">
            <v>14.006.0615-0</v>
          </cell>
          <cell r="B12642">
            <v>60.9</v>
          </cell>
        </row>
        <row r="12643">
          <cell r="A12643" t="str">
            <v>14.006.0615-A</v>
          </cell>
          <cell r="B12643">
            <v>60.9</v>
          </cell>
        </row>
        <row r="12644">
          <cell r="A12644" t="str">
            <v>14.006.0624-0</v>
          </cell>
          <cell r="B12644">
            <v>27.98</v>
          </cell>
        </row>
        <row r="12645">
          <cell r="A12645" t="str">
            <v>14.006.0624-A</v>
          </cell>
          <cell r="B12645">
            <v>27.98</v>
          </cell>
        </row>
        <row r="12646">
          <cell r="A12646" t="str">
            <v>14.006.0627-0</v>
          </cell>
          <cell r="B12646">
            <v>41.99</v>
          </cell>
        </row>
        <row r="12647">
          <cell r="A12647" t="str">
            <v>14.006.0627-A</v>
          </cell>
          <cell r="B12647">
            <v>41.99</v>
          </cell>
        </row>
        <row r="12648">
          <cell r="A12648" t="str">
            <v>14.006.0630-0</v>
          </cell>
          <cell r="B12648">
            <v>61.36</v>
          </cell>
        </row>
        <row r="12649">
          <cell r="A12649" t="str">
            <v>14.006.0630-A</v>
          </cell>
          <cell r="B12649">
            <v>61.36</v>
          </cell>
        </row>
        <row r="12650">
          <cell r="A12650" t="str">
            <v>14.006.0633-0</v>
          </cell>
          <cell r="B12650">
            <v>79.64</v>
          </cell>
        </row>
        <row r="12651">
          <cell r="A12651" t="str">
            <v>14.006.0633-A</v>
          </cell>
          <cell r="B12651">
            <v>79.64</v>
          </cell>
        </row>
        <row r="12652">
          <cell r="A12652" t="str">
            <v>14.006.0636-0</v>
          </cell>
          <cell r="B12652">
            <v>105.12</v>
          </cell>
        </row>
        <row r="12653">
          <cell r="A12653" t="str">
            <v>14.006.0636-A</v>
          </cell>
          <cell r="B12653">
            <v>105.12</v>
          </cell>
        </row>
        <row r="12654">
          <cell r="A12654" t="str">
            <v>14.006.0639-0</v>
          </cell>
          <cell r="B12654">
            <v>51.9</v>
          </cell>
        </row>
        <row r="12655">
          <cell r="A12655" t="str">
            <v>14.006.0639-A</v>
          </cell>
          <cell r="B12655">
            <v>51.9</v>
          </cell>
        </row>
        <row r="12656">
          <cell r="A12656" t="str">
            <v>14.006.0645-0</v>
          </cell>
          <cell r="B12656">
            <v>68.760000000000005</v>
          </cell>
        </row>
        <row r="12657">
          <cell r="A12657" t="str">
            <v>14.006.0645-A</v>
          </cell>
          <cell r="B12657">
            <v>68.760000000000005</v>
          </cell>
        </row>
        <row r="12658">
          <cell r="A12658" t="str">
            <v>14.006.0648-0</v>
          </cell>
          <cell r="B12658">
            <v>44.6</v>
          </cell>
        </row>
        <row r="12659">
          <cell r="A12659" t="str">
            <v>14.006.0648-A</v>
          </cell>
          <cell r="B12659">
            <v>44.6</v>
          </cell>
        </row>
        <row r="12660">
          <cell r="A12660" t="str">
            <v>14.006.0680-0</v>
          </cell>
          <cell r="B12660">
            <v>14.59</v>
          </cell>
        </row>
        <row r="12661">
          <cell r="A12661" t="str">
            <v>14.006.0680-A</v>
          </cell>
          <cell r="B12661">
            <v>14.59</v>
          </cell>
        </row>
        <row r="12662">
          <cell r="A12662" t="str">
            <v>14.006.0685-0</v>
          </cell>
          <cell r="B12662">
            <v>33.47</v>
          </cell>
        </row>
        <row r="12663">
          <cell r="A12663" t="str">
            <v>14.006.0685-A</v>
          </cell>
          <cell r="B12663">
            <v>33.47</v>
          </cell>
        </row>
        <row r="12664">
          <cell r="A12664" t="str">
            <v>14.006.0688-0</v>
          </cell>
          <cell r="B12664">
            <v>53.56</v>
          </cell>
        </row>
        <row r="12665">
          <cell r="A12665" t="str">
            <v>14.006.0688-A</v>
          </cell>
          <cell r="B12665">
            <v>53.56</v>
          </cell>
        </row>
        <row r="12666">
          <cell r="A12666" t="str">
            <v>14.006.0695-0</v>
          </cell>
          <cell r="B12666">
            <v>81.78</v>
          </cell>
        </row>
        <row r="12667">
          <cell r="A12667" t="str">
            <v>14.006.0695-A</v>
          </cell>
          <cell r="B12667">
            <v>81.78</v>
          </cell>
        </row>
        <row r="12668">
          <cell r="A12668" t="str">
            <v>14.007.0005-0</v>
          </cell>
          <cell r="B12668">
            <v>1169.56</v>
          </cell>
        </row>
        <row r="12669">
          <cell r="A12669" t="str">
            <v>14.007.0005-A</v>
          </cell>
          <cell r="B12669">
            <v>1169.56</v>
          </cell>
        </row>
        <row r="12670">
          <cell r="A12670" t="str">
            <v>14.007.0010-0</v>
          </cell>
          <cell r="B12670">
            <v>371.97</v>
          </cell>
        </row>
        <row r="12671">
          <cell r="A12671" t="str">
            <v>14.007.0010-A</v>
          </cell>
          <cell r="B12671">
            <v>371.97</v>
          </cell>
        </row>
        <row r="12672">
          <cell r="A12672" t="str">
            <v>14.007.0015-0</v>
          </cell>
          <cell r="B12672">
            <v>369.93</v>
          </cell>
        </row>
        <row r="12673">
          <cell r="A12673" t="str">
            <v>14.007.0015-A</v>
          </cell>
          <cell r="B12673">
            <v>369.93</v>
          </cell>
        </row>
        <row r="12674">
          <cell r="A12674" t="str">
            <v>14.007.0020-0</v>
          </cell>
          <cell r="B12674">
            <v>1326.8</v>
          </cell>
        </row>
        <row r="12675">
          <cell r="A12675" t="str">
            <v>14.007.0020-A</v>
          </cell>
          <cell r="B12675">
            <v>1326.8</v>
          </cell>
        </row>
        <row r="12676">
          <cell r="A12676" t="str">
            <v>14.007.0025-0</v>
          </cell>
          <cell r="B12676">
            <v>673.16</v>
          </cell>
        </row>
        <row r="12677">
          <cell r="A12677" t="str">
            <v>14.007.0025-A</v>
          </cell>
          <cell r="B12677">
            <v>673.16</v>
          </cell>
        </row>
        <row r="12678">
          <cell r="A12678" t="str">
            <v>14.007.0030-0</v>
          </cell>
          <cell r="B12678">
            <v>225.96</v>
          </cell>
        </row>
        <row r="12679">
          <cell r="A12679" t="str">
            <v>14.007.0030-A</v>
          </cell>
          <cell r="B12679">
            <v>225.96</v>
          </cell>
        </row>
        <row r="12680">
          <cell r="A12680" t="str">
            <v>14.007.0035-0</v>
          </cell>
          <cell r="B12680">
            <v>388.71</v>
          </cell>
        </row>
        <row r="12681">
          <cell r="A12681" t="str">
            <v>14.007.0035-A</v>
          </cell>
          <cell r="B12681">
            <v>388.71</v>
          </cell>
        </row>
        <row r="12682">
          <cell r="A12682" t="str">
            <v>14.007.0038-0</v>
          </cell>
          <cell r="B12682">
            <v>159.9</v>
          </cell>
        </row>
        <row r="12683">
          <cell r="A12683" t="str">
            <v>14.007.0038-A</v>
          </cell>
          <cell r="B12683">
            <v>159.9</v>
          </cell>
        </row>
        <row r="12684">
          <cell r="A12684" t="str">
            <v>14.007.0039-0</v>
          </cell>
          <cell r="B12684">
            <v>309.91000000000003</v>
          </cell>
        </row>
        <row r="12685">
          <cell r="A12685" t="str">
            <v>14.007.0039-A</v>
          </cell>
          <cell r="B12685">
            <v>309.91000000000003</v>
          </cell>
        </row>
        <row r="12686">
          <cell r="A12686" t="str">
            <v>14.007.0040-0</v>
          </cell>
          <cell r="B12686">
            <v>394.62</v>
          </cell>
        </row>
        <row r="12687">
          <cell r="A12687" t="str">
            <v>14.007.0040-A</v>
          </cell>
          <cell r="B12687">
            <v>394.62</v>
          </cell>
        </row>
        <row r="12688">
          <cell r="A12688" t="str">
            <v>14.007.0045-0</v>
          </cell>
          <cell r="B12688">
            <v>113.64</v>
          </cell>
        </row>
        <row r="12689">
          <cell r="A12689" t="str">
            <v>14.007.0045-A</v>
          </cell>
          <cell r="B12689">
            <v>113.64</v>
          </cell>
        </row>
        <row r="12690">
          <cell r="A12690" t="str">
            <v>14.007.0050-0</v>
          </cell>
          <cell r="B12690">
            <v>587.45000000000005</v>
          </cell>
        </row>
        <row r="12691">
          <cell r="A12691" t="str">
            <v>14.007.0050-A</v>
          </cell>
          <cell r="B12691">
            <v>587.45000000000005</v>
          </cell>
        </row>
        <row r="12692">
          <cell r="A12692" t="str">
            <v>14.007.0055-0</v>
          </cell>
          <cell r="B12692">
            <v>341.89</v>
          </cell>
        </row>
        <row r="12693">
          <cell r="A12693" t="str">
            <v>14.007.0055-A</v>
          </cell>
          <cell r="B12693">
            <v>341.89</v>
          </cell>
        </row>
        <row r="12694">
          <cell r="A12694" t="str">
            <v>14.007.0057-0</v>
          </cell>
          <cell r="B12694">
            <v>109.67</v>
          </cell>
        </row>
        <row r="12695">
          <cell r="A12695" t="str">
            <v>14.007.0057-A</v>
          </cell>
          <cell r="B12695">
            <v>109.67</v>
          </cell>
        </row>
        <row r="12696">
          <cell r="A12696" t="str">
            <v>14.007.0060-0</v>
          </cell>
          <cell r="B12696">
            <v>598.59</v>
          </cell>
        </row>
        <row r="12697">
          <cell r="A12697" t="str">
            <v>14.007.0060-A</v>
          </cell>
          <cell r="B12697">
            <v>598.59</v>
          </cell>
        </row>
        <row r="12698">
          <cell r="A12698" t="str">
            <v>14.007.0065-0</v>
          </cell>
          <cell r="B12698">
            <v>194.11</v>
          </cell>
        </row>
        <row r="12699">
          <cell r="A12699" t="str">
            <v>14.007.0065-A</v>
          </cell>
          <cell r="B12699">
            <v>194.11</v>
          </cell>
        </row>
        <row r="12700">
          <cell r="A12700" t="str">
            <v>14.007.0070-0</v>
          </cell>
          <cell r="B12700">
            <v>94.67</v>
          </cell>
        </row>
        <row r="12701">
          <cell r="A12701" t="str">
            <v>14.007.0070-A</v>
          </cell>
          <cell r="B12701">
            <v>94.67</v>
          </cell>
        </row>
        <row r="12702">
          <cell r="A12702" t="str">
            <v>14.007.0075-0</v>
          </cell>
          <cell r="B12702">
            <v>75.89</v>
          </cell>
        </row>
        <row r="12703">
          <cell r="A12703" t="str">
            <v>14.007.0075-A</v>
          </cell>
          <cell r="B12703">
            <v>75.89</v>
          </cell>
        </row>
        <row r="12704">
          <cell r="A12704" t="str">
            <v>14.007.0080-0</v>
          </cell>
          <cell r="B12704">
            <v>104.77</v>
          </cell>
        </row>
        <row r="12705">
          <cell r="A12705" t="str">
            <v>14.007.0080-A</v>
          </cell>
          <cell r="B12705">
            <v>104.77</v>
          </cell>
        </row>
        <row r="12706">
          <cell r="A12706" t="str">
            <v>14.007.0085-0</v>
          </cell>
          <cell r="B12706">
            <v>489.41</v>
          </cell>
        </row>
        <row r="12707">
          <cell r="A12707" t="str">
            <v>14.007.0085-A</v>
          </cell>
          <cell r="B12707">
            <v>489.41</v>
          </cell>
        </row>
        <row r="12708">
          <cell r="A12708" t="str">
            <v>14.007.0090-0</v>
          </cell>
          <cell r="B12708">
            <v>388.2</v>
          </cell>
        </row>
        <row r="12709">
          <cell r="A12709" t="str">
            <v>14.007.0090-A</v>
          </cell>
          <cell r="B12709">
            <v>388.2</v>
          </cell>
        </row>
        <row r="12710">
          <cell r="A12710" t="str">
            <v>14.007.0095-0</v>
          </cell>
          <cell r="B12710">
            <v>633</v>
          </cell>
        </row>
        <row r="12711">
          <cell r="A12711" t="str">
            <v>14.007.0095-A</v>
          </cell>
          <cell r="B12711">
            <v>633</v>
          </cell>
        </row>
        <row r="12712">
          <cell r="A12712" t="str">
            <v>14.007.0100-0</v>
          </cell>
          <cell r="B12712">
            <v>285.25</v>
          </cell>
        </row>
        <row r="12713">
          <cell r="A12713" t="str">
            <v>14.007.0100-A</v>
          </cell>
          <cell r="B12713">
            <v>285.25</v>
          </cell>
        </row>
        <row r="12714">
          <cell r="A12714" t="str">
            <v>14.007.0101-0</v>
          </cell>
          <cell r="B12714">
            <v>1356.77</v>
          </cell>
        </row>
        <row r="12715">
          <cell r="A12715" t="str">
            <v>14.007.0101-A</v>
          </cell>
          <cell r="B12715">
            <v>1356.77</v>
          </cell>
        </row>
        <row r="12716">
          <cell r="A12716" t="str">
            <v>14.007.0105-0</v>
          </cell>
          <cell r="B12716">
            <v>1571.97</v>
          </cell>
        </row>
        <row r="12717">
          <cell r="A12717" t="str">
            <v>14.007.0105-A</v>
          </cell>
          <cell r="B12717">
            <v>1571.97</v>
          </cell>
        </row>
        <row r="12718">
          <cell r="A12718" t="str">
            <v>14.007.0110-0</v>
          </cell>
          <cell r="B12718">
            <v>27.82</v>
          </cell>
        </row>
        <row r="12719">
          <cell r="A12719" t="str">
            <v>14.007.0110-A</v>
          </cell>
          <cell r="B12719">
            <v>27.82</v>
          </cell>
        </row>
        <row r="12720">
          <cell r="A12720" t="str">
            <v>14.007.0115-0</v>
          </cell>
          <cell r="B12720">
            <v>154.44</v>
          </cell>
        </row>
        <row r="12721">
          <cell r="A12721" t="str">
            <v>14.007.0115-A</v>
          </cell>
          <cell r="B12721">
            <v>154.44</v>
          </cell>
        </row>
        <row r="12722">
          <cell r="A12722" t="str">
            <v>14.007.0120-0</v>
          </cell>
          <cell r="B12722">
            <v>58.97</v>
          </cell>
        </row>
        <row r="12723">
          <cell r="A12723" t="str">
            <v>14.007.0120-A</v>
          </cell>
          <cell r="B12723">
            <v>58.97</v>
          </cell>
        </row>
        <row r="12724">
          <cell r="A12724" t="str">
            <v>14.007.0125-0</v>
          </cell>
          <cell r="B12724">
            <v>38.64</v>
          </cell>
        </row>
        <row r="12725">
          <cell r="A12725" t="str">
            <v>14.007.0125-A</v>
          </cell>
          <cell r="B12725">
            <v>38.64</v>
          </cell>
        </row>
        <row r="12726">
          <cell r="A12726" t="str">
            <v>14.007.0130-0</v>
          </cell>
          <cell r="B12726">
            <v>414.7</v>
          </cell>
        </row>
        <row r="12727">
          <cell r="A12727" t="str">
            <v>14.007.0130-A</v>
          </cell>
          <cell r="B12727">
            <v>414.7</v>
          </cell>
        </row>
        <row r="12728">
          <cell r="A12728" t="str">
            <v>14.007.0135-0</v>
          </cell>
          <cell r="B12728">
            <v>40.020000000000003</v>
          </cell>
        </row>
        <row r="12729">
          <cell r="A12729" t="str">
            <v>14.007.0135-A</v>
          </cell>
          <cell r="B12729">
            <v>40.020000000000003</v>
          </cell>
        </row>
        <row r="12730">
          <cell r="A12730" t="str">
            <v>14.007.0140-0</v>
          </cell>
          <cell r="B12730">
            <v>135.91</v>
          </cell>
        </row>
        <row r="12731">
          <cell r="A12731" t="str">
            <v>14.007.0140-A</v>
          </cell>
          <cell r="B12731">
            <v>135.91</v>
          </cell>
        </row>
        <row r="12732">
          <cell r="A12732" t="str">
            <v>14.007.0145-0</v>
          </cell>
          <cell r="B12732">
            <v>142.1</v>
          </cell>
        </row>
        <row r="12733">
          <cell r="A12733" t="str">
            <v>14.007.0145-A</v>
          </cell>
          <cell r="B12733">
            <v>142.1</v>
          </cell>
        </row>
        <row r="12734">
          <cell r="A12734" t="str">
            <v>14.007.0150-0</v>
          </cell>
          <cell r="B12734">
            <v>171.39</v>
          </cell>
        </row>
        <row r="12735">
          <cell r="A12735" t="str">
            <v>14.007.0150-A</v>
          </cell>
          <cell r="B12735">
            <v>171.39</v>
          </cell>
        </row>
        <row r="12736">
          <cell r="A12736" t="str">
            <v>14.007.0155-0</v>
          </cell>
          <cell r="B12736">
            <v>202.74</v>
          </cell>
        </row>
        <row r="12737">
          <cell r="A12737" t="str">
            <v>14.007.0155-A</v>
          </cell>
          <cell r="B12737">
            <v>202.74</v>
          </cell>
        </row>
        <row r="12738">
          <cell r="A12738" t="str">
            <v>14.007.0160-0</v>
          </cell>
          <cell r="B12738">
            <v>267</v>
          </cell>
        </row>
        <row r="12739">
          <cell r="A12739" t="str">
            <v>14.007.0160-A</v>
          </cell>
          <cell r="B12739">
            <v>267</v>
          </cell>
        </row>
        <row r="12740">
          <cell r="A12740" t="str">
            <v>14.007.0165-0</v>
          </cell>
          <cell r="B12740">
            <v>352.42</v>
          </cell>
        </row>
        <row r="12741">
          <cell r="A12741" t="str">
            <v>14.007.0165-A</v>
          </cell>
          <cell r="B12741">
            <v>352.42</v>
          </cell>
        </row>
        <row r="12742">
          <cell r="A12742" t="str">
            <v>14.007.0170-0</v>
          </cell>
          <cell r="B12742">
            <v>511.06</v>
          </cell>
        </row>
        <row r="12743">
          <cell r="A12743" t="str">
            <v>14.007.0170-A</v>
          </cell>
          <cell r="B12743">
            <v>511.06</v>
          </cell>
        </row>
        <row r="12744">
          <cell r="A12744" t="str">
            <v>14.007.0175-0</v>
          </cell>
          <cell r="B12744">
            <v>680.44</v>
          </cell>
        </row>
        <row r="12745">
          <cell r="A12745" t="str">
            <v>14.007.0175-A</v>
          </cell>
          <cell r="B12745">
            <v>680.44</v>
          </cell>
        </row>
        <row r="12746">
          <cell r="A12746" t="str">
            <v>14.007.0185-0</v>
          </cell>
          <cell r="B12746">
            <v>1074.8800000000001</v>
          </cell>
        </row>
        <row r="12747">
          <cell r="A12747" t="str">
            <v>14.007.0185-A</v>
          </cell>
          <cell r="B12747">
            <v>1074.8800000000001</v>
          </cell>
        </row>
        <row r="12748">
          <cell r="A12748" t="str">
            <v>14.007.0190-0</v>
          </cell>
          <cell r="B12748">
            <v>296.7</v>
          </cell>
        </row>
        <row r="12749">
          <cell r="A12749" t="str">
            <v>14.007.0190-A</v>
          </cell>
          <cell r="B12749">
            <v>296.7</v>
          </cell>
        </row>
        <row r="12750">
          <cell r="A12750" t="str">
            <v>14.007.0195-0</v>
          </cell>
          <cell r="B12750">
            <v>156.96</v>
          </cell>
        </row>
        <row r="12751">
          <cell r="A12751" t="str">
            <v>14.007.0195-A</v>
          </cell>
          <cell r="B12751">
            <v>156.96</v>
          </cell>
        </row>
        <row r="12752">
          <cell r="A12752" t="str">
            <v>14.007.0200-0</v>
          </cell>
          <cell r="B12752">
            <v>187.88</v>
          </cell>
        </row>
        <row r="12753">
          <cell r="A12753" t="str">
            <v>14.007.0200-A</v>
          </cell>
          <cell r="B12753">
            <v>187.88</v>
          </cell>
        </row>
        <row r="12754">
          <cell r="A12754" t="str">
            <v>14.007.0250-0</v>
          </cell>
          <cell r="B12754">
            <v>644.15</v>
          </cell>
        </row>
        <row r="12755">
          <cell r="A12755" t="str">
            <v>14.007.0250-A</v>
          </cell>
          <cell r="B12755">
            <v>644.15</v>
          </cell>
        </row>
        <row r="12756">
          <cell r="A12756" t="str">
            <v>14.007.0251-0</v>
          </cell>
          <cell r="B12756">
            <v>343.98</v>
          </cell>
        </row>
        <row r="12757">
          <cell r="A12757" t="str">
            <v>14.007.0251-A</v>
          </cell>
          <cell r="B12757">
            <v>343.98</v>
          </cell>
        </row>
        <row r="12758">
          <cell r="A12758" t="str">
            <v>14.007.0253-0</v>
          </cell>
          <cell r="B12758">
            <v>343.98</v>
          </cell>
        </row>
        <row r="12759">
          <cell r="A12759" t="str">
            <v>14.007.0253-A</v>
          </cell>
          <cell r="B12759">
            <v>343.98</v>
          </cell>
        </row>
        <row r="12760">
          <cell r="A12760" t="str">
            <v>14.007.0256-0</v>
          </cell>
          <cell r="B12760">
            <v>35.369999999999997</v>
          </cell>
        </row>
        <row r="12761">
          <cell r="A12761" t="str">
            <v>14.007.0256-A</v>
          </cell>
          <cell r="B12761">
            <v>35.369999999999997</v>
          </cell>
        </row>
        <row r="12762">
          <cell r="A12762" t="str">
            <v>14.007.0258-0</v>
          </cell>
          <cell r="B12762">
            <v>349.89</v>
          </cell>
        </row>
        <row r="12763">
          <cell r="A12763" t="str">
            <v>14.007.0258-A</v>
          </cell>
          <cell r="B12763">
            <v>349.89</v>
          </cell>
        </row>
        <row r="12764">
          <cell r="A12764" t="str">
            <v>14.007.0261-0</v>
          </cell>
          <cell r="B12764">
            <v>35.31</v>
          </cell>
        </row>
        <row r="12765">
          <cell r="A12765" t="str">
            <v>14.007.0261-A</v>
          </cell>
          <cell r="B12765">
            <v>35.31</v>
          </cell>
        </row>
        <row r="12766">
          <cell r="A12766" t="str">
            <v>14.007.0263-0</v>
          </cell>
          <cell r="B12766">
            <v>553.86</v>
          </cell>
        </row>
        <row r="12767">
          <cell r="A12767" t="str">
            <v>14.007.0263-A</v>
          </cell>
          <cell r="B12767">
            <v>553.86</v>
          </cell>
        </row>
        <row r="12768">
          <cell r="A12768" t="str">
            <v>14.007.0266-0</v>
          </cell>
          <cell r="B12768">
            <v>109.68</v>
          </cell>
        </row>
        <row r="12769">
          <cell r="A12769" t="str">
            <v>14.007.0266-A</v>
          </cell>
          <cell r="B12769">
            <v>109.68</v>
          </cell>
        </row>
        <row r="12770">
          <cell r="A12770" t="str">
            <v>14.007.0267-0</v>
          </cell>
          <cell r="B12770">
            <v>22.4</v>
          </cell>
        </row>
        <row r="12771">
          <cell r="A12771" t="str">
            <v>14.007.0267-A</v>
          </cell>
          <cell r="B12771">
            <v>22.4</v>
          </cell>
        </row>
        <row r="12772">
          <cell r="A12772" t="str">
            <v>14.007.0268-0</v>
          </cell>
          <cell r="B12772">
            <v>7.65</v>
          </cell>
        </row>
        <row r="12773">
          <cell r="A12773" t="str">
            <v>14.007.0268-A</v>
          </cell>
          <cell r="B12773">
            <v>7.65</v>
          </cell>
        </row>
        <row r="12774">
          <cell r="A12774" t="str">
            <v>14.007.0269-0</v>
          </cell>
          <cell r="B12774">
            <v>9.34</v>
          </cell>
        </row>
        <row r="12775">
          <cell r="A12775" t="str">
            <v>14.007.0269-A</v>
          </cell>
          <cell r="B12775">
            <v>9.34</v>
          </cell>
        </row>
        <row r="12776">
          <cell r="A12776" t="str">
            <v>14.007.0270-0</v>
          </cell>
          <cell r="B12776">
            <v>149.82</v>
          </cell>
        </row>
        <row r="12777">
          <cell r="A12777" t="str">
            <v>14.007.0270-A</v>
          </cell>
          <cell r="B12777">
            <v>149.82</v>
          </cell>
        </row>
        <row r="12778">
          <cell r="A12778" t="str">
            <v>14.007.0274-0</v>
          </cell>
          <cell r="B12778">
            <v>44.76</v>
          </cell>
        </row>
        <row r="12779">
          <cell r="A12779" t="str">
            <v>14.007.0274-A</v>
          </cell>
          <cell r="B12779">
            <v>44.76</v>
          </cell>
        </row>
        <row r="12780">
          <cell r="A12780" t="str">
            <v>14.007.0276-0</v>
          </cell>
          <cell r="B12780">
            <v>49.5</v>
          </cell>
        </row>
        <row r="12781">
          <cell r="A12781" t="str">
            <v>14.007.0276-A</v>
          </cell>
          <cell r="B12781">
            <v>49.5</v>
          </cell>
        </row>
        <row r="12782">
          <cell r="A12782" t="str">
            <v>14.007.0277-0</v>
          </cell>
          <cell r="B12782">
            <v>11.5</v>
          </cell>
        </row>
        <row r="12783">
          <cell r="A12783" t="str">
            <v>14.007.0277-A</v>
          </cell>
          <cell r="B12783">
            <v>11.5</v>
          </cell>
        </row>
        <row r="12784">
          <cell r="A12784" t="str">
            <v>14.007.0278-0</v>
          </cell>
          <cell r="B12784">
            <v>19.09</v>
          </cell>
        </row>
        <row r="12785">
          <cell r="A12785" t="str">
            <v>14.007.0278-A</v>
          </cell>
          <cell r="B12785">
            <v>19.09</v>
          </cell>
        </row>
        <row r="12786">
          <cell r="A12786" t="str">
            <v>14.007.0279-0</v>
          </cell>
          <cell r="B12786">
            <v>13.59</v>
          </cell>
        </row>
        <row r="12787">
          <cell r="A12787" t="str">
            <v>14.007.0279-A</v>
          </cell>
          <cell r="B12787">
            <v>13.59</v>
          </cell>
        </row>
        <row r="12788">
          <cell r="A12788" t="str">
            <v>14.007.0280-0</v>
          </cell>
          <cell r="B12788">
            <v>43.41</v>
          </cell>
        </row>
        <row r="12789">
          <cell r="A12789" t="str">
            <v>14.007.0280-A</v>
          </cell>
          <cell r="B12789">
            <v>43.41</v>
          </cell>
        </row>
        <row r="12790">
          <cell r="A12790" t="str">
            <v>14.007.0281-0</v>
          </cell>
          <cell r="B12790">
            <v>23.65</v>
          </cell>
        </row>
        <row r="12791">
          <cell r="A12791" t="str">
            <v>14.007.0281-A</v>
          </cell>
          <cell r="B12791">
            <v>23.65</v>
          </cell>
        </row>
        <row r="12792">
          <cell r="A12792" t="str">
            <v>14.007.0282-0</v>
          </cell>
          <cell r="B12792">
            <v>37.61</v>
          </cell>
        </row>
        <row r="12793">
          <cell r="A12793" t="str">
            <v>14.007.0282-A</v>
          </cell>
          <cell r="B12793">
            <v>37.61</v>
          </cell>
        </row>
        <row r="12794">
          <cell r="A12794" t="str">
            <v>14.007.0283-0</v>
          </cell>
          <cell r="B12794">
            <v>4.2699999999999996</v>
          </cell>
        </row>
        <row r="12795">
          <cell r="A12795" t="str">
            <v>14.007.0283-A</v>
          </cell>
          <cell r="B12795">
            <v>4.2699999999999996</v>
          </cell>
        </row>
        <row r="12796">
          <cell r="A12796" t="str">
            <v>14.007.0284-0</v>
          </cell>
          <cell r="B12796">
            <v>9.7200000000000006</v>
          </cell>
        </row>
        <row r="12797">
          <cell r="A12797" t="str">
            <v>14.007.0284-A</v>
          </cell>
          <cell r="B12797">
            <v>9.7200000000000006</v>
          </cell>
        </row>
        <row r="12798">
          <cell r="A12798" t="str">
            <v>14.007.0286-0</v>
          </cell>
          <cell r="B12798">
            <v>14.31</v>
          </cell>
        </row>
        <row r="12799">
          <cell r="A12799" t="str">
            <v>14.007.0286-A</v>
          </cell>
          <cell r="B12799">
            <v>14.31</v>
          </cell>
        </row>
        <row r="12800">
          <cell r="A12800" t="str">
            <v>14.007.0287-0</v>
          </cell>
          <cell r="B12800">
            <v>51.45</v>
          </cell>
        </row>
        <row r="12801">
          <cell r="A12801" t="str">
            <v>14.007.0287-A</v>
          </cell>
          <cell r="B12801">
            <v>51.45</v>
          </cell>
        </row>
        <row r="12802">
          <cell r="A12802" t="str">
            <v>14.007.0288-0</v>
          </cell>
          <cell r="B12802">
            <v>8.65</v>
          </cell>
        </row>
        <row r="12803">
          <cell r="A12803" t="str">
            <v>14.007.0288-A</v>
          </cell>
          <cell r="B12803">
            <v>8.65</v>
          </cell>
        </row>
        <row r="12804">
          <cell r="A12804" t="str">
            <v>14.007.0289-0</v>
          </cell>
          <cell r="B12804">
            <v>57.2</v>
          </cell>
        </row>
        <row r="12805">
          <cell r="A12805" t="str">
            <v>14.007.0289-A</v>
          </cell>
          <cell r="B12805">
            <v>57.2</v>
          </cell>
        </row>
        <row r="12806">
          <cell r="A12806" t="str">
            <v>14.007.0290-0</v>
          </cell>
          <cell r="B12806">
            <v>5.47</v>
          </cell>
        </row>
        <row r="12807">
          <cell r="A12807" t="str">
            <v>14.007.0290-A</v>
          </cell>
          <cell r="B12807">
            <v>5.47</v>
          </cell>
        </row>
        <row r="12808">
          <cell r="A12808" t="str">
            <v>14.007.0292-0</v>
          </cell>
          <cell r="B12808">
            <v>6.38</v>
          </cell>
        </row>
        <row r="12809">
          <cell r="A12809" t="str">
            <v>14.007.0292-A</v>
          </cell>
          <cell r="B12809">
            <v>6.38</v>
          </cell>
        </row>
        <row r="12810">
          <cell r="A12810" t="str">
            <v>14.007.0294-0</v>
          </cell>
          <cell r="B12810">
            <v>51.21</v>
          </cell>
        </row>
        <row r="12811">
          <cell r="A12811" t="str">
            <v>14.007.0294-A</v>
          </cell>
          <cell r="B12811">
            <v>51.21</v>
          </cell>
        </row>
        <row r="12812">
          <cell r="A12812" t="str">
            <v>14.007.0296-0</v>
          </cell>
          <cell r="B12812">
            <v>49.94</v>
          </cell>
        </row>
        <row r="12813">
          <cell r="A12813" t="str">
            <v>14.007.0296-A</v>
          </cell>
          <cell r="B12813">
            <v>49.94</v>
          </cell>
        </row>
        <row r="12814">
          <cell r="A12814" t="str">
            <v>14.007.0298-0</v>
          </cell>
          <cell r="B12814">
            <v>102.37</v>
          </cell>
        </row>
        <row r="12815">
          <cell r="A12815" t="str">
            <v>14.007.0298-A</v>
          </cell>
          <cell r="B12815">
            <v>102.37</v>
          </cell>
        </row>
        <row r="12816">
          <cell r="A12816" t="str">
            <v>14.007.0300-0</v>
          </cell>
          <cell r="B12816">
            <v>14.55</v>
          </cell>
        </row>
        <row r="12817">
          <cell r="A12817" t="str">
            <v>14.007.0300-A</v>
          </cell>
          <cell r="B12817">
            <v>14.55</v>
          </cell>
        </row>
        <row r="12818">
          <cell r="A12818" t="str">
            <v>14.007.0302-0</v>
          </cell>
          <cell r="B12818">
            <v>55.51</v>
          </cell>
        </row>
        <row r="12819">
          <cell r="A12819" t="str">
            <v>14.007.0302-A</v>
          </cell>
          <cell r="B12819">
            <v>55.51</v>
          </cell>
        </row>
        <row r="12820">
          <cell r="A12820" t="str">
            <v>14.007.0304-0</v>
          </cell>
          <cell r="B12820">
            <v>85.39</v>
          </cell>
        </row>
        <row r="12821">
          <cell r="A12821" t="str">
            <v>14.007.0304-A</v>
          </cell>
          <cell r="B12821">
            <v>85.39</v>
          </cell>
        </row>
        <row r="12822">
          <cell r="A12822" t="str">
            <v>14.007.0306-0</v>
          </cell>
          <cell r="B12822">
            <v>5.63</v>
          </cell>
        </row>
        <row r="12823">
          <cell r="A12823" t="str">
            <v>14.007.0306-A</v>
          </cell>
          <cell r="B12823">
            <v>5.63</v>
          </cell>
        </row>
        <row r="12824">
          <cell r="A12824" t="str">
            <v>14.007.0308-0</v>
          </cell>
          <cell r="B12824">
            <v>10.199999999999999</v>
          </cell>
        </row>
        <row r="12825">
          <cell r="A12825" t="str">
            <v>14.007.0308-A</v>
          </cell>
          <cell r="B12825">
            <v>10.199999999999999</v>
          </cell>
        </row>
        <row r="12826">
          <cell r="A12826" t="str">
            <v>14.007.0310-0</v>
          </cell>
          <cell r="B12826">
            <v>48.67</v>
          </cell>
        </row>
        <row r="12827">
          <cell r="A12827" t="str">
            <v>14.007.0310-A</v>
          </cell>
          <cell r="B12827">
            <v>48.67</v>
          </cell>
        </row>
        <row r="12828">
          <cell r="A12828" t="str">
            <v>14.007.0312-0</v>
          </cell>
          <cell r="B12828">
            <v>27.21</v>
          </cell>
        </row>
        <row r="12829">
          <cell r="A12829" t="str">
            <v>14.007.0312-A</v>
          </cell>
          <cell r="B12829">
            <v>27.21</v>
          </cell>
        </row>
        <row r="12830">
          <cell r="A12830" t="str">
            <v>14.007.0313-0</v>
          </cell>
          <cell r="B12830">
            <v>161.6</v>
          </cell>
        </row>
        <row r="12831">
          <cell r="A12831" t="str">
            <v>14.007.0313-A</v>
          </cell>
          <cell r="B12831">
            <v>161.6</v>
          </cell>
        </row>
        <row r="12832">
          <cell r="A12832" t="str">
            <v>14.007.0314-0</v>
          </cell>
          <cell r="B12832">
            <v>142.04</v>
          </cell>
        </row>
        <row r="12833">
          <cell r="A12833" t="str">
            <v>14.007.0314-A</v>
          </cell>
          <cell r="B12833">
            <v>142.04</v>
          </cell>
        </row>
        <row r="12834">
          <cell r="A12834" t="str">
            <v>14.007.0315-0</v>
          </cell>
          <cell r="B12834">
            <v>201.78</v>
          </cell>
        </row>
        <row r="12835">
          <cell r="A12835" t="str">
            <v>14.007.0315-A</v>
          </cell>
          <cell r="B12835">
            <v>201.78</v>
          </cell>
        </row>
        <row r="12836">
          <cell r="A12836" t="str">
            <v>14.007.0316-0</v>
          </cell>
          <cell r="B12836">
            <v>7.49</v>
          </cell>
        </row>
        <row r="12837">
          <cell r="A12837" t="str">
            <v>14.007.0316-A</v>
          </cell>
          <cell r="B12837">
            <v>7.49</v>
          </cell>
        </row>
        <row r="12838">
          <cell r="A12838" t="str">
            <v>14.007.0318-0</v>
          </cell>
          <cell r="B12838">
            <v>25.54</v>
          </cell>
        </row>
        <row r="12839">
          <cell r="A12839" t="str">
            <v>14.007.0318-A</v>
          </cell>
          <cell r="B12839">
            <v>25.54</v>
          </cell>
        </row>
        <row r="12840">
          <cell r="A12840" t="str">
            <v>14.007.0320-0</v>
          </cell>
          <cell r="B12840">
            <v>35</v>
          </cell>
        </row>
        <row r="12841">
          <cell r="A12841" t="str">
            <v>14.007.0320-A</v>
          </cell>
          <cell r="B12841">
            <v>35</v>
          </cell>
        </row>
        <row r="12842">
          <cell r="A12842" t="str">
            <v>14.007.0322-0</v>
          </cell>
          <cell r="B12842">
            <v>21.04</v>
          </cell>
        </row>
        <row r="12843">
          <cell r="A12843" t="str">
            <v>14.007.0322-A</v>
          </cell>
          <cell r="B12843">
            <v>21.04</v>
          </cell>
        </row>
        <row r="12844">
          <cell r="A12844" t="str">
            <v>14.007.0324-0</v>
          </cell>
          <cell r="B12844">
            <v>35.31</v>
          </cell>
        </row>
        <row r="12845">
          <cell r="A12845" t="str">
            <v>14.007.0324-A</v>
          </cell>
          <cell r="B12845">
            <v>35.31</v>
          </cell>
        </row>
        <row r="12846">
          <cell r="A12846" t="str">
            <v>14.007.0326-0</v>
          </cell>
          <cell r="B12846">
            <v>34.71</v>
          </cell>
        </row>
        <row r="12847">
          <cell r="A12847" t="str">
            <v>14.007.0326-A</v>
          </cell>
          <cell r="B12847">
            <v>34.71</v>
          </cell>
        </row>
        <row r="12848">
          <cell r="A12848" t="str">
            <v>14.007.0328-0</v>
          </cell>
          <cell r="B12848">
            <v>7.42</v>
          </cell>
        </row>
        <row r="12849">
          <cell r="A12849" t="str">
            <v>14.007.0328-A</v>
          </cell>
          <cell r="B12849">
            <v>7.42</v>
          </cell>
        </row>
        <row r="12850">
          <cell r="A12850" t="str">
            <v>14.007.0330-0</v>
          </cell>
          <cell r="B12850">
            <v>174.4</v>
          </cell>
        </row>
        <row r="12851">
          <cell r="A12851" t="str">
            <v>14.007.0330-A</v>
          </cell>
          <cell r="B12851">
            <v>174.4</v>
          </cell>
        </row>
        <row r="12852">
          <cell r="A12852" t="str">
            <v>14.007.0332-0</v>
          </cell>
          <cell r="B12852">
            <v>1.75</v>
          </cell>
        </row>
        <row r="12853">
          <cell r="A12853" t="str">
            <v>14.007.0332-A</v>
          </cell>
          <cell r="B12853">
            <v>1.75</v>
          </cell>
        </row>
        <row r="12854">
          <cell r="A12854" t="str">
            <v>14.007.0334-0</v>
          </cell>
          <cell r="B12854">
            <v>18.440000000000001</v>
          </cell>
        </row>
        <row r="12855">
          <cell r="A12855" t="str">
            <v>14.007.0334-A</v>
          </cell>
          <cell r="B12855">
            <v>18.440000000000001</v>
          </cell>
        </row>
        <row r="12856">
          <cell r="A12856" t="str">
            <v>14.007.0335-0</v>
          </cell>
          <cell r="B12856">
            <v>5.22</v>
          </cell>
        </row>
        <row r="12857">
          <cell r="A12857" t="str">
            <v>14.007.0335-A</v>
          </cell>
          <cell r="B12857">
            <v>5.22</v>
          </cell>
        </row>
        <row r="12858">
          <cell r="A12858" t="str">
            <v>14.007.0336-0</v>
          </cell>
          <cell r="B12858">
            <v>26.36</v>
          </cell>
        </row>
        <row r="12859">
          <cell r="A12859" t="str">
            <v>14.007.0336-A</v>
          </cell>
          <cell r="B12859">
            <v>26.36</v>
          </cell>
        </row>
        <row r="12860">
          <cell r="A12860" t="str">
            <v>14.007.0337-0</v>
          </cell>
          <cell r="B12860">
            <v>41.36</v>
          </cell>
        </row>
        <row r="12861">
          <cell r="A12861" t="str">
            <v>14.007.0337-A</v>
          </cell>
          <cell r="B12861">
            <v>41.36</v>
          </cell>
        </row>
        <row r="12862">
          <cell r="A12862" t="str">
            <v>14.007.0338-0</v>
          </cell>
          <cell r="B12862">
            <v>81.66</v>
          </cell>
        </row>
        <row r="12863">
          <cell r="A12863" t="str">
            <v>14.007.0338-A</v>
          </cell>
          <cell r="B12863">
            <v>81.66</v>
          </cell>
        </row>
        <row r="12864">
          <cell r="A12864" t="str">
            <v>14.007.0340-0</v>
          </cell>
          <cell r="B12864">
            <v>44.04</v>
          </cell>
        </row>
        <row r="12865">
          <cell r="A12865" t="str">
            <v>14.007.0340-A</v>
          </cell>
          <cell r="B12865">
            <v>44.04</v>
          </cell>
        </row>
        <row r="12866">
          <cell r="A12866" t="str">
            <v>14.007.0342-0</v>
          </cell>
          <cell r="B12866">
            <v>30.86</v>
          </cell>
        </row>
        <row r="12867">
          <cell r="A12867" t="str">
            <v>14.007.0342-A</v>
          </cell>
          <cell r="B12867">
            <v>30.86</v>
          </cell>
        </row>
        <row r="12868">
          <cell r="A12868" t="str">
            <v>14.007.0344-0</v>
          </cell>
          <cell r="B12868">
            <v>89.84</v>
          </cell>
        </row>
        <row r="12869">
          <cell r="A12869" t="str">
            <v>14.007.0344-A</v>
          </cell>
          <cell r="B12869">
            <v>89.84</v>
          </cell>
        </row>
        <row r="12870">
          <cell r="A12870" t="str">
            <v>14.007.0345-0</v>
          </cell>
          <cell r="B12870">
            <v>14.28</v>
          </cell>
        </row>
        <row r="12871">
          <cell r="A12871" t="str">
            <v>14.007.0345-A</v>
          </cell>
          <cell r="B12871">
            <v>14.28</v>
          </cell>
        </row>
        <row r="12872">
          <cell r="A12872" t="str">
            <v>14.007.0346-0</v>
          </cell>
          <cell r="B12872">
            <v>26.06</v>
          </cell>
        </row>
        <row r="12873">
          <cell r="A12873" t="str">
            <v>14.007.0346-A</v>
          </cell>
          <cell r="B12873">
            <v>26.06</v>
          </cell>
        </row>
        <row r="12874">
          <cell r="A12874" t="str">
            <v>14.007.0347-0</v>
          </cell>
          <cell r="B12874">
            <v>25.65</v>
          </cell>
        </row>
        <row r="12875">
          <cell r="A12875" t="str">
            <v>14.007.0347-A</v>
          </cell>
          <cell r="B12875">
            <v>25.65</v>
          </cell>
        </row>
        <row r="12876">
          <cell r="A12876" t="str">
            <v>14.007.0348-0</v>
          </cell>
          <cell r="B12876">
            <v>14.96</v>
          </cell>
        </row>
        <row r="12877">
          <cell r="A12877" t="str">
            <v>14.007.0348-A</v>
          </cell>
          <cell r="B12877">
            <v>14.96</v>
          </cell>
        </row>
        <row r="12878">
          <cell r="A12878" t="str">
            <v>14.007.0360-0</v>
          </cell>
          <cell r="B12878">
            <v>6.76</v>
          </cell>
        </row>
        <row r="12879">
          <cell r="A12879" t="str">
            <v>14.007.0360-A</v>
          </cell>
          <cell r="B12879">
            <v>6.49</v>
          </cell>
        </row>
        <row r="12880">
          <cell r="A12880" t="str">
            <v>14.007.0365-0</v>
          </cell>
          <cell r="B12880">
            <v>3.61</v>
          </cell>
        </row>
        <row r="12881">
          <cell r="A12881" t="str">
            <v>14.007.0365-A</v>
          </cell>
          <cell r="B12881">
            <v>3.34</v>
          </cell>
        </row>
        <row r="12882">
          <cell r="A12882" t="str">
            <v>14.007.0390-0</v>
          </cell>
          <cell r="B12882">
            <v>1.22</v>
          </cell>
        </row>
        <row r="12883">
          <cell r="A12883" t="str">
            <v>14.007.0390-A</v>
          </cell>
          <cell r="B12883">
            <v>1.22</v>
          </cell>
        </row>
        <row r="12884">
          <cell r="A12884" t="str">
            <v>14.007.0396-0</v>
          </cell>
          <cell r="B12884">
            <v>23.59</v>
          </cell>
        </row>
        <row r="12885">
          <cell r="A12885" t="str">
            <v>14.007.0396-A</v>
          </cell>
          <cell r="B12885">
            <v>23.59</v>
          </cell>
        </row>
        <row r="12886">
          <cell r="A12886" t="str">
            <v>14.007.0400-0</v>
          </cell>
          <cell r="B12886">
            <v>100.84</v>
          </cell>
        </row>
        <row r="12887">
          <cell r="A12887" t="str">
            <v>14.007.0400-A</v>
          </cell>
          <cell r="B12887">
            <v>100.84</v>
          </cell>
        </row>
        <row r="12888">
          <cell r="A12888" t="str">
            <v>14.007.0500-0</v>
          </cell>
          <cell r="B12888">
            <v>414.71</v>
          </cell>
        </row>
        <row r="12889">
          <cell r="A12889" t="str">
            <v>14.007.0500-A</v>
          </cell>
          <cell r="B12889">
            <v>411.6</v>
          </cell>
        </row>
        <row r="12890">
          <cell r="A12890" t="str">
            <v>14.007.0505-0</v>
          </cell>
          <cell r="B12890">
            <v>872.25</v>
          </cell>
        </row>
        <row r="12891">
          <cell r="A12891" t="str">
            <v>14.007.0505-A</v>
          </cell>
          <cell r="B12891">
            <v>865.18</v>
          </cell>
        </row>
        <row r="12892">
          <cell r="A12892" t="str">
            <v>14.008.0010-0</v>
          </cell>
          <cell r="B12892">
            <v>945.18</v>
          </cell>
        </row>
        <row r="12893">
          <cell r="A12893" t="str">
            <v>14.008.0010-A</v>
          </cell>
          <cell r="B12893">
            <v>880.53</v>
          </cell>
        </row>
        <row r="12894">
          <cell r="A12894" t="str">
            <v>14.008.0015-0</v>
          </cell>
          <cell r="B12894">
            <v>1374.48</v>
          </cell>
        </row>
        <row r="12895">
          <cell r="A12895" t="str">
            <v>14.008.0015-A</v>
          </cell>
          <cell r="B12895">
            <v>1276.29</v>
          </cell>
        </row>
        <row r="12896">
          <cell r="A12896" t="str">
            <v>14.008.0020-0</v>
          </cell>
          <cell r="B12896">
            <v>1383.21</v>
          </cell>
        </row>
        <row r="12897">
          <cell r="A12897" t="str">
            <v>14.008.0020-A</v>
          </cell>
          <cell r="B12897">
            <v>1285.01</v>
          </cell>
        </row>
        <row r="12898">
          <cell r="A12898" t="str">
            <v>14.008.0025-0</v>
          </cell>
          <cell r="B12898">
            <v>1727.81</v>
          </cell>
        </row>
        <row r="12899">
          <cell r="A12899" t="str">
            <v>14.008.0025-A</v>
          </cell>
          <cell r="B12899">
            <v>1598.51</v>
          </cell>
        </row>
        <row r="12900">
          <cell r="A12900" t="str">
            <v>14.008.0030-0</v>
          </cell>
          <cell r="B12900">
            <v>2586.41</v>
          </cell>
        </row>
        <row r="12901">
          <cell r="A12901" t="str">
            <v>14.008.0030-A</v>
          </cell>
          <cell r="B12901">
            <v>2390.02</v>
          </cell>
        </row>
        <row r="12902">
          <cell r="A12902" t="str">
            <v>14.008.0035-0</v>
          </cell>
          <cell r="B12902">
            <v>2603.87</v>
          </cell>
        </row>
        <row r="12903">
          <cell r="A12903" t="str">
            <v>14.008.0035-A</v>
          </cell>
          <cell r="B12903">
            <v>2407.4699999999998</v>
          </cell>
        </row>
        <row r="12904">
          <cell r="A12904" t="str">
            <v>14.008.0045-0</v>
          </cell>
          <cell r="B12904">
            <v>831.48</v>
          </cell>
        </row>
        <row r="12905">
          <cell r="A12905" t="str">
            <v>14.008.0045-A</v>
          </cell>
          <cell r="B12905">
            <v>775.31</v>
          </cell>
        </row>
        <row r="12906">
          <cell r="A12906" t="str">
            <v>14.008.0050-0</v>
          </cell>
          <cell r="B12906">
            <v>2918.37</v>
          </cell>
        </row>
        <row r="12907">
          <cell r="A12907" t="str">
            <v>14.008.0050-A</v>
          </cell>
          <cell r="B12907">
            <v>2895.76</v>
          </cell>
        </row>
        <row r="12908">
          <cell r="A12908" t="str">
            <v>14.008.0052-0</v>
          </cell>
          <cell r="B12908">
            <v>2300</v>
          </cell>
        </row>
        <row r="12909">
          <cell r="A12909" t="str">
            <v>14.008.0052-A</v>
          </cell>
          <cell r="B12909">
            <v>2277.39</v>
          </cell>
        </row>
        <row r="12910">
          <cell r="A12910" t="str">
            <v>14.008.0055-0</v>
          </cell>
          <cell r="B12910">
            <v>1958.48</v>
          </cell>
        </row>
        <row r="12911">
          <cell r="A12911" t="str">
            <v>14.008.0055-A</v>
          </cell>
          <cell r="B12911">
            <v>1935.87</v>
          </cell>
        </row>
        <row r="12912">
          <cell r="A12912" t="str">
            <v>14.008.0065-0</v>
          </cell>
          <cell r="B12912">
            <v>744.07</v>
          </cell>
        </row>
        <row r="12913">
          <cell r="A12913" t="str">
            <v>14.008.0065-A</v>
          </cell>
          <cell r="B12913">
            <v>687.9</v>
          </cell>
        </row>
        <row r="12914">
          <cell r="A12914" t="str">
            <v>14.008.0070-0</v>
          </cell>
          <cell r="B12914">
            <v>188.81</v>
          </cell>
        </row>
        <row r="12915">
          <cell r="A12915" t="str">
            <v>14.008.0070-A</v>
          </cell>
          <cell r="B12915">
            <v>175.31</v>
          </cell>
        </row>
        <row r="12916">
          <cell r="A12916" t="str">
            <v>14.008.0075-0</v>
          </cell>
          <cell r="B12916">
            <v>220.38</v>
          </cell>
        </row>
        <row r="12917">
          <cell r="A12917" t="str">
            <v>14.008.0075-A</v>
          </cell>
          <cell r="B12917">
            <v>205.14</v>
          </cell>
        </row>
        <row r="12918">
          <cell r="A12918" t="str">
            <v>14.008.0080-0</v>
          </cell>
          <cell r="B12918">
            <v>251.62</v>
          </cell>
        </row>
        <row r="12919">
          <cell r="A12919" t="str">
            <v>14.008.0080-A</v>
          </cell>
          <cell r="B12919">
            <v>234.64</v>
          </cell>
        </row>
        <row r="12920">
          <cell r="A12920" t="str">
            <v>14.008.0090-0</v>
          </cell>
          <cell r="B12920">
            <v>2053.1799999999998</v>
          </cell>
        </row>
        <row r="12921">
          <cell r="A12921" t="str">
            <v>14.008.0090-A</v>
          </cell>
          <cell r="B12921">
            <v>1980.77</v>
          </cell>
        </row>
        <row r="12922">
          <cell r="A12922" t="str">
            <v>14.008.0092-0</v>
          </cell>
          <cell r="B12922">
            <v>2237.23</v>
          </cell>
        </row>
        <row r="12923">
          <cell r="A12923" t="str">
            <v>14.008.0092-A</v>
          </cell>
          <cell r="B12923">
            <v>2159.17</v>
          </cell>
        </row>
        <row r="12924">
          <cell r="A12924" t="str">
            <v>14.008.0093-0</v>
          </cell>
          <cell r="B12924">
            <v>667.1</v>
          </cell>
        </row>
        <row r="12925">
          <cell r="A12925" t="str">
            <v>14.008.0093-A</v>
          </cell>
          <cell r="B12925">
            <v>634.28</v>
          </cell>
        </row>
        <row r="12926">
          <cell r="A12926" t="str">
            <v>14.008.0095-0</v>
          </cell>
          <cell r="B12926">
            <v>764.44</v>
          </cell>
        </row>
        <row r="12927">
          <cell r="A12927" t="str">
            <v>14.008.0095-A</v>
          </cell>
          <cell r="B12927">
            <v>699.79</v>
          </cell>
        </row>
        <row r="12928">
          <cell r="A12928" t="str">
            <v>14.008.0096-0</v>
          </cell>
          <cell r="B12928">
            <v>1190.46</v>
          </cell>
        </row>
        <row r="12929">
          <cell r="A12929" t="str">
            <v>14.008.0096-A</v>
          </cell>
          <cell r="B12929">
            <v>1092.26</v>
          </cell>
        </row>
        <row r="12930">
          <cell r="A12930" t="str">
            <v>14.008.0097-0</v>
          </cell>
          <cell r="B12930">
            <v>1195.8900000000001</v>
          </cell>
        </row>
        <row r="12931">
          <cell r="A12931" t="str">
            <v>14.008.0097-A</v>
          </cell>
          <cell r="B12931">
            <v>1097.7</v>
          </cell>
        </row>
        <row r="12932">
          <cell r="A12932" t="str">
            <v>14.009.0010-0</v>
          </cell>
          <cell r="B12932">
            <v>57.03</v>
          </cell>
        </row>
        <row r="12933">
          <cell r="A12933" t="str">
            <v>14.009.0010-A</v>
          </cell>
          <cell r="B12933">
            <v>49.43</v>
          </cell>
        </row>
        <row r="12934">
          <cell r="A12934" t="str">
            <v>14.009.0015-0</v>
          </cell>
          <cell r="B12934">
            <v>51.96</v>
          </cell>
        </row>
        <row r="12935">
          <cell r="A12935" t="str">
            <v>14.009.0015-A</v>
          </cell>
          <cell r="B12935">
            <v>45.03</v>
          </cell>
        </row>
        <row r="12936">
          <cell r="A12936" t="str">
            <v>14.009.0020-0</v>
          </cell>
          <cell r="B12936">
            <v>47.14</v>
          </cell>
        </row>
        <row r="12937">
          <cell r="A12937" t="str">
            <v>14.009.0020-A</v>
          </cell>
          <cell r="B12937">
            <v>40.86</v>
          </cell>
        </row>
        <row r="12938">
          <cell r="A12938" t="str">
            <v>14.009.0022-0</v>
          </cell>
          <cell r="B12938">
            <v>22.81</v>
          </cell>
        </row>
        <row r="12939">
          <cell r="A12939" t="str">
            <v>14.009.0022-A</v>
          </cell>
          <cell r="B12939">
            <v>19.77</v>
          </cell>
        </row>
        <row r="12940">
          <cell r="A12940" t="str">
            <v>14.009.0024-0</v>
          </cell>
          <cell r="B12940">
            <v>20.78</v>
          </cell>
        </row>
        <row r="12941">
          <cell r="A12941" t="str">
            <v>14.009.0024-A</v>
          </cell>
          <cell r="B12941">
            <v>18.010000000000002</v>
          </cell>
        </row>
        <row r="12942">
          <cell r="A12942" t="str">
            <v>14.009.0026-0</v>
          </cell>
          <cell r="B12942">
            <v>18.75</v>
          </cell>
        </row>
        <row r="12943">
          <cell r="A12943" t="str">
            <v>14.009.0026-A</v>
          </cell>
          <cell r="B12943">
            <v>16.25</v>
          </cell>
        </row>
        <row r="12944">
          <cell r="A12944" t="str">
            <v>14.009.0040-0</v>
          </cell>
          <cell r="B12944">
            <v>19.010000000000002</v>
          </cell>
        </row>
        <row r="12945">
          <cell r="A12945" t="str">
            <v>14.009.0040-A</v>
          </cell>
          <cell r="B12945">
            <v>16.47</v>
          </cell>
        </row>
        <row r="12946">
          <cell r="A12946" t="str">
            <v>14.009.0045-0</v>
          </cell>
          <cell r="B12946">
            <v>15.2</v>
          </cell>
        </row>
        <row r="12947">
          <cell r="A12947" t="str">
            <v>14.009.0045-A</v>
          </cell>
          <cell r="B12947">
            <v>13.18</v>
          </cell>
        </row>
        <row r="12948">
          <cell r="A12948" t="str">
            <v>14.009.0050-0</v>
          </cell>
          <cell r="B12948">
            <v>11.4</v>
          </cell>
        </row>
        <row r="12949">
          <cell r="A12949" t="str">
            <v>14.009.0050-A</v>
          </cell>
          <cell r="B12949">
            <v>9.8800000000000008</v>
          </cell>
        </row>
        <row r="12950">
          <cell r="A12950" t="str">
            <v>14.009.0052-0</v>
          </cell>
          <cell r="B12950">
            <v>8.8699999999999992</v>
          </cell>
        </row>
        <row r="12951">
          <cell r="A12951" t="str">
            <v>14.009.0052-A</v>
          </cell>
          <cell r="B12951">
            <v>7.68</v>
          </cell>
        </row>
        <row r="12952">
          <cell r="A12952" t="str">
            <v>14.009.0054-0</v>
          </cell>
          <cell r="B12952">
            <v>7.6</v>
          </cell>
        </row>
        <row r="12953">
          <cell r="A12953" t="str">
            <v>14.009.0054-A</v>
          </cell>
          <cell r="B12953">
            <v>6.59</v>
          </cell>
        </row>
        <row r="12954">
          <cell r="A12954" t="str">
            <v>14.009.0056-0</v>
          </cell>
          <cell r="B12954">
            <v>6.33</v>
          </cell>
        </row>
        <row r="12955">
          <cell r="A12955" t="str">
            <v>14.009.0056-A</v>
          </cell>
          <cell r="B12955">
            <v>5.49</v>
          </cell>
        </row>
        <row r="12956">
          <cell r="A12956" t="str">
            <v>14.009.0060-0</v>
          </cell>
          <cell r="B12956">
            <v>12.67</v>
          </cell>
        </row>
        <row r="12957">
          <cell r="A12957" t="str">
            <v>14.009.0060-A</v>
          </cell>
          <cell r="B12957">
            <v>10.98</v>
          </cell>
        </row>
        <row r="12958">
          <cell r="A12958" t="str">
            <v>14.009.0070-0</v>
          </cell>
          <cell r="B12958">
            <v>57.03</v>
          </cell>
        </row>
        <row r="12959">
          <cell r="A12959" t="str">
            <v>14.009.0070-A</v>
          </cell>
          <cell r="B12959">
            <v>49.43</v>
          </cell>
        </row>
        <row r="12960">
          <cell r="A12960" t="str">
            <v>14.009.0075-0</v>
          </cell>
          <cell r="B12960">
            <v>43.09</v>
          </cell>
        </row>
        <row r="12961">
          <cell r="A12961" t="str">
            <v>14.009.0075-A</v>
          </cell>
          <cell r="B12961">
            <v>37.340000000000003</v>
          </cell>
        </row>
        <row r="12962">
          <cell r="A12962" t="str">
            <v>14.009.0080-0</v>
          </cell>
          <cell r="B12962">
            <v>88.71</v>
          </cell>
        </row>
        <row r="12963">
          <cell r="A12963" t="str">
            <v>14.009.0080-A</v>
          </cell>
          <cell r="B12963">
            <v>76.89</v>
          </cell>
        </row>
        <row r="12964">
          <cell r="A12964" t="str">
            <v>14.009.0085-0</v>
          </cell>
          <cell r="B12964">
            <v>6.33</v>
          </cell>
        </row>
        <row r="12965">
          <cell r="A12965" t="str">
            <v>14.009.0085-A</v>
          </cell>
          <cell r="B12965">
            <v>5.49</v>
          </cell>
        </row>
        <row r="12966">
          <cell r="A12966" t="str">
            <v>14.009.0090-0</v>
          </cell>
          <cell r="B12966">
            <v>7.6</v>
          </cell>
        </row>
        <row r="12967">
          <cell r="A12967" t="str">
            <v>14.009.0090-A</v>
          </cell>
          <cell r="B12967">
            <v>6.59</v>
          </cell>
        </row>
        <row r="12968">
          <cell r="A12968" t="str">
            <v>14.009.0095-0</v>
          </cell>
          <cell r="B12968">
            <v>5.0599999999999996</v>
          </cell>
        </row>
        <row r="12969">
          <cell r="A12969" t="str">
            <v>14.009.0095-A</v>
          </cell>
          <cell r="B12969">
            <v>4.3899999999999997</v>
          </cell>
        </row>
        <row r="12970">
          <cell r="A12970" t="str">
            <v>14.009.0110-0</v>
          </cell>
          <cell r="B12970">
            <v>25.34</v>
          </cell>
        </row>
        <row r="12971">
          <cell r="A12971" t="str">
            <v>14.009.0110-A</v>
          </cell>
          <cell r="B12971">
            <v>21.96</v>
          </cell>
        </row>
        <row r="12972">
          <cell r="A12972" t="str">
            <v>14.009.0120-0</v>
          </cell>
          <cell r="B12972">
            <v>50.69</v>
          </cell>
        </row>
        <row r="12973">
          <cell r="A12973" t="str">
            <v>14.009.0120-A</v>
          </cell>
          <cell r="B12973">
            <v>43.93</v>
          </cell>
        </row>
        <row r="12974">
          <cell r="A12974" t="str">
            <v>14.009.0125-0</v>
          </cell>
          <cell r="B12974">
            <v>25.34</v>
          </cell>
        </row>
        <row r="12975">
          <cell r="A12975" t="str">
            <v>14.009.0125-A</v>
          </cell>
          <cell r="B12975">
            <v>21.96</v>
          </cell>
        </row>
        <row r="12976">
          <cell r="A12976" t="str">
            <v>14.009.0130-0</v>
          </cell>
          <cell r="B12976">
            <v>25.34</v>
          </cell>
        </row>
        <row r="12977">
          <cell r="A12977" t="str">
            <v>14.009.0130-A</v>
          </cell>
          <cell r="B12977">
            <v>21.96</v>
          </cell>
        </row>
        <row r="12978">
          <cell r="A12978" t="str">
            <v>14.010.0010-0</v>
          </cell>
          <cell r="B12978">
            <v>1859.55</v>
          </cell>
        </row>
        <row r="12979">
          <cell r="A12979" t="str">
            <v>14.010.0010-A</v>
          </cell>
          <cell r="B12979">
            <v>1816.21</v>
          </cell>
        </row>
        <row r="12980">
          <cell r="A12980" t="str">
            <v>14.010.0015-0</v>
          </cell>
          <cell r="B12980">
            <v>1728.88</v>
          </cell>
        </row>
        <row r="12981">
          <cell r="A12981" t="str">
            <v>14.010.0015-A</v>
          </cell>
          <cell r="B12981">
            <v>1685.54</v>
          </cell>
        </row>
        <row r="12982">
          <cell r="A12982" t="str">
            <v>15.001.0020-1</v>
          </cell>
          <cell r="B12982">
            <v>228.98</v>
          </cell>
        </row>
        <row r="12983">
          <cell r="A12983" t="str">
            <v>15.001.0020-B</v>
          </cell>
          <cell r="B12983">
            <v>205.82</v>
          </cell>
        </row>
        <row r="12984">
          <cell r="A12984" t="str">
            <v>15.001.0025-0</v>
          </cell>
          <cell r="B12984">
            <v>275.86</v>
          </cell>
        </row>
        <row r="12985">
          <cell r="A12985" t="str">
            <v>15.001.0025-A</v>
          </cell>
          <cell r="B12985">
            <v>251.48</v>
          </cell>
        </row>
        <row r="12986">
          <cell r="A12986" t="str">
            <v>15.001.0026-0</v>
          </cell>
          <cell r="B12986">
            <v>347.65</v>
          </cell>
        </row>
        <row r="12987">
          <cell r="A12987" t="str">
            <v>15.001.0026-A</v>
          </cell>
          <cell r="B12987">
            <v>319.47000000000003</v>
          </cell>
        </row>
        <row r="12988">
          <cell r="A12988" t="str">
            <v>15.001.0027-0</v>
          </cell>
          <cell r="B12988">
            <v>559.30999999999995</v>
          </cell>
        </row>
        <row r="12989">
          <cell r="A12989" t="str">
            <v>15.001.0027-A</v>
          </cell>
          <cell r="B12989">
            <v>517.13</v>
          </cell>
        </row>
        <row r="12990">
          <cell r="A12990" t="str">
            <v>15.001.0028-0</v>
          </cell>
          <cell r="B12990">
            <v>474.02</v>
          </cell>
        </row>
        <row r="12991">
          <cell r="A12991" t="str">
            <v>15.001.0028-A</v>
          </cell>
          <cell r="B12991">
            <v>436.53</v>
          </cell>
        </row>
        <row r="12992">
          <cell r="A12992" t="str">
            <v>15.001.0029-0</v>
          </cell>
          <cell r="B12992">
            <v>1436.73</v>
          </cell>
        </row>
        <row r="12993">
          <cell r="A12993" t="str">
            <v>15.001.0029-A</v>
          </cell>
          <cell r="B12993">
            <v>1343.68</v>
          </cell>
        </row>
        <row r="12994">
          <cell r="A12994" t="str">
            <v>15.001.0030-0</v>
          </cell>
          <cell r="B12994">
            <v>1647.29</v>
          </cell>
        </row>
        <row r="12995">
          <cell r="A12995" t="str">
            <v>15.001.0030-A</v>
          </cell>
          <cell r="B12995">
            <v>1540.27</v>
          </cell>
        </row>
        <row r="12996">
          <cell r="A12996" t="str">
            <v>15.001.0031-0</v>
          </cell>
          <cell r="B12996">
            <v>1085.28</v>
          </cell>
        </row>
        <row r="12997">
          <cell r="A12997" t="str">
            <v>15.001.0031-A</v>
          </cell>
          <cell r="B12997">
            <v>1011.14</v>
          </cell>
        </row>
        <row r="12998">
          <cell r="A12998" t="str">
            <v>15.001.0032-0</v>
          </cell>
          <cell r="B12998">
            <v>432.68</v>
          </cell>
        </row>
        <row r="12999">
          <cell r="A12999" t="str">
            <v>15.001.0032-A</v>
          </cell>
          <cell r="B12999">
            <v>395.73</v>
          </cell>
        </row>
        <row r="13000">
          <cell r="A13000" t="str">
            <v>15.001.0033-0</v>
          </cell>
          <cell r="B13000">
            <v>345.99</v>
          </cell>
        </row>
        <row r="13001">
          <cell r="A13001" t="str">
            <v>15.001.0033-A</v>
          </cell>
          <cell r="B13001">
            <v>313.92</v>
          </cell>
        </row>
        <row r="13002">
          <cell r="A13002" t="str">
            <v>15.001.0034-0</v>
          </cell>
          <cell r="B13002">
            <v>1234.03</v>
          </cell>
        </row>
        <row r="13003">
          <cell r="A13003" t="str">
            <v>15.001.0034-A</v>
          </cell>
          <cell r="B13003">
            <v>1154.26</v>
          </cell>
        </row>
        <row r="13004">
          <cell r="A13004" t="str">
            <v>15.001.0035-0</v>
          </cell>
          <cell r="B13004">
            <v>1392.87</v>
          </cell>
        </row>
        <row r="13005">
          <cell r="A13005" t="str">
            <v>15.001.0035-A</v>
          </cell>
          <cell r="B13005">
            <v>1301.83</v>
          </cell>
        </row>
        <row r="13006">
          <cell r="A13006" t="str">
            <v>15.001.0053-0</v>
          </cell>
          <cell r="B13006">
            <v>4720.75</v>
          </cell>
        </row>
        <row r="13007">
          <cell r="A13007" t="str">
            <v>15.001.0053-A</v>
          </cell>
          <cell r="B13007">
            <v>4587.6400000000003</v>
          </cell>
        </row>
        <row r="13008">
          <cell r="A13008" t="str">
            <v>15.001.0054-0</v>
          </cell>
          <cell r="B13008">
            <v>2637.87</v>
          </cell>
        </row>
        <row r="13009">
          <cell r="A13009" t="str">
            <v>15.001.0054-A</v>
          </cell>
          <cell r="B13009">
            <v>2557.9</v>
          </cell>
        </row>
        <row r="13010">
          <cell r="A13010" t="str">
            <v>15.001.0055-0</v>
          </cell>
          <cell r="B13010">
            <v>2947.82</v>
          </cell>
        </row>
        <row r="13011">
          <cell r="A13011" t="str">
            <v>15.001.0055-A</v>
          </cell>
          <cell r="B13011">
            <v>2854.21</v>
          </cell>
        </row>
        <row r="13012">
          <cell r="A13012" t="str">
            <v>15.001.0056-0</v>
          </cell>
          <cell r="B13012">
            <v>1685.19</v>
          </cell>
        </row>
        <row r="13013">
          <cell r="A13013" t="str">
            <v>15.001.0056-A</v>
          </cell>
          <cell r="B13013">
            <v>1627.97</v>
          </cell>
        </row>
        <row r="13014">
          <cell r="A13014" t="str">
            <v>15.001.0057-0</v>
          </cell>
          <cell r="B13014">
            <v>6124.47</v>
          </cell>
        </row>
        <row r="13015">
          <cell r="A13015" t="str">
            <v>15.001.0057-A</v>
          </cell>
          <cell r="B13015">
            <v>5923.02</v>
          </cell>
        </row>
        <row r="13016">
          <cell r="A13016" t="str">
            <v>15.001.0060-0</v>
          </cell>
          <cell r="B13016">
            <v>628.05999999999995</v>
          </cell>
        </row>
        <row r="13017">
          <cell r="A13017" t="str">
            <v>15.001.0060-A</v>
          </cell>
          <cell r="B13017">
            <v>581.04999999999995</v>
          </cell>
        </row>
        <row r="13018">
          <cell r="A13018" t="str">
            <v>15.001.0061-0</v>
          </cell>
          <cell r="B13018">
            <v>1092.56</v>
          </cell>
        </row>
        <row r="13019">
          <cell r="A13019" t="str">
            <v>15.001.0061-A</v>
          </cell>
          <cell r="B13019">
            <v>1011.1</v>
          </cell>
        </row>
        <row r="13020">
          <cell r="A13020" t="str">
            <v>15.001.0069-0</v>
          </cell>
          <cell r="B13020">
            <v>480.57</v>
          </cell>
        </row>
        <row r="13021">
          <cell r="A13021" t="str">
            <v>15.001.0069-A</v>
          </cell>
          <cell r="B13021">
            <v>428.62</v>
          </cell>
        </row>
        <row r="13022">
          <cell r="A13022" t="str">
            <v>15.001.0071-0</v>
          </cell>
          <cell r="B13022">
            <v>818.85</v>
          </cell>
        </row>
        <row r="13023">
          <cell r="A13023" t="str">
            <v>15.001.0071-A</v>
          </cell>
          <cell r="B13023">
            <v>748.2</v>
          </cell>
        </row>
        <row r="13024">
          <cell r="A13024" t="str">
            <v>15.001.0072-0</v>
          </cell>
          <cell r="B13024">
            <v>955.61</v>
          </cell>
        </row>
        <row r="13025">
          <cell r="A13025" t="str">
            <v>15.001.0072-A</v>
          </cell>
          <cell r="B13025">
            <v>877.68</v>
          </cell>
        </row>
        <row r="13026">
          <cell r="A13026" t="str">
            <v>15.001.0073-0</v>
          </cell>
          <cell r="B13026">
            <v>1226.48</v>
          </cell>
        </row>
        <row r="13027">
          <cell r="A13027" t="str">
            <v>15.001.0073-A</v>
          </cell>
          <cell r="B13027">
            <v>1136.1500000000001</v>
          </cell>
        </row>
        <row r="13028">
          <cell r="A13028" t="str">
            <v>15.001.0075-0</v>
          </cell>
          <cell r="B13028">
            <v>770.32</v>
          </cell>
        </row>
        <row r="13029">
          <cell r="A13029" t="str">
            <v>15.001.0075-A</v>
          </cell>
          <cell r="B13029">
            <v>704.34</v>
          </cell>
        </row>
        <row r="13030">
          <cell r="A13030" t="str">
            <v>15.001.0076-0</v>
          </cell>
          <cell r="B13030">
            <v>1101.33</v>
          </cell>
        </row>
        <row r="13031">
          <cell r="A13031" t="str">
            <v>15.001.0076-A</v>
          </cell>
          <cell r="B13031">
            <v>1021.53</v>
          </cell>
        </row>
        <row r="13032">
          <cell r="A13032" t="str">
            <v>15.001.0077-0</v>
          </cell>
          <cell r="B13032">
            <v>144.77000000000001</v>
          </cell>
        </row>
        <row r="13033">
          <cell r="A13033" t="str">
            <v>15.001.0077-A</v>
          </cell>
          <cell r="B13033">
            <v>144.77000000000001</v>
          </cell>
        </row>
        <row r="13034">
          <cell r="A13034" t="str">
            <v>15.001.0078-0</v>
          </cell>
          <cell r="B13034">
            <v>156.46</v>
          </cell>
        </row>
        <row r="13035">
          <cell r="A13035" t="str">
            <v>15.001.0078-A</v>
          </cell>
          <cell r="B13035">
            <v>156.46</v>
          </cell>
        </row>
        <row r="13036">
          <cell r="A13036" t="str">
            <v>15.001.0079-0</v>
          </cell>
          <cell r="B13036">
            <v>398.09</v>
          </cell>
        </row>
        <row r="13037">
          <cell r="A13037" t="str">
            <v>15.001.0079-A</v>
          </cell>
          <cell r="B13037">
            <v>398.09</v>
          </cell>
        </row>
        <row r="13038">
          <cell r="A13038" t="str">
            <v>15.001.0080-0</v>
          </cell>
          <cell r="B13038">
            <v>57.49</v>
          </cell>
        </row>
        <row r="13039">
          <cell r="A13039" t="str">
            <v>15.001.0080-A</v>
          </cell>
          <cell r="B13039">
            <v>54.28</v>
          </cell>
        </row>
        <row r="13040">
          <cell r="A13040" t="str">
            <v>15.001.0090-0</v>
          </cell>
          <cell r="B13040">
            <v>83.13</v>
          </cell>
        </row>
        <row r="13041">
          <cell r="A13041" t="str">
            <v>15.001.0090-A</v>
          </cell>
          <cell r="B13041">
            <v>78.98</v>
          </cell>
        </row>
        <row r="13042">
          <cell r="A13042" t="str">
            <v>15.001.0095-0</v>
          </cell>
          <cell r="B13042">
            <v>113.69</v>
          </cell>
        </row>
        <row r="13043">
          <cell r="A13043" t="str">
            <v>15.001.0095-A</v>
          </cell>
          <cell r="B13043">
            <v>108.15</v>
          </cell>
        </row>
        <row r="13044">
          <cell r="A13044" t="str">
            <v>15.001.0100-0</v>
          </cell>
          <cell r="B13044">
            <v>160.28</v>
          </cell>
        </row>
        <row r="13045">
          <cell r="A13045" t="str">
            <v>15.001.0100-A</v>
          </cell>
          <cell r="B13045">
            <v>152.69999999999999</v>
          </cell>
        </row>
        <row r="13046">
          <cell r="A13046" t="str">
            <v>15.002.0062-0</v>
          </cell>
          <cell r="B13046">
            <v>176.59</v>
          </cell>
        </row>
        <row r="13047">
          <cell r="A13047" t="str">
            <v>15.002.0062-A</v>
          </cell>
          <cell r="B13047">
            <v>165.75</v>
          </cell>
        </row>
        <row r="13048">
          <cell r="A13048" t="str">
            <v>15.002.0063-0</v>
          </cell>
          <cell r="B13048">
            <v>251.43</v>
          </cell>
        </row>
        <row r="13049">
          <cell r="A13049" t="str">
            <v>15.002.0063-A</v>
          </cell>
          <cell r="B13049">
            <v>240.6</v>
          </cell>
        </row>
        <row r="13050">
          <cell r="A13050" t="str">
            <v>15.002.0080-0</v>
          </cell>
          <cell r="B13050">
            <v>1623.89</v>
          </cell>
        </row>
        <row r="13051">
          <cell r="A13051" t="str">
            <v>15.002.0080-A</v>
          </cell>
          <cell r="B13051">
            <v>1557.47</v>
          </cell>
        </row>
        <row r="13052">
          <cell r="A13052" t="str">
            <v>15.002.0082-0</v>
          </cell>
          <cell r="B13052">
            <v>2013.43</v>
          </cell>
        </row>
        <row r="13053">
          <cell r="A13053" t="str">
            <v>15.002.0082-A</v>
          </cell>
          <cell r="B13053">
            <v>1933.7</v>
          </cell>
        </row>
        <row r="13054">
          <cell r="A13054" t="str">
            <v>15.002.0084-0</v>
          </cell>
          <cell r="B13054">
            <v>2232.9299999999998</v>
          </cell>
        </row>
        <row r="13055">
          <cell r="A13055" t="str">
            <v>15.002.0084-A</v>
          </cell>
          <cell r="B13055">
            <v>2145.58</v>
          </cell>
        </row>
        <row r="13056">
          <cell r="A13056" t="str">
            <v>15.002.0086-0</v>
          </cell>
          <cell r="B13056">
            <v>2361.54</v>
          </cell>
        </row>
        <row r="13057">
          <cell r="A13057" t="str">
            <v>15.002.0086-A</v>
          </cell>
          <cell r="B13057">
            <v>2267.88</v>
          </cell>
        </row>
        <row r="13058">
          <cell r="A13058" t="str">
            <v>15.002.0088-0</v>
          </cell>
          <cell r="B13058">
            <v>2444.3200000000002</v>
          </cell>
        </row>
        <row r="13059">
          <cell r="A13059" t="str">
            <v>15.002.0088-A</v>
          </cell>
          <cell r="B13059">
            <v>2348.6999999999998</v>
          </cell>
        </row>
        <row r="13060">
          <cell r="A13060" t="str">
            <v>15.002.0090-0</v>
          </cell>
          <cell r="B13060">
            <v>2628.52</v>
          </cell>
        </row>
        <row r="13061">
          <cell r="A13061" t="str">
            <v>15.002.0090-A</v>
          </cell>
          <cell r="B13061">
            <v>2526.02</v>
          </cell>
        </row>
        <row r="13062">
          <cell r="A13062" t="str">
            <v>15.002.0092-0</v>
          </cell>
          <cell r="B13062">
            <v>2899.89</v>
          </cell>
        </row>
        <row r="13063">
          <cell r="A13063" t="str">
            <v>15.002.0092-A</v>
          </cell>
          <cell r="B13063">
            <v>2788.29</v>
          </cell>
        </row>
        <row r="13064">
          <cell r="A13064" t="str">
            <v>15.002.0094-0</v>
          </cell>
          <cell r="B13064">
            <v>3353.53</v>
          </cell>
        </row>
        <row r="13065">
          <cell r="A13065" t="str">
            <v>15.002.0094-A</v>
          </cell>
          <cell r="B13065">
            <v>3225.14</v>
          </cell>
        </row>
        <row r="13066">
          <cell r="A13066" t="str">
            <v>15.002.0096-0</v>
          </cell>
          <cell r="B13066">
            <v>3592.04</v>
          </cell>
        </row>
        <row r="13067">
          <cell r="A13067" t="str">
            <v>15.002.0096-A</v>
          </cell>
          <cell r="B13067">
            <v>3454.98</v>
          </cell>
        </row>
        <row r="13068">
          <cell r="A13068" t="str">
            <v>15.002.0120-0</v>
          </cell>
          <cell r="B13068">
            <v>231.63</v>
          </cell>
        </row>
        <row r="13069">
          <cell r="A13069" t="str">
            <v>15.002.0120-A</v>
          </cell>
          <cell r="B13069">
            <v>216.73</v>
          </cell>
        </row>
        <row r="13070">
          <cell r="A13070" t="str">
            <v>15.002.0125-0</v>
          </cell>
          <cell r="B13070">
            <v>423.05</v>
          </cell>
        </row>
        <row r="13071">
          <cell r="A13071" t="str">
            <v>15.002.0125-A</v>
          </cell>
          <cell r="B13071">
            <v>398.65</v>
          </cell>
        </row>
        <row r="13072">
          <cell r="A13072" t="str">
            <v>15.002.0130-0</v>
          </cell>
          <cell r="B13072">
            <v>1402.52</v>
          </cell>
        </row>
        <row r="13073">
          <cell r="A13073" t="str">
            <v>15.002.0130-A</v>
          </cell>
          <cell r="B13073">
            <v>1312.85</v>
          </cell>
        </row>
        <row r="13074">
          <cell r="A13074" t="str">
            <v>15.002.0135-0</v>
          </cell>
          <cell r="B13074">
            <v>2621.49</v>
          </cell>
        </row>
        <row r="13075">
          <cell r="A13075" t="str">
            <v>15.002.0135-A</v>
          </cell>
          <cell r="B13075">
            <v>2454.13</v>
          </cell>
        </row>
        <row r="13076">
          <cell r="A13076" t="str">
            <v>15.002.0200-0</v>
          </cell>
          <cell r="B13076">
            <v>337.89</v>
          </cell>
        </row>
        <row r="13077">
          <cell r="A13077" t="str">
            <v>15.002.0200-A</v>
          </cell>
          <cell r="B13077">
            <v>329.25</v>
          </cell>
        </row>
        <row r="13078">
          <cell r="A13078" t="str">
            <v>15.002.0205-0</v>
          </cell>
          <cell r="B13078">
            <v>281.27</v>
          </cell>
        </row>
        <row r="13079">
          <cell r="A13079" t="str">
            <v>15.002.0205-A</v>
          </cell>
          <cell r="B13079">
            <v>274.67</v>
          </cell>
        </row>
        <row r="13080">
          <cell r="A13080" t="str">
            <v>15.002.0210-0</v>
          </cell>
          <cell r="B13080">
            <v>226.96</v>
          </cell>
        </row>
        <row r="13081">
          <cell r="A13081" t="str">
            <v>15.002.0210-A</v>
          </cell>
          <cell r="B13081">
            <v>222.63</v>
          </cell>
        </row>
        <row r="13082">
          <cell r="A13082" t="str">
            <v>15.002.0310-0</v>
          </cell>
          <cell r="B13082">
            <v>1975.07</v>
          </cell>
        </row>
        <row r="13083">
          <cell r="A13083" t="str">
            <v>15.002.0310-A</v>
          </cell>
          <cell r="B13083">
            <v>1912.88</v>
          </cell>
        </row>
        <row r="13084">
          <cell r="A13084" t="str">
            <v>15.002.0400-0</v>
          </cell>
          <cell r="B13084">
            <v>176.59</v>
          </cell>
        </row>
        <row r="13085">
          <cell r="A13085" t="str">
            <v>15.002.0400-A</v>
          </cell>
          <cell r="B13085">
            <v>165.75</v>
          </cell>
        </row>
        <row r="13086">
          <cell r="A13086" t="str">
            <v>15.002.0401-0</v>
          </cell>
          <cell r="B13086">
            <v>251.64</v>
          </cell>
        </row>
        <row r="13087">
          <cell r="A13087" t="str">
            <v>15.002.0401-A</v>
          </cell>
          <cell r="B13087">
            <v>240.8</v>
          </cell>
        </row>
        <row r="13088">
          <cell r="A13088" t="str">
            <v>15.002.0580-0</v>
          </cell>
          <cell r="B13088">
            <v>3683.25</v>
          </cell>
        </row>
        <row r="13089">
          <cell r="A13089" t="str">
            <v>15.002.0580-A</v>
          </cell>
          <cell r="B13089">
            <v>3606.82</v>
          </cell>
        </row>
        <row r="13090">
          <cell r="A13090" t="str">
            <v>15.002.0582-0</v>
          </cell>
          <cell r="B13090">
            <v>4264.1499999999996</v>
          </cell>
        </row>
        <row r="13091">
          <cell r="A13091" t="str">
            <v>15.002.0582-A</v>
          </cell>
          <cell r="B13091">
            <v>4149.25</v>
          </cell>
        </row>
        <row r="13092">
          <cell r="A13092" t="str">
            <v>15.002.0584-0</v>
          </cell>
          <cell r="B13092">
            <v>5711.92</v>
          </cell>
        </row>
        <row r="13093">
          <cell r="A13093" t="str">
            <v>15.002.0584-A</v>
          </cell>
          <cell r="B13093">
            <v>5594.26</v>
          </cell>
        </row>
        <row r="13094">
          <cell r="A13094" t="str">
            <v>15.002.0586-0</v>
          </cell>
          <cell r="B13094">
            <v>6331.84</v>
          </cell>
        </row>
        <row r="13095">
          <cell r="A13095" t="str">
            <v>15.002.0586-A</v>
          </cell>
          <cell r="B13095">
            <v>6191.28</v>
          </cell>
        </row>
        <row r="13096">
          <cell r="A13096" t="str">
            <v>15.002.0588-0</v>
          </cell>
          <cell r="B13096">
            <v>6351.85</v>
          </cell>
        </row>
        <row r="13097">
          <cell r="A13097" t="str">
            <v>15.002.0588-A</v>
          </cell>
          <cell r="B13097">
            <v>6217.45</v>
          </cell>
        </row>
        <row r="13098">
          <cell r="A13098" t="str">
            <v>15.002.0590-0</v>
          </cell>
          <cell r="B13098">
            <v>9649.83</v>
          </cell>
        </row>
        <row r="13099">
          <cell r="A13099" t="str">
            <v>15.002.0590-A</v>
          </cell>
          <cell r="B13099">
            <v>9517.2099999999991</v>
          </cell>
        </row>
        <row r="13100">
          <cell r="A13100" t="str">
            <v>15.002.0594-0</v>
          </cell>
          <cell r="B13100">
            <v>6998.33</v>
          </cell>
        </row>
        <row r="13101">
          <cell r="A13101" t="str">
            <v>15.002.0594-A</v>
          </cell>
          <cell r="B13101">
            <v>6829.74</v>
          </cell>
        </row>
        <row r="13102">
          <cell r="A13102" t="str">
            <v>15.002.0596-0</v>
          </cell>
          <cell r="B13102">
            <v>11171.08</v>
          </cell>
        </row>
        <row r="13103">
          <cell r="A13103" t="str">
            <v>15.002.0596-A</v>
          </cell>
          <cell r="B13103">
            <v>10993.55</v>
          </cell>
        </row>
        <row r="13104">
          <cell r="A13104" t="str">
            <v>15.002.0602-0</v>
          </cell>
          <cell r="B13104">
            <v>12111.48</v>
          </cell>
        </row>
        <row r="13105">
          <cell r="A13105" t="str">
            <v>15.002.0602-A</v>
          </cell>
          <cell r="B13105">
            <v>11911.47</v>
          </cell>
        </row>
        <row r="13106">
          <cell r="A13106" t="str">
            <v>15.002.0606-0</v>
          </cell>
          <cell r="B13106">
            <v>13584.43</v>
          </cell>
        </row>
        <row r="13107">
          <cell r="A13107" t="str">
            <v>15.002.0606-A</v>
          </cell>
          <cell r="B13107">
            <v>13339.53</v>
          </cell>
        </row>
        <row r="13108">
          <cell r="A13108" t="str">
            <v>15.002.0622-0</v>
          </cell>
          <cell r="B13108">
            <v>919.87</v>
          </cell>
        </row>
        <row r="13109">
          <cell r="A13109" t="str">
            <v>15.002.0622-A</v>
          </cell>
          <cell r="B13109">
            <v>888.29</v>
          </cell>
        </row>
        <row r="13110">
          <cell r="A13110" t="str">
            <v>15.002.0623-0</v>
          </cell>
          <cell r="B13110">
            <v>1070.72</v>
          </cell>
        </row>
        <row r="13111">
          <cell r="A13111" t="str">
            <v>15.002.0623-A</v>
          </cell>
          <cell r="B13111">
            <v>1030.3</v>
          </cell>
        </row>
        <row r="13112">
          <cell r="A13112" t="str">
            <v>15.002.0624-0</v>
          </cell>
          <cell r="B13112">
            <v>1243.23</v>
          </cell>
        </row>
        <row r="13113">
          <cell r="A13113" t="str">
            <v>15.002.0624-A</v>
          </cell>
          <cell r="B13113">
            <v>1193.96</v>
          </cell>
        </row>
        <row r="13114">
          <cell r="A13114" t="str">
            <v>15.002.0625-0</v>
          </cell>
          <cell r="B13114">
            <v>1738.12</v>
          </cell>
        </row>
        <row r="13115">
          <cell r="A13115" t="str">
            <v>15.002.0625-A</v>
          </cell>
          <cell r="B13115">
            <v>1680.3</v>
          </cell>
        </row>
        <row r="13116">
          <cell r="A13116" t="str">
            <v>15.002.0626-0</v>
          </cell>
          <cell r="B13116">
            <v>1645.75</v>
          </cell>
        </row>
        <row r="13117">
          <cell r="A13117" t="str">
            <v>15.002.0626-A</v>
          </cell>
          <cell r="B13117">
            <v>1578.78</v>
          </cell>
        </row>
        <row r="13118">
          <cell r="A13118" t="str">
            <v>15.002.0627-0</v>
          </cell>
          <cell r="B13118">
            <v>2061.35</v>
          </cell>
        </row>
        <row r="13119">
          <cell r="A13119" t="str">
            <v>15.002.0627-A</v>
          </cell>
          <cell r="B13119">
            <v>1993.86</v>
          </cell>
        </row>
        <row r="13120">
          <cell r="A13120" t="str">
            <v>15.002.0628-0</v>
          </cell>
          <cell r="B13120">
            <v>2249.4299999999998</v>
          </cell>
        </row>
        <row r="13121">
          <cell r="A13121" t="str">
            <v>15.002.0628-A</v>
          </cell>
          <cell r="B13121">
            <v>2155.9299999999998</v>
          </cell>
        </row>
        <row r="13122">
          <cell r="A13122" t="str">
            <v>15.002.0629-0</v>
          </cell>
          <cell r="B13122">
            <v>2814.53</v>
          </cell>
        </row>
        <row r="13123">
          <cell r="A13123" t="str">
            <v>15.002.0629-A</v>
          </cell>
          <cell r="B13123">
            <v>2727.75</v>
          </cell>
        </row>
        <row r="13124">
          <cell r="A13124" t="str">
            <v>15.002.0630-0</v>
          </cell>
          <cell r="B13124">
            <v>2651.29</v>
          </cell>
        </row>
        <row r="13125">
          <cell r="A13125" t="str">
            <v>15.002.0630-A</v>
          </cell>
          <cell r="B13125">
            <v>2575.09</v>
          </cell>
        </row>
        <row r="13126">
          <cell r="A13126" t="str">
            <v>15.002.0631-0</v>
          </cell>
          <cell r="B13126">
            <v>2643.97</v>
          </cell>
        </row>
        <row r="13127">
          <cell r="A13127" t="str">
            <v>15.002.0631-A</v>
          </cell>
          <cell r="B13127">
            <v>2532.87</v>
          </cell>
        </row>
        <row r="13128">
          <cell r="A13128" t="str">
            <v>15.002.0632-0</v>
          </cell>
          <cell r="B13128">
            <v>3105.86</v>
          </cell>
        </row>
        <row r="13129">
          <cell r="A13129" t="str">
            <v>15.002.0632-A</v>
          </cell>
          <cell r="B13129">
            <v>2999.75</v>
          </cell>
        </row>
        <row r="13130">
          <cell r="A13130" t="str">
            <v>15.002.0633-0</v>
          </cell>
          <cell r="B13130">
            <v>3072.51</v>
          </cell>
        </row>
        <row r="13131">
          <cell r="A13131" t="str">
            <v>15.002.0633-A</v>
          </cell>
          <cell r="B13131">
            <v>2983.25</v>
          </cell>
        </row>
        <row r="13132">
          <cell r="A13132" t="str">
            <v>15.002.0634-0</v>
          </cell>
          <cell r="B13132">
            <v>3045.95</v>
          </cell>
        </row>
        <row r="13133">
          <cell r="A13133" t="str">
            <v>15.002.0634-A</v>
          </cell>
          <cell r="B13133">
            <v>2917.06</v>
          </cell>
        </row>
        <row r="13134">
          <cell r="A13134" t="str">
            <v>15.002.0635-0</v>
          </cell>
          <cell r="B13134">
            <v>3429.09</v>
          </cell>
        </row>
        <row r="13135">
          <cell r="A13135" t="str">
            <v>15.002.0635-A</v>
          </cell>
          <cell r="B13135">
            <v>3313.31</v>
          </cell>
        </row>
        <row r="13136">
          <cell r="A13136" t="str">
            <v>15.002.0636-0</v>
          </cell>
          <cell r="B13136">
            <v>3896.2</v>
          </cell>
        </row>
        <row r="13137">
          <cell r="A13137" t="str">
            <v>15.002.0636-A</v>
          </cell>
          <cell r="B13137">
            <v>3781.3</v>
          </cell>
        </row>
        <row r="13138">
          <cell r="A13138" t="str">
            <v>15.002.0637-0</v>
          </cell>
          <cell r="B13138">
            <v>3488.16</v>
          </cell>
        </row>
        <row r="13139">
          <cell r="A13139" t="str">
            <v>15.002.0637-A</v>
          </cell>
          <cell r="B13139">
            <v>3387.49</v>
          </cell>
        </row>
        <row r="13140">
          <cell r="A13140" t="str">
            <v>15.002.0638-0</v>
          </cell>
          <cell r="B13140">
            <v>4041.72</v>
          </cell>
        </row>
        <row r="13141">
          <cell r="A13141" t="str">
            <v>15.002.0638-A</v>
          </cell>
          <cell r="B13141">
            <v>3868.59</v>
          </cell>
        </row>
        <row r="13142">
          <cell r="A13142" t="str">
            <v>15.002.0639-0</v>
          </cell>
          <cell r="B13142">
            <v>4445.83</v>
          </cell>
        </row>
        <row r="13143">
          <cell r="A13143" t="str">
            <v>15.002.0639-A</v>
          </cell>
          <cell r="B13143">
            <v>4291.43</v>
          </cell>
        </row>
        <row r="13144">
          <cell r="A13144" t="str">
            <v>15.002.0640-0</v>
          </cell>
          <cell r="B13144">
            <v>4308.07</v>
          </cell>
        </row>
        <row r="13145">
          <cell r="A13145" t="str">
            <v>15.002.0640-A</v>
          </cell>
          <cell r="B13145">
            <v>4180.34</v>
          </cell>
        </row>
        <row r="13146">
          <cell r="A13146" t="str">
            <v>15.002.0641-0</v>
          </cell>
          <cell r="B13146">
            <v>4111.75</v>
          </cell>
        </row>
        <row r="13147">
          <cell r="A13147" t="str">
            <v>15.002.0641-A</v>
          </cell>
          <cell r="B13147">
            <v>3994.08</v>
          </cell>
        </row>
        <row r="13148">
          <cell r="A13148" t="str">
            <v>15.002.0642-0</v>
          </cell>
          <cell r="B13148">
            <v>4719.8999999999996</v>
          </cell>
        </row>
        <row r="13149">
          <cell r="A13149" t="str">
            <v>15.002.0642-A</v>
          </cell>
          <cell r="B13149">
            <v>4579.34</v>
          </cell>
        </row>
        <row r="13150">
          <cell r="A13150" t="str">
            <v>15.002.0643-0</v>
          </cell>
          <cell r="B13150">
            <v>4307.3500000000004</v>
          </cell>
        </row>
        <row r="13151">
          <cell r="A13151" t="str">
            <v>15.002.0643-A</v>
          </cell>
          <cell r="B13151">
            <v>4172.71</v>
          </cell>
        </row>
        <row r="13152">
          <cell r="A13152" t="str">
            <v>15.002.0644-0</v>
          </cell>
          <cell r="B13152">
            <v>6248.04</v>
          </cell>
        </row>
        <row r="13153">
          <cell r="A13153" t="str">
            <v>15.002.0644-A</v>
          </cell>
          <cell r="B13153">
            <v>6035.68</v>
          </cell>
        </row>
        <row r="13154">
          <cell r="A13154" t="str">
            <v>15.002.0645-0</v>
          </cell>
          <cell r="B13154">
            <v>5936.21</v>
          </cell>
        </row>
        <row r="13155">
          <cell r="A13155" t="str">
            <v>15.002.0645-A</v>
          </cell>
          <cell r="B13155">
            <v>5757.17</v>
          </cell>
        </row>
        <row r="13156">
          <cell r="A13156" t="str">
            <v>15.002.0646-0</v>
          </cell>
          <cell r="B13156">
            <v>5357.71</v>
          </cell>
        </row>
        <row r="13157">
          <cell r="A13157" t="str">
            <v>15.002.0646-A</v>
          </cell>
          <cell r="B13157">
            <v>5206.09</v>
          </cell>
        </row>
        <row r="13158">
          <cell r="A13158" t="str">
            <v>15.002.0647-0</v>
          </cell>
          <cell r="B13158">
            <v>6723.53</v>
          </cell>
        </row>
        <row r="13159">
          <cell r="A13159" t="str">
            <v>15.002.0647-A</v>
          </cell>
          <cell r="B13159">
            <v>6518.84</v>
          </cell>
        </row>
        <row r="13160">
          <cell r="A13160" t="str">
            <v>15.002.0648-0</v>
          </cell>
          <cell r="B13160">
            <v>6112.53</v>
          </cell>
        </row>
        <row r="13161">
          <cell r="A13161" t="str">
            <v>15.002.0648-A</v>
          </cell>
          <cell r="B13161">
            <v>5926.97</v>
          </cell>
        </row>
        <row r="13162">
          <cell r="A13162" t="str">
            <v>15.002.0649-0</v>
          </cell>
          <cell r="B13162">
            <v>7121.44</v>
          </cell>
        </row>
        <row r="13163">
          <cell r="A13163" t="str">
            <v>15.002.0649-A</v>
          </cell>
          <cell r="B13163">
            <v>6943.91</v>
          </cell>
        </row>
        <row r="13164">
          <cell r="A13164" t="str">
            <v>15.002.0650-0</v>
          </cell>
          <cell r="B13164">
            <v>9050.2199999999993</v>
          </cell>
        </row>
        <row r="13165">
          <cell r="A13165" t="str">
            <v>15.002.0650-A</v>
          </cell>
          <cell r="B13165">
            <v>8768.56</v>
          </cell>
        </row>
        <row r="13166">
          <cell r="A13166" t="str">
            <v>15.002.0651-0</v>
          </cell>
          <cell r="B13166">
            <v>8088.83</v>
          </cell>
        </row>
        <row r="13167">
          <cell r="A13167" t="str">
            <v>15.002.0651-A</v>
          </cell>
          <cell r="B13167">
            <v>7835.36</v>
          </cell>
        </row>
        <row r="13168">
          <cell r="A13168" t="str">
            <v>15.002.0652-0</v>
          </cell>
          <cell r="B13168">
            <v>9592.5499999999993</v>
          </cell>
        </row>
        <row r="13169">
          <cell r="A13169" t="str">
            <v>15.002.0652-A</v>
          </cell>
          <cell r="B13169">
            <v>9347.65</v>
          </cell>
        </row>
        <row r="13170">
          <cell r="A13170" t="str">
            <v>15.002.0653-0</v>
          </cell>
          <cell r="B13170">
            <v>10592.33</v>
          </cell>
        </row>
        <row r="13171">
          <cell r="A13171" t="str">
            <v>15.002.0653-A</v>
          </cell>
          <cell r="B13171">
            <v>10253.969999999999</v>
          </cell>
        </row>
        <row r="13172">
          <cell r="A13172" t="str">
            <v>15.002.0654-0</v>
          </cell>
          <cell r="B13172">
            <v>12033.88</v>
          </cell>
        </row>
        <row r="13173">
          <cell r="A13173" t="str">
            <v>15.002.0654-A</v>
          </cell>
          <cell r="B13173">
            <v>11721.58</v>
          </cell>
        </row>
        <row r="13174">
          <cell r="A13174" t="str">
            <v>15.002.0655-0</v>
          </cell>
          <cell r="B13174">
            <v>12544.1</v>
          </cell>
        </row>
        <row r="13175">
          <cell r="A13175" t="str">
            <v>15.002.0655-A</v>
          </cell>
          <cell r="B13175">
            <v>12137.82</v>
          </cell>
        </row>
        <row r="13176">
          <cell r="A13176" t="str">
            <v>15.002.0656-0</v>
          </cell>
          <cell r="B13176">
            <v>14380.25</v>
          </cell>
        </row>
        <row r="13177">
          <cell r="A13177" t="str">
            <v>15.002.0656-A</v>
          </cell>
          <cell r="B13177">
            <v>14000.53</v>
          </cell>
        </row>
        <row r="13178">
          <cell r="A13178" t="str">
            <v>15.002.0657-0</v>
          </cell>
          <cell r="B13178">
            <v>16726.39</v>
          </cell>
        </row>
        <row r="13179">
          <cell r="A13179" t="str">
            <v>15.002.0657-A</v>
          </cell>
          <cell r="B13179">
            <v>16279.27</v>
          </cell>
        </row>
        <row r="13180">
          <cell r="A13180" t="str">
            <v>15.002.0658-0</v>
          </cell>
          <cell r="B13180">
            <v>19072.560000000001</v>
          </cell>
        </row>
        <row r="13181">
          <cell r="A13181" t="str">
            <v>15.002.0658-A</v>
          </cell>
          <cell r="B13181">
            <v>18558.05</v>
          </cell>
        </row>
        <row r="13182">
          <cell r="A13182" t="str">
            <v>15.002.0659-0</v>
          </cell>
          <cell r="B13182">
            <v>21418.7</v>
          </cell>
        </row>
        <row r="13183">
          <cell r="A13183" t="str">
            <v>15.002.0659-A</v>
          </cell>
          <cell r="B13183">
            <v>20836.79</v>
          </cell>
        </row>
        <row r="13184">
          <cell r="A13184" t="str">
            <v>15.002.0660-0</v>
          </cell>
          <cell r="B13184">
            <v>23764.83</v>
          </cell>
        </row>
        <row r="13185">
          <cell r="A13185" t="str">
            <v>15.002.0660-A</v>
          </cell>
          <cell r="B13185">
            <v>23115.53</v>
          </cell>
        </row>
        <row r="13186">
          <cell r="A13186" t="str">
            <v>15.002.0661-0</v>
          </cell>
          <cell r="B13186">
            <v>26110.959999999999</v>
          </cell>
        </row>
        <row r="13187">
          <cell r="A13187" t="str">
            <v>15.002.0661-A</v>
          </cell>
          <cell r="B13187">
            <v>25394.27</v>
          </cell>
        </row>
        <row r="13188">
          <cell r="A13188" t="str">
            <v>15.002.0662-0</v>
          </cell>
          <cell r="B13188">
            <v>1139.17</v>
          </cell>
        </row>
        <row r="13189">
          <cell r="A13189" t="str">
            <v>15.002.0662-A</v>
          </cell>
          <cell r="B13189">
            <v>1098.76</v>
          </cell>
        </row>
        <row r="13190">
          <cell r="A13190" t="str">
            <v>15.002.0663-0</v>
          </cell>
          <cell r="B13190">
            <v>1917.82</v>
          </cell>
        </row>
        <row r="13191">
          <cell r="A13191" t="str">
            <v>15.002.0663-A</v>
          </cell>
          <cell r="B13191">
            <v>1860</v>
          </cell>
        </row>
        <row r="13192">
          <cell r="A13192" t="str">
            <v>15.002.0664-0</v>
          </cell>
          <cell r="B13192">
            <v>2945.2</v>
          </cell>
        </row>
        <row r="13193">
          <cell r="A13193" t="str">
            <v>15.002.0664-A</v>
          </cell>
          <cell r="B13193">
            <v>2868.78</v>
          </cell>
        </row>
        <row r="13194">
          <cell r="A13194" t="str">
            <v>15.002.0665-0</v>
          </cell>
          <cell r="B13194">
            <v>3689.25</v>
          </cell>
        </row>
        <row r="13195">
          <cell r="A13195" t="str">
            <v>15.002.0665-A</v>
          </cell>
          <cell r="B13195">
            <v>3588.58</v>
          </cell>
        </row>
        <row r="13196">
          <cell r="A13196" t="str">
            <v>15.002.0666-0</v>
          </cell>
          <cell r="B13196">
            <v>6995.2</v>
          </cell>
        </row>
        <row r="13197">
          <cell r="A13197" t="str">
            <v>15.002.0666-A</v>
          </cell>
          <cell r="B13197">
            <v>6862.58</v>
          </cell>
        </row>
        <row r="13198">
          <cell r="A13198" t="str">
            <v>15.002.0668-0</v>
          </cell>
          <cell r="B13198">
            <v>762.63</v>
          </cell>
        </row>
        <row r="13199">
          <cell r="A13199" t="str">
            <v>15.002.0668-A</v>
          </cell>
          <cell r="B13199">
            <v>731.05</v>
          </cell>
        </row>
        <row r="13200">
          <cell r="A13200" t="str">
            <v>15.002.0669-0</v>
          </cell>
          <cell r="B13200">
            <v>966.96</v>
          </cell>
        </row>
        <row r="13201">
          <cell r="A13201" t="str">
            <v>15.002.0669-A</v>
          </cell>
          <cell r="B13201">
            <v>926.55</v>
          </cell>
        </row>
        <row r="13202">
          <cell r="A13202" t="str">
            <v>15.002.0670-0</v>
          </cell>
          <cell r="B13202">
            <v>1172.6400000000001</v>
          </cell>
        </row>
        <row r="13203">
          <cell r="A13203" t="str">
            <v>15.002.0670-A</v>
          </cell>
          <cell r="B13203">
            <v>1123.3599999999999</v>
          </cell>
        </row>
        <row r="13204">
          <cell r="A13204" t="str">
            <v>15.002.0671-0</v>
          </cell>
          <cell r="B13204">
            <v>1626.88</v>
          </cell>
        </row>
        <row r="13205">
          <cell r="A13205" t="str">
            <v>15.002.0671-A</v>
          </cell>
          <cell r="B13205">
            <v>1569.06</v>
          </cell>
        </row>
        <row r="13206">
          <cell r="A13206" t="str">
            <v>15.002.0672-0</v>
          </cell>
          <cell r="B13206">
            <v>1584.78</v>
          </cell>
        </row>
        <row r="13207">
          <cell r="A13207" t="str">
            <v>15.002.0672-A</v>
          </cell>
          <cell r="B13207">
            <v>1517.81</v>
          </cell>
        </row>
        <row r="13208">
          <cell r="A13208" t="str">
            <v>15.002.0673-0</v>
          </cell>
          <cell r="B13208">
            <v>1950.11</v>
          </cell>
        </row>
        <row r="13209">
          <cell r="A13209" t="str">
            <v>15.002.0673-A</v>
          </cell>
          <cell r="B13209">
            <v>1882.62</v>
          </cell>
        </row>
        <row r="13210">
          <cell r="A13210" t="str">
            <v>15.002.0674-0</v>
          </cell>
          <cell r="B13210">
            <v>2188.46</v>
          </cell>
        </row>
        <row r="13211">
          <cell r="A13211" t="str">
            <v>15.002.0674-A</v>
          </cell>
          <cell r="B13211">
            <v>2094.96</v>
          </cell>
        </row>
        <row r="13212">
          <cell r="A13212" t="str">
            <v>15.002.0675-0</v>
          </cell>
          <cell r="B13212">
            <v>2597.39</v>
          </cell>
        </row>
        <row r="13213">
          <cell r="A13213" t="str">
            <v>15.002.0675-A</v>
          </cell>
          <cell r="B13213">
            <v>2510.61</v>
          </cell>
        </row>
        <row r="13214">
          <cell r="A13214" t="str">
            <v>15.002.0676-0</v>
          </cell>
          <cell r="B13214">
            <v>2490.84</v>
          </cell>
        </row>
        <row r="13215">
          <cell r="A13215" t="str">
            <v>15.002.0676-A</v>
          </cell>
          <cell r="B13215">
            <v>2414.65</v>
          </cell>
        </row>
        <row r="13216">
          <cell r="A13216" t="str">
            <v>15.002.0677-0</v>
          </cell>
          <cell r="B13216">
            <v>2647.71</v>
          </cell>
        </row>
        <row r="13217">
          <cell r="A13217" t="str">
            <v>15.002.0677-A</v>
          </cell>
          <cell r="B13217">
            <v>2536.52</v>
          </cell>
        </row>
        <row r="13218">
          <cell r="A13218" t="str">
            <v>15.002.0678-0</v>
          </cell>
          <cell r="B13218">
            <v>2994.62</v>
          </cell>
        </row>
        <row r="13219">
          <cell r="A13219" t="str">
            <v>15.002.0678-A</v>
          </cell>
          <cell r="B13219">
            <v>2888.51</v>
          </cell>
        </row>
        <row r="13220">
          <cell r="A13220" t="str">
            <v>15.002.0679-0</v>
          </cell>
          <cell r="B13220">
            <v>2912.06</v>
          </cell>
        </row>
        <row r="13221">
          <cell r="A13221" t="str">
            <v>15.002.0679-A</v>
          </cell>
          <cell r="B13221">
            <v>2822.81</v>
          </cell>
        </row>
        <row r="13222">
          <cell r="A13222" t="str">
            <v>15.002.0680-0</v>
          </cell>
          <cell r="B13222">
            <v>3045.95</v>
          </cell>
        </row>
        <row r="13223">
          <cell r="A13223" t="str">
            <v>15.002.0680-A</v>
          </cell>
          <cell r="B13223">
            <v>2917.06</v>
          </cell>
        </row>
        <row r="13224">
          <cell r="A13224" t="str">
            <v>15.002.0681-0</v>
          </cell>
          <cell r="B13224">
            <v>3318.91</v>
          </cell>
        </row>
        <row r="13225">
          <cell r="A13225" t="str">
            <v>15.002.0681-A</v>
          </cell>
          <cell r="B13225">
            <v>3203.14</v>
          </cell>
        </row>
        <row r="13226">
          <cell r="A13226" t="str">
            <v>15.002.0682-0</v>
          </cell>
          <cell r="B13226">
            <v>3735.75</v>
          </cell>
        </row>
        <row r="13227">
          <cell r="A13227" t="str">
            <v>15.002.0682-A</v>
          </cell>
          <cell r="B13227">
            <v>3620.85</v>
          </cell>
        </row>
        <row r="13228">
          <cell r="A13228" t="str">
            <v>15.002.0683-0</v>
          </cell>
          <cell r="B13228">
            <v>3241.08</v>
          </cell>
        </row>
        <row r="13229">
          <cell r="A13229" t="str">
            <v>15.002.0683-A</v>
          </cell>
          <cell r="B13229">
            <v>3140.41</v>
          </cell>
        </row>
        <row r="13230">
          <cell r="A13230" t="str">
            <v>15.002.0684-0</v>
          </cell>
          <cell r="B13230">
            <v>4041.72</v>
          </cell>
        </row>
        <row r="13231">
          <cell r="A13231" t="str">
            <v>15.002.0684-A</v>
          </cell>
          <cell r="B13231">
            <v>3868.59</v>
          </cell>
        </row>
        <row r="13232">
          <cell r="A13232" t="str">
            <v>15.002.0685-0</v>
          </cell>
          <cell r="B13232">
            <v>4334.59</v>
          </cell>
        </row>
        <row r="13233">
          <cell r="A13233" t="str">
            <v>15.002.0685-A</v>
          </cell>
          <cell r="B13233">
            <v>4180.1899999999996</v>
          </cell>
        </row>
        <row r="13234">
          <cell r="A13234" t="str">
            <v>15.002.0686-0</v>
          </cell>
          <cell r="B13234">
            <v>4146.55</v>
          </cell>
        </row>
        <row r="13235">
          <cell r="A13235" t="str">
            <v>15.002.0686-A</v>
          </cell>
          <cell r="B13235">
            <v>4018.82</v>
          </cell>
        </row>
        <row r="13236">
          <cell r="A13236" t="str">
            <v>15.002.0687-0</v>
          </cell>
          <cell r="B13236">
            <v>3864.66</v>
          </cell>
        </row>
        <row r="13237">
          <cell r="A13237" t="str">
            <v>15.002.0687-A</v>
          </cell>
          <cell r="B13237">
            <v>3747</v>
          </cell>
        </row>
        <row r="13238">
          <cell r="A13238" t="str">
            <v>15.002.0688-0</v>
          </cell>
          <cell r="B13238">
            <v>4559.45</v>
          </cell>
        </row>
        <row r="13239">
          <cell r="A13239" t="str">
            <v>15.002.0688-A</v>
          </cell>
          <cell r="B13239">
            <v>4418.8900000000003</v>
          </cell>
        </row>
        <row r="13240">
          <cell r="A13240" t="str">
            <v>15.002.0689-0</v>
          </cell>
          <cell r="B13240">
            <v>4488.1099999999997</v>
          </cell>
        </row>
        <row r="13241">
          <cell r="A13241" t="str">
            <v>15.002.0689-A</v>
          </cell>
          <cell r="B13241">
            <v>4353.4799999999996</v>
          </cell>
        </row>
        <row r="13242">
          <cell r="A13242" t="str">
            <v>15.002.0690-0</v>
          </cell>
          <cell r="B13242">
            <v>5923.94</v>
          </cell>
        </row>
        <row r="13243">
          <cell r="A13243" t="str">
            <v>15.002.0690-A</v>
          </cell>
          <cell r="B13243">
            <v>5711.58</v>
          </cell>
        </row>
        <row r="13244">
          <cell r="A13244" t="str">
            <v>15.002.0691-0</v>
          </cell>
          <cell r="B13244">
            <v>5740.46</v>
          </cell>
        </row>
        <row r="13245">
          <cell r="A13245" t="str">
            <v>15.002.0691-A</v>
          </cell>
          <cell r="B13245">
            <v>5561.42</v>
          </cell>
        </row>
        <row r="13246">
          <cell r="A13246" t="str">
            <v>15.002.0692-0</v>
          </cell>
          <cell r="B13246">
            <v>5110.63</v>
          </cell>
        </row>
        <row r="13247">
          <cell r="A13247" t="str">
            <v>15.002.0692-A</v>
          </cell>
          <cell r="B13247">
            <v>4959.01</v>
          </cell>
        </row>
        <row r="13248">
          <cell r="A13248" t="str">
            <v>15.002.0693-0</v>
          </cell>
          <cell r="B13248">
            <v>6527.79</v>
          </cell>
        </row>
        <row r="13249">
          <cell r="A13249" t="str">
            <v>15.002.0693-A</v>
          </cell>
          <cell r="B13249">
            <v>6323.1</v>
          </cell>
        </row>
        <row r="13250">
          <cell r="A13250" t="str">
            <v>15.002.0694-0</v>
          </cell>
          <cell r="B13250">
            <v>5865.44</v>
          </cell>
        </row>
        <row r="13251">
          <cell r="A13251" t="str">
            <v>15.002.0694-A</v>
          </cell>
          <cell r="B13251">
            <v>5679.89</v>
          </cell>
        </row>
        <row r="13252">
          <cell r="A13252" t="str">
            <v>15.002.0695-0</v>
          </cell>
          <cell r="B13252">
            <v>6874.36</v>
          </cell>
        </row>
        <row r="13253">
          <cell r="A13253" t="str">
            <v>15.002.0695-A</v>
          </cell>
          <cell r="B13253">
            <v>6696.82</v>
          </cell>
        </row>
        <row r="13254">
          <cell r="A13254" t="str">
            <v>15.002.0696-0</v>
          </cell>
          <cell r="B13254">
            <v>8889.77</v>
          </cell>
        </row>
        <row r="13255">
          <cell r="A13255" t="str">
            <v>15.002.0696-A</v>
          </cell>
          <cell r="B13255">
            <v>8608.1200000000008</v>
          </cell>
        </row>
        <row r="13256">
          <cell r="A13256" t="str">
            <v>15.002.0697-0</v>
          </cell>
          <cell r="B13256">
            <v>7841.75</v>
          </cell>
        </row>
        <row r="13257">
          <cell r="A13257" t="str">
            <v>15.002.0697-A</v>
          </cell>
          <cell r="B13257">
            <v>7588.28</v>
          </cell>
        </row>
        <row r="13258">
          <cell r="A13258" t="str">
            <v>15.002.0698-0</v>
          </cell>
          <cell r="B13258">
            <v>9063.08</v>
          </cell>
        </row>
        <row r="13259">
          <cell r="A13259" t="str">
            <v>15.002.0698-A</v>
          </cell>
          <cell r="B13259">
            <v>8818.18</v>
          </cell>
        </row>
        <row r="13260">
          <cell r="A13260" t="str">
            <v>15.002.0699-0</v>
          </cell>
          <cell r="B13260">
            <v>10368.780000000001</v>
          </cell>
        </row>
        <row r="13261">
          <cell r="A13261" t="str">
            <v>15.002.0699-A</v>
          </cell>
          <cell r="B13261">
            <v>10030.42</v>
          </cell>
        </row>
        <row r="13262">
          <cell r="A13262" t="str">
            <v>15.002.0700-0</v>
          </cell>
          <cell r="B13262">
            <v>11691.6</v>
          </cell>
        </row>
        <row r="13263">
          <cell r="A13263" t="str">
            <v>15.002.0700-A</v>
          </cell>
          <cell r="B13263">
            <v>11379.3</v>
          </cell>
        </row>
        <row r="13264">
          <cell r="A13264" t="str">
            <v>15.002.0701-0</v>
          </cell>
          <cell r="B13264">
            <v>12764.45</v>
          </cell>
        </row>
        <row r="13265">
          <cell r="A13265" t="str">
            <v>15.002.0701-A</v>
          </cell>
          <cell r="B13265">
            <v>12358.16</v>
          </cell>
        </row>
        <row r="13266">
          <cell r="A13266" t="str">
            <v>15.002.0702-0</v>
          </cell>
          <cell r="B13266">
            <v>13742.75</v>
          </cell>
        </row>
        <row r="13267">
          <cell r="A13267" t="str">
            <v>15.002.0702-A</v>
          </cell>
          <cell r="B13267">
            <v>13363.03</v>
          </cell>
        </row>
        <row r="13268">
          <cell r="A13268" t="str">
            <v>15.002.0703-0</v>
          </cell>
          <cell r="B13268">
            <v>16082.47</v>
          </cell>
        </row>
        <row r="13269">
          <cell r="A13269" t="str">
            <v>15.002.0703-A</v>
          </cell>
          <cell r="B13269">
            <v>15635.35</v>
          </cell>
        </row>
        <row r="13270">
          <cell r="A13270" t="str">
            <v>15.002.0704-0</v>
          </cell>
          <cell r="B13270">
            <v>18422.22</v>
          </cell>
        </row>
        <row r="13271">
          <cell r="A13271" t="str">
            <v>15.002.0704-A</v>
          </cell>
          <cell r="B13271">
            <v>17907.71</v>
          </cell>
        </row>
        <row r="13272">
          <cell r="A13272" t="str">
            <v>15.002.0705-0</v>
          </cell>
          <cell r="B13272">
            <v>20761.939999999999</v>
          </cell>
        </row>
        <row r="13273">
          <cell r="A13273" t="str">
            <v>15.002.0705-A</v>
          </cell>
          <cell r="B13273">
            <v>20180.03</v>
          </cell>
        </row>
        <row r="13274">
          <cell r="A13274" t="str">
            <v>15.002.0706-0</v>
          </cell>
          <cell r="B13274">
            <v>23101.66</v>
          </cell>
        </row>
        <row r="13275">
          <cell r="A13275" t="str">
            <v>15.002.0706-A</v>
          </cell>
          <cell r="B13275">
            <v>22452.36</v>
          </cell>
        </row>
        <row r="13276">
          <cell r="A13276" t="str">
            <v>15.002.0707-0</v>
          </cell>
          <cell r="B13276">
            <v>25441.37</v>
          </cell>
        </row>
        <row r="13277">
          <cell r="A13277" t="str">
            <v>15.002.0707-A</v>
          </cell>
          <cell r="B13277">
            <v>24724.68</v>
          </cell>
        </row>
        <row r="13278">
          <cell r="A13278" t="str">
            <v>15.003.0023-0</v>
          </cell>
          <cell r="B13278">
            <v>55.24</v>
          </cell>
        </row>
        <row r="13279">
          <cell r="A13279" t="str">
            <v>15.003.0023-A</v>
          </cell>
          <cell r="B13279">
            <v>52.63</v>
          </cell>
        </row>
        <row r="13280">
          <cell r="A13280" t="str">
            <v>15.003.0024-0</v>
          </cell>
          <cell r="B13280">
            <v>74.53</v>
          </cell>
        </row>
        <row r="13281">
          <cell r="A13281" t="str">
            <v>15.003.0024-A</v>
          </cell>
          <cell r="B13281">
            <v>70.75</v>
          </cell>
        </row>
        <row r="13282">
          <cell r="A13282" t="str">
            <v>15.003.0025-1</v>
          </cell>
          <cell r="B13282">
            <v>106.59</v>
          </cell>
        </row>
        <row r="13283">
          <cell r="A13283" t="str">
            <v>15.003.0025-B</v>
          </cell>
          <cell r="B13283">
            <v>101.74</v>
          </cell>
        </row>
        <row r="13284">
          <cell r="A13284" t="str">
            <v>15.003.0026-1</v>
          </cell>
          <cell r="B13284">
            <v>119.05</v>
          </cell>
        </row>
        <row r="13285">
          <cell r="A13285" t="str">
            <v>15.003.0026-B</v>
          </cell>
          <cell r="B13285">
            <v>113.12</v>
          </cell>
        </row>
        <row r="13286">
          <cell r="A13286" t="str">
            <v>15.003.0027-1</v>
          </cell>
          <cell r="B13286">
            <v>149.12</v>
          </cell>
        </row>
        <row r="13287">
          <cell r="A13287" t="str">
            <v>15.003.0027-B</v>
          </cell>
          <cell r="B13287">
            <v>142.31</v>
          </cell>
        </row>
        <row r="13288">
          <cell r="A13288" t="str">
            <v>15.003.0028-0</v>
          </cell>
          <cell r="B13288">
            <v>203.05</v>
          </cell>
        </row>
        <row r="13289">
          <cell r="A13289" t="str">
            <v>15.003.0028-A</v>
          </cell>
          <cell r="B13289">
            <v>195.81</v>
          </cell>
        </row>
        <row r="13290">
          <cell r="A13290" t="str">
            <v>15.003.0066-0</v>
          </cell>
          <cell r="B13290">
            <v>1237.79</v>
          </cell>
        </row>
        <row r="13291">
          <cell r="A13291" t="str">
            <v>15.003.0066-A</v>
          </cell>
          <cell r="B13291">
            <v>1189.03</v>
          </cell>
        </row>
        <row r="13292">
          <cell r="A13292" t="str">
            <v>15.003.0068-0</v>
          </cell>
          <cell r="B13292">
            <v>1699.14</v>
          </cell>
        </row>
        <row r="13293">
          <cell r="A13293" t="str">
            <v>15.003.0068-A</v>
          </cell>
          <cell r="B13293">
            <v>1628</v>
          </cell>
        </row>
        <row r="13294">
          <cell r="A13294" t="str">
            <v>15.003.0069-0</v>
          </cell>
          <cell r="B13294">
            <v>542.77</v>
          </cell>
        </row>
        <row r="13295">
          <cell r="A13295" t="str">
            <v>15.003.0069-A</v>
          </cell>
          <cell r="B13295">
            <v>526.52</v>
          </cell>
        </row>
        <row r="13296">
          <cell r="A13296" t="str">
            <v>15.003.0073-0</v>
          </cell>
          <cell r="B13296">
            <v>944.18</v>
          </cell>
        </row>
        <row r="13297">
          <cell r="A13297" t="str">
            <v>15.003.0073-A</v>
          </cell>
          <cell r="B13297">
            <v>889.73</v>
          </cell>
        </row>
        <row r="13298">
          <cell r="A13298" t="str">
            <v>15.003.0175-0</v>
          </cell>
          <cell r="B13298">
            <v>21.65</v>
          </cell>
        </row>
        <row r="13299">
          <cell r="A13299" t="str">
            <v>15.003.0175-A</v>
          </cell>
          <cell r="B13299">
            <v>21.38</v>
          </cell>
        </row>
        <row r="13300">
          <cell r="A13300" t="str">
            <v>15.003.0176-0</v>
          </cell>
          <cell r="B13300">
            <v>13.28</v>
          </cell>
        </row>
        <row r="13301">
          <cell r="A13301" t="str">
            <v>15.003.0176-A</v>
          </cell>
          <cell r="B13301">
            <v>13.01</v>
          </cell>
        </row>
        <row r="13302">
          <cell r="A13302" t="str">
            <v>15.003.0177-0</v>
          </cell>
          <cell r="B13302">
            <v>23.58</v>
          </cell>
        </row>
        <row r="13303">
          <cell r="A13303" t="str">
            <v>15.003.0177-A</v>
          </cell>
          <cell r="B13303">
            <v>21.5</v>
          </cell>
        </row>
        <row r="13304">
          <cell r="A13304" t="str">
            <v>15.003.0178-0</v>
          </cell>
          <cell r="B13304">
            <v>35.700000000000003</v>
          </cell>
        </row>
        <row r="13305">
          <cell r="A13305" t="str">
            <v>15.003.0178-A</v>
          </cell>
          <cell r="B13305">
            <v>32.54</v>
          </cell>
        </row>
        <row r="13306">
          <cell r="A13306" t="str">
            <v>15.003.0179-0</v>
          </cell>
          <cell r="B13306">
            <v>18.98</v>
          </cell>
        </row>
        <row r="13307">
          <cell r="A13307" t="str">
            <v>15.003.0179-A</v>
          </cell>
          <cell r="B13307">
            <v>18.71</v>
          </cell>
        </row>
        <row r="13308">
          <cell r="A13308" t="str">
            <v>15.003.0180-0</v>
          </cell>
          <cell r="B13308">
            <v>45.14</v>
          </cell>
        </row>
        <row r="13309">
          <cell r="A13309" t="str">
            <v>15.003.0180-A</v>
          </cell>
          <cell r="B13309">
            <v>41.74</v>
          </cell>
        </row>
        <row r="13310">
          <cell r="A13310" t="str">
            <v>15.003.0181-0</v>
          </cell>
          <cell r="B13310">
            <v>19.73</v>
          </cell>
        </row>
        <row r="13311">
          <cell r="A13311" t="str">
            <v>15.003.0181-A</v>
          </cell>
          <cell r="B13311">
            <v>19.73</v>
          </cell>
        </row>
        <row r="13312">
          <cell r="A13312" t="str">
            <v>15.003.0185-0</v>
          </cell>
          <cell r="B13312">
            <v>19.02</v>
          </cell>
        </row>
        <row r="13313">
          <cell r="A13313" t="str">
            <v>15.003.0185-A</v>
          </cell>
          <cell r="B13313">
            <v>18.75</v>
          </cell>
        </row>
        <row r="13314">
          <cell r="A13314" t="str">
            <v>15.003.0186-0</v>
          </cell>
          <cell r="B13314">
            <v>148.63</v>
          </cell>
        </row>
        <row r="13315">
          <cell r="A13315" t="str">
            <v>15.003.0186-A</v>
          </cell>
          <cell r="B13315">
            <v>148.19</v>
          </cell>
        </row>
        <row r="13316">
          <cell r="A13316" t="str">
            <v>15.003.0190-0</v>
          </cell>
          <cell r="B13316">
            <v>292.76</v>
          </cell>
        </row>
        <row r="13317">
          <cell r="A13317" t="str">
            <v>15.003.0190-A</v>
          </cell>
          <cell r="B13317">
            <v>284.63</v>
          </cell>
        </row>
        <row r="13318">
          <cell r="A13318" t="str">
            <v>15.003.0192-0</v>
          </cell>
          <cell r="B13318">
            <v>158.21</v>
          </cell>
        </row>
        <row r="13319">
          <cell r="A13319" t="str">
            <v>15.003.0192-A</v>
          </cell>
          <cell r="B13319">
            <v>150.08000000000001</v>
          </cell>
        </row>
        <row r="13320">
          <cell r="A13320" t="str">
            <v>15.003.0193-0</v>
          </cell>
          <cell r="B13320">
            <v>142.18</v>
          </cell>
        </row>
        <row r="13321">
          <cell r="A13321" t="str">
            <v>15.003.0193-A</v>
          </cell>
          <cell r="B13321">
            <v>134.33000000000001</v>
          </cell>
        </row>
        <row r="13322">
          <cell r="A13322" t="str">
            <v>15.003.0194-0</v>
          </cell>
          <cell r="B13322">
            <v>123.14</v>
          </cell>
        </row>
        <row r="13323">
          <cell r="A13323" t="str">
            <v>15.003.0194-A</v>
          </cell>
          <cell r="B13323">
            <v>115.28</v>
          </cell>
        </row>
        <row r="13324">
          <cell r="A13324" t="str">
            <v>15.003.0200-0</v>
          </cell>
          <cell r="B13324">
            <v>12.36</v>
          </cell>
        </row>
        <row r="13325">
          <cell r="A13325" t="str">
            <v>15.003.0200-A</v>
          </cell>
          <cell r="B13325">
            <v>11.76</v>
          </cell>
        </row>
        <row r="13326">
          <cell r="A13326" t="str">
            <v>15.003.0202-0</v>
          </cell>
          <cell r="B13326">
            <v>13.82</v>
          </cell>
        </row>
        <row r="13327">
          <cell r="A13327" t="str">
            <v>15.003.0202-A</v>
          </cell>
          <cell r="B13327">
            <v>13.12</v>
          </cell>
        </row>
        <row r="13328">
          <cell r="A13328" t="str">
            <v>15.003.0204-0</v>
          </cell>
          <cell r="B13328">
            <v>17.309999999999999</v>
          </cell>
        </row>
        <row r="13329">
          <cell r="A13329" t="str">
            <v>15.003.0204-A</v>
          </cell>
          <cell r="B13329">
            <v>16.440000000000001</v>
          </cell>
        </row>
        <row r="13330">
          <cell r="A13330" t="str">
            <v>15.003.0206-0</v>
          </cell>
          <cell r="B13330">
            <v>25.63</v>
          </cell>
        </row>
        <row r="13331">
          <cell r="A13331" t="str">
            <v>15.003.0206-A</v>
          </cell>
          <cell r="B13331">
            <v>24.66</v>
          </cell>
        </row>
        <row r="13332">
          <cell r="A13332" t="str">
            <v>15.003.0208-0</v>
          </cell>
          <cell r="B13332">
            <v>32.21</v>
          </cell>
        </row>
        <row r="13333">
          <cell r="A13333" t="str">
            <v>15.003.0208-A</v>
          </cell>
          <cell r="B13333">
            <v>31.13</v>
          </cell>
        </row>
        <row r="13334">
          <cell r="A13334" t="str">
            <v>15.003.0210-0</v>
          </cell>
          <cell r="B13334">
            <v>41.88</v>
          </cell>
        </row>
        <row r="13335">
          <cell r="A13335" t="str">
            <v>15.003.0210-A</v>
          </cell>
          <cell r="B13335">
            <v>40.58</v>
          </cell>
        </row>
        <row r="13336">
          <cell r="A13336" t="str">
            <v>15.003.0212-0</v>
          </cell>
          <cell r="B13336">
            <v>50.64</v>
          </cell>
        </row>
        <row r="13337">
          <cell r="A13337" t="str">
            <v>15.003.0212-A</v>
          </cell>
          <cell r="B13337">
            <v>49.02</v>
          </cell>
        </row>
        <row r="13338">
          <cell r="A13338" t="str">
            <v>15.003.0214-0</v>
          </cell>
          <cell r="B13338">
            <v>66.02</v>
          </cell>
        </row>
        <row r="13339">
          <cell r="A13339" t="str">
            <v>15.003.0214-A</v>
          </cell>
          <cell r="B13339">
            <v>64.23</v>
          </cell>
        </row>
        <row r="13340">
          <cell r="A13340" t="str">
            <v>15.003.0216-0</v>
          </cell>
          <cell r="B13340">
            <v>87.99</v>
          </cell>
        </row>
        <row r="13341">
          <cell r="A13341" t="str">
            <v>15.003.0216-A</v>
          </cell>
          <cell r="B13341">
            <v>85.82</v>
          </cell>
        </row>
        <row r="13342">
          <cell r="A13342" t="str">
            <v>15.003.0350-0</v>
          </cell>
          <cell r="B13342">
            <v>15.39</v>
          </cell>
        </row>
        <row r="13343">
          <cell r="A13343" t="str">
            <v>15.003.0350-A</v>
          </cell>
          <cell r="B13343">
            <v>14.06</v>
          </cell>
        </row>
        <row r="13344">
          <cell r="A13344" t="str">
            <v>15.003.0351-0</v>
          </cell>
          <cell r="B13344">
            <v>24.18</v>
          </cell>
        </row>
        <row r="13345">
          <cell r="A13345" t="str">
            <v>15.003.0351-A</v>
          </cell>
          <cell r="B13345">
            <v>22.1</v>
          </cell>
        </row>
        <row r="13346">
          <cell r="A13346" t="str">
            <v>15.003.0352-0</v>
          </cell>
          <cell r="B13346">
            <v>26.38</v>
          </cell>
        </row>
        <row r="13347">
          <cell r="A13347" t="str">
            <v>15.003.0352-A</v>
          </cell>
          <cell r="B13347">
            <v>24.11</v>
          </cell>
        </row>
        <row r="13348">
          <cell r="A13348" t="str">
            <v>15.003.0353-0</v>
          </cell>
          <cell r="B13348">
            <v>39.58</v>
          </cell>
        </row>
        <row r="13349">
          <cell r="A13349" t="str">
            <v>15.003.0353-A</v>
          </cell>
          <cell r="B13349">
            <v>36.159999999999997</v>
          </cell>
        </row>
        <row r="13350">
          <cell r="A13350" t="str">
            <v>15.003.0354-1</v>
          </cell>
          <cell r="B13350">
            <v>43.97</v>
          </cell>
        </row>
        <row r="13351">
          <cell r="A13351" t="str">
            <v>15.003.0354-B</v>
          </cell>
          <cell r="B13351">
            <v>40.18</v>
          </cell>
        </row>
        <row r="13352">
          <cell r="A13352" t="str">
            <v>15.003.0355-0</v>
          </cell>
          <cell r="B13352">
            <v>65.959999999999994</v>
          </cell>
        </row>
        <row r="13353">
          <cell r="A13353" t="str">
            <v>15.003.0355-A</v>
          </cell>
          <cell r="B13353">
            <v>60.28</v>
          </cell>
        </row>
        <row r="13354">
          <cell r="A13354" t="str">
            <v>15.003.0356-1</v>
          </cell>
          <cell r="B13354">
            <v>53.21</v>
          </cell>
        </row>
        <row r="13355">
          <cell r="A13355" t="str">
            <v>15.003.0356-B</v>
          </cell>
          <cell r="B13355">
            <v>48.61</v>
          </cell>
        </row>
        <row r="13356">
          <cell r="A13356" t="str">
            <v>15.003.0357-0</v>
          </cell>
          <cell r="B13356">
            <v>79.819999999999993</v>
          </cell>
        </row>
        <row r="13357">
          <cell r="A13357" t="str">
            <v>15.003.0357-A</v>
          </cell>
          <cell r="B13357">
            <v>72.91</v>
          </cell>
        </row>
        <row r="13358">
          <cell r="A13358" t="str">
            <v>15.003.0358-1</v>
          </cell>
          <cell r="B13358">
            <v>75.790000000000006</v>
          </cell>
        </row>
        <row r="13359">
          <cell r="A13359" t="str">
            <v>15.003.0358-B</v>
          </cell>
          <cell r="B13359">
            <v>70.37</v>
          </cell>
        </row>
        <row r="13360">
          <cell r="A13360" t="str">
            <v>15.003.0359-0</v>
          </cell>
          <cell r="B13360">
            <v>125.06</v>
          </cell>
        </row>
        <row r="13361">
          <cell r="A13361" t="str">
            <v>15.003.0359-A</v>
          </cell>
          <cell r="B13361">
            <v>116.12</v>
          </cell>
        </row>
        <row r="13362">
          <cell r="A13362" t="str">
            <v>15.003.0360-0</v>
          </cell>
          <cell r="B13362">
            <v>78.459999999999994</v>
          </cell>
        </row>
        <row r="13363">
          <cell r="A13363" t="str">
            <v>15.003.0360-A</v>
          </cell>
          <cell r="B13363">
            <v>69.040000000000006</v>
          </cell>
        </row>
        <row r="13364">
          <cell r="A13364" t="str">
            <v>15.003.0361-0</v>
          </cell>
          <cell r="B13364">
            <v>113.78</v>
          </cell>
        </row>
        <row r="13365">
          <cell r="A13365" t="str">
            <v>15.003.0361-A</v>
          </cell>
          <cell r="B13365">
            <v>99.65</v>
          </cell>
        </row>
        <row r="13366">
          <cell r="A13366" t="str">
            <v>15.003.0365-0</v>
          </cell>
          <cell r="B13366">
            <v>31.11</v>
          </cell>
        </row>
        <row r="13367">
          <cell r="A13367" t="str">
            <v>15.003.0365-A</v>
          </cell>
          <cell r="B13367">
            <v>27.97</v>
          </cell>
        </row>
        <row r="13368">
          <cell r="A13368" t="str">
            <v>15.003.0370-0</v>
          </cell>
          <cell r="B13368">
            <v>12.2</v>
          </cell>
        </row>
        <row r="13369">
          <cell r="A13369" t="str">
            <v>15.003.0370-A</v>
          </cell>
          <cell r="B13369">
            <v>11.12</v>
          </cell>
        </row>
        <row r="13370">
          <cell r="A13370" t="str">
            <v>15.003.0371-0</v>
          </cell>
          <cell r="B13370">
            <v>12.71</v>
          </cell>
        </row>
        <row r="13371">
          <cell r="A13371" t="str">
            <v>15.003.0371-A</v>
          </cell>
          <cell r="B13371">
            <v>11.62</v>
          </cell>
        </row>
        <row r="13372">
          <cell r="A13372" t="str">
            <v>15.003.0372-0</v>
          </cell>
          <cell r="B13372">
            <v>12.83</v>
          </cell>
        </row>
        <row r="13373">
          <cell r="A13373" t="str">
            <v>15.003.0372-A</v>
          </cell>
          <cell r="B13373">
            <v>11.75</v>
          </cell>
        </row>
        <row r="13374">
          <cell r="A13374" t="str">
            <v>15.003.0373-0</v>
          </cell>
          <cell r="B13374">
            <v>17.27</v>
          </cell>
        </row>
        <row r="13375">
          <cell r="A13375" t="str">
            <v>15.003.0373-A</v>
          </cell>
          <cell r="B13375">
            <v>16.190000000000001</v>
          </cell>
        </row>
        <row r="13376">
          <cell r="A13376" t="str">
            <v>15.003.0375-0</v>
          </cell>
          <cell r="B13376">
            <v>57.5</v>
          </cell>
        </row>
        <row r="13377">
          <cell r="A13377" t="str">
            <v>15.003.0375-A</v>
          </cell>
          <cell r="B13377">
            <v>51.21</v>
          </cell>
        </row>
        <row r="13378">
          <cell r="A13378" t="str">
            <v>15.003.0377-0</v>
          </cell>
          <cell r="B13378">
            <v>47.19</v>
          </cell>
        </row>
        <row r="13379">
          <cell r="A13379" t="str">
            <v>15.003.0377-A</v>
          </cell>
          <cell r="B13379">
            <v>40.909999999999997</v>
          </cell>
        </row>
        <row r="13380">
          <cell r="A13380" t="str">
            <v>15.003.0379-0</v>
          </cell>
          <cell r="B13380">
            <v>23.65</v>
          </cell>
        </row>
        <row r="13381">
          <cell r="A13381" t="str">
            <v>15.003.0379-A</v>
          </cell>
          <cell r="B13381">
            <v>20.5</v>
          </cell>
        </row>
        <row r="13382">
          <cell r="A13382" t="str">
            <v>15.003.0380-0</v>
          </cell>
          <cell r="B13382">
            <v>33.79</v>
          </cell>
        </row>
        <row r="13383">
          <cell r="A13383" t="str">
            <v>15.003.0380-A</v>
          </cell>
          <cell r="B13383">
            <v>30.65</v>
          </cell>
        </row>
        <row r="13384">
          <cell r="A13384" t="str">
            <v>15.003.0381-0</v>
          </cell>
          <cell r="B13384">
            <v>28.19</v>
          </cell>
        </row>
        <row r="13385">
          <cell r="A13385" t="str">
            <v>15.003.0381-A</v>
          </cell>
          <cell r="B13385">
            <v>25.05</v>
          </cell>
        </row>
        <row r="13386">
          <cell r="A13386" t="str">
            <v>15.003.0390-0</v>
          </cell>
          <cell r="B13386">
            <v>7.78</v>
          </cell>
        </row>
        <row r="13387">
          <cell r="A13387" t="str">
            <v>15.003.0390-A</v>
          </cell>
          <cell r="B13387">
            <v>7.02</v>
          </cell>
        </row>
        <row r="13388">
          <cell r="A13388" t="str">
            <v>15.003.0391-0</v>
          </cell>
          <cell r="B13388">
            <v>8.07</v>
          </cell>
        </row>
        <row r="13389">
          <cell r="A13389" t="str">
            <v>15.003.0391-A</v>
          </cell>
          <cell r="B13389">
            <v>7.31</v>
          </cell>
        </row>
        <row r="13390">
          <cell r="A13390" t="str">
            <v>15.003.0392-0</v>
          </cell>
          <cell r="B13390">
            <v>8.83</v>
          </cell>
        </row>
        <row r="13391">
          <cell r="A13391" t="str">
            <v>15.003.0392-A</v>
          </cell>
          <cell r="B13391">
            <v>8.07</v>
          </cell>
        </row>
        <row r="13392">
          <cell r="A13392" t="str">
            <v>15.003.0393-0</v>
          </cell>
          <cell r="B13392">
            <v>9.08</v>
          </cell>
        </row>
        <row r="13393">
          <cell r="A13393" t="str">
            <v>15.003.0393-A</v>
          </cell>
          <cell r="B13393">
            <v>8.26</v>
          </cell>
        </row>
        <row r="13394">
          <cell r="A13394" t="str">
            <v>15.003.0394-0</v>
          </cell>
          <cell r="B13394">
            <v>9.02</v>
          </cell>
        </row>
        <row r="13395">
          <cell r="A13395" t="str">
            <v>15.003.0394-A</v>
          </cell>
          <cell r="B13395">
            <v>8.1999999999999993</v>
          </cell>
        </row>
        <row r="13396">
          <cell r="A13396" t="str">
            <v>15.003.0395-0</v>
          </cell>
          <cell r="B13396">
            <v>9.7200000000000006</v>
          </cell>
        </row>
        <row r="13397">
          <cell r="A13397" t="str">
            <v>15.003.0395-A</v>
          </cell>
          <cell r="B13397">
            <v>8.84</v>
          </cell>
        </row>
        <row r="13398">
          <cell r="A13398" t="str">
            <v>15.003.0396-0</v>
          </cell>
          <cell r="B13398">
            <v>10.1</v>
          </cell>
        </row>
        <row r="13399">
          <cell r="A13399" t="str">
            <v>15.003.0396-A</v>
          </cell>
          <cell r="B13399">
            <v>9.2200000000000006</v>
          </cell>
        </row>
        <row r="13400">
          <cell r="A13400" t="str">
            <v>15.003.0397-0</v>
          </cell>
          <cell r="B13400">
            <v>10.93</v>
          </cell>
        </row>
        <row r="13401">
          <cell r="A13401" t="str">
            <v>15.003.0397-A</v>
          </cell>
          <cell r="B13401">
            <v>9.99</v>
          </cell>
        </row>
        <row r="13402">
          <cell r="A13402" t="str">
            <v>15.003.0398-0</v>
          </cell>
          <cell r="B13402">
            <v>11.85</v>
          </cell>
        </row>
        <row r="13403">
          <cell r="A13403" t="str">
            <v>15.003.0398-A</v>
          </cell>
          <cell r="B13403">
            <v>10.91</v>
          </cell>
        </row>
        <row r="13404">
          <cell r="A13404" t="str">
            <v>15.003.0400-0</v>
          </cell>
          <cell r="B13404">
            <v>235.97</v>
          </cell>
        </row>
        <row r="13405">
          <cell r="A13405" t="str">
            <v>15.003.0400-A</v>
          </cell>
          <cell r="B13405">
            <v>214.3</v>
          </cell>
        </row>
        <row r="13406">
          <cell r="A13406" t="str">
            <v>15.003.0405-0</v>
          </cell>
          <cell r="B13406">
            <v>48.05</v>
          </cell>
        </row>
        <row r="13407">
          <cell r="A13407" t="str">
            <v>15.003.0405-A</v>
          </cell>
          <cell r="B13407">
            <v>42.64</v>
          </cell>
        </row>
        <row r="13408">
          <cell r="A13408" t="str">
            <v>15.003.0410-0</v>
          </cell>
          <cell r="B13408">
            <v>152.54</v>
          </cell>
        </row>
        <row r="13409">
          <cell r="A13409" t="str">
            <v>15.003.0410-A</v>
          </cell>
          <cell r="B13409">
            <v>141.71</v>
          </cell>
        </row>
        <row r="13410">
          <cell r="A13410" t="str">
            <v>15.003.0415-0</v>
          </cell>
          <cell r="B13410">
            <v>157.09</v>
          </cell>
        </row>
        <row r="13411">
          <cell r="A13411" t="str">
            <v>15.003.0415-A</v>
          </cell>
          <cell r="B13411">
            <v>136.12</v>
          </cell>
        </row>
        <row r="13412">
          <cell r="A13412" t="str">
            <v>15.003.0420-0</v>
          </cell>
          <cell r="B13412">
            <v>25.54</v>
          </cell>
        </row>
        <row r="13413">
          <cell r="A13413" t="str">
            <v>15.003.0420-A</v>
          </cell>
          <cell r="B13413">
            <v>22.26</v>
          </cell>
        </row>
        <row r="13414">
          <cell r="A13414" t="str">
            <v>15.003.0421-0</v>
          </cell>
          <cell r="B13414">
            <v>34.049999999999997</v>
          </cell>
        </row>
        <row r="13415">
          <cell r="A13415" t="str">
            <v>15.003.0421-A</v>
          </cell>
          <cell r="B13415">
            <v>29.68</v>
          </cell>
        </row>
        <row r="13416">
          <cell r="A13416" t="str">
            <v>15.003.0500-0</v>
          </cell>
          <cell r="B13416">
            <v>38.130000000000003</v>
          </cell>
        </row>
        <row r="13417">
          <cell r="A13417" t="str">
            <v>15.003.0500-A</v>
          </cell>
          <cell r="B13417">
            <v>37.19</v>
          </cell>
        </row>
        <row r="13418">
          <cell r="A13418" t="str">
            <v>15.003.0505-0</v>
          </cell>
          <cell r="B13418">
            <v>55.82</v>
          </cell>
        </row>
        <row r="13419">
          <cell r="A13419" t="str">
            <v>15.003.0505-A</v>
          </cell>
          <cell r="B13419">
            <v>54.88</v>
          </cell>
        </row>
        <row r="13420">
          <cell r="A13420" t="str">
            <v>15.003.0510-0</v>
          </cell>
          <cell r="B13420">
            <v>34.880000000000003</v>
          </cell>
        </row>
        <row r="13421">
          <cell r="A13421" t="str">
            <v>15.003.0510-A</v>
          </cell>
          <cell r="B13421">
            <v>33.94</v>
          </cell>
        </row>
        <row r="13422">
          <cell r="A13422" t="str">
            <v>15.003.0515-0</v>
          </cell>
          <cell r="B13422">
            <v>32.18</v>
          </cell>
        </row>
        <row r="13423">
          <cell r="A13423" t="str">
            <v>15.003.0515-A</v>
          </cell>
          <cell r="B13423">
            <v>31.24</v>
          </cell>
        </row>
        <row r="13424">
          <cell r="A13424" t="str">
            <v>15.003.0520-0</v>
          </cell>
          <cell r="B13424">
            <v>50.16</v>
          </cell>
        </row>
        <row r="13425">
          <cell r="A13425" t="str">
            <v>15.003.0520-A</v>
          </cell>
          <cell r="B13425">
            <v>49.2</v>
          </cell>
        </row>
        <row r="13426">
          <cell r="A13426" t="str">
            <v>15.003.0525-0</v>
          </cell>
          <cell r="B13426">
            <v>63.46</v>
          </cell>
        </row>
        <row r="13427">
          <cell r="A13427" t="str">
            <v>15.003.0525-A</v>
          </cell>
          <cell r="B13427">
            <v>62.32</v>
          </cell>
        </row>
        <row r="13428">
          <cell r="A13428" t="str">
            <v>15.003.0530-0</v>
          </cell>
          <cell r="B13428">
            <v>81.55</v>
          </cell>
        </row>
        <row r="13429">
          <cell r="A13429" t="str">
            <v>15.003.0530-A</v>
          </cell>
          <cell r="B13429">
            <v>80.260000000000005</v>
          </cell>
        </row>
        <row r="13430">
          <cell r="A13430" t="str">
            <v>15.003.0535-0</v>
          </cell>
          <cell r="B13430">
            <v>110.87</v>
          </cell>
        </row>
        <row r="13431">
          <cell r="A13431" t="str">
            <v>15.003.0535-A</v>
          </cell>
          <cell r="B13431">
            <v>109.4</v>
          </cell>
        </row>
        <row r="13432">
          <cell r="A13432" t="str">
            <v>15.003.0540-0</v>
          </cell>
          <cell r="B13432">
            <v>123.98</v>
          </cell>
        </row>
        <row r="13433">
          <cell r="A13433" t="str">
            <v>15.003.0540-A</v>
          </cell>
          <cell r="B13433">
            <v>122.3</v>
          </cell>
        </row>
        <row r="13434">
          <cell r="A13434" t="str">
            <v>15.003.0545-0</v>
          </cell>
          <cell r="B13434">
            <v>157.77000000000001</v>
          </cell>
        </row>
        <row r="13435">
          <cell r="A13435" t="str">
            <v>15.003.0545-A</v>
          </cell>
          <cell r="B13435">
            <v>155.79</v>
          </cell>
        </row>
        <row r="13436">
          <cell r="A13436" t="str">
            <v>15.003.0550-0</v>
          </cell>
          <cell r="B13436">
            <v>208.62</v>
          </cell>
        </row>
        <row r="13437">
          <cell r="A13437" t="str">
            <v>15.003.0550-A</v>
          </cell>
          <cell r="B13437">
            <v>206.38</v>
          </cell>
        </row>
        <row r="13438">
          <cell r="A13438" t="str">
            <v>15.003.0552-0</v>
          </cell>
          <cell r="B13438">
            <v>240.93</v>
          </cell>
        </row>
        <row r="13439">
          <cell r="A13439" t="str">
            <v>15.003.0552-A</v>
          </cell>
          <cell r="B13439">
            <v>238.54</v>
          </cell>
        </row>
        <row r="13440">
          <cell r="A13440" t="str">
            <v>15.003.0555-0</v>
          </cell>
          <cell r="B13440">
            <v>295.18</v>
          </cell>
        </row>
        <row r="13441">
          <cell r="A13441" t="str">
            <v>15.003.0555-A</v>
          </cell>
          <cell r="B13441">
            <v>292.36</v>
          </cell>
        </row>
        <row r="13442">
          <cell r="A13442" t="str">
            <v>15.003.0560-0</v>
          </cell>
          <cell r="B13442">
            <v>501.95</v>
          </cell>
        </row>
        <row r="13443">
          <cell r="A13443" t="str">
            <v>15.003.0560-A</v>
          </cell>
          <cell r="B13443">
            <v>498.87</v>
          </cell>
        </row>
        <row r="13444">
          <cell r="A13444" t="str">
            <v>15.003.0565-0</v>
          </cell>
          <cell r="B13444">
            <v>554.5</v>
          </cell>
        </row>
        <row r="13445">
          <cell r="A13445" t="str">
            <v>15.003.0565-A</v>
          </cell>
          <cell r="B13445">
            <v>551.15</v>
          </cell>
        </row>
        <row r="13446">
          <cell r="A13446" t="str">
            <v>15.003.0600-0</v>
          </cell>
          <cell r="B13446">
            <v>169.86</v>
          </cell>
        </row>
        <row r="13447">
          <cell r="A13447" t="str">
            <v>15.003.0600-A</v>
          </cell>
          <cell r="B13447">
            <v>159.02000000000001</v>
          </cell>
        </row>
        <row r="13448">
          <cell r="A13448" t="str">
            <v>15.003.0650-0</v>
          </cell>
          <cell r="B13448">
            <v>158.77000000000001</v>
          </cell>
        </row>
        <row r="13449">
          <cell r="A13449" t="str">
            <v>15.003.0650-A</v>
          </cell>
          <cell r="B13449">
            <v>147.94</v>
          </cell>
        </row>
        <row r="13450">
          <cell r="A13450" t="str">
            <v>15.004.0010-0</v>
          </cell>
          <cell r="B13450">
            <v>759.55</v>
          </cell>
        </row>
        <row r="13451">
          <cell r="A13451" t="str">
            <v>15.004.0010-A</v>
          </cell>
          <cell r="B13451">
            <v>726.26</v>
          </cell>
        </row>
        <row r="13452">
          <cell r="A13452" t="str">
            <v>15.004.0011-0</v>
          </cell>
          <cell r="B13452">
            <v>1100.69</v>
          </cell>
        </row>
        <row r="13453">
          <cell r="A13453" t="str">
            <v>15.004.0011-A</v>
          </cell>
          <cell r="B13453">
            <v>1059.42</v>
          </cell>
        </row>
        <row r="13454">
          <cell r="A13454" t="str">
            <v>15.004.0012-0</v>
          </cell>
          <cell r="B13454">
            <v>1997.06</v>
          </cell>
        </row>
        <row r="13455">
          <cell r="A13455" t="str">
            <v>15.004.0012-A</v>
          </cell>
          <cell r="B13455">
            <v>1923.64</v>
          </cell>
        </row>
        <row r="13456">
          <cell r="A13456" t="str">
            <v>15.004.0013-0</v>
          </cell>
          <cell r="B13456">
            <v>2975.92</v>
          </cell>
        </row>
        <row r="13457">
          <cell r="A13457" t="str">
            <v>15.004.0013-A</v>
          </cell>
          <cell r="B13457">
            <v>2892</v>
          </cell>
        </row>
        <row r="13458">
          <cell r="A13458" t="str">
            <v>15.004.0014-0</v>
          </cell>
          <cell r="B13458">
            <v>4634.2299999999996</v>
          </cell>
        </row>
        <row r="13459">
          <cell r="A13459" t="str">
            <v>15.004.0014-A</v>
          </cell>
          <cell r="B13459">
            <v>4533.67</v>
          </cell>
        </row>
        <row r="13460">
          <cell r="A13460" t="str">
            <v>15.004.0023-0</v>
          </cell>
          <cell r="B13460">
            <v>22.7</v>
          </cell>
        </row>
        <row r="13461">
          <cell r="A13461" t="str">
            <v>15.004.0023-A</v>
          </cell>
          <cell r="B13461">
            <v>20.62</v>
          </cell>
        </row>
        <row r="13462">
          <cell r="A13462" t="str">
            <v>15.004.0024-0</v>
          </cell>
          <cell r="B13462">
            <v>30.41</v>
          </cell>
        </row>
        <row r="13463">
          <cell r="A13463" t="str">
            <v>15.004.0024-A</v>
          </cell>
          <cell r="B13463">
            <v>28.06</v>
          </cell>
        </row>
        <row r="13464">
          <cell r="A13464" t="str">
            <v>15.004.0025-0</v>
          </cell>
          <cell r="B13464">
            <v>38.409999999999997</v>
          </cell>
        </row>
        <row r="13465">
          <cell r="A13465" t="str">
            <v>15.004.0025-A</v>
          </cell>
          <cell r="B13465">
            <v>35.79</v>
          </cell>
        </row>
        <row r="13466">
          <cell r="A13466" t="str">
            <v>15.004.0026-0</v>
          </cell>
          <cell r="B13466">
            <v>41</v>
          </cell>
        </row>
        <row r="13467">
          <cell r="A13467" t="str">
            <v>15.004.0026-A</v>
          </cell>
          <cell r="B13467">
            <v>38.1</v>
          </cell>
        </row>
        <row r="13468">
          <cell r="A13468" t="str">
            <v>15.004.0027-0</v>
          </cell>
          <cell r="B13468">
            <v>58.57</v>
          </cell>
        </row>
        <row r="13469">
          <cell r="A13469" t="str">
            <v>15.004.0027-A</v>
          </cell>
          <cell r="B13469">
            <v>55.29</v>
          </cell>
        </row>
        <row r="13470">
          <cell r="A13470" t="str">
            <v>15.004.0028-0</v>
          </cell>
          <cell r="B13470">
            <v>85.86</v>
          </cell>
        </row>
        <row r="13471">
          <cell r="A13471" t="str">
            <v>15.004.0028-A</v>
          </cell>
          <cell r="B13471">
            <v>82.2</v>
          </cell>
        </row>
        <row r="13472">
          <cell r="A13472" t="str">
            <v>15.004.0045-0</v>
          </cell>
          <cell r="B13472">
            <v>258.08999999999997</v>
          </cell>
        </row>
        <row r="13473">
          <cell r="A13473" t="str">
            <v>15.004.0045-A</v>
          </cell>
          <cell r="B13473">
            <v>233.71</v>
          </cell>
        </row>
        <row r="13474">
          <cell r="A13474" t="str">
            <v>15.004.0046-0</v>
          </cell>
          <cell r="B13474">
            <v>469.92</v>
          </cell>
        </row>
        <row r="13475">
          <cell r="A13475" t="str">
            <v>15.004.0046-A</v>
          </cell>
          <cell r="B13475">
            <v>432.98</v>
          </cell>
        </row>
        <row r="13476">
          <cell r="A13476" t="str">
            <v>15.004.0050-0</v>
          </cell>
          <cell r="B13476">
            <v>199.07</v>
          </cell>
        </row>
        <row r="13477">
          <cell r="A13477" t="str">
            <v>15.004.0050-A</v>
          </cell>
          <cell r="B13477">
            <v>181.73</v>
          </cell>
        </row>
        <row r="13478">
          <cell r="A13478" t="str">
            <v>15.004.0051-0</v>
          </cell>
          <cell r="B13478">
            <v>187.65</v>
          </cell>
        </row>
        <row r="13479">
          <cell r="A13479" t="str">
            <v>15.004.0051-A</v>
          </cell>
          <cell r="B13479">
            <v>170.31</v>
          </cell>
        </row>
        <row r="13480">
          <cell r="A13480" t="str">
            <v>15.004.0053-0</v>
          </cell>
          <cell r="B13480">
            <v>374.9</v>
          </cell>
        </row>
        <row r="13481">
          <cell r="A13481" t="str">
            <v>15.004.0053-A</v>
          </cell>
          <cell r="B13481">
            <v>340.23</v>
          </cell>
        </row>
        <row r="13482">
          <cell r="A13482" t="str">
            <v>15.004.0055-0</v>
          </cell>
          <cell r="B13482">
            <v>319.14</v>
          </cell>
        </row>
        <row r="13483">
          <cell r="A13483" t="str">
            <v>15.004.0055-A</v>
          </cell>
          <cell r="B13483">
            <v>284.04000000000002</v>
          </cell>
        </row>
        <row r="13484">
          <cell r="A13484" t="str">
            <v>15.004.0058-0</v>
          </cell>
          <cell r="B13484">
            <v>314.87</v>
          </cell>
        </row>
        <row r="13485">
          <cell r="A13485" t="str">
            <v>15.004.0058-A</v>
          </cell>
          <cell r="B13485">
            <v>279.76</v>
          </cell>
        </row>
        <row r="13486">
          <cell r="A13486" t="str">
            <v>15.004.0059-0</v>
          </cell>
          <cell r="B13486">
            <v>165.32</v>
          </cell>
        </row>
        <row r="13487">
          <cell r="A13487" t="str">
            <v>15.004.0059-A</v>
          </cell>
          <cell r="B13487">
            <v>146.36000000000001</v>
          </cell>
        </row>
        <row r="13488">
          <cell r="A13488" t="str">
            <v>15.004.0060-1</v>
          </cell>
          <cell r="B13488">
            <v>308.13</v>
          </cell>
        </row>
        <row r="13489">
          <cell r="A13489" t="str">
            <v>15.004.0060-B</v>
          </cell>
          <cell r="B13489">
            <v>283.75</v>
          </cell>
        </row>
        <row r="13490">
          <cell r="A13490" t="str">
            <v>15.004.0061-0</v>
          </cell>
          <cell r="B13490">
            <v>418.38</v>
          </cell>
        </row>
        <row r="13491">
          <cell r="A13491" t="str">
            <v>15.004.0061-A</v>
          </cell>
          <cell r="B13491">
            <v>388.59</v>
          </cell>
        </row>
        <row r="13492">
          <cell r="A13492" t="str">
            <v>15.004.0062-0</v>
          </cell>
          <cell r="B13492">
            <v>404.85</v>
          </cell>
        </row>
        <row r="13493">
          <cell r="A13493" t="str">
            <v>15.004.0062-A</v>
          </cell>
          <cell r="B13493">
            <v>375.06</v>
          </cell>
        </row>
        <row r="13494">
          <cell r="A13494" t="str">
            <v>15.004.0063-0</v>
          </cell>
          <cell r="B13494">
            <v>196.24</v>
          </cell>
        </row>
        <row r="13495">
          <cell r="A13495" t="str">
            <v>15.004.0063-A</v>
          </cell>
          <cell r="B13495">
            <v>175.82</v>
          </cell>
        </row>
        <row r="13496">
          <cell r="A13496" t="str">
            <v>15.004.0064-0</v>
          </cell>
          <cell r="B13496">
            <v>250.54</v>
          </cell>
        </row>
        <row r="13497">
          <cell r="A13497" t="str">
            <v>15.004.0064-A</v>
          </cell>
          <cell r="B13497">
            <v>225.02</v>
          </cell>
        </row>
        <row r="13498">
          <cell r="A13498" t="str">
            <v>15.004.0065-0</v>
          </cell>
          <cell r="B13498">
            <v>163.32</v>
          </cell>
        </row>
        <row r="13499">
          <cell r="A13499" t="str">
            <v>15.004.0065-A</v>
          </cell>
          <cell r="B13499">
            <v>144.35</v>
          </cell>
        </row>
        <row r="13500">
          <cell r="A13500" t="str">
            <v>15.004.0067-0</v>
          </cell>
          <cell r="B13500">
            <v>191.61</v>
          </cell>
        </row>
        <row r="13501">
          <cell r="A13501" t="str">
            <v>15.004.0067-A</v>
          </cell>
          <cell r="B13501">
            <v>171.35</v>
          </cell>
        </row>
        <row r="13502">
          <cell r="A13502" t="str">
            <v>15.004.0070-0</v>
          </cell>
          <cell r="B13502">
            <v>278.49</v>
          </cell>
        </row>
        <row r="13503">
          <cell r="A13503" t="str">
            <v>15.004.0070-A</v>
          </cell>
          <cell r="B13503">
            <v>251.83</v>
          </cell>
        </row>
        <row r="13504">
          <cell r="A13504" t="str">
            <v>15.004.0074-0</v>
          </cell>
          <cell r="B13504">
            <v>408.63</v>
          </cell>
        </row>
        <row r="13505">
          <cell r="A13505" t="str">
            <v>15.004.0074-A</v>
          </cell>
          <cell r="B13505">
            <v>373.44</v>
          </cell>
        </row>
        <row r="13506">
          <cell r="A13506" t="str">
            <v>15.004.0075-0</v>
          </cell>
          <cell r="B13506">
            <v>187.35</v>
          </cell>
        </row>
        <row r="13507">
          <cell r="A13507" t="str">
            <v>15.004.0075-A</v>
          </cell>
          <cell r="B13507">
            <v>167.09</v>
          </cell>
        </row>
        <row r="13508">
          <cell r="A13508" t="str">
            <v>15.004.0076-0</v>
          </cell>
          <cell r="B13508">
            <v>40.909999999999997</v>
          </cell>
        </row>
        <row r="13509">
          <cell r="A13509" t="str">
            <v>15.004.0076-A</v>
          </cell>
          <cell r="B13509">
            <v>39.03</v>
          </cell>
        </row>
        <row r="13510">
          <cell r="A13510" t="str">
            <v>15.004.0080-0</v>
          </cell>
          <cell r="B13510">
            <v>220.58</v>
          </cell>
        </row>
        <row r="13511">
          <cell r="A13511" t="str">
            <v>15.004.0080-A</v>
          </cell>
          <cell r="B13511">
            <v>194.9</v>
          </cell>
        </row>
        <row r="13512">
          <cell r="A13512" t="str">
            <v>15.004.0085-0</v>
          </cell>
          <cell r="B13512">
            <v>242.97</v>
          </cell>
        </row>
        <row r="13513">
          <cell r="A13513" t="str">
            <v>15.004.0085-A</v>
          </cell>
          <cell r="B13513">
            <v>222.71</v>
          </cell>
        </row>
        <row r="13514">
          <cell r="A13514" t="str">
            <v>15.004.0086-0</v>
          </cell>
          <cell r="B13514">
            <v>20.350000000000001</v>
          </cell>
        </row>
        <row r="13515">
          <cell r="A13515" t="str">
            <v>15.004.0086-A</v>
          </cell>
          <cell r="B13515">
            <v>18.78</v>
          </cell>
        </row>
        <row r="13516">
          <cell r="A13516" t="str">
            <v>15.004.0090-0</v>
          </cell>
          <cell r="B13516">
            <v>166.95</v>
          </cell>
        </row>
        <row r="13517">
          <cell r="A13517" t="str">
            <v>15.004.0090-A</v>
          </cell>
          <cell r="B13517">
            <v>147.99</v>
          </cell>
        </row>
        <row r="13518">
          <cell r="A13518" t="str">
            <v>15.004.0102-1</v>
          </cell>
          <cell r="B13518">
            <v>418.63</v>
          </cell>
        </row>
        <row r="13519">
          <cell r="A13519" t="str">
            <v>15.004.0102-B</v>
          </cell>
          <cell r="B13519">
            <v>380.82</v>
          </cell>
        </row>
        <row r="13520">
          <cell r="A13520" t="str">
            <v>15.004.0103-0</v>
          </cell>
          <cell r="B13520">
            <v>354.57</v>
          </cell>
        </row>
        <row r="13521">
          <cell r="A13521" t="str">
            <v>15.004.0103-A</v>
          </cell>
          <cell r="B13521">
            <v>319.47000000000003</v>
          </cell>
        </row>
        <row r="13522">
          <cell r="A13522" t="str">
            <v>15.004.0104-0</v>
          </cell>
          <cell r="B13522">
            <v>368.2</v>
          </cell>
        </row>
        <row r="13523">
          <cell r="A13523" t="str">
            <v>15.004.0104-A</v>
          </cell>
          <cell r="B13523">
            <v>333.1</v>
          </cell>
        </row>
        <row r="13524">
          <cell r="A13524" t="str">
            <v>15.004.0105-0</v>
          </cell>
          <cell r="B13524">
            <v>398.33</v>
          </cell>
        </row>
        <row r="13525">
          <cell r="A13525" t="str">
            <v>15.004.0105-A</v>
          </cell>
          <cell r="B13525">
            <v>363.23</v>
          </cell>
        </row>
        <row r="13526">
          <cell r="A13526" t="str">
            <v>15.004.0108-0</v>
          </cell>
          <cell r="B13526">
            <v>347.91</v>
          </cell>
        </row>
        <row r="13527">
          <cell r="A13527" t="str">
            <v>15.004.0108-A</v>
          </cell>
          <cell r="B13527">
            <v>315.51</v>
          </cell>
        </row>
        <row r="13528">
          <cell r="A13528" t="str">
            <v>15.004.0110-0</v>
          </cell>
          <cell r="B13528">
            <v>337.29</v>
          </cell>
        </row>
        <row r="13529">
          <cell r="A13529" t="str">
            <v>15.004.0110-A</v>
          </cell>
          <cell r="B13529">
            <v>304.89</v>
          </cell>
        </row>
        <row r="13530">
          <cell r="A13530" t="str">
            <v>15.004.0125-0</v>
          </cell>
          <cell r="B13530">
            <v>364.79</v>
          </cell>
        </row>
        <row r="13531">
          <cell r="A13531" t="str">
            <v>15.004.0125-A</v>
          </cell>
          <cell r="B13531">
            <v>330.77</v>
          </cell>
        </row>
        <row r="13532">
          <cell r="A13532" t="str">
            <v>15.004.0126-0</v>
          </cell>
          <cell r="B13532">
            <v>328.93</v>
          </cell>
        </row>
        <row r="13533">
          <cell r="A13533" t="str">
            <v>15.004.0126-A</v>
          </cell>
          <cell r="B13533">
            <v>296.52999999999997</v>
          </cell>
        </row>
        <row r="13534">
          <cell r="A13534" t="str">
            <v>15.004.0127-0</v>
          </cell>
          <cell r="B13534">
            <v>318.31</v>
          </cell>
        </row>
        <row r="13535">
          <cell r="A13535" t="str">
            <v>15.004.0127-A</v>
          </cell>
          <cell r="B13535">
            <v>285.91000000000003</v>
          </cell>
        </row>
        <row r="13536">
          <cell r="A13536" t="str">
            <v>15.004.0130-0</v>
          </cell>
          <cell r="B13536">
            <v>352.61</v>
          </cell>
        </row>
        <row r="13537">
          <cell r="A13537" t="str">
            <v>15.004.0130-A</v>
          </cell>
          <cell r="B13537">
            <v>320.22000000000003</v>
          </cell>
        </row>
        <row r="13538">
          <cell r="A13538" t="str">
            <v>15.004.0131-0</v>
          </cell>
          <cell r="B13538">
            <v>308.63</v>
          </cell>
        </row>
        <row r="13539">
          <cell r="A13539" t="str">
            <v>15.004.0131-A</v>
          </cell>
          <cell r="B13539">
            <v>278.94</v>
          </cell>
        </row>
        <row r="13540">
          <cell r="A13540" t="str">
            <v>15.004.0133-0</v>
          </cell>
          <cell r="B13540">
            <v>298.01</v>
          </cell>
        </row>
        <row r="13541">
          <cell r="A13541" t="str">
            <v>15.004.0133-A</v>
          </cell>
          <cell r="B13541">
            <v>268.32</v>
          </cell>
        </row>
        <row r="13542">
          <cell r="A13542" t="str">
            <v>15.004.0150-0</v>
          </cell>
          <cell r="B13542">
            <v>267.99</v>
          </cell>
        </row>
        <row r="13543">
          <cell r="A13543" t="str">
            <v>15.004.0150-A</v>
          </cell>
          <cell r="B13543">
            <v>241.33</v>
          </cell>
        </row>
        <row r="13544">
          <cell r="A13544" t="str">
            <v>15.004.0151-0</v>
          </cell>
          <cell r="B13544">
            <v>234.05</v>
          </cell>
        </row>
        <row r="13545">
          <cell r="A13545" t="str">
            <v>15.004.0151-A</v>
          </cell>
          <cell r="B13545">
            <v>212.37</v>
          </cell>
        </row>
        <row r="13546">
          <cell r="A13546" t="str">
            <v>15.004.0160-0</v>
          </cell>
          <cell r="B13546">
            <v>164.02</v>
          </cell>
        </row>
        <row r="13547">
          <cell r="A13547" t="str">
            <v>15.004.0160-A</v>
          </cell>
          <cell r="B13547">
            <v>147.08000000000001</v>
          </cell>
        </row>
        <row r="13548">
          <cell r="A13548" t="str">
            <v>15.004.0161-0</v>
          </cell>
          <cell r="B13548">
            <v>212.48</v>
          </cell>
        </row>
        <row r="13549">
          <cell r="A13549" t="str">
            <v>15.004.0161-A</v>
          </cell>
          <cell r="B13549">
            <v>190.83</v>
          </cell>
        </row>
        <row r="13550">
          <cell r="A13550" t="str">
            <v>15.004.0170-0</v>
          </cell>
          <cell r="B13550">
            <v>62.77</v>
          </cell>
        </row>
        <row r="13551">
          <cell r="A13551" t="str">
            <v>15.004.0170-A</v>
          </cell>
          <cell r="B13551">
            <v>57.57</v>
          </cell>
        </row>
        <row r="13552">
          <cell r="A13552" t="str">
            <v>15.004.0175-1</v>
          </cell>
          <cell r="B13552">
            <v>260.97000000000003</v>
          </cell>
        </row>
        <row r="13553">
          <cell r="A13553" t="str">
            <v>15.004.0175-B</v>
          </cell>
          <cell r="B13553">
            <v>250.13</v>
          </cell>
        </row>
        <row r="13554">
          <cell r="A13554" t="str">
            <v>15.004.0176-0</v>
          </cell>
          <cell r="B13554">
            <v>138.37</v>
          </cell>
        </row>
        <row r="13555">
          <cell r="A13555" t="str">
            <v>15.004.0176-A</v>
          </cell>
          <cell r="B13555">
            <v>127.53</v>
          </cell>
        </row>
        <row r="13556">
          <cell r="A13556" t="str">
            <v>15.004.0180-0</v>
          </cell>
          <cell r="B13556">
            <v>172.55</v>
          </cell>
        </row>
        <row r="13557">
          <cell r="A13557" t="str">
            <v>15.004.0180-A</v>
          </cell>
          <cell r="B13557">
            <v>167.13</v>
          </cell>
        </row>
        <row r="13558">
          <cell r="A13558" t="str">
            <v>15.004.0181-0</v>
          </cell>
          <cell r="B13558">
            <v>84.24</v>
          </cell>
        </row>
        <row r="13559">
          <cell r="A13559" t="str">
            <v>15.004.0181-A</v>
          </cell>
          <cell r="B13559">
            <v>78.819999999999993</v>
          </cell>
        </row>
        <row r="13560">
          <cell r="A13560" t="str">
            <v>15.004.0190-0</v>
          </cell>
          <cell r="B13560">
            <v>52.99</v>
          </cell>
        </row>
        <row r="13561">
          <cell r="A13561" t="str">
            <v>15.004.0190-A</v>
          </cell>
          <cell r="B13561">
            <v>48.66</v>
          </cell>
        </row>
        <row r="13562">
          <cell r="A13562" t="str">
            <v>15.004.0200-0</v>
          </cell>
          <cell r="B13562">
            <v>232.58</v>
          </cell>
        </row>
        <row r="13563">
          <cell r="A13563" t="str">
            <v>15.004.0200-A</v>
          </cell>
          <cell r="B13563">
            <v>221.72</v>
          </cell>
        </row>
        <row r="13564">
          <cell r="A13564" t="str">
            <v>15.004.0202-0</v>
          </cell>
          <cell r="B13564">
            <v>115.19</v>
          </cell>
        </row>
        <row r="13565">
          <cell r="A13565" t="str">
            <v>15.004.0202-A</v>
          </cell>
          <cell r="B13565">
            <v>106.64</v>
          </cell>
        </row>
        <row r="13566">
          <cell r="A13566" t="str">
            <v>15.004.0204-0</v>
          </cell>
          <cell r="B13566">
            <v>73.47</v>
          </cell>
        </row>
        <row r="13567">
          <cell r="A13567" t="str">
            <v>15.004.0204-A</v>
          </cell>
          <cell r="B13567">
            <v>68.69</v>
          </cell>
        </row>
        <row r="13568">
          <cell r="A13568" t="str">
            <v>15.004.0210-0</v>
          </cell>
          <cell r="B13568">
            <v>35.56</v>
          </cell>
        </row>
        <row r="13569">
          <cell r="A13569" t="str">
            <v>15.004.0210-A</v>
          </cell>
          <cell r="B13569">
            <v>33.4</v>
          </cell>
        </row>
        <row r="13570">
          <cell r="A13570" t="str">
            <v>15.004.0212-0</v>
          </cell>
          <cell r="B13570">
            <v>29.98</v>
          </cell>
        </row>
        <row r="13571">
          <cell r="A13571" t="str">
            <v>15.004.0212-A</v>
          </cell>
          <cell r="B13571">
            <v>28.36</v>
          </cell>
        </row>
        <row r="13572">
          <cell r="A13572" t="str">
            <v>15.004.0220-0</v>
          </cell>
          <cell r="B13572">
            <v>270.01</v>
          </cell>
        </row>
        <row r="13573">
          <cell r="A13573" t="str">
            <v>15.004.0220-A</v>
          </cell>
          <cell r="B13573">
            <v>259.14999999999998</v>
          </cell>
        </row>
        <row r="13574">
          <cell r="A13574" t="str">
            <v>15.004.0222-0</v>
          </cell>
          <cell r="B13574">
            <v>144.54</v>
          </cell>
        </row>
        <row r="13575">
          <cell r="A13575" t="str">
            <v>15.004.0222-A</v>
          </cell>
          <cell r="B13575">
            <v>134.77000000000001</v>
          </cell>
        </row>
        <row r="13576">
          <cell r="A13576" t="str">
            <v>15.004.0224-0</v>
          </cell>
          <cell r="B13576">
            <v>82.47</v>
          </cell>
        </row>
        <row r="13577">
          <cell r="A13577" t="str">
            <v>15.004.0224-A</v>
          </cell>
          <cell r="B13577">
            <v>77.69</v>
          </cell>
        </row>
        <row r="13578">
          <cell r="A13578" t="str">
            <v>15.004.0250-0</v>
          </cell>
          <cell r="B13578">
            <v>318.44</v>
          </cell>
        </row>
        <row r="13579">
          <cell r="A13579" t="str">
            <v>15.004.0250-A</v>
          </cell>
          <cell r="B13579">
            <v>294.49</v>
          </cell>
        </row>
        <row r="13580">
          <cell r="A13580" t="str">
            <v>15.004.0251-0</v>
          </cell>
          <cell r="B13580">
            <v>419.42</v>
          </cell>
        </row>
        <row r="13581">
          <cell r="A13581" t="str">
            <v>15.004.0251-A</v>
          </cell>
          <cell r="B13581">
            <v>384.64</v>
          </cell>
        </row>
        <row r="13582">
          <cell r="A13582" t="str">
            <v>15.004.0255-0</v>
          </cell>
          <cell r="B13582">
            <v>367.93</v>
          </cell>
        </row>
        <row r="13583">
          <cell r="A13583" t="str">
            <v>15.004.0255-A</v>
          </cell>
          <cell r="B13583">
            <v>340.84</v>
          </cell>
        </row>
        <row r="13584">
          <cell r="A13584" t="str">
            <v>15.004.0300-0</v>
          </cell>
          <cell r="B13584">
            <v>6.75</v>
          </cell>
        </row>
        <row r="13585">
          <cell r="A13585" t="str">
            <v>15.004.0300-A</v>
          </cell>
          <cell r="B13585">
            <v>6.75</v>
          </cell>
        </row>
        <row r="13586">
          <cell r="A13586" t="str">
            <v>15.004.0305-0</v>
          </cell>
          <cell r="B13586">
            <v>3.18</v>
          </cell>
        </row>
        <row r="13587">
          <cell r="A13587" t="str">
            <v>15.004.0305-A</v>
          </cell>
          <cell r="B13587">
            <v>3.18</v>
          </cell>
        </row>
        <row r="13588">
          <cell r="A13588" t="str">
            <v>15.004.0310-0</v>
          </cell>
          <cell r="B13588">
            <v>16.55</v>
          </cell>
        </row>
        <row r="13589">
          <cell r="A13589" t="str">
            <v>15.004.0310-A</v>
          </cell>
          <cell r="B13589">
            <v>16.55</v>
          </cell>
        </row>
        <row r="13590">
          <cell r="A13590" t="str">
            <v>15.004.0315-0</v>
          </cell>
          <cell r="B13590">
            <v>2.78</v>
          </cell>
        </row>
        <row r="13591">
          <cell r="A13591" t="str">
            <v>15.004.0315-A</v>
          </cell>
          <cell r="B13591">
            <v>2.78</v>
          </cell>
        </row>
        <row r="13592">
          <cell r="A13592" t="str">
            <v>15.004.0320-0</v>
          </cell>
          <cell r="B13592">
            <v>13.62</v>
          </cell>
        </row>
        <row r="13593">
          <cell r="A13593" t="str">
            <v>15.004.0320-A</v>
          </cell>
          <cell r="B13593">
            <v>13.62</v>
          </cell>
        </row>
        <row r="13594">
          <cell r="A13594" t="str">
            <v>15.004.0325-0</v>
          </cell>
          <cell r="B13594">
            <v>42.23</v>
          </cell>
        </row>
        <row r="13595">
          <cell r="A13595" t="str">
            <v>15.004.0325-A</v>
          </cell>
          <cell r="B13595">
            <v>42.23</v>
          </cell>
        </row>
        <row r="13596">
          <cell r="A13596" t="str">
            <v>15.004.0330-0</v>
          </cell>
          <cell r="B13596">
            <v>23.54</v>
          </cell>
        </row>
        <row r="13597">
          <cell r="A13597" t="str">
            <v>15.004.0330-A</v>
          </cell>
          <cell r="B13597">
            <v>23.54</v>
          </cell>
        </row>
        <row r="13598">
          <cell r="A13598" t="str">
            <v>15.004.0335-0</v>
          </cell>
          <cell r="B13598">
            <v>17.87</v>
          </cell>
        </row>
        <row r="13599">
          <cell r="A13599" t="str">
            <v>15.004.0335-A</v>
          </cell>
          <cell r="B13599">
            <v>17.87</v>
          </cell>
        </row>
        <row r="13600">
          <cell r="A13600" t="str">
            <v>15.004.0500-0</v>
          </cell>
          <cell r="B13600">
            <v>120.33</v>
          </cell>
        </row>
        <row r="13601">
          <cell r="A13601" t="str">
            <v>15.004.0500-A</v>
          </cell>
          <cell r="B13601">
            <v>116.29</v>
          </cell>
        </row>
        <row r="13602">
          <cell r="A13602" t="str">
            <v>15.004.0505-0</v>
          </cell>
          <cell r="B13602">
            <v>219.85</v>
          </cell>
        </row>
        <row r="13603">
          <cell r="A13603" t="str">
            <v>15.004.0505-A</v>
          </cell>
          <cell r="B13603">
            <v>215.16</v>
          </cell>
        </row>
        <row r="13604">
          <cell r="A13604" t="str">
            <v>15.004.0600-0</v>
          </cell>
          <cell r="B13604">
            <v>114.8</v>
          </cell>
        </row>
        <row r="13605">
          <cell r="A13605" t="str">
            <v>15.004.0600-A</v>
          </cell>
          <cell r="B13605">
            <v>114.53</v>
          </cell>
        </row>
        <row r="13606">
          <cell r="A13606" t="str">
            <v>15.004.0620-0</v>
          </cell>
          <cell r="B13606">
            <v>161.97999999999999</v>
          </cell>
        </row>
        <row r="13607">
          <cell r="A13607" t="str">
            <v>15.004.0620-A</v>
          </cell>
          <cell r="B13607">
            <v>161.71</v>
          </cell>
        </row>
        <row r="13608">
          <cell r="A13608" t="str">
            <v>15.004.0640-0</v>
          </cell>
          <cell r="B13608">
            <v>30.02</v>
          </cell>
        </row>
        <row r="13609">
          <cell r="A13609" t="str">
            <v>15.004.0640-A</v>
          </cell>
          <cell r="B13609">
            <v>29.75</v>
          </cell>
        </row>
        <row r="13610">
          <cell r="A13610" t="str">
            <v>15.004.0700-0</v>
          </cell>
          <cell r="B13610">
            <v>4.13</v>
          </cell>
        </row>
        <row r="13611">
          <cell r="A13611" t="str">
            <v>15.004.0700-A</v>
          </cell>
          <cell r="B13611">
            <v>3.66</v>
          </cell>
        </row>
        <row r="13612">
          <cell r="A13612" t="str">
            <v>15.004.0705-0</v>
          </cell>
          <cell r="B13612">
            <v>5.41</v>
          </cell>
        </row>
        <row r="13613">
          <cell r="A13613" t="str">
            <v>15.004.0705-A</v>
          </cell>
          <cell r="B13613">
            <v>4.79</v>
          </cell>
        </row>
        <row r="13614">
          <cell r="A13614" t="str">
            <v>15.004.0710-0</v>
          </cell>
          <cell r="B13614">
            <v>8.17</v>
          </cell>
        </row>
        <row r="13615">
          <cell r="A13615" t="str">
            <v>15.004.0710-A</v>
          </cell>
          <cell r="B13615">
            <v>7.23</v>
          </cell>
        </row>
        <row r="13616">
          <cell r="A13616" t="str">
            <v>15.004.0715-0</v>
          </cell>
          <cell r="B13616">
            <v>10.62</v>
          </cell>
        </row>
        <row r="13617">
          <cell r="A13617" t="str">
            <v>15.004.0715-A</v>
          </cell>
          <cell r="B13617">
            <v>9.3699999999999992</v>
          </cell>
        </row>
        <row r="13618">
          <cell r="A13618" t="str">
            <v>15.004.0720-0</v>
          </cell>
          <cell r="B13618">
            <v>20.100000000000001</v>
          </cell>
        </row>
        <row r="13619">
          <cell r="A13619" t="str">
            <v>15.004.0720-A</v>
          </cell>
          <cell r="B13619">
            <v>17.59</v>
          </cell>
        </row>
        <row r="13620">
          <cell r="A13620" t="str">
            <v>15.005.0010-0</v>
          </cell>
          <cell r="B13620">
            <v>419.23</v>
          </cell>
        </row>
        <row r="13621">
          <cell r="A13621" t="str">
            <v>15.005.0010-A</v>
          </cell>
          <cell r="B13621">
            <v>402.98</v>
          </cell>
        </row>
        <row r="13622">
          <cell r="A13622" t="str">
            <v>15.005.0020-0</v>
          </cell>
          <cell r="B13622">
            <v>653.13</v>
          </cell>
        </row>
        <row r="13623">
          <cell r="A13623" t="str">
            <v>15.005.0020-A</v>
          </cell>
          <cell r="B13623">
            <v>626.04</v>
          </cell>
        </row>
        <row r="13624">
          <cell r="A13624" t="str">
            <v>15.005.0030-0</v>
          </cell>
          <cell r="B13624">
            <v>338.96</v>
          </cell>
        </row>
        <row r="13625">
          <cell r="A13625" t="str">
            <v>15.005.0030-A</v>
          </cell>
          <cell r="B13625">
            <v>317.29000000000002</v>
          </cell>
        </row>
        <row r="13626">
          <cell r="A13626" t="str">
            <v>15.005.0040-1</v>
          </cell>
          <cell r="B13626">
            <v>420.65</v>
          </cell>
        </row>
        <row r="13627">
          <cell r="A13627" t="str">
            <v>15.005.0040-B</v>
          </cell>
          <cell r="B13627">
            <v>407.11</v>
          </cell>
        </row>
        <row r="13628">
          <cell r="A13628" t="str">
            <v>15.005.0050-0</v>
          </cell>
          <cell r="B13628">
            <v>475.88</v>
          </cell>
        </row>
        <row r="13629">
          <cell r="A13629" t="str">
            <v>15.005.0050-A</v>
          </cell>
          <cell r="B13629">
            <v>460.98</v>
          </cell>
        </row>
        <row r="13630">
          <cell r="A13630" t="str">
            <v>15.005.0060-0</v>
          </cell>
          <cell r="B13630">
            <v>412.41</v>
          </cell>
        </row>
        <row r="13631">
          <cell r="A13631" t="str">
            <v>15.005.0060-A</v>
          </cell>
          <cell r="B13631">
            <v>388.82</v>
          </cell>
        </row>
        <row r="13632">
          <cell r="A13632" t="str">
            <v>15.005.0070-0</v>
          </cell>
          <cell r="B13632">
            <v>429.18</v>
          </cell>
        </row>
        <row r="13633">
          <cell r="A13633" t="str">
            <v>15.005.0070-A</v>
          </cell>
          <cell r="B13633">
            <v>414.49</v>
          </cell>
        </row>
        <row r="13634">
          <cell r="A13634" t="str">
            <v>15.005.0100-0</v>
          </cell>
          <cell r="B13634">
            <v>106.8</v>
          </cell>
        </row>
        <row r="13635">
          <cell r="A13635" t="str">
            <v>15.005.0100-A</v>
          </cell>
          <cell r="B13635">
            <v>101.64</v>
          </cell>
        </row>
        <row r="13636">
          <cell r="A13636" t="str">
            <v>15.005.0110-0</v>
          </cell>
          <cell r="B13636">
            <v>142.66</v>
          </cell>
        </row>
        <row r="13637">
          <cell r="A13637" t="str">
            <v>15.005.0110-A</v>
          </cell>
          <cell r="B13637">
            <v>137.12</v>
          </cell>
        </row>
        <row r="13638">
          <cell r="A13638" t="str">
            <v>15.005.0120-0</v>
          </cell>
          <cell r="B13638">
            <v>182.88</v>
          </cell>
        </row>
        <row r="13639">
          <cell r="A13639" t="str">
            <v>15.005.0120-A</v>
          </cell>
          <cell r="B13639">
            <v>176.95</v>
          </cell>
        </row>
        <row r="13640">
          <cell r="A13640" t="str">
            <v>15.005.0130-0</v>
          </cell>
          <cell r="B13640">
            <v>250.35</v>
          </cell>
        </row>
        <row r="13641">
          <cell r="A13641" t="str">
            <v>15.005.0130-A</v>
          </cell>
          <cell r="B13641">
            <v>243.54</v>
          </cell>
        </row>
        <row r="13642">
          <cell r="A13642" t="str">
            <v>15.005.0140-0</v>
          </cell>
          <cell r="B13642">
            <v>363.49</v>
          </cell>
        </row>
        <row r="13643">
          <cell r="A13643" t="str">
            <v>15.005.0140-A</v>
          </cell>
          <cell r="B13643">
            <v>356.25</v>
          </cell>
        </row>
        <row r="13644">
          <cell r="A13644" t="str">
            <v>15.005.0200-0</v>
          </cell>
          <cell r="B13644">
            <v>624.01</v>
          </cell>
        </row>
        <row r="13645">
          <cell r="A13645" t="str">
            <v>15.005.0200-A</v>
          </cell>
          <cell r="B13645">
            <v>595.02</v>
          </cell>
        </row>
        <row r="13646">
          <cell r="A13646" t="str">
            <v>15.005.0201-0</v>
          </cell>
          <cell r="B13646">
            <v>706.03</v>
          </cell>
        </row>
        <row r="13647">
          <cell r="A13647" t="str">
            <v>15.005.0201-A</v>
          </cell>
          <cell r="B13647">
            <v>677.04</v>
          </cell>
        </row>
        <row r="13648">
          <cell r="A13648" t="str">
            <v>15.005.0202-0</v>
          </cell>
          <cell r="B13648">
            <v>1359.87</v>
          </cell>
        </row>
        <row r="13649">
          <cell r="A13649" t="str">
            <v>15.005.0202-A</v>
          </cell>
          <cell r="B13649">
            <v>1307.69</v>
          </cell>
        </row>
        <row r="13650">
          <cell r="A13650" t="str">
            <v>15.005.0203-0</v>
          </cell>
          <cell r="B13650">
            <v>2369.87</v>
          </cell>
        </row>
        <row r="13651">
          <cell r="A13651" t="str">
            <v>15.005.0203-A</v>
          </cell>
          <cell r="B13651">
            <v>2309.58</v>
          </cell>
        </row>
        <row r="13652">
          <cell r="A13652" t="str">
            <v>15.005.0204-0</v>
          </cell>
          <cell r="B13652">
            <v>1488.93</v>
          </cell>
        </row>
        <row r="13653">
          <cell r="A13653" t="str">
            <v>15.005.0204-A</v>
          </cell>
          <cell r="B13653">
            <v>1436.75</v>
          </cell>
        </row>
        <row r="13654">
          <cell r="A13654" t="str">
            <v>15.005.0205-0</v>
          </cell>
          <cell r="B13654">
            <v>2621.1</v>
          </cell>
        </row>
        <row r="13655">
          <cell r="A13655" t="str">
            <v>15.005.0205-A</v>
          </cell>
          <cell r="B13655">
            <v>2560.8000000000002</v>
          </cell>
        </row>
        <row r="13656">
          <cell r="A13656" t="str">
            <v>15.005.0206-0</v>
          </cell>
          <cell r="B13656">
            <v>2677.04</v>
          </cell>
        </row>
        <row r="13657">
          <cell r="A13657" t="str">
            <v>15.005.0206-A</v>
          </cell>
          <cell r="B13657">
            <v>2591.77</v>
          </cell>
        </row>
        <row r="13658">
          <cell r="A13658" t="str">
            <v>15.005.0207-0</v>
          </cell>
          <cell r="B13658">
            <v>3071.94</v>
          </cell>
        </row>
        <row r="13659">
          <cell r="A13659" t="str">
            <v>15.005.0207-A</v>
          </cell>
          <cell r="B13659">
            <v>2986.67</v>
          </cell>
        </row>
        <row r="13660">
          <cell r="A13660" t="str">
            <v>15.005.0208-0</v>
          </cell>
          <cell r="B13660">
            <v>4134.8900000000003</v>
          </cell>
        </row>
        <row r="13661">
          <cell r="A13661" t="str">
            <v>15.005.0208-A</v>
          </cell>
          <cell r="B13661">
            <v>4039.01</v>
          </cell>
        </row>
        <row r="13662">
          <cell r="A13662" t="str">
            <v>15.005.0209-0</v>
          </cell>
          <cell r="B13662">
            <v>4284.51</v>
          </cell>
        </row>
        <row r="13663">
          <cell r="A13663" t="str">
            <v>15.005.0209-A</v>
          </cell>
          <cell r="B13663">
            <v>4188.63</v>
          </cell>
        </row>
        <row r="13664">
          <cell r="A13664" t="str">
            <v>15.005.0253-0</v>
          </cell>
          <cell r="B13664">
            <v>58.24</v>
          </cell>
        </row>
        <row r="13665">
          <cell r="A13665" t="str">
            <v>15.005.0253-A</v>
          </cell>
          <cell r="B13665">
            <v>55.1</v>
          </cell>
        </row>
        <row r="13666">
          <cell r="A13666" t="str">
            <v>15.005.0255-0</v>
          </cell>
          <cell r="B13666">
            <v>227.52</v>
          </cell>
        </row>
        <row r="13667">
          <cell r="A13667" t="str">
            <v>15.005.0255-A</v>
          </cell>
          <cell r="B13667">
            <v>216.66</v>
          </cell>
        </row>
        <row r="13668">
          <cell r="A13668" t="str">
            <v>15.005.0260-0</v>
          </cell>
          <cell r="B13668">
            <v>302.47000000000003</v>
          </cell>
        </row>
        <row r="13669">
          <cell r="A13669" t="str">
            <v>15.005.0260-A</v>
          </cell>
          <cell r="B13669">
            <v>291.61</v>
          </cell>
        </row>
        <row r="13670">
          <cell r="A13670" t="str">
            <v>15.005.0275-0</v>
          </cell>
          <cell r="B13670">
            <v>52.2</v>
          </cell>
        </row>
        <row r="13671">
          <cell r="A13671" t="str">
            <v>15.005.0275-A</v>
          </cell>
          <cell r="B13671">
            <v>49.06</v>
          </cell>
        </row>
        <row r="13672">
          <cell r="A13672" t="str">
            <v>15.005.0278-0</v>
          </cell>
          <cell r="B13672">
            <v>36.22</v>
          </cell>
        </row>
        <row r="13673">
          <cell r="A13673" t="str">
            <v>15.005.0278-A</v>
          </cell>
          <cell r="B13673">
            <v>33.700000000000003</v>
          </cell>
        </row>
        <row r="13674">
          <cell r="A13674" t="str">
            <v>15.005.0280-0</v>
          </cell>
          <cell r="B13674">
            <v>55.66</v>
          </cell>
        </row>
        <row r="13675">
          <cell r="A13675" t="str">
            <v>15.005.0280-A</v>
          </cell>
          <cell r="B13675">
            <v>52.52</v>
          </cell>
        </row>
        <row r="13676">
          <cell r="A13676" t="str">
            <v>15.006.0010-0</v>
          </cell>
          <cell r="B13676">
            <v>949.71</v>
          </cell>
        </row>
        <row r="13677">
          <cell r="A13677" t="str">
            <v>15.006.0010-A</v>
          </cell>
          <cell r="B13677">
            <v>943.2</v>
          </cell>
        </row>
        <row r="13678">
          <cell r="A13678" t="str">
            <v>15.006.0012-0</v>
          </cell>
          <cell r="B13678">
            <v>941.59</v>
          </cell>
        </row>
        <row r="13679">
          <cell r="A13679" t="str">
            <v>15.006.0012-A</v>
          </cell>
          <cell r="B13679">
            <v>936.17</v>
          </cell>
        </row>
        <row r="13680">
          <cell r="A13680" t="str">
            <v>15.006.0015-0</v>
          </cell>
          <cell r="B13680">
            <v>279.7</v>
          </cell>
        </row>
        <row r="13681">
          <cell r="A13681" t="str">
            <v>15.006.0015-A</v>
          </cell>
          <cell r="B13681">
            <v>279.08</v>
          </cell>
        </row>
        <row r="13682">
          <cell r="A13682" t="str">
            <v>15.006.0016-0</v>
          </cell>
          <cell r="B13682">
            <v>558.24</v>
          </cell>
        </row>
        <row r="13683">
          <cell r="A13683" t="str">
            <v>15.006.0016-A</v>
          </cell>
          <cell r="B13683">
            <v>557.14</v>
          </cell>
        </row>
        <row r="13684">
          <cell r="A13684" t="str">
            <v>15.006.0035-0</v>
          </cell>
          <cell r="B13684">
            <v>6986.6</v>
          </cell>
        </row>
        <row r="13685">
          <cell r="A13685" t="str">
            <v>15.006.0035-A</v>
          </cell>
          <cell r="B13685">
            <v>6938.71</v>
          </cell>
        </row>
        <row r="13686">
          <cell r="A13686" t="str">
            <v>15.006.0040-0</v>
          </cell>
          <cell r="B13686">
            <v>980.61</v>
          </cell>
        </row>
        <row r="13687">
          <cell r="A13687" t="str">
            <v>15.006.0040-A</v>
          </cell>
          <cell r="B13687">
            <v>932.72</v>
          </cell>
        </row>
        <row r="13688">
          <cell r="A13688" t="str">
            <v>15.006.0045-0</v>
          </cell>
          <cell r="B13688">
            <v>1358.31</v>
          </cell>
        </row>
        <row r="13689">
          <cell r="A13689" t="str">
            <v>15.006.0045-A</v>
          </cell>
          <cell r="B13689">
            <v>1287.76</v>
          </cell>
        </row>
        <row r="13690">
          <cell r="A13690" t="str">
            <v>15.007.0204-0</v>
          </cell>
          <cell r="B13690">
            <v>113.36</v>
          </cell>
        </row>
        <row r="13691">
          <cell r="A13691" t="str">
            <v>15.007.0204-A</v>
          </cell>
          <cell r="B13691">
            <v>111.84</v>
          </cell>
        </row>
        <row r="13692">
          <cell r="A13692" t="str">
            <v>15.007.0206-0</v>
          </cell>
          <cell r="B13692">
            <v>121.85</v>
          </cell>
        </row>
        <row r="13693">
          <cell r="A13693" t="str">
            <v>15.007.0206-A</v>
          </cell>
          <cell r="B13693">
            <v>120.49</v>
          </cell>
        </row>
        <row r="13694">
          <cell r="A13694" t="str">
            <v>15.007.0208-0</v>
          </cell>
          <cell r="B13694">
            <v>81.36</v>
          </cell>
        </row>
        <row r="13695">
          <cell r="A13695" t="str">
            <v>15.007.0208-A</v>
          </cell>
          <cell r="B13695">
            <v>79.84</v>
          </cell>
        </row>
        <row r="13696">
          <cell r="A13696" t="str">
            <v>15.007.0209-0</v>
          </cell>
          <cell r="B13696">
            <v>60.59</v>
          </cell>
        </row>
        <row r="13697">
          <cell r="A13697" t="str">
            <v>15.007.0209-A</v>
          </cell>
          <cell r="B13697">
            <v>59.24</v>
          </cell>
        </row>
        <row r="13698">
          <cell r="A13698" t="str">
            <v>15.007.0210-0</v>
          </cell>
          <cell r="B13698">
            <v>1522.79</v>
          </cell>
        </row>
        <row r="13699">
          <cell r="A13699" t="str">
            <v>15.007.0210-A</v>
          </cell>
          <cell r="B13699">
            <v>1466.88</v>
          </cell>
        </row>
        <row r="13700">
          <cell r="A13700" t="str">
            <v>15.007.0214-0</v>
          </cell>
          <cell r="B13700">
            <v>23.96</v>
          </cell>
        </row>
        <row r="13701">
          <cell r="A13701" t="str">
            <v>15.007.0214-A</v>
          </cell>
          <cell r="B13701">
            <v>21.79</v>
          </cell>
        </row>
        <row r="13702">
          <cell r="A13702" t="str">
            <v>15.007.0216-0</v>
          </cell>
          <cell r="B13702">
            <v>32.549999999999997</v>
          </cell>
        </row>
        <row r="13703">
          <cell r="A13703" t="str">
            <v>15.007.0216-A</v>
          </cell>
          <cell r="B13703">
            <v>29.84</v>
          </cell>
        </row>
        <row r="13704">
          <cell r="A13704" t="str">
            <v>15.007.0218-0</v>
          </cell>
          <cell r="B13704">
            <v>14.27</v>
          </cell>
        </row>
        <row r="13705">
          <cell r="A13705" t="str">
            <v>15.007.0218-A</v>
          </cell>
          <cell r="B13705">
            <v>12.65</v>
          </cell>
        </row>
        <row r="13706">
          <cell r="A13706" t="str">
            <v>15.007.0250-0</v>
          </cell>
          <cell r="B13706">
            <v>63845.36</v>
          </cell>
        </row>
        <row r="13707">
          <cell r="A13707" t="str">
            <v>15.007.0250-A</v>
          </cell>
          <cell r="B13707">
            <v>63823.69</v>
          </cell>
        </row>
        <row r="13708">
          <cell r="A13708" t="str">
            <v>15.007.0280-0</v>
          </cell>
          <cell r="B13708">
            <v>1502.81</v>
          </cell>
        </row>
        <row r="13709">
          <cell r="A13709" t="str">
            <v>15.007.0280-A</v>
          </cell>
          <cell r="B13709">
            <v>1497.39</v>
          </cell>
        </row>
        <row r="13710">
          <cell r="A13710" t="str">
            <v>15.007.0285-0</v>
          </cell>
          <cell r="B13710">
            <v>982.47</v>
          </cell>
        </row>
        <row r="13711">
          <cell r="A13711" t="str">
            <v>15.007.0285-A</v>
          </cell>
          <cell r="B13711">
            <v>977.05</v>
          </cell>
        </row>
        <row r="13712">
          <cell r="A13712" t="str">
            <v>15.007.0290-0</v>
          </cell>
          <cell r="B13712">
            <v>3289.37</v>
          </cell>
        </row>
        <row r="13713">
          <cell r="A13713" t="str">
            <v>15.007.0290-A</v>
          </cell>
          <cell r="B13713">
            <v>3283.95</v>
          </cell>
        </row>
        <row r="13714">
          <cell r="A13714" t="str">
            <v>15.007.0295-0</v>
          </cell>
          <cell r="B13714">
            <v>1948</v>
          </cell>
        </row>
        <row r="13715">
          <cell r="A13715" t="str">
            <v>15.007.0295-A</v>
          </cell>
          <cell r="B13715">
            <v>1942.58</v>
          </cell>
        </row>
        <row r="13716">
          <cell r="A13716" t="str">
            <v>15.007.0334-0</v>
          </cell>
          <cell r="B13716">
            <v>267.8</v>
          </cell>
        </row>
        <row r="13717">
          <cell r="A13717" t="str">
            <v>15.007.0334-A</v>
          </cell>
          <cell r="B13717">
            <v>267.8</v>
          </cell>
        </row>
        <row r="13718">
          <cell r="A13718" t="str">
            <v>15.007.0338-0</v>
          </cell>
          <cell r="B13718">
            <v>280.18</v>
          </cell>
        </row>
        <row r="13719">
          <cell r="A13719" t="str">
            <v>15.007.0338-A</v>
          </cell>
          <cell r="B13719">
            <v>269.33999999999997</v>
          </cell>
        </row>
        <row r="13720">
          <cell r="A13720" t="str">
            <v>15.007.0340-0</v>
          </cell>
          <cell r="B13720">
            <v>117.01</v>
          </cell>
        </row>
        <row r="13721">
          <cell r="A13721" t="str">
            <v>15.007.0340-A</v>
          </cell>
          <cell r="B13721">
            <v>115.12</v>
          </cell>
        </row>
        <row r="13722">
          <cell r="A13722" t="str">
            <v>15.007.0345-0</v>
          </cell>
          <cell r="B13722">
            <v>39.11</v>
          </cell>
        </row>
        <row r="13723">
          <cell r="A13723" t="str">
            <v>15.007.0345-A</v>
          </cell>
          <cell r="B13723">
            <v>38.03</v>
          </cell>
        </row>
        <row r="13724">
          <cell r="A13724" t="str">
            <v>15.007.0347-0</v>
          </cell>
          <cell r="B13724">
            <v>109.84</v>
          </cell>
        </row>
        <row r="13725">
          <cell r="A13725" t="str">
            <v>15.007.0347-A</v>
          </cell>
          <cell r="B13725">
            <v>107.13</v>
          </cell>
        </row>
        <row r="13726">
          <cell r="A13726" t="str">
            <v>15.007.0350-0</v>
          </cell>
          <cell r="B13726">
            <v>1178.73</v>
          </cell>
        </row>
        <row r="13727">
          <cell r="A13727" t="str">
            <v>15.007.0350-A</v>
          </cell>
          <cell r="B13727">
            <v>1135.3900000000001</v>
          </cell>
        </row>
        <row r="13728">
          <cell r="A13728" t="str">
            <v>15.007.0351-0</v>
          </cell>
          <cell r="B13728">
            <v>530.14</v>
          </cell>
        </row>
        <row r="13729">
          <cell r="A13729" t="str">
            <v>15.007.0351-A</v>
          </cell>
          <cell r="B13729">
            <v>497.63</v>
          </cell>
        </row>
        <row r="13730">
          <cell r="A13730" t="str">
            <v>15.007.0357-0</v>
          </cell>
          <cell r="B13730">
            <v>225.1</v>
          </cell>
        </row>
        <row r="13731">
          <cell r="A13731" t="str">
            <v>15.007.0357-A</v>
          </cell>
          <cell r="B13731">
            <v>219.68</v>
          </cell>
        </row>
        <row r="13732">
          <cell r="A13732" t="str">
            <v>15.007.0359-0</v>
          </cell>
          <cell r="B13732">
            <v>649.94000000000005</v>
          </cell>
        </row>
        <row r="13733">
          <cell r="A13733" t="str">
            <v>15.007.0359-A</v>
          </cell>
          <cell r="B13733">
            <v>606.6</v>
          </cell>
        </row>
        <row r="13734">
          <cell r="A13734" t="str">
            <v>15.007.0400-0</v>
          </cell>
          <cell r="B13734">
            <v>106.91</v>
          </cell>
        </row>
        <row r="13735">
          <cell r="A13735" t="str">
            <v>15.007.0400-A</v>
          </cell>
          <cell r="B13735">
            <v>97.16</v>
          </cell>
        </row>
        <row r="13736">
          <cell r="A13736" t="str">
            <v>15.007.0405-0</v>
          </cell>
          <cell r="B13736">
            <v>122.37</v>
          </cell>
        </row>
        <row r="13737">
          <cell r="A13737" t="str">
            <v>15.007.0405-A</v>
          </cell>
          <cell r="B13737">
            <v>112.62</v>
          </cell>
        </row>
        <row r="13738">
          <cell r="A13738" t="str">
            <v>15.007.0410-0</v>
          </cell>
          <cell r="B13738">
            <v>167.13</v>
          </cell>
        </row>
        <row r="13739">
          <cell r="A13739" t="str">
            <v>15.007.0410-A</v>
          </cell>
          <cell r="B13739">
            <v>154.94</v>
          </cell>
        </row>
        <row r="13740">
          <cell r="A13740" t="str">
            <v>15.007.0415-0</v>
          </cell>
          <cell r="B13740">
            <v>436.62</v>
          </cell>
        </row>
        <row r="13741">
          <cell r="A13741" t="str">
            <v>15.007.0415-A</v>
          </cell>
          <cell r="B13741">
            <v>422</v>
          </cell>
        </row>
        <row r="13742">
          <cell r="A13742" t="str">
            <v>15.007.0420-0</v>
          </cell>
          <cell r="B13742">
            <v>472.9</v>
          </cell>
        </row>
        <row r="13743">
          <cell r="A13743" t="str">
            <v>15.007.0420-A</v>
          </cell>
          <cell r="B13743">
            <v>460.14</v>
          </cell>
        </row>
        <row r="13744">
          <cell r="A13744" t="str">
            <v>15.007.0425-0</v>
          </cell>
          <cell r="B13744">
            <v>668.62</v>
          </cell>
        </row>
        <row r="13745">
          <cell r="A13745" t="str">
            <v>15.007.0425-A</v>
          </cell>
          <cell r="B13745">
            <v>644.24</v>
          </cell>
        </row>
        <row r="13746">
          <cell r="A13746" t="str">
            <v>15.007.0430-0</v>
          </cell>
          <cell r="B13746">
            <v>722.64</v>
          </cell>
        </row>
        <row r="13747">
          <cell r="A13747" t="str">
            <v>15.007.0430-A</v>
          </cell>
          <cell r="B13747">
            <v>698.26</v>
          </cell>
        </row>
        <row r="13748">
          <cell r="A13748" t="str">
            <v>15.007.0435-0</v>
          </cell>
          <cell r="B13748">
            <v>1202.92</v>
          </cell>
        </row>
        <row r="13749">
          <cell r="A13749" t="str">
            <v>15.007.0435-A</v>
          </cell>
          <cell r="B13749">
            <v>1178.54</v>
          </cell>
        </row>
        <row r="13750">
          <cell r="A13750" t="str">
            <v>15.007.0440-0</v>
          </cell>
          <cell r="B13750">
            <v>1461.34</v>
          </cell>
        </row>
        <row r="13751">
          <cell r="A13751" t="str">
            <v>15.007.0440-A</v>
          </cell>
          <cell r="B13751">
            <v>1436.96</v>
          </cell>
        </row>
        <row r="13752">
          <cell r="A13752" t="str">
            <v>15.007.0495-0</v>
          </cell>
          <cell r="B13752">
            <v>115.03</v>
          </cell>
        </row>
        <row r="13753">
          <cell r="A13753" t="str">
            <v>15.007.0495-A</v>
          </cell>
          <cell r="B13753">
            <v>104.19</v>
          </cell>
        </row>
        <row r="13754">
          <cell r="A13754" t="str">
            <v>15.007.0498-0</v>
          </cell>
          <cell r="B13754">
            <v>130.49</v>
          </cell>
        </row>
        <row r="13755">
          <cell r="A13755" t="str">
            <v>15.007.0498-A</v>
          </cell>
          <cell r="B13755">
            <v>119.65</v>
          </cell>
        </row>
        <row r="13756">
          <cell r="A13756" t="str">
            <v>15.007.0501-0</v>
          </cell>
          <cell r="B13756">
            <v>177.28</v>
          </cell>
        </row>
        <row r="13757">
          <cell r="A13757" t="str">
            <v>15.007.0501-A</v>
          </cell>
          <cell r="B13757">
            <v>163.72999999999999</v>
          </cell>
        </row>
        <row r="13758">
          <cell r="A13758" t="str">
            <v>15.007.0504-0</v>
          </cell>
          <cell r="B13758">
            <v>463.21</v>
          </cell>
        </row>
        <row r="13759">
          <cell r="A13759" t="str">
            <v>15.007.0504-A</v>
          </cell>
          <cell r="B13759">
            <v>446.96</v>
          </cell>
        </row>
        <row r="13760">
          <cell r="A13760" t="str">
            <v>15.007.0507-0</v>
          </cell>
          <cell r="B13760">
            <v>533.91999999999996</v>
          </cell>
        </row>
        <row r="13761">
          <cell r="A13761" t="str">
            <v>15.007.0507-A</v>
          </cell>
          <cell r="B13761">
            <v>514.96</v>
          </cell>
        </row>
        <row r="13762">
          <cell r="A13762" t="str">
            <v>15.007.0511-0</v>
          </cell>
          <cell r="B13762">
            <v>703.75</v>
          </cell>
        </row>
        <row r="13763">
          <cell r="A13763" t="str">
            <v>15.007.0511-A</v>
          </cell>
          <cell r="B13763">
            <v>676.66</v>
          </cell>
        </row>
        <row r="13764">
          <cell r="A13764" t="str">
            <v>15.007.0514-0</v>
          </cell>
          <cell r="B13764">
            <v>839.84</v>
          </cell>
        </row>
        <row r="13765">
          <cell r="A13765" t="str">
            <v>15.007.0514-A</v>
          </cell>
          <cell r="B13765">
            <v>807.33</v>
          </cell>
        </row>
        <row r="13766">
          <cell r="A13766" t="str">
            <v>15.007.0517-0</v>
          </cell>
          <cell r="B13766">
            <v>1287.52</v>
          </cell>
        </row>
        <row r="13767">
          <cell r="A13767" t="str">
            <v>15.007.0517-A</v>
          </cell>
          <cell r="B13767">
            <v>1252.31</v>
          </cell>
        </row>
        <row r="13768">
          <cell r="A13768" t="str">
            <v>15.007.0518-0</v>
          </cell>
          <cell r="B13768">
            <v>1541.75</v>
          </cell>
        </row>
        <row r="13769">
          <cell r="A13769" t="str">
            <v>15.007.0518-A</v>
          </cell>
          <cell r="B13769">
            <v>1506.54</v>
          </cell>
        </row>
        <row r="13770">
          <cell r="A13770" t="str">
            <v>15.007.0520-0</v>
          </cell>
          <cell r="B13770">
            <v>77.58</v>
          </cell>
        </row>
        <row r="13771">
          <cell r="A13771" t="str">
            <v>15.007.0520-A</v>
          </cell>
          <cell r="B13771">
            <v>76.83</v>
          </cell>
        </row>
        <row r="13772">
          <cell r="A13772" t="str">
            <v>15.007.0521-0</v>
          </cell>
          <cell r="B13772">
            <v>78.81</v>
          </cell>
        </row>
        <row r="13773">
          <cell r="A13773" t="str">
            <v>15.007.0521-A</v>
          </cell>
          <cell r="B13773">
            <v>78.06</v>
          </cell>
        </row>
        <row r="13774">
          <cell r="A13774" t="str">
            <v>15.007.0522-0</v>
          </cell>
          <cell r="B13774">
            <v>86.13</v>
          </cell>
        </row>
        <row r="13775">
          <cell r="A13775" t="str">
            <v>15.007.0522-A</v>
          </cell>
          <cell r="B13775">
            <v>85.38</v>
          </cell>
        </row>
        <row r="13776">
          <cell r="A13776" t="str">
            <v>15.007.0523-0</v>
          </cell>
          <cell r="B13776">
            <v>181.35</v>
          </cell>
        </row>
        <row r="13777">
          <cell r="A13777" t="str">
            <v>15.007.0523-A</v>
          </cell>
          <cell r="B13777">
            <v>180.6</v>
          </cell>
        </row>
        <row r="13778">
          <cell r="A13778" t="str">
            <v>15.007.0524-0</v>
          </cell>
          <cell r="B13778">
            <v>91.67</v>
          </cell>
        </row>
        <row r="13779">
          <cell r="A13779" t="str">
            <v>15.007.0524-A</v>
          </cell>
          <cell r="B13779">
            <v>90.79</v>
          </cell>
        </row>
        <row r="13780">
          <cell r="A13780" t="str">
            <v>15.007.0525-0</v>
          </cell>
          <cell r="B13780">
            <v>115.67</v>
          </cell>
        </row>
        <row r="13781">
          <cell r="A13781" t="str">
            <v>15.007.0525-A</v>
          </cell>
          <cell r="B13781">
            <v>114.79</v>
          </cell>
        </row>
        <row r="13782">
          <cell r="A13782" t="str">
            <v>15.007.0526-0</v>
          </cell>
          <cell r="B13782">
            <v>140.97999999999999</v>
          </cell>
        </row>
        <row r="13783">
          <cell r="A13783" t="str">
            <v>15.007.0526-A</v>
          </cell>
          <cell r="B13783">
            <v>140.1</v>
          </cell>
        </row>
        <row r="13784">
          <cell r="A13784" t="str">
            <v>15.007.0527-0</v>
          </cell>
          <cell r="B13784">
            <v>189.2</v>
          </cell>
        </row>
        <row r="13785">
          <cell r="A13785" t="str">
            <v>15.007.0527-A</v>
          </cell>
          <cell r="B13785">
            <v>188.32</v>
          </cell>
        </row>
        <row r="13786">
          <cell r="A13786" t="str">
            <v>15.007.0528-0</v>
          </cell>
          <cell r="B13786">
            <v>212.28</v>
          </cell>
        </row>
        <row r="13787">
          <cell r="A13787" t="str">
            <v>15.007.0528-A</v>
          </cell>
          <cell r="B13787">
            <v>211.4</v>
          </cell>
        </row>
        <row r="13788">
          <cell r="A13788" t="str">
            <v>15.007.0529-0</v>
          </cell>
          <cell r="B13788">
            <v>1165.3399999999999</v>
          </cell>
        </row>
        <row r="13789">
          <cell r="A13789" t="str">
            <v>15.007.0529-A</v>
          </cell>
          <cell r="B13789">
            <v>1164.46</v>
          </cell>
        </row>
        <row r="13790">
          <cell r="A13790" t="str">
            <v>15.007.0530-0</v>
          </cell>
          <cell r="B13790">
            <v>34.97</v>
          </cell>
        </row>
        <row r="13791">
          <cell r="A13791" t="str">
            <v>15.007.0530-A</v>
          </cell>
          <cell r="B13791">
            <v>33.89</v>
          </cell>
        </row>
        <row r="13792">
          <cell r="A13792" t="str">
            <v>15.007.0531-0</v>
          </cell>
          <cell r="B13792">
            <v>33.6</v>
          </cell>
        </row>
        <row r="13793">
          <cell r="A13793" t="str">
            <v>15.007.0531-A</v>
          </cell>
          <cell r="B13793">
            <v>32.520000000000003</v>
          </cell>
        </row>
        <row r="13794">
          <cell r="A13794" t="str">
            <v>15.007.0532-0</v>
          </cell>
          <cell r="B13794">
            <v>34.97</v>
          </cell>
        </row>
        <row r="13795">
          <cell r="A13795" t="str">
            <v>15.007.0532-A</v>
          </cell>
          <cell r="B13795">
            <v>33.89</v>
          </cell>
        </row>
        <row r="13796">
          <cell r="A13796" t="str">
            <v>15.007.0533-0</v>
          </cell>
          <cell r="B13796">
            <v>40.520000000000003</v>
          </cell>
        </row>
        <row r="13797">
          <cell r="A13797" t="str">
            <v>15.007.0533-A</v>
          </cell>
          <cell r="B13797">
            <v>39.44</v>
          </cell>
        </row>
        <row r="13798">
          <cell r="A13798" t="str">
            <v>15.007.0534-0</v>
          </cell>
          <cell r="B13798">
            <v>41.47</v>
          </cell>
        </row>
        <row r="13799">
          <cell r="A13799" t="str">
            <v>15.007.0534-A</v>
          </cell>
          <cell r="B13799">
            <v>40.39</v>
          </cell>
        </row>
        <row r="13800">
          <cell r="A13800" t="str">
            <v>15.007.0545-0</v>
          </cell>
          <cell r="B13800">
            <v>34.17</v>
          </cell>
        </row>
        <row r="13801">
          <cell r="A13801" t="str">
            <v>15.007.0545-A</v>
          </cell>
          <cell r="B13801">
            <v>33.49</v>
          </cell>
        </row>
        <row r="13802">
          <cell r="A13802" t="str">
            <v>15.007.0547-0</v>
          </cell>
          <cell r="B13802">
            <v>80.400000000000006</v>
          </cell>
        </row>
        <row r="13803">
          <cell r="A13803" t="str">
            <v>15.007.0547-A</v>
          </cell>
          <cell r="B13803">
            <v>79.72</v>
          </cell>
        </row>
        <row r="13804">
          <cell r="A13804" t="str">
            <v>15.007.0550-0</v>
          </cell>
          <cell r="B13804">
            <v>7.34</v>
          </cell>
        </row>
        <row r="13805">
          <cell r="A13805" t="str">
            <v>15.007.0550-A</v>
          </cell>
          <cell r="B13805">
            <v>6.87</v>
          </cell>
        </row>
        <row r="13806">
          <cell r="A13806" t="str">
            <v>15.007.0552-0</v>
          </cell>
          <cell r="B13806">
            <v>10.119999999999999</v>
          </cell>
        </row>
        <row r="13807">
          <cell r="A13807" t="str">
            <v>15.007.0552-A</v>
          </cell>
          <cell r="B13807">
            <v>9.65</v>
          </cell>
        </row>
        <row r="13808">
          <cell r="A13808" t="str">
            <v>15.007.0554-0</v>
          </cell>
          <cell r="B13808">
            <v>67.03</v>
          </cell>
        </row>
        <row r="13809">
          <cell r="A13809" t="str">
            <v>15.007.0554-A</v>
          </cell>
          <cell r="B13809">
            <v>65.459999999999994</v>
          </cell>
        </row>
        <row r="13810">
          <cell r="A13810" t="str">
            <v>15.007.0556-0</v>
          </cell>
          <cell r="B13810">
            <v>137.66</v>
          </cell>
        </row>
        <row r="13811">
          <cell r="A13811" t="str">
            <v>15.007.0556-A</v>
          </cell>
          <cell r="B13811">
            <v>136.09</v>
          </cell>
        </row>
        <row r="13812">
          <cell r="A13812" t="str">
            <v>15.007.0558-0</v>
          </cell>
          <cell r="B13812">
            <v>363.21</v>
          </cell>
        </row>
        <row r="13813">
          <cell r="A13813" t="str">
            <v>15.007.0558-A</v>
          </cell>
          <cell r="B13813">
            <v>361.64</v>
          </cell>
        </row>
        <row r="13814">
          <cell r="A13814" t="str">
            <v>15.007.0560-0</v>
          </cell>
          <cell r="B13814">
            <v>473.21</v>
          </cell>
        </row>
        <row r="13815">
          <cell r="A13815" t="str">
            <v>15.007.0560-A</v>
          </cell>
          <cell r="B13815">
            <v>471.64</v>
          </cell>
        </row>
        <row r="13816">
          <cell r="A13816" t="str">
            <v>15.007.0566-0</v>
          </cell>
          <cell r="B13816">
            <v>29.26</v>
          </cell>
        </row>
        <row r="13817">
          <cell r="A13817" t="str">
            <v>15.007.0566-A</v>
          </cell>
          <cell r="B13817">
            <v>27.69</v>
          </cell>
        </row>
        <row r="13818">
          <cell r="A13818" t="str">
            <v>15.007.0567-0</v>
          </cell>
          <cell r="B13818">
            <v>52.78</v>
          </cell>
        </row>
        <row r="13819">
          <cell r="A13819" t="str">
            <v>15.007.0567-A</v>
          </cell>
          <cell r="B13819">
            <v>51.21</v>
          </cell>
        </row>
        <row r="13820">
          <cell r="A13820" t="str">
            <v>15.007.0568-0</v>
          </cell>
          <cell r="B13820">
            <v>53.73</v>
          </cell>
        </row>
        <row r="13821">
          <cell r="A13821" t="str">
            <v>15.007.0568-A</v>
          </cell>
          <cell r="B13821">
            <v>52.16</v>
          </cell>
        </row>
        <row r="13822">
          <cell r="A13822" t="str">
            <v>15.007.0569-0</v>
          </cell>
          <cell r="B13822">
            <v>83.08</v>
          </cell>
        </row>
        <row r="13823">
          <cell r="A13823" t="str">
            <v>15.007.0569-A</v>
          </cell>
          <cell r="B13823">
            <v>81.510000000000005</v>
          </cell>
        </row>
        <row r="13824">
          <cell r="A13824" t="str">
            <v>15.007.0570-0</v>
          </cell>
          <cell r="B13824">
            <v>12.38</v>
          </cell>
        </row>
        <row r="13825">
          <cell r="A13825" t="str">
            <v>15.007.0570-A</v>
          </cell>
          <cell r="B13825">
            <v>11.7</v>
          </cell>
        </row>
        <row r="13826">
          <cell r="A13826" t="str">
            <v>15.007.0572-0</v>
          </cell>
          <cell r="B13826">
            <v>15.03</v>
          </cell>
        </row>
        <row r="13827">
          <cell r="A13827" t="str">
            <v>15.007.0572-A</v>
          </cell>
          <cell r="B13827">
            <v>14.35</v>
          </cell>
        </row>
        <row r="13828">
          <cell r="A13828" t="str">
            <v>15.007.0573-0</v>
          </cell>
          <cell r="B13828">
            <v>23.17</v>
          </cell>
        </row>
        <row r="13829">
          <cell r="A13829" t="str">
            <v>15.007.0573-A</v>
          </cell>
          <cell r="B13829">
            <v>22.49</v>
          </cell>
        </row>
        <row r="13830">
          <cell r="A13830" t="str">
            <v>15.007.0574-0</v>
          </cell>
          <cell r="B13830">
            <v>37.57</v>
          </cell>
        </row>
        <row r="13831">
          <cell r="A13831" t="str">
            <v>15.007.0574-A</v>
          </cell>
          <cell r="B13831">
            <v>36.89</v>
          </cell>
        </row>
        <row r="13832">
          <cell r="A13832" t="str">
            <v>15.007.0575-0</v>
          </cell>
          <cell r="B13832">
            <v>39.85</v>
          </cell>
        </row>
        <row r="13833">
          <cell r="A13833" t="str">
            <v>15.007.0575-A</v>
          </cell>
          <cell r="B13833">
            <v>39.1</v>
          </cell>
        </row>
        <row r="13834">
          <cell r="A13834" t="str">
            <v>15.007.0576-0</v>
          </cell>
          <cell r="B13834">
            <v>41.23</v>
          </cell>
        </row>
        <row r="13835">
          <cell r="A13835" t="str">
            <v>15.007.0576-A</v>
          </cell>
          <cell r="B13835">
            <v>40.479999999999997</v>
          </cell>
        </row>
        <row r="13836">
          <cell r="A13836" t="str">
            <v>15.007.0577-0</v>
          </cell>
          <cell r="B13836">
            <v>47.33</v>
          </cell>
        </row>
        <row r="13837">
          <cell r="A13837" t="str">
            <v>15.007.0577-A</v>
          </cell>
          <cell r="B13837">
            <v>46.58</v>
          </cell>
        </row>
        <row r="13838">
          <cell r="A13838" t="str">
            <v>15.007.0578-0</v>
          </cell>
          <cell r="B13838">
            <v>104.15</v>
          </cell>
        </row>
        <row r="13839">
          <cell r="A13839" t="str">
            <v>15.007.0578-A</v>
          </cell>
          <cell r="B13839">
            <v>103.4</v>
          </cell>
        </row>
        <row r="13840">
          <cell r="A13840" t="str">
            <v>15.007.0600-0</v>
          </cell>
          <cell r="B13840">
            <v>51.44</v>
          </cell>
        </row>
        <row r="13841">
          <cell r="A13841" t="str">
            <v>15.007.0600-A</v>
          </cell>
          <cell r="B13841">
            <v>50.63</v>
          </cell>
        </row>
        <row r="13842">
          <cell r="A13842" t="str">
            <v>15.007.0601-0</v>
          </cell>
          <cell r="B13842">
            <v>52.33</v>
          </cell>
        </row>
        <row r="13843">
          <cell r="A13843" t="str">
            <v>15.007.0601-A</v>
          </cell>
          <cell r="B13843">
            <v>51.52</v>
          </cell>
        </row>
        <row r="13844">
          <cell r="A13844" t="str">
            <v>15.007.0602-0</v>
          </cell>
          <cell r="B13844">
            <v>75.44</v>
          </cell>
        </row>
        <row r="13845">
          <cell r="A13845" t="str">
            <v>15.007.0602-A</v>
          </cell>
          <cell r="B13845">
            <v>74.63</v>
          </cell>
        </row>
        <row r="13846">
          <cell r="A13846" t="str">
            <v>15.007.0605-0</v>
          </cell>
          <cell r="B13846">
            <v>140.47</v>
          </cell>
        </row>
        <row r="13847">
          <cell r="A13847" t="str">
            <v>15.007.0605-A</v>
          </cell>
          <cell r="B13847">
            <v>139.66</v>
          </cell>
        </row>
        <row r="13848">
          <cell r="A13848" t="str">
            <v>15.007.0608-0</v>
          </cell>
          <cell r="B13848">
            <v>356.28</v>
          </cell>
        </row>
        <row r="13849">
          <cell r="A13849" t="str">
            <v>15.007.0608-A</v>
          </cell>
          <cell r="B13849">
            <v>355.47</v>
          </cell>
        </row>
        <row r="13850">
          <cell r="A13850" t="str">
            <v>15.007.0609-0</v>
          </cell>
          <cell r="B13850">
            <v>356.28</v>
          </cell>
        </row>
        <row r="13851">
          <cell r="A13851" t="str">
            <v>15.007.0609-A</v>
          </cell>
          <cell r="B13851">
            <v>355.47</v>
          </cell>
        </row>
        <row r="13852">
          <cell r="A13852" t="str">
            <v>15.007.0610-0</v>
          </cell>
          <cell r="B13852">
            <v>398.8</v>
          </cell>
        </row>
        <row r="13853">
          <cell r="A13853" t="str">
            <v>15.007.0610-A</v>
          </cell>
          <cell r="B13853">
            <v>397.99</v>
          </cell>
        </row>
        <row r="13854">
          <cell r="A13854" t="str">
            <v>15.007.0611-0</v>
          </cell>
          <cell r="B13854">
            <v>1072.73</v>
          </cell>
        </row>
        <row r="13855">
          <cell r="A13855" t="str">
            <v>15.007.0611-A</v>
          </cell>
          <cell r="B13855">
            <v>1071.92</v>
          </cell>
        </row>
        <row r="13856">
          <cell r="A13856" t="str">
            <v>15.007.0615-0</v>
          </cell>
          <cell r="B13856">
            <v>1777.67</v>
          </cell>
        </row>
        <row r="13857">
          <cell r="A13857" t="str">
            <v>15.007.0615-A</v>
          </cell>
          <cell r="B13857">
            <v>1776.86</v>
          </cell>
        </row>
        <row r="13858">
          <cell r="A13858" t="str">
            <v>15.007.0616-0</v>
          </cell>
          <cell r="B13858">
            <v>1904.99</v>
          </cell>
        </row>
        <row r="13859">
          <cell r="A13859" t="str">
            <v>15.007.0616-A</v>
          </cell>
          <cell r="B13859">
            <v>1904.17</v>
          </cell>
        </row>
        <row r="13860">
          <cell r="A13860" t="str">
            <v>15.007.0617-0</v>
          </cell>
          <cell r="B13860">
            <v>2567.2600000000002</v>
          </cell>
        </row>
        <row r="13861">
          <cell r="A13861" t="str">
            <v>15.007.0617-A</v>
          </cell>
          <cell r="B13861">
            <v>2566.4499999999998</v>
          </cell>
        </row>
        <row r="13862">
          <cell r="A13862" t="str">
            <v>15.007.0640-0</v>
          </cell>
          <cell r="B13862">
            <v>56.26</v>
          </cell>
        </row>
        <row r="13863">
          <cell r="A13863" t="str">
            <v>15.007.0640-A</v>
          </cell>
          <cell r="B13863">
            <v>55.58</v>
          </cell>
        </row>
        <row r="13864">
          <cell r="A13864" t="str">
            <v>15.007.0642-0</v>
          </cell>
          <cell r="B13864">
            <v>70.680000000000007</v>
          </cell>
        </row>
        <row r="13865">
          <cell r="A13865" t="str">
            <v>15.007.0642-A</v>
          </cell>
          <cell r="B13865">
            <v>70</v>
          </cell>
        </row>
        <row r="13866">
          <cell r="A13866" t="str">
            <v>15.007.0643-0</v>
          </cell>
          <cell r="B13866">
            <v>162.75</v>
          </cell>
        </row>
        <row r="13867">
          <cell r="A13867" t="str">
            <v>15.007.0643-A</v>
          </cell>
          <cell r="B13867">
            <v>162.07</v>
          </cell>
        </row>
        <row r="13868">
          <cell r="A13868" t="str">
            <v>15.007.0645-0</v>
          </cell>
          <cell r="B13868">
            <v>56.47</v>
          </cell>
        </row>
        <row r="13869">
          <cell r="A13869" t="str">
            <v>15.007.0645-A</v>
          </cell>
          <cell r="B13869">
            <v>55.79</v>
          </cell>
        </row>
        <row r="13870">
          <cell r="A13870" t="str">
            <v>15.007.0646-0</v>
          </cell>
          <cell r="B13870">
            <v>75.010000000000005</v>
          </cell>
        </row>
        <row r="13871">
          <cell r="A13871" t="str">
            <v>15.007.0646-A</v>
          </cell>
          <cell r="B13871">
            <v>74.33</v>
          </cell>
        </row>
        <row r="13872">
          <cell r="A13872" t="str">
            <v>15.007.0647-0</v>
          </cell>
          <cell r="B13872">
            <v>169.86</v>
          </cell>
        </row>
        <row r="13873">
          <cell r="A13873" t="str">
            <v>15.007.0647-A</v>
          </cell>
          <cell r="B13873">
            <v>169.18</v>
          </cell>
        </row>
        <row r="13874">
          <cell r="A13874" t="str">
            <v>15.007.0680-0</v>
          </cell>
          <cell r="B13874">
            <v>371.58</v>
          </cell>
        </row>
        <row r="13875">
          <cell r="A13875" t="str">
            <v>15.007.0680-A</v>
          </cell>
          <cell r="B13875">
            <v>369.41</v>
          </cell>
        </row>
        <row r="13876">
          <cell r="A13876" t="str">
            <v>15.007.0682-0</v>
          </cell>
          <cell r="B13876">
            <v>523.20000000000005</v>
          </cell>
        </row>
        <row r="13877">
          <cell r="A13877" t="str">
            <v>15.007.0682-A</v>
          </cell>
          <cell r="B13877">
            <v>521.03</v>
          </cell>
        </row>
        <row r="13878">
          <cell r="A13878" t="str">
            <v>15.007.0684-0</v>
          </cell>
          <cell r="B13878">
            <v>1001.66</v>
          </cell>
        </row>
        <row r="13879">
          <cell r="A13879" t="str">
            <v>15.007.0684-A</v>
          </cell>
          <cell r="B13879">
            <v>999.49</v>
          </cell>
        </row>
        <row r="13880">
          <cell r="A13880" t="str">
            <v>15.007.0686-0</v>
          </cell>
          <cell r="B13880">
            <v>1981.23</v>
          </cell>
        </row>
        <row r="13881">
          <cell r="A13881" t="str">
            <v>15.007.0686-A</v>
          </cell>
          <cell r="B13881">
            <v>1979.06</v>
          </cell>
        </row>
        <row r="13882">
          <cell r="A13882" t="str">
            <v>15.007.0688-0</v>
          </cell>
          <cell r="B13882">
            <v>2634.23</v>
          </cell>
        </row>
        <row r="13883">
          <cell r="A13883" t="str">
            <v>15.007.0688-A</v>
          </cell>
          <cell r="B13883">
            <v>2632.06</v>
          </cell>
        </row>
        <row r="13884">
          <cell r="A13884" t="str">
            <v>15.007.0689-0</v>
          </cell>
          <cell r="B13884">
            <v>3657.23</v>
          </cell>
        </row>
        <row r="13885">
          <cell r="A13885" t="str">
            <v>15.007.0689-A</v>
          </cell>
          <cell r="B13885">
            <v>3655.06</v>
          </cell>
        </row>
        <row r="13886">
          <cell r="A13886" t="str">
            <v>15.007.0696-0</v>
          </cell>
          <cell r="B13886">
            <v>236.92</v>
          </cell>
        </row>
        <row r="13887">
          <cell r="A13887" t="str">
            <v>15.007.0696-A</v>
          </cell>
          <cell r="B13887">
            <v>231.5</v>
          </cell>
        </row>
        <row r="13888">
          <cell r="A13888" t="str">
            <v>15.007.0697-0</v>
          </cell>
          <cell r="B13888">
            <v>254.23</v>
          </cell>
        </row>
        <row r="13889">
          <cell r="A13889" t="str">
            <v>15.007.0697-A</v>
          </cell>
          <cell r="B13889">
            <v>248.81</v>
          </cell>
        </row>
        <row r="13890">
          <cell r="A13890" t="str">
            <v>15.007.0699-0</v>
          </cell>
          <cell r="B13890">
            <v>261.79000000000002</v>
          </cell>
        </row>
        <row r="13891">
          <cell r="A13891" t="str">
            <v>15.007.0699-A</v>
          </cell>
          <cell r="B13891">
            <v>256.37</v>
          </cell>
        </row>
        <row r="13892">
          <cell r="A13892" t="str">
            <v>15.007.0705-0</v>
          </cell>
          <cell r="B13892">
            <v>110.6</v>
          </cell>
        </row>
        <row r="13893">
          <cell r="A13893" t="str">
            <v>15.007.0705-A</v>
          </cell>
          <cell r="B13893">
            <v>99.76</v>
          </cell>
        </row>
        <row r="13894">
          <cell r="A13894" t="str">
            <v>15.007.0710-0</v>
          </cell>
          <cell r="B13894">
            <v>137.61000000000001</v>
          </cell>
        </row>
        <row r="13895">
          <cell r="A13895" t="str">
            <v>15.007.0710-A</v>
          </cell>
          <cell r="B13895">
            <v>129.47999999999999</v>
          </cell>
        </row>
        <row r="13896">
          <cell r="A13896" t="str">
            <v>15.007.0711-0</v>
          </cell>
          <cell r="B13896">
            <v>205.78</v>
          </cell>
        </row>
        <row r="13897">
          <cell r="A13897" t="str">
            <v>15.007.0711-A</v>
          </cell>
          <cell r="B13897">
            <v>196.03</v>
          </cell>
        </row>
        <row r="13898">
          <cell r="A13898" t="str">
            <v>15.007.0712-0</v>
          </cell>
          <cell r="B13898">
            <v>235.55</v>
          </cell>
        </row>
        <row r="13899">
          <cell r="A13899" t="str">
            <v>15.007.0712-A</v>
          </cell>
          <cell r="B13899">
            <v>224.71</v>
          </cell>
        </row>
        <row r="13900">
          <cell r="A13900" t="str">
            <v>15.008.0010-0</v>
          </cell>
          <cell r="B13900">
            <v>2.2999999999999998</v>
          </cell>
        </row>
        <row r="13901">
          <cell r="A13901" t="str">
            <v>15.008.0010-A</v>
          </cell>
          <cell r="B13901">
            <v>2.14</v>
          </cell>
        </row>
        <row r="13902">
          <cell r="A13902" t="str">
            <v>15.008.0015-0</v>
          </cell>
          <cell r="B13902">
            <v>2.84</v>
          </cell>
        </row>
        <row r="13903">
          <cell r="A13903" t="str">
            <v>15.008.0015-A</v>
          </cell>
          <cell r="B13903">
            <v>2.62</v>
          </cell>
        </row>
        <row r="13904">
          <cell r="A13904" t="str">
            <v>15.008.0020-0</v>
          </cell>
          <cell r="B13904">
            <v>4.01</v>
          </cell>
        </row>
        <row r="13905">
          <cell r="A13905" t="str">
            <v>15.008.0020-A</v>
          </cell>
          <cell r="B13905">
            <v>3.74</v>
          </cell>
        </row>
        <row r="13906">
          <cell r="A13906" t="str">
            <v>15.008.0025-0</v>
          </cell>
          <cell r="B13906">
            <v>5.68</v>
          </cell>
        </row>
        <row r="13907">
          <cell r="A13907" t="str">
            <v>15.008.0025-A</v>
          </cell>
          <cell r="B13907">
            <v>5.35</v>
          </cell>
        </row>
        <row r="13908">
          <cell r="A13908" t="str">
            <v>15.008.0030-0</v>
          </cell>
          <cell r="B13908">
            <v>7.57</v>
          </cell>
        </row>
        <row r="13909">
          <cell r="A13909" t="str">
            <v>15.008.0030-A</v>
          </cell>
          <cell r="B13909">
            <v>7.2</v>
          </cell>
        </row>
        <row r="13910">
          <cell r="A13910" t="str">
            <v>15.008.0035-0</v>
          </cell>
          <cell r="B13910">
            <v>11.65</v>
          </cell>
        </row>
        <row r="13911">
          <cell r="A13911" t="str">
            <v>15.008.0035-A</v>
          </cell>
          <cell r="B13911">
            <v>11.22</v>
          </cell>
        </row>
        <row r="13912">
          <cell r="A13912" t="str">
            <v>15.008.0080-0</v>
          </cell>
          <cell r="B13912">
            <v>2.72</v>
          </cell>
        </row>
        <row r="13913">
          <cell r="A13913" t="str">
            <v>15.008.0080-A</v>
          </cell>
          <cell r="B13913">
            <v>2.5</v>
          </cell>
        </row>
        <row r="13914">
          <cell r="A13914" t="str">
            <v>15.008.0085-0</v>
          </cell>
          <cell r="B13914">
            <v>3.81</v>
          </cell>
        </row>
        <row r="13915">
          <cell r="A13915" t="str">
            <v>15.008.0085-A</v>
          </cell>
          <cell r="B13915">
            <v>3.54</v>
          </cell>
        </row>
        <row r="13916">
          <cell r="A13916" t="str">
            <v>15.008.0090-0</v>
          </cell>
          <cell r="B13916">
            <v>5.27</v>
          </cell>
        </row>
        <row r="13917">
          <cell r="A13917" t="str">
            <v>15.008.0090-A</v>
          </cell>
          <cell r="B13917">
            <v>4.9400000000000004</v>
          </cell>
        </row>
        <row r="13918">
          <cell r="A13918" t="str">
            <v>15.008.0095-0</v>
          </cell>
          <cell r="B13918">
            <v>6.97</v>
          </cell>
        </row>
        <row r="13919">
          <cell r="A13919" t="str">
            <v>15.008.0095-A</v>
          </cell>
          <cell r="B13919">
            <v>6.59</v>
          </cell>
        </row>
        <row r="13920">
          <cell r="A13920" t="str">
            <v>15.008.0100-0</v>
          </cell>
          <cell r="B13920">
            <v>10.220000000000001</v>
          </cell>
        </row>
        <row r="13921">
          <cell r="A13921" t="str">
            <v>15.008.0100-A</v>
          </cell>
          <cell r="B13921">
            <v>9.7899999999999991</v>
          </cell>
        </row>
        <row r="13922">
          <cell r="A13922" t="str">
            <v>15.008.0105-0</v>
          </cell>
          <cell r="B13922">
            <v>14.62</v>
          </cell>
        </row>
        <row r="13923">
          <cell r="A13923" t="str">
            <v>15.008.0105-A</v>
          </cell>
          <cell r="B13923">
            <v>14.13</v>
          </cell>
        </row>
        <row r="13924">
          <cell r="A13924" t="str">
            <v>15.008.0110-0</v>
          </cell>
          <cell r="B13924">
            <v>21.26</v>
          </cell>
        </row>
        <row r="13925">
          <cell r="A13925" t="str">
            <v>15.008.0110-A</v>
          </cell>
          <cell r="B13925">
            <v>20.72</v>
          </cell>
        </row>
        <row r="13926">
          <cell r="A13926" t="str">
            <v>15.008.0112-0</v>
          </cell>
          <cell r="B13926">
            <v>30.05</v>
          </cell>
        </row>
        <row r="13927">
          <cell r="A13927" t="str">
            <v>15.008.0112-A</v>
          </cell>
          <cell r="B13927">
            <v>29.23</v>
          </cell>
        </row>
        <row r="13928">
          <cell r="A13928" t="str">
            <v>15.008.0115-0</v>
          </cell>
          <cell r="B13928">
            <v>43.76</v>
          </cell>
        </row>
        <row r="13929">
          <cell r="A13929" t="str">
            <v>15.008.0115-A</v>
          </cell>
          <cell r="B13929">
            <v>42.68</v>
          </cell>
        </row>
        <row r="13930">
          <cell r="A13930" t="str">
            <v>15.008.0120-0</v>
          </cell>
          <cell r="B13930">
            <v>61.36</v>
          </cell>
        </row>
        <row r="13931">
          <cell r="A13931" t="str">
            <v>15.008.0120-A</v>
          </cell>
          <cell r="B13931">
            <v>60.01</v>
          </cell>
        </row>
        <row r="13932">
          <cell r="A13932" t="str">
            <v>15.008.0125-0</v>
          </cell>
          <cell r="B13932">
            <v>78.48</v>
          </cell>
        </row>
        <row r="13933">
          <cell r="A13933" t="str">
            <v>15.008.0125-A</v>
          </cell>
          <cell r="B13933">
            <v>76.849999999999994</v>
          </cell>
        </row>
        <row r="13934">
          <cell r="A13934" t="str">
            <v>15.008.0130-0</v>
          </cell>
          <cell r="B13934">
            <v>99.12</v>
          </cell>
        </row>
        <row r="13935">
          <cell r="A13935" t="str">
            <v>15.008.0130-A</v>
          </cell>
          <cell r="B13935">
            <v>97.22</v>
          </cell>
        </row>
        <row r="13936">
          <cell r="A13936" t="str">
            <v>15.008.0135-0</v>
          </cell>
          <cell r="B13936">
            <v>119.98</v>
          </cell>
        </row>
        <row r="13937">
          <cell r="A13937" t="str">
            <v>15.008.0135-A</v>
          </cell>
          <cell r="B13937">
            <v>117.82</v>
          </cell>
        </row>
        <row r="13938">
          <cell r="A13938" t="str">
            <v>15.008.0140-0</v>
          </cell>
          <cell r="B13938">
            <v>145.19</v>
          </cell>
        </row>
        <row r="13939">
          <cell r="A13939" t="str">
            <v>15.008.0140-A</v>
          </cell>
          <cell r="B13939">
            <v>142.75</v>
          </cell>
        </row>
        <row r="13940">
          <cell r="A13940" t="str">
            <v>15.008.0145-0</v>
          </cell>
          <cell r="B13940">
            <v>187.88</v>
          </cell>
        </row>
        <row r="13941">
          <cell r="A13941" t="str">
            <v>15.008.0145-A</v>
          </cell>
          <cell r="B13941">
            <v>185.17</v>
          </cell>
        </row>
        <row r="13942">
          <cell r="A13942" t="str">
            <v>15.008.0150-0</v>
          </cell>
          <cell r="B13942">
            <v>187.96</v>
          </cell>
        </row>
        <row r="13943">
          <cell r="A13943" t="str">
            <v>15.008.0150-A</v>
          </cell>
          <cell r="B13943">
            <v>184.98</v>
          </cell>
        </row>
        <row r="13944">
          <cell r="A13944" t="str">
            <v>15.008.0155-0</v>
          </cell>
          <cell r="B13944">
            <v>5.24</v>
          </cell>
        </row>
        <row r="13945">
          <cell r="A13945" t="str">
            <v>15.008.0155-A</v>
          </cell>
          <cell r="B13945">
            <v>4.97</v>
          </cell>
        </row>
        <row r="13946">
          <cell r="A13946" t="str">
            <v>15.008.0157-0</v>
          </cell>
          <cell r="B13946">
            <v>6.95</v>
          </cell>
        </row>
        <row r="13947">
          <cell r="A13947" t="str">
            <v>15.008.0157-A</v>
          </cell>
          <cell r="B13947">
            <v>6.68</v>
          </cell>
        </row>
        <row r="13948">
          <cell r="A13948" t="str">
            <v>15.008.0159-0</v>
          </cell>
          <cell r="B13948">
            <v>9.66</v>
          </cell>
        </row>
        <row r="13949">
          <cell r="A13949" t="str">
            <v>15.008.0159-A</v>
          </cell>
          <cell r="B13949">
            <v>9.34</v>
          </cell>
        </row>
        <row r="13950">
          <cell r="A13950" t="str">
            <v>15.008.0161-0</v>
          </cell>
          <cell r="B13950">
            <v>12.76</v>
          </cell>
        </row>
        <row r="13951">
          <cell r="A13951" t="str">
            <v>15.008.0161-A</v>
          </cell>
          <cell r="B13951">
            <v>12.43</v>
          </cell>
        </row>
        <row r="13952">
          <cell r="A13952" t="str">
            <v>15.008.0163-0</v>
          </cell>
          <cell r="B13952">
            <v>20.23</v>
          </cell>
        </row>
        <row r="13953">
          <cell r="A13953" t="str">
            <v>15.008.0163-A</v>
          </cell>
          <cell r="B13953">
            <v>19.850000000000001</v>
          </cell>
        </row>
        <row r="13954">
          <cell r="A13954" t="str">
            <v>15.008.0165-0</v>
          </cell>
          <cell r="B13954">
            <v>27.91</v>
          </cell>
        </row>
        <row r="13955">
          <cell r="A13955" t="str">
            <v>15.008.0165-A</v>
          </cell>
          <cell r="B13955">
            <v>27.54</v>
          </cell>
        </row>
        <row r="13956">
          <cell r="A13956" t="str">
            <v>15.008.0167-0</v>
          </cell>
          <cell r="B13956">
            <v>45.02</v>
          </cell>
        </row>
        <row r="13957">
          <cell r="A13957" t="str">
            <v>15.008.0167-A</v>
          </cell>
          <cell r="B13957">
            <v>44.59</v>
          </cell>
        </row>
        <row r="13958">
          <cell r="A13958" t="str">
            <v>15.008.0169-0</v>
          </cell>
          <cell r="B13958">
            <v>58.11</v>
          </cell>
        </row>
        <row r="13959">
          <cell r="A13959" t="str">
            <v>15.008.0169-A</v>
          </cell>
          <cell r="B13959">
            <v>57.68</v>
          </cell>
        </row>
        <row r="13960">
          <cell r="A13960" t="str">
            <v>15.008.0171-0</v>
          </cell>
          <cell r="B13960">
            <v>3.1</v>
          </cell>
        </row>
        <row r="13961">
          <cell r="A13961" t="str">
            <v>15.008.0171-A</v>
          </cell>
          <cell r="B13961">
            <v>2.88</v>
          </cell>
        </row>
        <row r="13962">
          <cell r="A13962" t="str">
            <v>15.008.0173-0</v>
          </cell>
          <cell r="B13962">
            <v>4.3</v>
          </cell>
        </row>
        <row r="13963">
          <cell r="A13963" t="str">
            <v>15.008.0173-A</v>
          </cell>
          <cell r="B13963">
            <v>4.03</v>
          </cell>
        </row>
        <row r="13964">
          <cell r="A13964" t="str">
            <v>15.008.0175-0</v>
          </cell>
          <cell r="B13964">
            <v>5.73</v>
          </cell>
        </row>
        <row r="13965">
          <cell r="A13965" t="str">
            <v>15.008.0175-A</v>
          </cell>
          <cell r="B13965">
            <v>5.41</v>
          </cell>
        </row>
        <row r="13966">
          <cell r="A13966" t="str">
            <v>15.008.0177-0</v>
          </cell>
          <cell r="B13966">
            <v>7.76</v>
          </cell>
        </row>
        <row r="13967">
          <cell r="A13967" t="str">
            <v>15.008.0177-A</v>
          </cell>
          <cell r="B13967">
            <v>7.38</v>
          </cell>
        </row>
        <row r="13968">
          <cell r="A13968" t="str">
            <v>15.008.0179-0</v>
          </cell>
          <cell r="B13968">
            <v>10.66</v>
          </cell>
        </row>
        <row r="13969">
          <cell r="A13969" t="str">
            <v>15.008.0179-A</v>
          </cell>
          <cell r="B13969">
            <v>10.220000000000001</v>
          </cell>
        </row>
        <row r="13970">
          <cell r="A13970" t="str">
            <v>15.008.0181-0</v>
          </cell>
          <cell r="B13970">
            <v>15.12</v>
          </cell>
        </row>
        <row r="13971">
          <cell r="A13971" t="str">
            <v>15.008.0181-A</v>
          </cell>
          <cell r="B13971">
            <v>14.63</v>
          </cell>
        </row>
        <row r="13972">
          <cell r="A13972" t="str">
            <v>15.008.0183-0</v>
          </cell>
          <cell r="B13972">
            <v>21.96</v>
          </cell>
        </row>
        <row r="13973">
          <cell r="A13973" t="str">
            <v>15.008.0183-A</v>
          </cell>
          <cell r="B13973">
            <v>21.42</v>
          </cell>
        </row>
        <row r="13974">
          <cell r="A13974" t="str">
            <v>15.008.0185-0</v>
          </cell>
          <cell r="B13974">
            <v>30.84</v>
          </cell>
        </row>
        <row r="13975">
          <cell r="A13975" t="str">
            <v>15.008.0185-A</v>
          </cell>
          <cell r="B13975">
            <v>30.02</v>
          </cell>
        </row>
        <row r="13976">
          <cell r="A13976" t="str">
            <v>15.008.0187-0</v>
          </cell>
          <cell r="B13976">
            <v>43.26</v>
          </cell>
        </row>
        <row r="13977">
          <cell r="A13977" t="str">
            <v>15.008.0187-A</v>
          </cell>
          <cell r="B13977">
            <v>42.18</v>
          </cell>
        </row>
        <row r="13978">
          <cell r="A13978" t="str">
            <v>15.008.0189-0</v>
          </cell>
          <cell r="B13978">
            <v>59.25</v>
          </cell>
        </row>
        <row r="13979">
          <cell r="A13979" t="str">
            <v>15.008.0189-A</v>
          </cell>
          <cell r="B13979">
            <v>57.89</v>
          </cell>
        </row>
        <row r="13980">
          <cell r="A13980" t="str">
            <v>15.008.0191-0</v>
          </cell>
          <cell r="B13980">
            <v>77.459999999999994</v>
          </cell>
        </row>
        <row r="13981">
          <cell r="A13981" t="str">
            <v>15.008.0191-A</v>
          </cell>
          <cell r="B13981">
            <v>75.83</v>
          </cell>
        </row>
        <row r="13982">
          <cell r="A13982" t="str">
            <v>15.008.0193-0</v>
          </cell>
          <cell r="B13982">
            <v>94.18</v>
          </cell>
        </row>
        <row r="13983">
          <cell r="A13983" t="str">
            <v>15.008.0193-A</v>
          </cell>
          <cell r="B13983">
            <v>92.29</v>
          </cell>
        </row>
        <row r="13984">
          <cell r="A13984" t="str">
            <v>15.008.0194-0</v>
          </cell>
          <cell r="B13984">
            <v>122.55</v>
          </cell>
        </row>
        <row r="13985">
          <cell r="A13985" t="str">
            <v>15.008.0194-A</v>
          </cell>
          <cell r="B13985">
            <v>120.39</v>
          </cell>
        </row>
        <row r="13986">
          <cell r="A13986" t="str">
            <v>15.008.0197-0</v>
          </cell>
          <cell r="B13986">
            <v>144.54</v>
          </cell>
        </row>
        <row r="13987">
          <cell r="A13987" t="str">
            <v>15.008.0197-A</v>
          </cell>
          <cell r="B13987">
            <v>142.1</v>
          </cell>
        </row>
        <row r="13988">
          <cell r="A13988" t="str">
            <v>15.008.0199-0</v>
          </cell>
          <cell r="B13988">
            <v>190.8</v>
          </cell>
        </row>
        <row r="13989">
          <cell r="A13989" t="str">
            <v>15.008.0199-A</v>
          </cell>
          <cell r="B13989">
            <v>188.09</v>
          </cell>
        </row>
        <row r="13990">
          <cell r="A13990" t="str">
            <v>15.008.0200-0</v>
          </cell>
          <cell r="B13990">
            <v>3.07</v>
          </cell>
        </row>
        <row r="13991">
          <cell r="A13991" t="str">
            <v>15.008.0200-A</v>
          </cell>
          <cell r="B13991">
            <v>2.86</v>
          </cell>
        </row>
        <row r="13992">
          <cell r="A13992" t="str">
            <v>15.008.0205-0</v>
          </cell>
          <cell r="B13992">
            <v>4.21</v>
          </cell>
        </row>
        <row r="13993">
          <cell r="A13993" t="str">
            <v>15.008.0205-A</v>
          </cell>
          <cell r="B13993">
            <v>3.94</v>
          </cell>
        </row>
        <row r="13994">
          <cell r="A13994" t="str">
            <v>15.008.0210-0</v>
          </cell>
          <cell r="B13994">
            <v>5.64</v>
          </cell>
        </row>
        <row r="13995">
          <cell r="A13995" t="str">
            <v>15.008.0210-A</v>
          </cell>
          <cell r="B13995">
            <v>5.31</v>
          </cell>
        </row>
        <row r="13996">
          <cell r="A13996" t="str">
            <v>15.008.0215-0</v>
          </cell>
          <cell r="B13996">
            <v>7.4</v>
          </cell>
        </row>
        <row r="13997">
          <cell r="A13997" t="str">
            <v>15.008.0215-A</v>
          </cell>
          <cell r="B13997">
            <v>7.02</v>
          </cell>
        </row>
        <row r="13998">
          <cell r="A13998" t="str">
            <v>15.008.0220-0</v>
          </cell>
          <cell r="B13998">
            <v>10.42</v>
          </cell>
        </row>
        <row r="13999">
          <cell r="A13999" t="str">
            <v>15.008.0220-A</v>
          </cell>
          <cell r="B13999">
            <v>9.98</v>
          </cell>
        </row>
        <row r="14000">
          <cell r="A14000" t="str">
            <v>15.008.0225-0</v>
          </cell>
          <cell r="B14000">
            <v>15.18</v>
          </cell>
        </row>
        <row r="14001">
          <cell r="A14001" t="str">
            <v>15.008.0225-A</v>
          </cell>
          <cell r="B14001">
            <v>14.7</v>
          </cell>
        </row>
        <row r="14002">
          <cell r="A14002" t="str">
            <v>15.008.0230-0</v>
          </cell>
          <cell r="B14002">
            <v>21.98</v>
          </cell>
        </row>
        <row r="14003">
          <cell r="A14003" t="str">
            <v>15.008.0230-A</v>
          </cell>
          <cell r="B14003">
            <v>21.44</v>
          </cell>
        </row>
        <row r="14004">
          <cell r="A14004" t="str">
            <v>15.008.0232-0</v>
          </cell>
          <cell r="B14004">
            <v>30.62</v>
          </cell>
        </row>
        <row r="14005">
          <cell r="A14005" t="str">
            <v>15.008.0232-A</v>
          </cell>
          <cell r="B14005">
            <v>29.81</v>
          </cell>
        </row>
        <row r="14006">
          <cell r="A14006" t="str">
            <v>15.008.0235-0</v>
          </cell>
          <cell r="B14006">
            <v>42.4</v>
          </cell>
        </row>
        <row r="14007">
          <cell r="A14007" t="str">
            <v>15.008.0235-A</v>
          </cell>
          <cell r="B14007">
            <v>41.32</v>
          </cell>
        </row>
        <row r="14008">
          <cell r="A14008" t="str">
            <v>15.008.0240-0</v>
          </cell>
          <cell r="B14008">
            <v>58.89</v>
          </cell>
        </row>
        <row r="14009">
          <cell r="A14009" t="str">
            <v>15.008.0240-A</v>
          </cell>
          <cell r="B14009">
            <v>57.53</v>
          </cell>
        </row>
        <row r="14010">
          <cell r="A14010" t="str">
            <v>15.008.0245-0</v>
          </cell>
          <cell r="B14010">
            <v>76.41</v>
          </cell>
        </row>
        <row r="14011">
          <cell r="A14011" t="str">
            <v>15.008.0245-A</v>
          </cell>
          <cell r="B14011">
            <v>74.78</v>
          </cell>
        </row>
        <row r="14012">
          <cell r="A14012" t="str">
            <v>15.008.0250-0</v>
          </cell>
          <cell r="B14012">
            <v>95</v>
          </cell>
        </row>
        <row r="14013">
          <cell r="A14013" t="str">
            <v>15.008.0250-A</v>
          </cell>
          <cell r="B14013">
            <v>93.1</v>
          </cell>
        </row>
        <row r="14014">
          <cell r="A14014" t="str">
            <v>15.008.0255-0</v>
          </cell>
          <cell r="B14014">
            <v>118.23</v>
          </cell>
        </row>
        <row r="14015">
          <cell r="A14015" t="str">
            <v>15.008.0255-A</v>
          </cell>
          <cell r="B14015">
            <v>116.06</v>
          </cell>
        </row>
        <row r="14016">
          <cell r="A14016" t="str">
            <v>15.008.0260-0</v>
          </cell>
          <cell r="B14016">
            <v>140.5</v>
          </cell>
        </row>
        <row r="14017">
          <cell r="A14017" t="str">
            <v>15.008.0260-A</v>
          </cell>
          <cell r="B14017">
            <v>138.07</v>
          </cell>
        </row>
        <row r="14018">
          <cell r="A14018" t="str">
            <v>15.008.0265-0</v>
          </cell>
          <cell r="B14018">
            <v>186.01</v>
          </cell>
        </row>
        <row r="14019">
          <cell r="A14019" t="str">
            <v>15.008.0265-A</v>
          </cell>
          <cell r="B14019">
            <v>183.31</v>
          </cell>
        </row>
        <row r="14020">
          <cell r="A14020" t="str">
            <v>15.008.0270-0</v>
          </cell>
          <cell r="B14020">
            <v>225.58</v>
          </cell>
        </row>
        <row r="14021">
          <cell r="A14021" t="str">
            <v>15.008.0270-A</v>
          </cell>
          <cell r="B14021">
            <v>222.6</v>
          </cell>
        </row>
        <row r="14022">
          <cell r="A14022" t="str">
            <v>15.008.0300-0</v>
          </cell>
          <cell r="B14022">
            <v>4.78</v>
          </cell>
        </row>
        <row r="14023">
          <cell r="A14023" t="str">
            <v>15.008.0300-A</v>
          </cell>
          <cell r="B14023">
            <v>4.51</v>
          </cell>
        </row>
        <row r="14024">
          <cell r="A14024" t="str">
            <v>15.008.0301-0</v>
          </cell>
          <cell r="B14024">
            <v>6.97</v>
          </cell>
        </row>
        <row r="14025">
          <cell r="A14025" t="str">
            <v>15.008.0301-A</v>
          </cell>
          <cell r="B14025">
            <v>6.64</v>
          </cell>
        </row>
        <row r="14026">
          <cell r="A14026" t="str">
            <v>15.008.0302-0</v>
          </cell>
          <cell r="B14026">
            <v>10.89</v>
          </cell>
        </row>
        <row r="14027">
          <cell r="A14027" t="str">
            <v>15.008.0302-A</v>
          </cell>
          <cell r="B14027">
            <v>10.4</v>
          </cell>
        </row>
        <row r="14028">
          <cell r="A14028" t="str">
            <v>15.008.0320-0</v>
          </cell>
          <cell r="B14028">
            <v>3.66</v>
          </cell>
        </row>
        <row r="14029">
          <cell r="A14029" t="str">
            <v>15.008.0320-A</v>
          </cell>
          <cell r="B14029">
            <v>3.39</v>
          </cell>
        </row>
        <row r="14030">
          <cell r="A14030" t="str">
            <v>15.008.0321-0</v>
          </cell>
          <cell r="B14030">
            <v>4.9000000000000004</v>
          </cell>
        </row>
        <row r="14031">
          <cell r="A14031" t="str">
            <v>15.008.0321-A</v>
          </cell>
          <cell r="B14031">
            <v>4.63</v>
          </cell>
        </row>
        <row r="14032">
          <cell r="A14032" t="str">
            <v>15.008.0391-0</v>
          </cell>
          <cell r="B14032">
            <v>43.97</v>
          </cell>
        </row>
        <row r="14033">
          <cell r="A14033" t="str">
            <v>15.008.0391-A</v>
          </cell>
          <cell r="B14033">
            <v>43.43</v>
          </cell>
        </row>
        <row r="14034">
          <cell r="A14034" t="str">
            <v>15.008.0392-0</v>
          </cell>
          <cell r="B14034">
            <v>55.8</v>
          </cell>
        </row>
        <row r="14035">
          <cell r="A14035" t="str">
            <v>15.008.0392-A</v>
          </cell>
          <cell r="B14035">
            <v>54.99</v>
          </cell>
        </row>
        <row r="14036">
          <cell r="A14036" t="str">
            <v>15.008.0393-0</v>
          </cell>
          <cell r="B14036">
            <v>71.27</v>
          </cell>
        </row>
        <row r="14037">
          <cell r="A14037" t="str">
            <v>15.008.0393-A</v>
          </cell>
          <cell r="B14037">
            <v>70.180000000000007</v>
          </cell>
        </row>
        <row r="14038">
          <cell r="A14038" t="str">
            <v>15.008.0394-0</v>
          </cell>
          <cell r="B14038">
            <v>95.02</v>
          </cell>
        </row>
        <row r="14039">
          <cell r="A14039" t="str">
            <v>15.008.0394-A</v>
          </cell>
          <cell r="B14039">
            <v>93.67</v>
          </cell>
        </row>
        <row r="14040">
          <cell r="A14040" t="str">
            <v>15.009.0010-0</v>
          </cell>
          <cell r="B14040">
            <v>27.47</v>
          </cell>
        </row>
        <row r="14041">
          <cell r="A14041" t="str">
            <v>15.009.0010-A</v>
          </cell>
          <cell r="B14041">
            <v>26.11</v>
          </cell>
        </row>
        <row r="14042">
          <cell r="A14042" t="str">
            <v>15.009.0015-0</v>
          </cell>
          <cell r="B14042">
            <v>33.69</v>
          </cell>
        </row>
        <row r="14043">
          <cell r="A14043" t="str">
            <v>15.009.0015-A</v>
          </cell>
          <cell r="B14043">
            <v>32.049999999999997</v>
          </cell>
        </row>
        <row r="14044">
          <cell r="A14044" t="str">
            <v>15.009.0020-0</v>
          </cell>
          <cell r="B14044">
            <v>39.880000000000003</v>
          </cell>
        </row>
        <row r="14045">
          <cell r="A14045" t="str">
            <v>15.009.0020-A</v>
          </cell>
          <cell r="B14045">
            <v>38.24</v>
          </cell>
        </row>
        <row r="14046">
          <cell r="A14046" t="str">
            <v>15.009.0025-0</v>
          </cell>
          <cell r="B14046">
            <v>46.76</v>
          </cell>
        </row>
        <row r="14047">
          <cell r="A14047" t="str">
            <v>15.009.0025-A</v>
          </cell>
          <cell r="B14047">
            <v>45.12</v>
          </cell>
        </row>
        <row r="14048">
          <cell r="A14048" t="str">
            <v>15.009.0100-0</v>
          </cell>
          <cell r="B14048">
            <v>1.02</v>
          </cell>
        </row>
        <row r="14049">
          <cell r="A14049" t="str">
            <v>15.009.0100-A</v>
          </cell>
          <cell r="B14049">
            <v>0.97</v>
          </cell>
        </row>
        <row r="14050">
          <cell r="A14050" t="str">
            <v>15.009.0105-0</v>
          </cell>
          <cell r="B14050">
            <v>1.44</v>
          </cell>
        </row>
        <row r="14051">
          <cell r="A14051" t="str">
            <v>15.009.0105-A</v>
          </cell>
          <cell r="B14051">
            <v>1.39</v>
          </cell>
        </row>
        <row r="14052">
          <cell r="A14052" t="str">
            <v>15.009.0110-0</v>
          </cell>
          <cell r="B14052">
            <v>2.1800000000000002</v>
          </cell>
        </row>
        <row r="14053">
          <cell r="A14053" t="str">
            <v>15.009.0110-A</v>
          </cell>
          <cell r="B14053">
            <v>2.13</v>
          </cell>
        </row>
        <row r="14054">
          <cell r="A14054" t="str">
            <v>15.009.0115-0</v>
          </cell>
          <cell r="B14054">
            <v>3.31</v>
          </cell>
        </row>
        <row r="14055">
          <cell r="A14055" t="str">
            <v>15.009.0115-A</v>
          </cell>
          <cell r="B14055">
            <v>3.24</v>
          </cell>
        </row>
        <row r="14056">
          <cell r="A14056" t="str">
            <v>15.009.0120-0</v>
          </cell>
          <cell r="B14056">
            <v>5.0599999999999996</v>
          </cell>
        </row>
        <row r="14057">
          <cell r="A14057" t="str">
            <v>15.009.0120-A</v>
          </cell>
          <cell r="B14057">
            <v>4.95</v>
          </cell>
        </row>
        <row r="14058">
          <cell r="A14058" t="str">
            <v>15.009.0125-0</v>
          </cell>
          <cell r="B14058">
            <v>7.86</v>
          </cell>
        </row>
        <row r="14059">
          <cell r="A14059" t="str">
            <v>15.009.0125-A</v>
          </cell>
          <cell r="B14059">
            <v>7.72</v>
          </cell>
        </row>
        <row r="14060">
          <cell r="A14060" t="str">
            <v>15.009.0130-0</v>
          </cell>
          <cell r="B14060">
            <v>12.6</v>
          </cell>
        </row>
        <row r="14061">
          <cell r="A14061" t="str">
            <v>15.009.0130-A</v>
          </cell>
          <cell r="B14061">
            <v>12.39</v>
          </cell>
        </row>
        <row r="14062">
          <cell r="A14062" t="str">
            <v>15.009.0135-0</v>
          </cell>
          <cell r="B14062">
            <v>20.440000000000001</v>
          </cell>
        </row>
        <row r="14063">
          <cell r="A14063" t="str">
            <v>15.009.0135-A</v>
          </cell>
          <cell r="B14063">
            <v>20</v>
          </cell>
        </row>
        <row r="14064">
          <cell r="A14064" t="str">
            <v>15.009.0140-0</v>
          </cell>
          <cell r="B14064">
            <v>27.31</v>
          </cell>
        </row>
        <row r="14065">
          <cell r="A14065" t="str">
            <v>15.009.0140-A</v>
          </cell>
          <cell r="B14065">
            <v>26.88</v>
          </cell>
        </row>
        <row r="14066">
          <cell r="A14066" t="str">
            <v>15.009.0143-0</v>
          </cell>
          <cell r="B14066">
            <v>38.549999999999997</v>
          </cell>
        </row>
        <row r="14067">
          <cell r="A14067" t="str">
            <v>15.009.0143-A</v>
          </cell>
          <cell r="B14067">
            <v>38.01</v>
          </cell>
        </row>
        <row r="14068">
          <cell r="A14068" t="str">
            <v>15.009.0150-0</v>
          </cell>
          <cell r="B14068">
            <v>50.87</v>
          </cell>
        </row>
        <row r="14069">
          <cell r="A14069" t="str">
            <v>15.009.0150-A</v>
          </cell>
          <cell r="B14069">
            <v>50.27</v>
          </cell>
        </row>
        <row r="14070">
          <cell r="A14070" t="str">
            <v>15.009.0155-0</v>
          </cell>
          <cell r="B14070">
            <v>69.37</v>
          </cell>
        </row>
        <row r="14071">
          <cell r="A14071" t="str">
            <v>15.009.0155-A</v>
          </cell>
          <cell r="B14071">
            <v>68.72</v>
          </cell>
        </row>
        <row r="14072">
          <cell r="A14072" t="str">
            <v>15.010.0010-0</v>
          </cell>
          <cell r="B14072">
            <v>1.38</v>
          </cell>
        </row>
        <row r="14073">
          <cell r="A14073" t="str">
            <v>15.010.0010-A</v>
          </cell>
          <cell r="B14073">
            <v>1.24</v>
          </cell>
        </row>
        <row r="14074">
          <cell r="A14074" t="str">
            <v>15.010.0012-0</v>
          </cell>
          <cell r="B14074">
            <v>2.4500000000000002</v>
          </cell>
        </row>
        <row r="14075">
          <cell r="A14075" t="str">
            <v>15.010.0012-A</v>
          </cell>
          <cell r="B14075">
            <v>2.23</v>
          </cell>
        </row>
        <row r="14076">
          <cell r="A14076" t="str">
            <v>15.010.0030-0</v>
          </cell>
          <cell r="B14076">
            <v>9.5299999999999994</v>
          </cell>
        </row>
        <row r="14077">
          <cell r="A14077" t="str">
            <v>15.010.0030-A</v>
          </cell>
          <cell r="B14077">
            <v>9.2100000000000009</v>
          </cell>
        </row>
        <row r="14078">
          <cell r="A14078" t="str">
            <v>15.010.0031-0</v>
          </cell>
          <cell r="B14078">
            <v>14.06</v>
          </cell>
        </row>
        <row r="14079">
          <cell r="A14079" t="str">
            <v>15.010.0031-A</v>
          </cell>
          <cell r="B14079">
            <v>13.68</v>
          </cell>
        </row>
        <row r="14080">
          <cell r="A14080" t="str">
            <v>15.010.0032-0</v>
          </cell>
          <cell r="B14080">
            <v>26.35</v>
          </cell>
        </row>
        <row r="14081">
          <cell r="A14081" t="str">
            <v>15.010.0032-A</v>
          </cell>
          <cell r="B14081">
            <v>25.91</v>
          </cell>
        </row>
        <row r="14082">
          <cell r="A14082" t="str">
            <v>15.010.0035-0</v>
          </cell>
          <cell r="B14082">
            <v>52.19</v>
          </cell>
        </row>
        <row r="14083">
          <cell r="A14083" t="str">
            <v>15.010.0035-A</v>
          </cell>
          <cell r="B14083">
            <v>50.56</v>
          </cell>
        </row>
        <row r="14084">
          <cell r="A14084" t="str">
            <v>15.010.0036-0</v>
          </cell>
          <cell r="B14084">
            <v>112.92</v>
          </cell>
        </row>
        <row r="14085">
          <cell r="A14085" t="str">
            <v>15.010.0036-A</v>
          </cell>
          <cell r="B14085">
            <v>109.67</v>
          </cell>
        </row>
        <row r="14086">
          <cell r="A14086" t="str">
            <v>15.010.0040-0</v>
          </cell>
          <cell r="B14086">
            <v>7.55</v>
          </cell>
        </row>
        <row r="14087">
          <cell r="A14087" t="str">
            <v>15.010.0040-A</v>
          </cell>
          <cell r="B14087">
            <v>7.23</v>
          </cell>
        </row>
        <row r="14088">
          <cell r="A14088" t="str">
            <v>15.010.0041-0</v>
          </cell>
          <cell r="B14088">
            <v>11.7</v>
          </cell>
        </row>
        <row r="14089">
          <cell r="A14089" t="str">
            <v>15.010.0041-A</v>
          </cell>
          <cell r="B14089">
            <v>11.32</v>
          </cell>
        </row>
        <row r="14090">
          <cell r="A14090" t="str">
            <v>15.010.0042-0</v>
          </cell>
          <cell r="B14090">
            <v>16.489999999999998</v>
          </cell>
        </row>
        <row r="14091">
          <cell r="A14091" t="str">
            <v>15.010.0042-A</v>
          </cell>
          <cell r="B14091">
            <v>16.05</v>
          </cell>
        </row>
        <row r="14092">
          <cell r="A14092" t="str">
            <v>15.010.0043-0</v>
          </cell>
          <cell r="B14092">
            <v>38.25</v>
          </cell>
        </row>
        <row r="14093">
          <cell r="A14093" t="str">
            <v>15.010.0043-A</v>
          </cell>
          <cell r="B14093">
            <v>37.71</v>
          </cell>
        </row>
        <row r="14094">
          <cell r="A14094" t="str">
            <v>15.010.0045-0</v>
          </cell>
          <cell r="B14094">
            <v>74.959999999999994</v>
          </cell>
        </row>
        <row r="14095">
          <cell r="A14095" t="str">
            <v>15.010.0045-A</v>
          </cell>
          <cell r="B14095">
            <v>74.2</v>
          </cell>
        </row>
        <row r="14096">
          <cell r="A14096" t="str">
            <v>15.010.0046-0</v>
          </cell>
          <cell r="B14096">
            <v>80.11</v>
          </cell>
        </row>
        <row r="14097">
          <cell r="A14097" t="str">
            <v>15.010.0046-A</v>
          </cell>
          <cell r="B14097">
            <v>79.03</v>
          </cell>
        </row>
        <row r="14098">
          <cell r="A14098" t="str">
            <v>15.010.0047-0</v>
          </cell>
          <cell r="B14098">
            <v>175.95</v>
          </cell>
        </row>
        <row r="14099">
          <cell r="A14099" t="str">
            <v>15.010.0047-A</v>
          </cell>
          <cell r="B14099">
            <v>166.2</v>
          </cell>
        </row>
        <row r="14100">
          <cell r="A14100" t="str">
            <v>15.010.0048-0</v>
          </cell>
          <cell r="B14100">
            <v>232.39</v>
          </cell>
        </row>
        <row r="14101">
          <cell r="A14101" t="str">
            <v>15.010.0048-A</v>
          </cell>
          <cell r="B14101">
            <v>219.38</v>
          </cell>
        </row>
        <row r="14102">
          <cell r="A14102" t="str">
            <v>15.010.0060-0</v>
          </cell>
          <cell r="B14102">
            <v>3.25</v>
          </cell>
        </row>
        <row r="14103">
          <cell r="A14103" t="str">
            <v>15.010.0060-A</v>
          </cell>
          <cell r="B14103">
            <v>3.14</v>
          </cell>
        </row>
        <row r="14104">
          <cell r="A14104" t="str">
            <v>15.010.0061-0</v>
          </cell>
          <cell r="B14104">
            <v>4.68</v>
          </cell>
        </row>
        <row r="14105">
          <cell r="A14105" t="str">
            <v>15.010.0061-A</v>
          </cell>
          <cell r="B14105">
            <v>4.5199999999999996</v>
          </cell>
        </row>
        <row r="14106">
          <cell r="A14106" t="str">
            <v>15.010.0062-0</v>
          </cell>
          <cell r="B14106">
            <v>7.56</v>
          </cell>
        </row>
        <row r="14107">
          <cell r="A14107" t="str">
            <v>15.010.0062-A</v>
          </cell>
          <cell r="B14107">
            <v>7.28</v>
          </cell>
        </row>
        <row r="14108">
          <cell r="A14108" t="str">
            <v>15.010.0063-0</v>
          </cell>
          <cell r="B14108">
            <v>8.48</v>
          </cell>
        </row>
        <row r="14109">
          <cell r="A14109" t="str">
            <v>15.010.0063-A</v>
          </cell>
          <cell r="B14109">
            <v>8.2100000000000009</v>
          </cell>
        </row>
        <row r="14110">
          <cell r="A14110" t="str">
            <v>15.010.0064-0</v>
          </cell>
          <cell r="B14110">
            <v>4.25</v>
          </cell>
        </row>
        <row r="14111">
          <cell r="A14111" t="str">
            <v>15.010.0064-A</v>
          </cell>
          <cell r="B14111">
            <v>4.1399999999999997</v>
          </cell>
        </row>
        <row r="14112">
          <cell r="A14112" t="str">
            <v>15.010.0065-0</v>
          </cell>
          <cell r="B14112">
            <v>6.66</v>
          </cell>
        </row>
        <row r="14113">
          <cell r="A14113" t="str">
            <v>15.010.0065-A</v>
          </cell>
          <cell r="B14113">
            <v>6.5</v>
          </cell>
        </row>
        <row r="14114">
          <cell r="A14114" t="str">
            <v>15.010.0066-0</v>
          </cell>
          <cell r="B14114">
            <v>8.57</v>
          </cell>
        </row>
        <row r="14115">
          <cell r="A14115" t="str">
            <v>15.010.0066-A</v>
          </cell>
          <cell r="B14115">
            <v>8.3000000000000007</v>
          </cell>
        </row>
        <row r="14116">
          <cell r="A14116" t="str">
            <v>15.010.0067-0</v>
          </cell>
          <cell r="B14116">
            <v>9.5399999999999991</v>
          </cell>
        </row>
        <row r="14117">
          <cell r="A14117" t="str">
            <v>15.010.0067-A</v>
          </cell>
          <cell r="B14117">
            <v>9.27</v>
          </cell>
        </row>
        <row r="14118">
          <cell r="A14118" t="str">
            <v>15.010.0070-0</v>
          </cell>
          <cell r="B14118">
            <v>1.7</v>
          </cell>
        </row>
        <row r="14119">
          <cell r="A14119" t="str">
            <v>15.010.0070-A</v>
          </cell>
          <cell r="B14119">
            <v>1.59</v>
          </cell>
        </row>
        <row r="14120">
          <cell r="A14120" t="str">
            <v>15.010.0071-0</v>
          </cell>
          <cell r="B14120">
            <v>2.91</v>
          </cell>
        </row>
        <row r="14121">
          <cell r="A14121" t="str">
            <v>15.010.0071-A</v>
          </cell>
          <cell r="B14121">
            <v>2.75</v>
          </cell>
        </row>
        <row r="14122">
          <cell r="A14122" t="str">
            <v>15.010.0072-0</v>
          </cell>
          <cell r="B14122">
            <v>4.29</v>
          </cell>
        </row>
        <row r="14123">
          <cell r="A14123" t="str">
            <v>15.010.0072-A</v>
          </cell>
          <cell r="B14123">
            <v>4.0199999999999996</v>
          </cell>
        </row>
        <row r="14124">
          <cell r="A14124" t="str">
            <v>15.010.0073-0</v>
          </cell>
          <cell r="B14124">
            <v>7.21</v>
          </cell>
        </row>
        <row r="14125">
          <cell r="A14125" t="str">
            <v>15.010.0073-A</v>
          </cell>
          <cell r="B14125">
            <v>6.94</v>
          </cell>
        </row>
        <row r="14126">
          <cell r="A14126" t="str">
            <v>15.010.0100-0</v>
          </cell>
          <cell r="B14126">
            <v>73.83</v>
          </cell>
        </row>
        <row r="14127">
          <cell r="A14127" t="str">
            <v>15.010.0100-A</v>
          </cell>
          <cell r="B14127">
            <v>64.08</v>
          </cell>
        </row>
        <row r="14128">
          <cell r="A14128" t="str">
            <v>15.010.0110-0</v>
          </cell>
          <cell r="B14128">
            <v>122.63</v>
          </cell>
        </row>
        <row r="14129">
          <cell r="A14129" t="str">
            <v>15.010.0110-A</v>
          </cell>
          <cell r="B14129">
            <v>106.38</v>
          </cell>
        </row>
        <row r="14130">
          <cell r="A14130" t="str">
            <v>15.011.0009-0</v>
          </cell>
          <cell r="B14130">
            <v>1898.52</v>
          </cell>
        </row>
        <row r="14131">
          <cell r="A14131" t="str">
            <v>15.011.0009-A</v>
          </cell>
          <cell r="B14131">
            <v>1781.99</v>
          </cell>
        </row>
        <row r="14132">
          <cell r="A14132" t="str">
            <v>15.011.0012-0</v>
          </cell>
          <cell r="B14132">
            <v>2091.1999999999998</v>
          </cell>
        </row>
        <row r="14133">
          <cell r="A14133" t="str">
            <v>15.011.0012-A</v>
          </cell>
          <cell r="B14133">
            <v>1961.41</v>
          </cell>
        </row>
        <row r="14134">
          <cell r="A14134" t="str">
            <v>15.011.0014-0</v>
          </cell>
          <cell r="B14134">
            <v>3004.67</v>
          </cell>
        </row>
        <row r="14135">
          <cell r="A14135" t="str">
            <v>15.011.0014-A</v>
          </cell>
          <cell r="B14135">
            <v>2825.04</v>
          </cell>
        </row>
        <row r="14136">
          <cell r="A14136" t="str">
            <v>15.011.0017-0</v>
          </cell>
          <cell r="B14136">
            <v>5817.47</v>
          </cell>
        </row>
        <row r="14137">
          <cell r="A14137" t="str">
            <v>15.011.0017-A</v>
          </cell>
          <cell r="B14137">
            <v>5599.05</v>
          </cell>
        </row>
        <row r="14138">
          <cell r="A14138" t="str">
            <v>15.011.0021-0</v>
          </cell>
          <cell r="B14138">
            <v>1151.82</v>
          </cell>
        </row>
        <row r="14139">
          <cell r="A14139" t="str">
            <v>15.011.0021-A</v>
          </cell>
          <cell r="B14139">
            <v>1050.28</v>
          </cell>
        </row>
        <row r="14140">
          <cell r="A14140" t="str">
            <v>15.011.0024-0</v>
          </cell>
          <cell r="B14140">
            <v>1472.89</v>
          </cell>
        </row>
        <row r="14141">
          <cell r="A14141" t="str">
            <v>15.011.0024-A</v>
          </cell>
          <cell r="B14141">
            <v>1344.26</v>
          </cell>
        </row>
        <row r="14142">
          <cell r="A14142" t="str">
            <v>15.011.0027-0</v>
          </cell>
          <cell r="B14142">
            <v>1561.69</v>
          </cell>
        </row>
        <row r="14143">
          <cell r="A14143" t="str">
            <v>15.011.0027-A</v>
          </cell>
          <cell r="B14143">
            <v>1422.23</v>
          </cell>
        </row>
        <row r="14144">
          <cell r="A14144" t="str">
            <v>15.011.0030-0</v>
          </cell>
          <cell r="B14144">
            <v>3554.93</v>
          </cell>
        </row>
        <row r="14145">
          <cell r="A14145" t="str">
            <v>15.011.0030-A</v>
          </cell>
          <cell r="B14145">
            <v>3335.18</v>
          </cell>
        </row>
        <row r="14146">
          <cell r="A14146" t="str">
            <v>15.011.0070-0</v>
          </cell>
          <cell r="B14146">
            <v>20952.16</v>
          </cell>
        </row>
        <row r="14147">
          <cell r="A14147" t="str">
            <v>15.011.0070-A</v>
          </cell>
          <cell r="B14147">
            <v>20626.05</v>
          </cell>
        </row>
        <row r="14148">
          <cell r="A14148" t="str">
            <v>15.011.0071-0</v>
          </cell>
          <cell r="B14148">
            <v>24254.43</v>
          </cell>
        </row>
        <row r="14149">
          <cell r="A14149" t="str">
            <v>15.011.0071-A</v>
          </cell>
          <cell r="B14149">
            <v>23928.32</v>
          </cell>
        </row>
        <row r="14150">
          <cell r="A14150" t="str">
            <v>15.011.0072-0</v>
          </cell>
          <cell r="B14150">
            <v>27959.07</v>
          </cell>
        </row>
        <row r="14151">
          <cell r="A14151" t="str">
            <v>15.011.0072-A</v>
          </cell>
          <cell r="B14151">
            <v>27632.959999999999</v>
          </cell>
        </row>
        <row r="14152">
          <cell r="A14152" t="str">
            <v>15.011.0073-0</v>
          </cell>
          <cell r="B14152">
            <v>35836.71</v>
          </cell>
        </row>
        <row r="14153">
          <cell r="A14153" t="str">
            <v>15.011.0073-A</v>
          </cell>
          <cell r="B14153">
            <v>35510.6</v>
          </cell>
        </row>
        <row r="14154">
          <cell r="A14154" t="str">
            <v>15.011.0074-0</v>
          </cell>
          <cell r="B14154">
            <v>37254.43</v>
          </cell>
        </row>
        <row r="14155">
          <cell r="A14155" t="str">
            <v>15.011.0074-A</v>
          </cell>
          <cell r="B14155">
            <v>36928.32</v>
          </cell>
        </row>
        <row r="14156">
          <cell r="A14156" t="str">
            <v>15.011.0075-0</v>
          </cell>
          <cell r="B14156">
            <v>33901.26</v>
          </cell>
        </row>
        <row r="14157">
          <cell r="A14157" t="str">
            <v>15.011.0075-A</v>
          </cell>
          <cell r="B14157">
            <v>33361.32</v>
          </cell>
        </row>
        <row r="14158">
          <cell r="A14158" t="str">
            <v>15.011.0076-0</v>
          </cell>
          <cell r="B14158">
            <v>39857.9</v>
          </cell>
        </row>
        <row r="14159">
          <cell r="A14159" t="str">
            <v>15.011.0076-A</v>
          </cell>
          <cell r="B14159">
            <v>39317.96</v>
          </cell>
        </row>
        <row r="14160">
          <cell r="A14160" t="str">
            <v>15.011.0077-0</v>
          </cell>
          <cell r="B14160">
            <v>43158.54</v>
          </cell>
        </row>
        <row r="14161">
          <cell r="A14161" t="str">
            <v>15.011.0077-A</v>
          </cell>
          <cell r="B14161">
            <v>42618.6</v>
          </cell>
        </row>
        <row r="14162">
          <cell r="A14162" t="str">
            <v>15.011.0078-0</v>
          </cell>
          <cell r="B14162">
            <v>55626.66</v>
          </cell>
        </row>
        <row r="14163">
          <cell r="A14163" t="str">
            <v>15.011.0078-A</v>
          </cell>
          <cell r="B14163">
            <v>55086.73</v>
          </cell>
        </row>
        <row r="14164">
          <cell r="A14164" t="str">
            <v>15.011.0079-0</v>
          </cell>
          <cell r="B14164">
            <v>58885.61</v>
          </cell>
        </row>
        <row r="14165">
          <cell r="A14165" t="str">
            <v>15.011.0079-A</v>
          </cell>
          <cell r="B14165">
            <v>58349.81</v>
          </cell>
        </row>
        <row r="14166">
          <cell r="A14166" t="str">
            <v>15.011.0081-0</v>
          </cell>
          <cell r="B14166">
            <v>3149.16</v>
          </cell>
        </row>
        <row r="14167">
          <cell r="A14167" t="str">
            <v>15.011.0081-A</v>
          </cell>
          <cell r="B14167">
            <v>3017.4</v>
          </cell>
        </row>
        <row r="14168">
          <cell r="A14168" t="str">
            <v>15.011.0084-0</v>
          </cell>
          <cell r="B14168">
            <v>3455.72</v>
          </cell>
        </row>
        <row r="14169">
          <cell r="A14169" t="str">
            <v>15.011.0084-A</v>
          </cell>
          <cell r="B14169">
            <v>3306.41</v>
          </cell>
        </row>
        <row r="14170">
          <cell r="A14170" t="str">
            <v>15.011.0087-0</v>
          </cell>
          <cell r="B14170">
            <v>3540</v>
          </cell>
        </row>
        <row r="14171">
          <cell r="A14171" t="str">
            <v>15.011.0087-A</v>
          </cell>
          <cell r="B14171">
            <v>3379.85</v>
          </cell>
        </row>
        <row r="14172">
          <cell r="A14172" t="str">
            <v>15.011.0093-0</v>
          </cell>
          <cell r="B14172">
            <v>4993.6400000000003</v>
          </cell>
        </row>
        <row r="14173">
          <cell r="A14173" t="str">
            <v>15.011.0093-A</v>
          </cell>
          <cell r="B14173">
            <v>4756.2299999999996</v>
          </cell>
        </row>
        <row r="14174">
          <cell r="A14174" t="str">
            <v>15.011.0130-0</v>
          </cell>
          <cell r="B14174">
            <v>21798.61</v>
          </cell>
        </row>
        <row r="14175">
          <cell r="A14175" t="str">
            <v>15.011.0130-A</v>
          </cell>
          <cell r="B14175">
            <v>21206.37</v>
          </cell>
        </row>
        <row r="14176">
          <cell r="A14176" t="str">
            <v>15.011.0132-0</v>
          </cell>
          <cell r="B14176">
            <v>24173.77</v>
          </cell>
        </row>
        <row r="14177">
          <cell r="A14177" t="str">
            <v>15.011.0132-A</v>
          </cell>
          <cell r="B14177">
            <v>23581.53</v>
          </cell>
        </row>
        <row r="14178">
          <cell r="A14178" t="str">
            <v>15.011.0134-0</v>
          </cell>
          <cell r="B14178">
            <v>30690.61</v>
          </cell>
        </row>
        <row r="14179">
          <cell r="A14179" t="str">
            <v>15.011.0134-A</v>
          </cell>
          <cell r="B14179">
            <v>30098.37</v>
          </cell>
        </row>
        <row r="14180">
          <cell r="A14180" t="str">
            <v>15.011.0136-0</v>
          </cell>
          <cell r="B14180">
            <v>33188.080000000002</v>
          </cell>
        </row>
        <row r="14181">
          <cell r="A14181" t="str">
            <v>15.011.0136-A</v>
          </cell>
          <cell r="B14181">
            <v>32590.12</v>
          </cell>
        </row>
        <row r="14182">
          <cell r="A14182" t="str">
            <v>15.011.0138-0</v>
          </cell>
          <cell r="B14182">
            <v>37935.85</v>
          </cell>
        </row>
        <row r="14183">
          <cell r="A14183" t="str">
            <v>15.011.0138-A</v>
          </cell>
          <cell r="B14183">
            <v>37337.89</v>
          </cell>
        </row>
        <row r="14184">
          <cell r="A14184" t="str">
            <v>15.011.0150-0</v>
          </cell>
          <cell r="B14184">
            <v>17363.560000000001</v>
          </cell>
        </row>
        <row r="14185">
          <cell r="A14185" t="str">
            <v>15.011.0150-A</v>
          </cell>
          <cell r="B14185">
            <v>16979.46</v>
          </cell>
        </row>
        <row r="14186">
          <cell r="A14186" t="str">
            <v>15.011.0152-0</v>
          </cell>
          <cell r="B14186">
            <v>18401.38</v>
          </cell>
        </row>
        <row r="14187">
          <cell r="A14187" t="str">
            <v>15.011.0152-A</v>
          </cell>
          <cell r="B14187">
            <v>18017.28</v>
          </cell>
        </row>
        <row r="14188">
          <cell r="A14188" t="str">
            <v>15.011.0154-0</v>
          </cell>
          <cell r="B14188">
            <v>21299.59</v>
          </cell>
        </row>
        <row r="14189">
          <cell r="A14189" t="str">
            <v>15.011.0154-A</v>
          </cell>
          <cell r="B14189">
            <v>20915.490000000002</v>
          </cell>
        </row>
        <row r="14190">
          <cell r="A14190" t="str">
            <v>15.011.0156-0</v>
          </cell>
          <cell r="B14190">
            <v>24715.35</v>
          </cell>
        </row>
        <row r="14191">
          <cell r="A14191" t="str">
            <v>15.011.0156-A</v>
          </cell>
          <cell r="B14191">
            <v>24327.89</v>
          </cell>
        </row>
        <row r="14192">
          <cell r="A14192" t="str">
            <v>15.011.0158-0</v>
          </cell>
          <cell r="B14192">
            <v>28322.74</v>
          </cell>
        </row>
        <row r="14193">
          <cell r="A14193" t="str">
            <v>15.011.0158-A</v>
          </cell>
          <cell r="B14193">
            <v>27935.279999999999</v>
          </cell>
        </row>
        <row r="14194">
          <cell r="A14194" t="str">
            <v>15.011.0160-0</v>
          </cell>
          <cell r="B14194">
            <v>52900.95</v>
          </cell>
        </row>
        <row r="14195">
          <cell r="A14195" t="str">
            <v>15.011.0160-A</v>
          </cell>
          <cell r="B14195">
            <v>52295.98</v>
          </cell>
        </row>
        <row r="14196">
          <cell r="A14196" t="str">
            <v>15.011.0162-0</v>
          </cell>
          <cell r="B14196">
            <v>38720.910000000003</v>
          </cell>
        </row>
        <row r="14197">
          <cell r="A14197" t="str">
            <v>15.011.0162-A</v>
          </cell>
          <cell r="B14197">
            <v>38326.44</v>
          </cell>
        </row>
        <row r="14198">
          <cell r="A14198" t="str">
            <v>15.012.0060-0</v>
          </cell>
          <cell r="B14198">
            <v>23.15</v>
          </cell>
        </row>
        <row r="14199">
          <cell r="A14199" t="str">
            <v>15.012.0060-A</v>
          </cell>
          <cell r="B14199">
            <v>22.1</v>
          </cell>
        </row>
        <row r="14200">
          <cell r="A14200" t="str">
            <v>15.014.0005-0</v>
          </cell>
          <cell r="B14200">
            <v>118.72</v>
          </cell>
        </row>
        <row r="14201">
          <cell r="A14201" t="str">
            <v>15.014.0005-A</v>
          </cell>
          <cell r="B14201">
            <v>110.52</v>
          </cell>
        </row>
        <row r="14202">
          <cell r="A14202" t="str">
            <v>15.014.0010-0</v>
          </cell>
          <cell r="B14202">
            <v>141.22</v>
          </cell>
        </row>
        <row r="14203">
          <cell r="A14203" t="str">
            <v>15.014.0010-A</v>
          </cell>
          <cell r="B14203">
            <v>132.81</v>
          </cell>
        </row>
        <row r="14204">
          <cell r="A14204" t="str">
            <v>15.014.0015-0</v>
          </cell>
          <cell r="B14204">
            <v>171.63</v>
          </cell>
        </row>
        <row r="14205">
          <cell r="A14205" t="str">
            <v>15.014.0015-A</v>
          </cell>
          <cell r="B14205">
            <v>163</v>
          </cell>
        </row>
        <row r="14206">
          <cell r="A14206" t="str">
            <v>15.014.0020-0</v>
          </cell>
          <cell r="B14206">
            <v>240.64</v>
          </cell>
        </row>
        <row r="14207">
          <cell r="A14207" t="str">
            <v>15.014.0020-A</v>
          </cell>
          <cell r="B14207">
            <v>231.8</v>
          </cell>
        </row>
        <row r="14208">
          <cell r="A14208" t="str">
            <v>15.014.0025-0</v>
          </cell>
          <cell r="B14208">
            <v>280.01</v>
          </cell>
        </row>
        <row r="14209">
          <cell r="A14209" t="str">
            <v>15.014.0025-A</v>
          </cell>
          <cell r="B14209">
            <v>270.94</v>
          </cell>
        </row>
        <row r="14210">
          <cell r="A14210" t="str">
            <v>15.014.0030-0</v>
          </cell>
          <cell r="B14210">
            <v>353.45</v>
          </cell>
        </row>
        <row r="14211">
          <cell r="A14211" t="str">
            <v>15.014.0030-A</v>
          </cell>
          <cell r="B14211">
            <v>344.15</v>
          </cell>
        </row>
        <row r="14212">
          <cell r="A14212" t="str">
            <v>15.014.0035-0</v>
          </cell>
          <cell r="B14212">
            <v>451.76</v>
          </cell>
        </row>
        <row r="14213">
          <cell r="A14213" t="str">
            <v>15.014.0035-A</v>
          </cell>
          <cell r="B14213">
            <v>442.22</v>
          </cell>
        </row>
        <row r="14214">
          <cell r="A14214" t="str">
            <v>15.014.0100-0</v>
          </cell>
          <cell r="B14214">
            <v>2395.9899999999998</v>
          </cell>
        </row>
        <row r="14215">
          <cell r="A14215" t="str">
            <v>15.014.0100-A</v>
          </cell>
          <cell r="B14215">
            <v>2282.92</v>
          </cell>
        </row>
        <row r="14216">
          <cell r="A14216" t="str">
            <v>15.014.0105-0</v>
          </cell>
          <cell r="B14216">
            <v>2781.65</v>
          </cell>
        </row>
        <row r="14217">
          <cell r="A14217" t="str">
            <v>15.014.0105-A</v>
          </cell>
          <cell r="B14217">
            <v>2630.89</v>
          </cell>
        </row>
        <row r="14218">
          <cell r="A14218" t="str">
            <v>15.014.0115-0</v>
          </cell>
          <cell r="B14218">
            <v>2884.88</v>
          </cell>
        </row>
        <row r="14219">
          <cell r="A14219" t="str">
            <v>15.014.0115-A</v>
          </cell>
          <cell r="B14219">
            <v>2734.13</v>
          </cell>
        </row>
        <row r="14220">
          <cell r="A14220" t="str">
            <v>15.014.0120-0</v>
          </cell>
          <cell r="B14220">
            <v>3270.47</v>
          </cell>
        </row>
        <row r="14221">
          <cell r="A14221" t="str">
            <v>15.014.0120-A</v>
          </cell>
          <cell r="B14221">
            <v>3082.05</v>
          </cell>
        </row>
        <row r="14222">
          <cell r="A14222" t="str">
            <v>15.014.0130-0</v>
          </cell>
          <cell r="B14222">
            <v>3373.71</v>
          </cell>
        </row>
        <row r="14223">
          <cell r="A14223" t="str">
            <v>15.014.0130-A</v>
          </cell>
          <cell r="B14223">
            <v>3185.28</v>
          </cell>
        </row>
        <row r="14224">
          <cell r="A14224" t="str">
            <v>15.014.0140-0</v>
          </cell>
          <cell r="B14224">
            <v>3862.69</v>
          </cell>
        </row>
        <row r="14225">
          <cell r="A14225" t="str">
            <v>15.014.0140-A</v>
          </cell>
          <cell r="B14225">
            <v>3636.57</v>
          </cell>
        </row>
        <row r="14226">
          <cell r="A14226" t="str">
            <v>15.014.0145-0</v>
          </cell>
          <cell r="B14226">
            <v>4069.5</v>
          </cell>
        </row>
        <row r="14227">
          <cell r="A14227" t="str">
            <v>15.014.0145-A</v>
          </cell>
          <cell r="B14227">
            <v>3843.34</v>
          </cell>
        </row>
        <row r="14228">
          <cell r="A14228" t="str">
            <v>15.015.0020-0</v>
          </cell>
          <cell r="B14228">
            <v>334.33</v>
          </cell>
        </row>
        <row r="14229">
          <cell r="A14229" t="str">
            <v>15.015.0020-A</v>
          </cell>
          <cell r="B14229">
            <v>298.29000000000002</v>
          </cell>
        </row>
        <row r="14230">
          <cell r="A14230" t="str">
            <v>15.015.0021-0</v>
          </cell>
          <cell r="B14230">
            <v>268.33999999999997</v>
          </cell>
        </row>
        <row r="14231">
          <cell r="A14231" t="str">
            <v>15.015.0021-A</v>
          </cell>
          <cell r="B14231">
            <v>242.12</v>
          </cell>
        </row>
        <row r="14232">
          <cell r="A14232" t="str">
            <v>15.015.0022-0</v>
          </cell>
          <cell r="B14232">
            <v>450.54</v>
          </cell>
        </row>
        <row r="14233">
          <cell r="A14233" t="str">
            <v>15.015.0022-A</v>
          </cell>
          <cell r="B14233">
            <v>421.6</v>
          </cell>
        </row>
        <row r="14234">
          <cell r="A14234" t="str">
            <v>15.015.0025-0</v>
          </cell>
          <cell r="B14234">
            <v>258.70999999999998</v>
          </cell>
        </row>
        <row r="14235">
          <cell r="A14235" t="str">
            <v>15.015.0025-A</v>
          </cell>
          <cell r="B14235">
            <v>231.54</v>
          </cell>
        </row>
        <row r="14236">
          <cell r="A14236" t="str">
            <v>15.015.0026-0</v>
          </cell>
          <cell r="B14236">
            <v>232.99</v>
          </cell>
        </row>
        <row r="14237">
          <cell r="A14237" t="str">
            <v>15.015.0026-A</v>
          </cell>
          <cell r="B14237">
            <v>210.62</v>
          </cell>
        </row>
        <row r="14238">
          <cell r="A14238" t="str">
            <v>15.015.0027-0</v>
          </cell>
          <cell r="B14238">
            <v>399.15</v>
          </cell>
        </row>
        <row r="14239">
          <cell r="A14239" t="str">
            <v>15.015.0027-A</v>
          </cell>
          <cell r="B14239">
            <v>376.78</v>
          </cell>
        </row>
        <row r="14240">
          <cell r="A14240" t="str">
            <v>15.015.0035-0</v>
          </cell>
          <cell r="B14240">
            <v>640.48</v>
          </cell>
        </row>
        <row r="14241">
          <cell r="A14241" t="str">
            <v>15.015.0035-A</v>
          </cell>
          <cell r="B14241">
            <v>575.62</v>
          </cell>
        </row>
        <row r="14242">
          <cell r="A14242" t="str">
            <v>15.015.0036-0</v>
          </cell>
          <cell r="B14242">
            <v>477.12</v>
          </cell>
        </row>
        <row r="14243">
          <cell r="A14243" t="str">
            <v>15.015.0036-A</v>
          </cell>
          <cell r="B14243">
            <v>436.81</v>
          </cell>
        </row>
        <row r="14244">
          <cell r="A14244" t="str">
            <v>15.015.0037-0</v>
          </cell>
          <cell r="B14244">
            <v>675.55</v>
          </cell>
        </row>
        <row r="14245">
          <cell r="A14245" t="str">
            <v>15.015.0037-A</v>
          </cell>
          <cell r="B14245">
            <v>633.07000000000005</v>
          </cell>
        </row>
        <row r="14246">
          <cell r="A14246" t="str">
            <v>15.015.0040-0</v>
          </cell>
          <cell r="B14246">
            <v>494.66</v>
          </cell>
        </row>
        <row r="14247">
          <cell r="A14247" t="str">
            <v>15.015.0040-A</v>
          </cell>
          <cell r="B14247">
            <v>446.31</v>
          </cell>
        </row>
        <row r="14248">
          <cell r="A14248" t="str">
            <v>15.015.0041-0</v>
          </cell>
          <cell r="B14248">
            <v>432</v>
          </cell>
        </row>
        <row r="14249">
          <cell r="A14249" t="str">
            <v>15.015.0041-A</v>
          </cell>
          <cell r="B14249">
            <v>395.62</v>
          </cell>
        </row>
        <row r="14250">
          <cell r="A14250" t="str">
            <v>15.015.0042-0</v>
          </cell>
          <cell r="B14250">
            <v>659.75</v>
          </cell>
        </row>
        <row r="14251">
          <cell r="A14251" t="str">
            <v>15.015.0042-A</v>
          </cell>
          <cell r="B14251">
            <v>621.12</v>
          </cell>
        </row>
        <row r="14252">
          <cell r="A14252" t="str">
            <v>15.015.0050-0</v>
          </cell>
          <cell r="B14252">
            <v>819.24</v>
          </cell>
        </row>
        <row r="14253">
          <cell r="A14253" t="str">
            <v>15.015.0050-A</v>
          </cell>
          <cell r="B14253">
            <v>737.6</v>
          </cell>
        </row>
        <row r="14254">
          <cell r="A14254" t="str">
            <v>15.015.0051-0</v>
          </cell>
          <cell r="B14254">
            <v>623.41999999999996</v>
          </cell>
        </row>
        <row r="14255">
          <cell r="A14255" t="str">
            <v>15.015.0051-A</v>
          </cell>
          <cell r="B14255">
            <v>571.24</v>
          </cell>
        </row>
        <row r="14256">
          <cell r="A14256" t="str">
            <v>15.015.0052-0</v>
          </cell>
          <cell r="B14256">
            <v>949.94</v>
          </cell>
        </row>
        <row r="14257">
          <cell r="A14257" t="str">
            <v>15.015.0052-A</v>
          </cell>
          <cell r="B14257">
            <v>895.05</v>
          </cell>
        </row>
        <row r="14258">
          <cell r="A14258" t="str">
            <v>15.015.0055-0</v>
          </cell>
          <cell r="B14258">
            <v>640.67999999999995</v>
          </cell>
        </row>
        <row r="14259">
          <cell r="A14259" t="str">
            <v>15.015.0055-A</v>
          </cell>
          <cell r="B14259">
            <v>579.32000000000005</v>
          </cell>
        </row>
        <row r="14260">
          <cell r="A14260" t="str">
            <v>15.015.0056-0</v>
          </cell>
          <cell r="B14260">
            <v>565.70000000000005</v>
          </cell>
        </row>
        <row r="14261">
          <cell r="A14261" t="str">
            <v>15.015.0056-A</v>
          </cell>
          <cell r="B14261">
            <v>518.72</v>
          </cell>
        </row>
        <row r="14262">
          <cell r="A14262" t="str">
            <v>15.015.0057-0</v>
          </cell>
          <cell r="B14262">
            <v>925.75</v>
          </cell>
        </row>
        <row r="14263">
          <cell r="A14263" t="str">
            <v>15.015.0057-A</v>
          </cell>
          <cell r="B14263">
            <v>876.29</v>
          </cell>
        </row>
        <row r="14264">
          <cell r="A14264" t="str">
            <v>15.015.0065-0</v>
          </cell>
          <cell r="B14264">
            <v>887.78</v>
          </cell>
        </row>
        <row r="14265">
          <cell r="A14265" t="str">
            <v>15.015.0065-A</v>
          </cell>
          <cell r="B14265">
            <v>800.09</v>
          </cell>
        </row>
        <row r="14266">
          <cell r="A14266" t="str">
            <v>15.015.0066-0</v>
          </cell>
          <cell r="B14266">
            <v>659.87</v>
          </cell>
        </row>
        <row r="14267">
          <cell r="A14267" t="str">
            <v>15.015.0066-A</v>
          </cell>
          <cell r="B14267">
            <v>606.55999999999995</v>
          </cell>
        </row>
        <row r="14268">
          <cell r="A14268" t="str">
            <v>15.015.0067-0</v>
          </cell>
          <cell r="B14268">
            <v>1110.42</v>
          </cell>
        </row>
        <row r="14269">
          <cell r="A14269" t="str">
            <v>15.015.0067-A</v>
          </cell>
          <cell r="B14269">
            <v>1054.4000000000001</v>
          </cell>
        </row>
        <row r="14270">
          <cell r="A14270" t="str">
            <v>15.015.0070-0</v>
          </cell>
          <cell r="B14270">
            <v>701.08</v>
          </cell>
        </row>
        <row r="14271">
          <cell r="A14271" t="str">
            <v>15.015.0070-A</v>
          </cell>
          <cell r="B14271">
            <v>634.16</v>
          </cell>
        </row>
        <row r="14272">
          <cell r="A14272" t="str">
            <v>15.015.0071-0</v>
          </cell>
          <cell r="B14272">
            <v>614.15</v>
          </cell>
        </row>
        <row r="14273">
          <cell r="A14273" t="str">
            <v>15.015.0071-A</v>
          </cell>
          <cell r="B14273">
            <v>564.01</v>
          </cell>
        </row>
        <row r="14274">
          <cell r="A14274" t="str">
            <v>15.015.0072-0</v>
          </cell>
          <cell r="B14274">
            <v>1077.67</v>
          </cell>
        </row>
        <row r="14275">
          <cell r="A14275" t="str">
            <v>15.015.0072-A</v>
          </cell>
          <cell r="B14275">
            <v>1024.81</v>
          </cell>
        </row>
        <row r="14276">
          <cell r="A14276" t="str">
            <v>15.015.0080-0</v>
          </cell>
          <cell r="B14276">
            <v>1007.63</v>
          </cell>
        </row>
        <row r="14277">
          <cell r="A14277" t="str">
            <v>15.015.0080-A</v>
          </cell>
          <cell r="B14277">
            <v>908.48</v>
          </cell>
        </row>
        <row r="14278">
          <cell r="A14278" t="str">
            <v>15.015.0081-0</v>
          </cell>
          <cell r="B14278">
            <v>751.18</v>
          </cell>
        </row>
        <row r="14279">
          <cell r="A14279" t="str">
            <v>15.015.0081-A</v>
          </cell>
          <cell r="B14279">
            <v>691.31</v>
          </cell>
        </row>
        <row r="14280">
          <cell r="A14280" t="str">
            <v>15.015.0082-0</v>
          </cell>
          <cell r="B14280">
            <v>1291.05</v>
          </cell>
        </row>
        <row r="14281">
          <cell r="A14281" t="str">
            <v>15.015.0082-A</v>
          </cell>
          <cell r="B14281">
            <v>1228.47</v>
          </cell>
        </row>
        <row r="14282">
          <cell r="A14282" t="str">
            <v>15.015.0085-0</v>
          </cell>
          <cell r="B14282">
            <v>788.91</v>
          </cell>
        </row>
        <row r="14283">
          <cell r="A14283" t="str">
            <v>15.015.0085-A</v>
          </cell>
          <cell r="B14283">
            <v>714.23</v>
          </cell>
        </row>
        <row r="14284">
          <cell r="A14284" t="str">
            <v>15.015.0086-0</v>
          </cell>
          <cell r="B14284">
            <v>693.57</v>
          </cell>
        </row>
        <row r="14285">
          <cell r="A14285" t="str">
            <v>15.015.0086-A</v>
          </cell>
          <cell r="B14285">
            <v>638.05999999999995</v>
          </cell>
        </row>
        <row r="14286">
          <cell r="A14286" t="str">
            <v>15.015.0087-0</v>
          </cell>
          <cell r="B14286">
            <v>1248.8599999999999</v>
          </cell>
        </row>
        <row r="14287">
          <cell r="A14287" t="str">
            <v>15.015.0087-A</v>
          </cell>
          <cell r="B14287">
            <v>1190.6400000000001</v>
          </cell>
        </row>
        <row r="14288">
          <cell r="A14288" t="str">
            <v>15.015.0095-0</v>
          </cell>
          <cell r="B14288">
            <v>1157.26</v>
          </cell>
        </row>
        <row r="14289">
          <cell r="A14289" t="str">
            <v>15.015.0095-A</v>
          </cell>
          <cell r="B14289">
            <v>1042.8399999999999</v>
          </cell>
        </row>
        <row r="14290">
          <cell r="A14290" t="str">
            <v>15.015.0096-0</v>
          </cell>
          <cell r="B14290">
            <v>868.35</v>
          </cell>
        </row>
        <row r="14291">
          <cell r="A14291" t="str">
            <v>15.015.0096-A</v>
          </cell>
          <cell r="B14291">
            <v>798.13</v>
          </cell>
        </row>
        <row r="14292">
          <cell r="A14292" t="str">
            <v>15.015.0097-0</v>
          </cell>
          <cell r="B14292">
            <v>1497.54</v>
          </cell>
        </row>
        <row r="14293">
          <cell r="A14293" t="str">
            <v>15.015.0097-A</v>
          </cell>
          <cell r="B14293">
            <v>1424.61</v>
          </cell>
        </row>
        <row r="14294">
          <cell r="A14294" t="str">
            <v>15.015.0100-0</v>
          </cell>
          <cell r="B14294">
            <v>910.89</v>
          </cell>
        </row>
        <row r="14295">
          <cell r="A14295" t="str">
            <v>15.015.0100-A</v>
          </cell>
          <cell r="B14295">
            <v>824.06</v>
          </cell>
        </row>
        <row r="14296">
          <cell r="A14296" t="str">
            <v>15.015.0101-0</v>
          </cell>
          <cell r="B14296">
            <v>803.24</v>
          </cell>
        </row>
        <row r="14297">
          <cell r="A14297" t="str">
            <v>15.015.0101-A</v>
          </cell>
          <cell r="B14297">
            <v>737.97</v>
          </cell>
        </row>
        <row r="14298">
          <cell r="A14298" t="str">
            <v>15.015.0102-0</v>
          </cell>
          <cell r="B14298">
            <v>1448.24</v>
          </cell>
        </row>
        <row r="14299">
          <cell r="A14299" t="str">
            <v>15.015.0102-A</v>
          </cell>
          <cell r="B14299">
            <v>1380.26</v>
          </cell>
        </row>
        <row r="14300">
          <cell r="A14300" t="str">
            <v>15.015.0104-0</v>
          </cell>
          <cell r="B14300">
            <v>1321.23</v>
          </cell>
        </row>
        <row r="14301">
          <cell r="A14301" t="str">
            <v>15.015.0104-A</v>
          </cell>
          <cell r="B14301">
            <v>1193.0999999999999</v>
          </cell>
        </row>
        <row r="14302">
          <cell r="A14302" t="str">
            <v>15.015.0105-0</v>
          </cell>
          <cell r="B14302">
            <v>1005.53</v>
          </cell>
        </row>
        <row r="14303">
          <cell r="A14303" t="str">
            <v>15.015.0105-A</v>
          </cell>
          <cell r="B14303">
            <v>925.13</v>
          </cell>
        </row>
        <row r="14304">
          <cell r="A14304" t="str">
            <v>15.015.0106-0</v>
          </cell>
          <cell r="B14304">
            <v>1865.23</v>
          </cell>
        </row>
        <row r="14305">
          <cell r="A14305" t="str">
            <v>15.015.0106-A</v>
          </cell>
          <cell r="B14305">
            <v>1782.12</v>
          </cell>
        </row>
        <row r="14306">
          <cell r="A14306" t="str">
            <v>15.015.0107-0</v>
          </cell>
          <cell r="B14306">
            <v>517.45000000000005</v>
          </cell>
        </row>
        <row r="14307">
          <cell r="A14307" t="str">
            <v>15.015.0107-A</v>
          </cell>
          <cell r="B14307">
            <v>460.24</v>
          </cell>
        </row>
        <row r="14308">
          <cell r="A14308" t="str">
            <v>15.015.0108-0</v>
          </cell>
          <cell r="B14308">
            <v>420.08</v>
          </cell>
        </row>
        <row r="14309">
          <cell r="A14309" t="str">
            <v>15.015.0108-A</v>
          </cell>
          <cell r="B14309">
            <v>377.6</v>
          </cell>
        </row>
        <row r="14310">
          <cell r="A14310" t="str">
            <v>15.015.0109-0</v>
          </cell>
          <cell r="B14310">
            <v>795.72</v>
          </cell>
        </row>
        <row r="14311">
          <cell r="A14311" t="str">
            <v>15.015.0109-A</v>
          </cell>
          <cell r="B14311">
            <v>750.54</v>
          </cell>
        </row>
        <row r="14312">
          <cell r="A14312" t="str">
            <v>15.015.0114-0</v>
          </cell>
          <cell r="B14312">
            <v>448.12</v>
          </cell>
        </row>
        <row r="14313">
          <cell r="A14313" t="str">
            <v>15.015.0114-A</v>
          </cell>
          <cell r="B14313">
            <v>398.46</v>
          </cell>
        </row>
        <row r="14314">
          <cell r="A14314" t="str">
            <v>15.015.0117-0</v>
          </cell>
          <cell r="B14314">
            <v>411.17</v>
          </cell>
        </row>
        <row r="14315">
          <cell r="A14315" t="str">
            <v>15.015.0117-A</v>
          </cell>
          <cell r="B14315">
            <v>368.69</v>
          </cell>
        </row>
        <row r="14316">
          <cell r="A14316" t="str">
            <v>15.015.0118-0</v>
          </cell>
          <cell r="B14316">
            <v>791.19</v>
          </cell>
        </row>
        <row r="14317">
          <cell r="A14317" t="str">
            <v>15.015.0118-A</v>
          </cell>
          <cell r="B14317">
            <v>746</v>
          </cell>
        </row>
        <row r="14318">
          <cell r="A14318" t="str">
            <v>15.015.0119-0</v>
          </cell>
          <cell r="B14318">
            <v>682.45</v>
          </cell>
        </row>
        <row r="14319">
          <cell r="A14319" t="str">
            <v>15.015.0119-A</v>
          </cell>
          <cell r="B14319">
            <v>610.01</v>
          </cell>
        </row>
        <row r="14320">
          <cell r="A14320" t="str">
            <v>15.015.0121-0</v>
          </cell>
          <cell r="B14320">
            <v>520.16999999999996</v>
          </cell>
        </row>
        <row r="14321">
          <cell r="A14321" t="str">
            <v>15.015.0121-A</v>
          </cell>
          <cell r="B14321">
            <v>472.27</v>
          </cell>
        </row>
        <row r="14322">
          <cell r="A14322" t="str">
            <v>15.015.0122-0</v>
          </cell>
          <cell r="B14322">
            <v>997.99</v>
          </cell>
        </row>
        <row r="14323">
          <cell r="A14323" t="str">
            <v>15.015.0122-A</v>
          </cell>
          <cell r="B14323">
            <v>947.38</v>
          </cell>
        </row>
        <row r="14324">
          <cell r="A14324" t="str">
            <v>15.015.0123-0</v>
          </cell>
          <cell r="B14324">
            <v>567.02</v>
          </cell>
        </row>
        <row r="14325">
          <cell r="A14325" t="str">
            <v>15.015.0123-A</v>
          </cell>
          <cell r="B14325">
            <v>507.15</v>
          </cell>
        </row>
        <row r="14326">
          <cell r="A14326" t="str">
            <v>15.015.0124-0</v>
          </cell>
          <cell r="B14326">
            <v>505.44</v>
          </cell>
        </row>
        <row r="14327">
          <cell r="A14327" t="str">
            <v>15.015.0124-A</v>
          </cell>
          <cell r="B14327">
            <v>457.54</v>
          </cell>
        </row>
        <row r="14328">
          <cell r="A14328" t="str">
            <v>15.015.0126-0</v>
          </cell>
          <cell r="B14328">
            <v>999.3</v>
          </cell>
        </row>
        <row r="14329">
          <cell r="A14329" t="str">
            <v>15.015.0126-A</v>
          </cell>
          <cell r="B14329">
            <v>948.69</v>
          </cell>
        </row>
        <row r="14330">
          <cell r="A14330" t="str">
            <v>15.015.0127-0</v>
          </cell>
          <cell r="B14330">
            <v>706.81</v>
          </cell>
        </row>
        <row r="14331">
          <cell r="A14331" t="str">
            <v>15.015.0127-A</v>
          </cell>
          <cell r="B14331">
            <v>637.15</v>
          </cell>
        </row>
        <row r="14332">
          <cell r="A14332" t="str">
            <v>15.015.0128-0</v>
          </cell>
          <cell r="B14332">
            <v>512.07000000000005</v>
          </cell>
        </row>
        <row r="14333">
          <cell r="A14333" t="str">
            <v>15.015.0128-A</v>
          </cell>
          <cell r="B14333">
            <v>471.87</v>
          </cell>
        </row>
        <row r="14334">
          <cell r="A14334" t="str">
            <v>15.015.0129-0</v>
          </cell>
          <cell r="B14334">
            <v>1099.1600000000001</v>
          </cell>
        </row>
        <row r="14335">
          <cell r="A14335" t="str">
            <v>15.015.0129-A</v>
          </cell>
          <cell r="B14335">
            <v>1056.06</v>
          </cell>
        </row>
        <row r="14336">
          <cell r="A14336" t="str">
            <v>15.015.0130-0</v>
          </cell>
          <cell r="B14336">
            <v>536.96</v>
          </cell>
        </row>
        <row r="14337">
          <cell r="A14337" t="str">
            <v>15.015.0130-A</v>
          </cell>
          <cell r="B14337">
            <v>486.45</v>
          </cell>
        </row>
        <row r="14338">
          <cell r="A14338" t="str">
            <v>15.015.0131-0</v>
          </cell>
          <cell r="B14338">
            <v>463.06</v>
          </cell>
        </row>
        <row r="14339">
          <cell r="A14339" t="str">
            <v>15.015.0131-A</v>
          </cell>
          <cell r="B14339">
            <v>426.92</v>
          </cell>
        </row>
        <row r="14340">
          <cell r="A14340" t="str">
            <v>15.015.0132-0</v>
          </cell>
          <cell r="B14340">
            <v>1045.1199999999999</v>
          </cell>
        </row>
        <row r="14341">
          <cell r="A14341" t="str">
            <v>15.015.0132-A</v>
          </cell>
          <cell r="B14341">
            <v>1006.28</v>
          </cell>
        </row>
        <row r="14342">
          <cell r="A14342" t="str">
            <v>15.015.0135-0</v>
          </cell>
          <cell r="B14342">
            <v>813.5</v>
          </cell>
        </row>
        <row r="14343">
          <cell r="A14343" t="str">
            <v>15.015.0135-A</v>
          </cell>
          <cell r="B14343">
            <v>733.51</v>
          </cell>
        </row>
        <row r="14344">
          <cell r="A14344" t="str">
            <v>15.015.0136-0</v>
          </cell>
          <cell r="B14344">
            <v>586.29999999999995</v>
          </cell>
        </row>
        <row r="14345">
          <cell r="A14345" t="str">
            <v>15.015.0136-A</v>
          </cell>
          <cell r="B14345">
            <v>540.67999999999995</v>
          </cell>
        </row>
        <row r="14346">
          <cell r="A14346" t="str">
            <v>15.015.0137-0</v>
          </cell>
          <cell r="B14346">
            <v>1386.3</v>
          </cell>
        </row>
        <row r="14347">
          <cell r="A14347" t="str">
            <v>15.015.0137-A</v>
          </cell>
          <cell r="B14347">
            <v>1337.97</v>
          </cell>
        </row>
        <row r="14348">
          <cell r="A14348" t="str">
            <v>15.015.0140-0</v>
          </cell>
          <cell r="B14348">
            <v>622.36</v>
          </cell>
        </row>
        <row r="14349">
          <cell r="A14349" t="str">
            <v>15.015.0140-A</v>
          </cell>
          <cell r="B14349">
            <v>563.76</v>
          </cell>
        </row>
        <row r="14350">
          <cell r="A14350" t="str">
            <v>15.015.0141-0</v>
          </cell>
          <cell r="B14350">
            <v>536.14</v>
          </cell>
        </row>
        <row r="14351">
          <cell r="A14351" t="str">
            <v>15.015.0141-A</v>
          </cell>
          <cell r="B14351">
            <v>494.31</v>
          </cell>
        </row>
        <row r="14352">
          <cell r="A14352" t="str">
            <v>15.015.0142-0</v>
          </cell>
          <cell r="B14352">
            <v>1209.98</v>
          </cell>
        </row>
        <row r="14353">
          <cell r="A14353" t="str">
            <v>15.015.0142-A</v>
          </cell>
          <cell r="B14353">
            <v>1165.44</v>
          </cell>
        </row>
        <row r="14354">
          <cell r="A14354" t="str">
            <v>15.015.0150-0</v>
          </cell>
          <cell r="B14354">
            <v>944.42</v>
          </cell>
        </row>
        <row r="14355">
          <cell r="A14355" t="str">
            <v>15.015.0150-A</v>
          </cell>
          <cell r="B14355">
            <v>851.4</v>
          </cell>
        </row>
        <row r="14356">
          <cell r="A14356" t="str">
            <v>15.015.0151-0</v>
          </cell>
          <cell r="B14356">
            <v>684.77</v>
          </cell>
        </row>
        <row r="14357">
          <cell r="A14357" t="str">
            <v>15.015.0151-A</v>
          </cell>
          <cell r="B14357">
            <v>631.02</v>
          </cell>
        </row>
        <row r="14358">
          <cell r="A14358" t="str">
            <v>15.015.0152-0</v>
          </cell>
          <cell r="B14358">
            <v>1331.12</v>
          </cell>
        </row>
        <row r="14359">
          <cell r="A14359" t="str">
            <v>15.015.0152-A</v>
          </cell>
          <cell r="B14359">
            <v>1274.6600000000001</v>
          </cell>
        </row>
        <row r="14360">
          <cell r="A14360" t="str">
            <v>15.015.0155-0</v>
          </cell>
          <cell r="B14360">
            <v>718</v>
          </cell>
        </row>
        <row r="14361">
          <cell r="A14361" t="str">
            <v>15.015.0155-A</v>
          </cell>
          <cell r="B14361">
            <v>650.51</v>
          </cell>
        </row>
        <row r="14362">
          <cell r="A14362" t="str">
            <v>15.015.0156-0</v>
          </cell>
          <cell r="B14362">
            <v>619.47</v>
          </cell>
        </row>
        <row r="14363">
          <cell r="A14363" t="str">
            <v>15.015.0156-A</v>
          </cell>
          <cell r="B14363">
            <v>571.14</v>
          </cell>
        </row>
        <row r="14364">
          <cell r="A14364" t="str">
            <v>15.015.0157-0</v>
          </cell>
          <cell r="B14364">
            <v>1523.92</v>
          </cell>
        </row>
        <row r="14365">
          <cell r="A14365" t="str">
            <v>15.015.0157-A</v>
          </cell>
          <cell r="B14365">
            <v>1472.88</v>
          </cell>
        </row>
        <row r="14366">
          <cell r="A14366" t="str">
            <v>15.015.0160-0</v>
          </cell>
          <cell r="B14366">
            <v>1056.9100000000001</v>
          </cell>
        </row>
        <row r="14367">
          <cell r="A14367" t="str">
            <v>15.015.0160-A</v>
          </cell>
          <cell r="B14367">
            <v>953.55</v>
          </cell>
        </row>
        <row r="14368">
          <cell r="A14368" t="str">
            <v>15.015.0161-0</v>
          </cell>
          <cell r="B14368">
            <v>764.8</v>
          </cell>
        </row>
        <row r="14369">
          <cell r="A14369" t="str">
            <v>15.015.0161-A</v>
          </cell>
          <cell r="B14369">
            <v>705.64</v>
          </cell>
        </row>
        <row r="14370">
          <cell r="A14370" t="str">
            <v>15.015.0162-0</v>
          </cell>
          <cell r="B14370">
            <v>1884.63</v>
          </cell>
        </row>
        <row r="14371">
          <cell r="A14371" t="str">
            <v>15.015.0162-A</v>
          </cell>
          <cell r="B14371">
            <v>1822.76</v>
          </cell>
        </row>
        <row r="14372">
          <cell r="A14372" t="str">
            <v>15.015.0171-0</v>
          </cell>
          <cell r="B14372">
            <v>426.62</v>
          </cell>
        </row>
        <row r="14373">
          <cell r="A14373" t="str">
            <v>15.015.0171-A</v>
          </cell>
          <cell r="B14373">
            <v>377.86</v>
          </cell>
        </row>
        <row r="14374">
          <cell r="A14374" t="str">
            <v>15.015.0173-0</v>
          </cell>
          <cell r="B14374">
            <v>495.92</v>
          </cell>
        </row>
        <row r="14375">
          <cell r="A14375" t="str">
            <v>15.015.0173-A</v>
          </cell>
          <cell r="B14375">
            <v>441.74</v>
          </cell>
        </row>
        <row r="14376">
          <cell r="A14376" t="str">
            <v>15.015.0175-0</v>
          </cell>
          <cell r="B14376">
            <v>577.1</v>
          </cell>
        </row>
        <row r="14377">
          <cell r="A14377" t="str">
            <v>15.015.0175-A</v>
          </cell>
          <cell r="B14377">
            <v>512.09</v>
          </cell>
        </row>
        <row r="14378">
          <cell r="A14378" t="str">
            <v>15.015.0177-0</v>
          </cell>
          <cell r="B14378">
            <v>742.92</v>
          </cell>
        </row>
        <row r="14379">
          <cell r="A14379" t="str">
            <v>15.015.0177-A</v>
          </cell>
          <cell r="B14379">
            <v>661.66</v>
          </cell>
        </row>
        <row r="14380">
          <cell r="A14380" t="str">
            <v>15.015.0179-0</v>
          </cell>
          <cell r="B14380">
            <v>926.87</v>
          </cell>
        </row>
        <row r="14381">
          <cell r="A14381" t="str">
            <v>15.015.0179-A</v>
          </cell>
          <cell r="B14381">
            <v>834.76</v>
          </cell>
        </row>
        <row r="14382">
          <cell r="A14382" t="str">
            <v>15.015.0184-0</v>
          </cell>
          <cell r="B14382">
            <v>145.96</v>
          </cell>
        </row>
        <row r="14383">
          <cell r="A14383" t="str">
            <v>15.015.0184-A</v>
          </cell>
          <cell r="B14383">
            <v>129.71</v>
          </cell>
        </row>
        <row r="14384">
          <cell r="A14384" t="str">
            <v>15.015.0186-0</v>
          </cell>
          <cell r="B14384">
            <v>166.26</v>
          </cell>
        </row>
        <row r="14385">
          <cell r="A14385" t="str">
            <v>15.015.0186-A</v>
          </cell>
          <cell r="B14385">
            <v>147.29</v>
          </cell>
        </row>
        <row r="14386">
          <cell r="A14386" t="str">
            <v>15.015.0187-0</v>
          </cell>
          <cell r="B14386">
            <v>197.46</v>
          </cell>
        </row>
        <row r="14387">
          <cell r="A14387" t="str">
            <v>15.015.0187-A</v>
          </cell>
          <cell r="B14387">
            <v>175.79</v>
          </cell>
        </row>
        <row r="14388">
          <cell r="A14388" t="str">
            <v>15.015.0188-0</v>
          </cell>
          <cell r="B14388">
            <v>248.97</v>
          </cell>
        </row>
        <row r="14389">
          <cell r="A14389" t="str">
            <v>15.015.0188-A</v>
          </cell>
          <cell r="B14389">
            <v>221.88</v>
          </cell>
        </row>
        <row r="14390">
          <cell r="A14390" t="str">
            <v>15.015.0189-0</v>
          </cell>
          <cell r="B14390">
            <v>300.47000000000003</v>
          </cell>
        </row>
        <row r="14391">
          <cell r="A14391" t="str">
            <v>15.015.0189-A</v>
          </cell>
          <cell r="B14391">
            <v>267.95999999999998</v>
          </cell>
        </row>
        <row r="14392">
          <cell r="A14392" t="str">
            <v>15.015.0199-0</v>
          </cell>
          <cell r="B14392">
            <v>351.97</v>
          </cell>
        </row>
        <row r="14393">
          <cell r="A14393" t="str">
            <v>15.015.0199-A</v>
          </cell>
          <cell r="B14393">
            <v>314.05</v>
          </cell>
        </row>
        <row r="14394">
          <cell r="A14394" t="str">
            <v>15.015.0201-0</v>
          </cell>
          <cell r="B14394">
            <v>300.47000000000003</v>
          </cell>
        </row>
        <row r="14395">
          <cell r="A14395" t="str">
            <v>15.015.0201-A</v>
          </cell>
          <cell r="B14395">
            <v>267.95999999999998</v>
          </cell>
        </row>
        <row r="14396">
          <cell r="A14396" t="str">
            <v>15.015.0202-0</v>
          </cell>
          <cell r="B14396">
            <v>248.97</v>
          </cell>
        </row>
        <row r="14397">
          <cell r="A14397" t="str">
            <v>15.015.0202-A</v>
          </cell>
          <cell r="B14397">
            <v>221.88</v>
          </cell>
        </row>
        <row r="14398">
          <cell r="A14398" t="str">
            <v>15.015.0203-0</v>
          </cell>
          <cell r="B14398">
            <v>197.46</v>
          </cell>
        </row>
        <row r="14399">
          <cell r="A14399" t="str">
            <v>15.015.0203-A</v>
          </cell>
          <cell r="B14399">
            <v>175.79</v>
          </cell>
        </row>
        <row r="14400">
          <cell r="A14400" t="str">
            <v>15.015.0205-0</v>
          </cell>
          <cell r="B14400">
            <v>215.95</v>
          </cell>
        </row>
        <row r="14401">
          <cell r="A14401" t="str">
            <v>15.015.0205-A</v>
          </cell>
          <cell r="B14401">
            <v>194.28</v>
          </cell>
        </row>
        <row r="14402">
          <cell r="A14402" t="str">
            <v>15.015.0207-0</v>
          </cell>
          <cell r="B14402">
            <v>447.84</v>
          </cell>
        </row>
        <row r="14403">
          <cell r="A14403" t="str">
            <v>15.015.0207-A</v>
          </cell>
          <cell r="B14403">
            <v>420.75</v>
          </cell>
        </row>
        <row r="14404">
          <cell r="A14404" t="str">
            <v>15.015.0208-0</v>
          </cell>
          <cell r="B14404">
            <v>202.72</v>
          </cell>
        </row>
        <row r="14405">
          <cell r="A14405" t="str">
            <v>15.015.0208-A</v>
          </cell>
          <cell r="B14405">
            <v>197.3</v>
          </cell>
        </row>
        <row r="14406">
          <cell r="A14406" t="str">
            <v>15.015.0213-0</v>
          </cell>
          <cell r="B14406">
            <v>296.45999999999998</v>
          </cell>
        </row>
        <row r="14407">
          <cell r="A14407" t="str">
            <v>15.015.0213-A</v>
          </cell>
          <cell r="B14407">
            <v>264.61</v>
          </cell>
        </row>
        <row r="14408">
          <cell r="A14408" t="str">
            <v>15.015.0214-0</v>
          </cell>
          <cell r="B14408">
            <v>231.55</v>
          </cell>
        </row>
        <row r="14409">
          <cell r="A14409" t="str">
            <v>15.015.0214-A</v>
          </cell>
          <cell r="B14409">
            <v>209.52</v>
          </cell>
        </row>
        <row r="14410">
          <cell r="A14410" t="str">
            <v>15.015.0215-0</v>
          </cell>
          <cell r="B14410">
            <v>452.76</v>
          </cell>
        </row>
        <row r="14411">
          <cell r="A14411" t="str">
            <v>15.015.0215-A</v>
          </cell>
          <cell r="B14411">
            <v>428.03</v>
          </cell>
        </row>
        <row r="14412">
          <cell r="A14412" t="str">
            <v>15.015.0220-0</v>
          </cell>
          <cell r="B14412">
            <v>401.24</v>
          </cell>
        </row>
        <row r="14413">
          <cell r="A14413" t="str">
            <v>15.015.0220-A</v>
          </cell>
          <cell r="B14413">
            <v>360.7</v>
          </cell>
        </row>
        <row r="14414">
          <cell r="A14414" t="str">
            <v>15.015.0221-0</v>
          </cell>
          <cell r="B14414">
            <v>314.69</v>
          </cell>
        </row>
        <row r="14415">
          <cell r="A14415" t="str">
            <v>15.015.0221-A</v>
          </cell>
          <cell r="B14415">
            <v>287.25</v>
          </cell>
        </row>
        <row r="14416">
          <cell r="A14416" t="str">
            <v>15.015.0222-0</v>
          </cell>
          <cell r="B14416">
            <v>605.33000000000004</v>
          </cell>
        </row>
        <row r="14417">
          <cell r="A14417" t="str">
            <v>15.015.0222-A</v>
          </cell>
          <cell r="B14417">
            <v>575.16999999999996</v>
          </cell>
        </row>
        <row r="14418">
          <cell r="A14418" t="str">
            <v>15.015.0225-0</v>
          </cell>
          <cell r="B14418">
            <v>465.49</v>
          </cell>
        </row>
        <row r="14419">
          <cell r="A14419" t="str">
            <v>15.015.0225-A</v>
          </cell>
          <cell r="B14419">
            <v>418.97</v>
          </cell>
        </row>
        <row r="14420">
          <cell r="A14420" t="str">
            <v>15.015.0226-0</v>
          </cell>
          <cell r="B14420">
            <v>357.3</v>
          </cell>
        </row>
        <row r="14421">
          <cell r="A14421" t="str">
            <v>15.015.0226-A</v>
          </cell>
          <cell r="B14421">
            <v>327.14</v>
          </cell>
        </row>
        <row r="14422">
          <cell r="A14422" t="str">
            <v>15.015.0227-0</v>
          </cell>
          <cell r="B14422">
            <v>786.77</v>
          </cell>
        </row>
        <row r="14423">
          <cell r="A14423" t="str">
            <v>15.015.0227-A</v>
          </cell>
          <cell r="B14423">
            <v>753.91</v>
          </cell>
        </row>
        <row r="14424">
          <cell r="A14424" t="str">
            <v>15.015.0250-0</v>
          </cell>
          <cell r="B14424">
            <v>325.20999999999998</v>
          </cell>
        </row>
        <row r="14425">
          <cell r="A14425" t="str">
            <v>15.015.0250-A</v>
          </cell>
          <cell r="B14425">
            <v>291.87</v>
          </cell>
        </row>
        <row r="14426">
          <cell r="A14426" t="str">
            <v>15.015.0251-0</v>
          </cell>
          <cell r="B14426">
            <v>258.7</v>
          </cell>
        </row>
        <row r="14427">
          <cell r="A14427" t="str">
            <v>15.015.0251-A</v>
          </cell>
          <cell r="B14427">
            <v>235.19</v>
          </cell>
        </row>
        <row r="14428">
          <cell r="A14428" t="str">
            <v>15.015.0255-0</v>
          </cell>
          <cell r="B14428">
            <v>325.83</v>
          </cell>
        </row>
        <row r="14429">
          <cell r="A14429" t="str">
            <v>15.015.0255-A</v>
          </cell>
          <cell r="B14429">
            <v>292.49</v>
          </cell>
        </row>
        <row r="14430">
          <cell r="A14430" t="str">
            <v>15.015.0256-0</v>
          </cell>
          <cell r="B14430">
            <v>260.2</v>
          </cell>
        </row>
        <row r="14431">
          <cell r="A14431" t="str">
            <v>15.015.0256-A</v>
          </cell>
          <cell r="B14431">
            <v>236.69</v>
          </cell>
        </row>
        <row r="14432">
          <cell r="A14432" t="str">
            <v>15.015.0257-0</v>
          </cell>
          <cell r="B14432">
            <v>491.8</v>
          </cell>
        </row>
        <row r="14433">
          <cell r="A14433" t="str">
            <v>15.015.0257-A</v>
          </cell>
          <cell r="B14433">
            <v>465.58</v>
          </cell>
        </row>
        <row r="14434">
          <cell r="A14434" t="str">
            <v>15.015.0258-0</v>
          </cell>
          <cell r="B14434">
            <v>493.3</v>
          </cell>
        </row>
        <row r="14435">
          <cell r="A14435" t="str">
            <v>15.015.0258-A</v>
          </cell>
          <cell r="B14435">
            <v>467.08</v>
          </cell>
        </row>
        <row r="14436">
          <cell r="A14436" t="str">
            <v>15.015.0260-0</v>
          </cell>
          <cell r="B14436">
            <v>258.11</v>
          </cell>
        </row>
        <row r="14437">
          <cell r="A14437" t="str">
            <v>15.015.0260-A</v>
          </cell>
          <cell r="B14437">
            <v>232.51</v>
          </cell>
        </row>
        <row r="14438">
          <cell r="A14438" t="str">
            <v>15.015.0261-0</v>
          </cell>
          <cell r="B14438">
            <v>231.88</v>
          </cell>
        </row>
        <row r="14439">
          <cell r="A14439" t="str">
            <v>15.015.0261-A</v>
          </cell>
          <cell r="B14439">
            <v>211.08</v>
          </cell>
        </row>
        <row r="14440">
          <cell r="A14440" t="str">
            <v>15.015.0265-0</v>
          </cell>
          <cell r="B14440">
            <v>258.73</v>
          </cell>
        </row>
        <row r="14441">
          <cell r="A14441" t="str">
            <v>15.015.0265-A</v>
          </cell>
          <cell r="B14441">
            <v>233.13</v>
          </cell>
        </row>
        <row r="14442">
          <cell r="A14442" t="str">
            <v>15.015.0266-0</v>
          </cell>
          <cell r="B14442">
            <v>233.38</v>
          </cell>
        </row>
        <row r="14443">
          <cell r="A14443" t="str">
            <v>15.015.0266-A</v>
          </cell>
          <cell r="B14443">
            <v>212.58</v>
          </cell>
        </row>
        <row r="14444">
          <cell r="A14444" t="str">
            <v>15.015.0267-0</v>
          </cell>
          <cell r="B14444">
            <v>430.22</v>
          </cell>
        </row>
        <row r="14445">
          <cell r="A14445" t="str">
            <v>15.015.0267-A</v>
          </cell>
          <cell r="B14445">
            <v>406.7</v>
          </cell>
        </row>
        <row r="14446">
          <cell r="A14446" t="str">
            <v>15.015.0268-0</v>
          </cell>
          <cell r="B14446">
            <v>431.72</v>
          </cell>
        </row>
        <row r="14447">
          <cell r="A14447" t="str">
            <v>15.015.0268-A</v>
          </cell>
          <cell r="B14447">
            <v>408.2</v>
          </cell>
        </row>
        <row r="14448">
          <cell r="A14448" t="str">
            <v>15.015.0270-0</v>
          </cell>
          <cell r="B14448">
            <v>436.23</v>
          </cell>
        </row>
        <row r="14449">
          <cell r="A14449" t="str">
            <v>15.015.0270-A</v>
          </cell>
          <cell r="B14449">
            <v>392.98</v>
          </cell>
        </row>
        <row r="14450">
          <cell r="A14450" t="str">
            <v>15.015.0271-0</v>
          </cell>
          <cell r="B14450">
            <v>338.77</v>
          </cell>
        </row>
        <row r="14451">
          <cell r="A14451" t="str">
            <v>15.015.0271-A</v>
          </cell>
          <cell r="B14451">
            <v>309.83</v>
          </cell>
        </row>
        <row r="14452">
          <cell r="A14452" t="str">
            <v>15.015.0275-0</v>
          </cell>
          <cell r="B14452">
            <v>440.55</v>
          </cell>
        </row>
        <row r="14453">
          <cell r="A14453" t="str">
            <v>15.015.0275-A</v>
          </cell>
          <cell r="B14453">
            <v>396.89</v>
          </cell>
        </row>
        <row r="14454">
          <cell r="A14454" t="str">
            <v>15.015.0276-0</v>
          </cell>
          <cell r="B14454">
            <v>341.77</v>
          </cell>
        </row>
        <row r="14455">
          <cell r="A14455" t="str">
            <v>15.015.0276-A</v>
          </cell>
          <cell r="B14455">
            <v>312.83</v>
          </cell>
        </row>
        <row r="14456">
          <cell r="A14456" t="str">
            <v>15.015.0277-0</v>
          </cell>
          <cell r="B14456">
            <v>641.28</v>
          </cell>
        </row>
        <row r="14457">
          <cell r="A14457" t="str">
            <v>15.015.0277-A</v>
          </cell>
          <cell r="B14457">
            <v>609.64</v>
          </cell>
        </row>
        <row r="14458">
          <cell r="A14458" t="str">
            <v>15.015.0278-0</v>
          </cell>
          <cell r="B14458">
            <v>644.28</v>
          </cell>
        </row>
        <row r="14459">
          <cell r="A14459" t="str">
            <v>15.015.0278-A</v>
          </cell>
          <cell r="B14459">
            <v>612.64</v>
          </cell>
        </row>
        <row r="14460">
          <cell r="A14460" t="str">
            <v>15.015.0280-0</v>
          </cell>
          <cell r="B14460">
            <v>353.87</v>
          </cell>
        </row>
        <row r="14461">
          <cell r="A14461" t="str">
            <v>15.015.0280-A</v>
          </cell>
          <cell r="B14461">
            <v>320.45999999999998</v>
          </cell>
        </row>
        <row r="14462">
          <cell r="A14462" t="str">
            <v>15.015.0281-0</v>
          </cell>
          <cell r="B14462">
            <v>313.74</v>
          </cell>
        </row>
        <row r="14463">
          <cell r="A14463" t="str">
            <v>15.015.0281-A</v>
          </cell>
          <cell r="B14463">
            <v>287.52</v>
          </cell>
        </row>
        <row r="14464">
          <cell r="A14464" t="str">
            <v>15.015.0285-0</v>
          </cell>
          <cell r="B14464">
            <v>355.11</v>
          </cell>
        </row>
        <row r="14465">
          <cell r="A14465" t="str">
            <v>15.015.0285-A</v>
          </cell>
          <cell r="B14465">
            <v>321.7</v>
          </cell>
        </row>
        <row r="14466">
          <cell r="A14466" t="str">
            <v>15.015.0286-0</v>
          </cell>
          <cell r="B14466">
            <v>316.74</v>
          </cell>
        </row>
        <row r="14467">
          <cell r="A14467" t="str">
            <v>15.015.0286-A</v>
          </cell>
          <cell r="B14467">
            <v>290.52</v>
          </cell>
        </row>
        <row r="14468">
          <cell r="A14468" t="str">
            <v>15.015.0287-0</v>
          </cell>
          <cell r="B14468">
            <v>581.5</v>
          </cell>
        </row>
        <row r="14469">
          <cell r="A14469" t="str">
            <v>15.015.0287-A</v>
          </cell>
          <cell r="B14469">
            <v>552.57000000000005</v>
          </cell>
        </row>
        <row r="14470">
          <cell r="A14470" t="str">
            <v>15.015.0288-0</v>
          </cell>
          <cell r="B14470">
            <v>584.5</v>
          </cell>
        </row>
        <row r="14471">
          <cell r="A14471" t="str">
            <v>15.015.0288-A</v>
          </cell>
          <cell r="B14471">
            <v>555.57000000000005</v>
          </cell>
        </row>
        <row r="14472">
          <cell r="A14472" t="str">
            <v>15.015.0290-0</v>
          </cell>
          <cell r="B14472">
            <v>565.36</v>
          </cell>
        </row>
        <row r="14473">
          <cell r="A14473" t="str">
            <v>15.015.0290-A</v>
          </cell>
          <cell r="B14473">
            <v>511.37</v>
          </cell>
        </row>
        <row r="14474">
          <cell r="A14474" t="str">
            <v>15.015.0291-0</v>
          </cell>
          <cell r="B14474">
            <v>430.77</v>
          </cell>
        </row>
        <row r="14475">
          <cell r="A14475" t="str">
            <v>15.015.0291-A</v>
          </cell>
          <cell r="B14475">
            <v>396.42</v>
          </cell>
        </row>
        <row r="14476">
          <cell r="A14476" t="str">
            <v>15.015.0295-0</v>
          </cell>
          <cell r="B14476">
            <v>567.22</v>
          </cell>
        </row>
        <row r="14477">
          <cell r="A14477" t="str">
            <v>15.015.0295-A</v>
          </cell>
          <cell r="B14477">
            <v>513.23</v>
          </cell>
        </row>
        <row r="14478">
          <cell r="A14478" t="str">
            <v>15.015.0296-0</v>
          </cell>
          <cell r="B14478">
            <v>435.27</v>
          </cell>
        </row>
        <row r="14479">
          <cell r="A14479" t="str">
            <v>15.015.0296-A</v>
          </cell>
          <cell r="B14479">
            <v>400.92</v>
          </cell>
        </row>
        <row r="14480">
          <cell r="A14480" t="str">
            <v>15.015.0297-0</v>
          </cell>
          <cell r="B14480">
            <v>872.12</v>
          </cell>
        </row>
        <row r="14481">
          <cell r="A14481" t="str">
            <v>15.015.0297-A</v>
          </cell>
          <cell r="B14481">
            <v>835.06</v>
          </cell>
        </row>
        <row r="14482">
          <cell r="A14482" t="str">
            <v>15.015.0298-0</v>
          </cell>
          <cell r="B14482">
            <v>876.62</v>
          </cell>
        </row>
        <row r="14483">
          <cell r="A14483" t="str">
            <v>15.015.0298-A</v>
          </cell>
          <cell r="B14483">
            <v>839.56</v>
          </cell>
        </row>
        <row r="14484">
          <cell r="A14484" t="str">
            <v>15.015.0300-0</v>
          </cell>
          <cell r="B14484">
            <v>451.62</v>
          </cell>
        </row>
        <row r="14485">
          <cell r="A14485" t="str">
            <v>15.015.0300-A</v>
          </cell>
          <cell r="B14485">
            <v>410.4</v>
          </cell>
        </row>
        <row r="14486">
          <cell r="A14486" t="str">
            <v>15.015.0301-0</v>
          </cell>
          <cell r="B14486">
            <v>397.59</v>
          </cell>
        </row>
        <row r="14487">
          <cell r="A14487" t="str">
            <v>15.015.0301-A</v>
          </cell>
          <cell r="B14487">
            <v>365.94</v>
          </cell>
        </row>
        <row r="14488">
          <cell r="A14488" t="str">
            <v>15.015.0305-0</v>
          </cell>
          <cell r="B14488">
            <v>453.48</v>
          </cell>
        </row>
        <row r="14489">
          <cell r="A14489" t="str">
            <v>15.015.0305-A</v>
          </cell>
          <cell r="B14489">
            <v>412.26</v>
          </cell>
        </row>
        <row r="14490">
          <cell r="A14490" t="str">
            <v>15.015.0306-0</v>
          </cell>
          <cell r="B14490">
            <v>402.09</v>
          </cell>
        </row>
        <row r="14491">
          <cell r="A14491" t="str">
            <v>15.015.0306-A</v>
          </cell>
          <cell r="B14491">
            <v>370.44</v>
          </cell>
        </row>
        <row r="14492">
          <cell r="A14492" t="str">
            <v>15.015.0307-0</v>
          </cell>
          <cell r="B14492">
            <v>804.18</v>
          </cell>
        </row>
        <row r="14493">
          <cell r="A14493" t="str">
            <v>15.015.0307-A</v>
          </cell>
          <cell r="B14493">
            <v>769.83</v>
          </cell>
        </row>
        <row r="14494">
          <cell r="A14494" t="str">
            <v>15.015.0308-0</v>
          </cell>
          <cell r="B14494">
            <v>808.68</v>
          </cell>
        </row>
        <row r="14495">
          <cell r="A14495" t="str">
            <v>15.015.0308-A</v>
          </cell>
          <cell r="B14495">
            <v>774.33</v>
          </cell>
        </row>
        <row r="14496">
          <cell r="A14496" t="str">
            <v>15.015.0310-0</v>
          </cell>
          <cell r="B14496">
            <v>682.47</v>
          </cell>
        </row>
        <row r="14497">
          <cell r="A14497" t="str">
            <v>15.015.0310-A</v>
          </cell>
          <cell r="B14497">
            <v>618.15</v>
          </cell>
        </row>
        <row r="14498">
          <cell r="A14498" t="str">
            <v>15.015.0311-0</v>
          </cell>
          <cell r="B14498">
            <v>513.83000000000004</v>
          </cell>
        </row>
        <row r="14499">
          <cell r="A14499" t="str">
            <v>15.015.0311-A</v>
          </cell>
          <cell r="B14499">
            <v>474.06</v>
          </cell>
        </row>
        <row r="14500">
          <cell r="A14500" t="str">
            <v>15.015.0315-0</v>
          </cell>
          <cell r="B14500">
            <v>667.91</v>
          </cell>
        </row>
        <row r="14501">
          <cell r="A14501" t="str">
            <v>15.015.0315-A</v>
          </cell>
          <cell r="B14501">
            <v>605.86</v>
          </cell>
        </row>
        <row r="14502">
          <cell r="A14502" t="str">
            <v>15.015.0316-0</v>
          </cell>
          <cell r="B14502">
            <v>519.83000000000004</v>
          </cell>
        </row>
        <row r="14503">
          <cell r="A14503" t="str">
            <v>15.015.0316-A</v>
          </cell>
          <cell r="B14503">
            <v>480.06</v>
          </cell>
        </row>
        <row r="14504">
          <cell r="A14504" t="str">
            <v>15.015.0317-0</v>
          </cell>
          <cell r="B14504">
            <v>1094.03</v>
          </cell>
        </row>
        <row r="14505">
          <cell r="A14505" t="str">
            <v>15.015.0317-A</v>
          </cell>
          <cell r="B14505">
            <v>1051.55</v>
          </cell>
        </row>
        <row r="14506">
          <cell r="A14506" t="str">
            <v>15.015.0318-0</v>
          </cell>
          <cell r="B14506">
            <v>1100.03</v>
          </cell>
        </row>
        <row r="14507">
          <cell r="A14507" t="str">
            <v>15.015.0318-A</v>
          </cell>
          <cell r="B14507">
            <v>1057.55</v>
          </cell>
        </row>
        <row r="14508">
          <cell r="A14508" t="str">
            <v>15.015.0320-0</v>
          </cell>
          <cell r="B14508">
            <v>545.41</v>
          </cell>
        </row>
        <row r="14509">
          <cell r="A14509" t="str">
            <v>15.015.0320-A</v>
          </cell>
          <cell r="B14509">
            <v>496.37</v>
          </cell>
        </row>
        <row r="14510">
          <cell r="A14510" t="str">
            <v>15.015.0321-0</v>
          </cell>
          <cell r="B14510">
            <v>477.47</v>
          </cell>
        </row>
        <row r="14511">
          <cell r="A14511" t="str">
            <v>15.015.0321-A</v>
          </cell>
          <cell r="B14511">
            <v>440.41</v>
          </cell>
        </row>
        <row r="14512">
          <cell r="A14512" t="str">
            <v>15.015.0325-0</v>
          </cell>
          <cell r="B14512">
            <v>547.89</v>
          </cell>
        </row>
        <row r="14513">
          <cell r="A14513" t="str">
            <v>15.015.0325-A</v>
          </cell>
          <cell r="B14513">
            <v>498.85</v>
          </cell>
        </row>
        <row r="14514">
          <cell r="A14514" t="str">
            <v>15.015.0326-0</v>
          </cell>
          <cell r="B14514">
            <v>483.47</v>
          </cell>
        </row>
        <row r="14515">
          <cell r="A14515" t="str">
            <v>15.015.0326-A</v>
          </cell>
          <cell r="B14515">
            <v>446.41</v>
          </cell>
        </row>
        <row r="14516">
          <cell r="A14516" t="str">
            <v>15.015.0327-0</v>
          </cell>
          <cell r="B14516">
            <v>1022.9</v>
          </cell>
        </row>
        <row r="14517">
          <cell r="A14517" t="str">
            <v>15.015.0327-A</v>
          </cell>
          <cell r="B14517">
            <v>983.14</v>
          </cell>
        </row>
        <row r="14518">
          <cell r="A14518" t="str">
            <v>15.015.0328-0</v>
          </cell>
          <cell r="B14518">
            <v>1028.9000000000001</v>
          </cell>
        </row>
        <row r="14519">
          <cell r="A14519" t="str">
            <v>15.015.0328-A</v>
          </cell>
          <cell r="B14519">
            <v>989.14</v>
          </cell>
        </row>
        <row r="14520">
          <cell r="A14520" t="str">
            <v>15.015.0400-0</v>
          </cell>
          <cell r="B14520">
            <v>216.56</v>
          </cell>
        </row>
        <row r="14521">
          <cell r="A14521" t="str">
            <v>15.015.0400-A</v>
          </cell>
          <cell r="B14521">
            <v>193.1</v>
          </cell>
        </row>
        <row r="14522">
          <cell r="A14522" t="str">
            <v>15.016.0010-0</v>
          </cell>
          <cell r="B14522">
            <v>321.83</v>
          </cell>
        </row>
        <row r="14523">
          <cell r="A14523" t="str">
            <v>15.016.0010-A</v>
          </cell>
          <cell r="B14523">
            <v>292.47000000000003</v>
          </cell>
        </row>
        <row r="14524">
          <cell r="A14524" t="str">
            <v>15.016.0015-0</v>
          </cell>
          <cell r="B14524">
            <v>289.36</v>
          </cell>
        </row>
        <row r="14525">
          <cell r="A14525" t="str">
            <v>15.016.0015-A</v>
          </cell>
          <cell r="B14525">
            <v>261.56</v>
          </cell>
        </row>
        <row r="14526">
          <cell r="A14526" t="str">
            <v>15.016.0030-0</v>
          </cell>
          <cell r="B14526">
            <v>607.73</v>
          </cell>
        </row>
        <row r="14527">
          <cell r="A14527" t="str">
            <v>15.016.0030-A</v>
          </cell>
          <cell r="B14527">
            <v>558.26</v>
          </cell>
        </row>
        <row r="14528">
          <cell r="A14528" t="str">
            <v>15.016.0045-0</v>
          </cell>
          <cell r="B14528">
            <v>777.31</v>
          </cell>
        </row>
        <row r="14529">
          <cell r="A14529" t="str">
            <v>15.016.0045-A</v>
          </cell>
          <cell r="B14529">
            <v>715.44</v>
          </cell>
        </row>
        <row r="14530">
          <cell r="A14530" t="str">
            <v>15.016.0060-0</v>
          </cell>
          <cell r="B14530">
            <v>835.32</v>
          </cell>
        </row>
        <row r="14531">
          <cell r="A14531" t="str">
            <v>15.016.0060-A</v>
          </cell>
          <cell r="B14531">
            <v>769.29</v>
          </cell>
        </row>
        <row r="14532">
          <cell r="A14532" t="str">
            <v>15.016.0075-0</v>
          </cell>
          <cell r="B14532">
            <v>980.9</v>
          </cell>
        </row>
        <row r="14533">
          <cell r="A14533" t="str">
            <v>15.016.0075-A</v>
          </cell>
          <cell r="B14533">
            <v>902.49</v>
          </cell>
        </row>
        <row r="14534">
          <cell r="A14534" t="str">
            <v>15.016.0090-0</v>
          </cell>
          <cell r="B14534">
            <v>1110.22</v>
          </cell>
        </row>
        <row r="14535">
          <cell r="A14535" t="str">
            <v>15.016.0090-A</v>
          </cell>
          <cell r="B14535">
            <v>1021.25</v>
          </cell>
        </row>
        <row r="14536">
          <cell r="A14536" t="str">
            <v>15.016.0105-0</v>
          </cell>
          <cell r="B14536">
            <v>1275.07</v>
          </cell>
        </row>
        <row r="14537">
          <cell r="A14537" t="str">
            <v>15.016.0105-A</v>
          </cell>
          <cell r="B14537">
            <v>1172.99</v>
          </cell>
        </row>
        <row r="14538">
          <cell r="A14538" t="str">
            <v>15.016.0111-0</v>
          </cell>
          <cell r="B14538">
            <v>440.09</v>
          </cell>
        </row>
        <row r="14539">
          <cell r="A14539" t="str">
            <v>15.016.0111-A</v>
          </cell>
          <cell r="B14539">
            <v>399.89</v>
          </cell>
        </row>
        <row r="14540">
          <cell r="A14540" t="str">
            <v>15.016.0114-0</v>
          </cell>
          <cell r="B14540">
            <v>564.54999999999995</v>
          </cell>
        </row>
        <row r="14541">
          <cell r="A14541" t="str">
            <v>15.016.0114-A</v>
          </cell>
          <cell r="B14541">
            <v>518.92999999999995</v>
          </cell>
        </row>
        <row r="14542">
          <cell r="A14542" t="str">
            <v>15.016.0119-0</v>
          </cell>
          <cell r="B14542">
            <v>659.66</v>
          </cell>
        </row>
        <row r="14543">
          <cell r="A14543" t="str">
            <v>15.016.0119-A</v>
          </cell>
          <cell r="B14543">
            <v>608.45000000000005</v>
          </cell>
        </row>
        <row r="14544">
          <cell r="A14544" t="str">
            <v>15.016.0130-0</v>
          </cell>
          <cell r="B14544">
            <v>769.63</v>
          </cell>
        </row>
        <row r="14545">
          <cell r="A14545" t="str">
            <v>15.016.0130-A</v>
          </cell>
          <cell r="B14545">
            <v>709.53</v>
          </cell>
        </row>
        <row r="14546">
          <cell r="A14546" t="str">
            <v>15.016.0145-0</v>
          </cell>
          <cell r="B14546">
            <v>1426.02</v>
          </cell>
        </row>
        <row r="14547">
          <cell r="A14547" t="str">
            <v>15.016.0145-A</v>
          </cell>
          <cell r="B14547">
            <v>1356.48</v>
          </cell>
        </row>
        <row r="14548">
          <cell r="A14548" t="str">
            <v>15.016.0160-0</v>
          </cell>
          <cell r="B14548">
            <v>1616.9</v>
          </cell>
        </row>
        <row r="14549">
          <cell r="A14549" t="str">
            <v>15.016.0160-A</v>
          </cell>
          <cell r="B14549">
            <v>1536.87</v>
          </cell>
        </row>
        <row r="14550">
          <cell r="A14550" t="str">
            <v>15.016.0170-0</v>
          </cell>
          <cell r="B14550">
            <v>508.99</v>
          </cell>
        </row>
        <row r="14551">
          <cell r="A14551" t="str">
            <v>15.016.0170-A</v>
          </cell>
          <cell r="B14551">
            <v>454.81</v>
          </cell>
        </row>
        <row r="14552">
          <cell r="A14552" t="str">
            <v>15.016.0172-0</v>
          </cell>
          <cell r="B14552">
            <v>589.08000000000004</v>
          </cell>
        </row>
        <row r="14553">
          <cell r="A14553" t="str">
            <v>15.016.0172-A</v>
          </cell>
          <cell r="B14553">
            <v>529.48</v>
          </cell>
        </row>
        <row r="14554">
          <cell r="A14554" t="str">
            <v>15.016.0174-0</v>
          </cell>
          <cell r="B14554">
            <v>670.26</v>
          </cell>
        </row>
        <row r="14555">
          <cell r="A14555" t="str">
            <v>15.016.0174-A</v>
          </cell>
          <cell r="B14555">
            <v>599.83000000000004</v>
          </cell>
        </row>
        <row r="14556">
          <cell r="A14556" t="str">
            <v>15.016.0176-0</v>
          </cell>
          <cell r="B14556">
            <v>855.08</v>
          </cell>
        </row>
        <row r="14557">
          <cell r="A14557" t="str">
            <v>15.016.0176-A</v>
          </cell>
          <cell r="B14557">
            <v>768.4</v>
          </cell>
        </row>
        <row r="14558">
          <cell r="A14558" t="str">
            <v>15.016.0178-0</v>
          </cell>
          <cell r="B14558">
            <v>1078.44</v>
          </cell>
        </row>
        <row r="14559">
          <cell r="A14559" t="str">
            <v>15.016.0178-A</v>
          </cell>
          <cell r="B14559">
            <v>980.92</v>
          </cell>
        </row>
        <row r="14560">
          <cell r="A14560" t="str">
            <v>15.016.0190-0</v>
          </cell>
          <cell r="B14560">
            <v>313.18</v>
          </cell>
        </row>
        <row r="14561">
          <cell r="A14561" t="str">
            <v>15.016.0190-A</v>
          </cell>
          <cell r="B14561">
            <v>286.52999999999997</v>
          </cell>
        </row>
        <row r="14562">
          <cell r="A14562" t="str">
            <v>15.016.0193-0</v>
          </cell>
          <cell r="B14562">
            <v>411.02</v>
          </cell>
        </row>
        <row r="14563">
          <cell r="A14563" t="str">
            <v>15.016.0193-A</v>
          </cell>
          <cell r="B14563">
            <v>378.94</v>
          </cell>
        </row>
        <row r="14564">
          <cell r="A14564" t="str">
            <v>15.016.0196-0</v>
          </cell>
          <cell r="B14564">
            <v>510.83</v>
          </cell>
        </row>
        <row r="14565">
          <cell r="A14565" t="str">
            <v>15.016.0196-A</v>
          </cell>
          <cell r="B14565">
            <v>473.34</v>
          </cell>
        </row>
        <row r="14566">
          <cell r="A14566" t="str">
            <v>15.016.0199-0</v>
          </cell>
          <cell r="B14566">
            <v>606.67999999999995</v>
          </cell>
        </row>
        <row r="14567">
          <cell r="A14567" t="str">
            <v>15.016.0199-A</v>
          </cell>
          <cell r="B14567">
            <v>563.77</v>
          </cell>
        </row>
        <row r="14568">
          <cell r="A14568" t="str">
            <v>15.017.0155-0</v>
          </cell>
          <cell r="B14568">
            <v>14.84</v>
          </cell>
        </row>
        <row r="14569">
          <cell r="A14569" t="str">
            <v>15.017.0155-A</v>
          </cell>
          <cell r="B14569">
            <v>13.49</v>
          </cell>
        </row>
        <row r="14570">
          <cell r="A14570" t="str">
            <v>15.017.0160-0</v>
          </cell>
          <cell r="B14570">
            <v>15.63</v>
          </cell>
        </row>
        <row r="14571">
          <cell r="A14571" t="str">
            <v>15.017.0160-A</v>
          </cell>
          <cell r="B14571">
            <v>14.11</v>
          </cell>
        </row>
        <row r="14572">
          <cell r="A14572" t="str">
            <v>15.017.0165-0</v>
          </cell>
          <cell r="B14572">
            <v>18.96</v>
          </cell>
        </row>
        <row r="14573">
          <cell r="A14573" t="str">
            <v>15.017.0165-A</v>
          </cell>
          <cell r="B14573">
            <v>17.28</v>
          </cell>
        </row>
        <row r="14574">
          <cell r="A14574" t="str">
            <v>15.017.0170-0</v>
          </cell>
          <cell r="B14574">
            <v>21.83</v>
          </cell>
        </row>
        <row r="14575">
          <cell r="A14575" t="str">
            <v>15.017.0170-A</v>
          </cell>
          <cell r="B14575">
            <v>19.98</v>
          </cell>
        </row>
        <row r="14576">
          <cell r="A14576" t="str">
            <v>15.017.0175-0</v>
          </cell>
          <cell r="B14576">
            <v>32.26</v>
          </cell>
        </row>
        <row r="14577">
          <cell r="A14577" t="str">
            <v>15.017.0175-A</v>
          </cell>
          <cell r="B14577">
            <v>30.26</v>
          </cell>
        </row>
        <row r="14578">
          <cell r="A14578" t="str">
            <v>15.017.0180-0</v>
          </cell>
          <cell r="B14578">
            <v>38.450000000000003</v>
          </cell>
        </row>
        <row r="14579">
          <cell r="A14579" t="str">
            <v>15.017.0180-A</v>
          </cell>
          <cell r="B14579">
            <v>36.28</v>
          </cell>
        </row>
        <row r="14580">
          <cell r="A14580" t="str">
            <v>15.017.0185-0</v>
          </cell>
          <cell r="B14580">
            <v>51.63</v>
          </cell>
        </row>
        <row r="14581">
          <cell r="A14581" t="str">
            <v>15.017.0185-A</v>
          </cell>
          <cell r="B14581">
            <v>49.3</v>
          </cell>
        </row>
        <row r="14582">
          <cell r="A14582" t="str">
            <v>15.017.0190-0</v>
          </cell>
          <cell r="B14582">
            <v>60.65</v>
          </cell>
        </row>
        <row r="14583">
          <cell r="A14583" t="str">
            <v>15.017.0190-A</v>
          </cell>
          <cell r="B14583">
            <v>58.11</v>
          </cell>
        </row>
        <row r="14584">
          <cell r="A14584" t="str">
            <v>15.017.0195-0</v>
          </cell>
          <cell r="B14584">
            <v>75.83</v>
          </cell>
        </row>
        <row r="14585">
          <cell r="A14585" t="str">
            <v>15.017.0195-A</v>
          </cell>
          <cell r="B14585">
            <v>72.47</v>
          </cell>
        </row>
        <row r="14586">
          <cell r="A14586" t="str">
            <v>15.017.0200-0</v>
          </cell>
          <cell r="B14586">
            <v>109.67</v>
          </cell>
        </row>
        <row r="14587">
          <cell r="A14587" t="str">
            <v>15.017.0200-A</v>
          </cell>
          <cell r="B14587">
            <v>105.98</v>
          </cell>
        </row>
        <row r="14588">
          <cell r="A14588" t="str">
            <v>15.017.0205-0</v>
          </cell>
          <cell r="B14588">
            <v>121.63</v>
          </cell>
        </row>
        <row r="14589">
          <cell r="A14589" t="str">
            <v>15.017.0205-A</v>
          </cell>
          <cell r="B14589">
            <v>117.62</v>
          </cell>
        </row>
        <row r="14590">
          <cell r="A14590" t="str">
            <v>15.017.0210-0</v>
          </cell>
          <cell r="B14590">
            <v>171.99</v>
          </cell>
        </row>
        <row r="14591">
          <cell r="A14591" t="str">
            <v>15.017.0210-A</v>
          </cell>
          <cell r="B14591">
            <v>167.65</v>
          </cell>
        </row>
        <row r="14592">
          <cell r="A14592" t="str">
            <v>15.017.0215-0</v>
          </cell>
          <cell r="B14592">
            <v>182.14</v>
          </cell>
        </row>
        <row r="14593">
          <cell r="A14593" t="str">
            <v>15.017.0215-A</v>
          </cell>
          <cell r="B14593">
            <v>177.48</v>
          </cell>
        </row>
        <row r="14594">
          <cell r="A14594" t="str">
            <v>15.017.0220-0</v>
          </cell>
          <cell r="B14594">
            <v>222.79</v>
          </cell>
        </row>
        <row r="14595">
          <cell r="A14595" t="str">
            <v>15.017.0220-A</v>
          </cell>
          <cell r="B14595">
            <v>217.7</v>
          </cell>
        </row>
        <row r="14596">
          <cell r="A14596" t="str">
            <v>15.017.0225-0</v>
          </cell>
          <cell r="B14596">
            <v>42.96</v>
          </cell>
        </row>
        <row r="14597">
          <cell r="A14597" t="str">
            <v>15.017.0225-A</v>
          </cell>
          <cell r="B14597">
            <v>41.61</v>
          </cell>
        </row>
        <row r="14598">
          <cell r="A14598" t="str">
            <v>15.017.0230-0</v>
          </cell>
          <cell r="B14598">
            <v>93.76</v>
          </cell>
        </row>
        <row r="14599">
          <cell r="A14599" t="str">
            <v>15.017.0230-A</v>
          </cell>
          <cell r="B14599">
            <v>92.24</v>
          </cell>
        </row>
        <row r="14600">
          <cell r="A14600" t="str">
            <v>15.017.0235-0</v>
          </cell>
          <cell r="B14600">
            <v>218.76</v>
          </cell>
        </row>
        <row r="14601">
          <cell r="A14601" t="str">
            <v>15.017.0235-A</v>
          </cell>
          <cell r="B14601">
            <v>216.91</v>
          </cell>
        </row>
        <row r="14602">
          <cell r="A14602" t="str">
            <v>15.017.0240-0</v>
          </cell>
          <cell r="B14602">
            <v>11.08</v>
          </cell>
        </row>
        <row r="14603">
          <cell r="A14603" t="str">
            <v>15.017.0240-A</v>
          </cell>
          <cell r="B14603">
            <v>9.73</v>
          </cell>
        </row>
        <row r="14604">
          <cell r="A14604" t="str">
            <v>15.017.0245-0</v>
          </cell>
          <cell r="B14604">
            <v>11.08</v>
          </cell>
        </row>
        <row r="14605">
          <cell r="A14605" t="str">
            <v>15.017.0245-A</v>
          </cell>
          <cell r="B14605">
            <v>9.73</v>
          </cell>
        </row>
        <row r="14606">
          <cell r="A14606" t="str">
            <v>15.017.0250-0</v>
          </cell>
          <cell r="B14606">
            <v>11.31</v>
          </cell>
        </row>
        <row r="14607">
          <cell r="A14607" t="str">
            <v>15.017.0250-A</v>
          </cell>
          <cell r="B14607">
            <v>9.9600000000000009</v>
          </cell>
        </row>
        <row r="14608">
          <cell r="A14608" t="str">
            <v>15.017.0255-0</v>
          </cell>
          <cell r="B14608">
            <v>11.22</v>
          </cell>
        </row>
        <row r="14609">
          <cell r="A14609" t="str">
            <v>15.017.0255-A</v>
          </cell>
          <cell r="B14609">
            <v>9.8699999999999992</v>
          </cell>
        </row>
        <row r="14610">
          <cell r="A14610" t="str">
            <v>15.017.0260-0</v>
          </cell>
          <cell r="B14610">
            <v>11.24</v>
          </cell>
        </row>
        <row r="14611">
          <cell r="A14611" t="str">
            <v>15.017.0260-A</v>
          </cell>
          <cell r="B14611">
            <v>9.89</v>
          </cell>
        </row>
        <row r="14612">
          <cell r="A14612" t="str">
            <v>15.017.0265-0</v>
          </cell>
          <cell r="B14612">
            <v>13.13</v>
          </cell>
        </row>
        <row r="14613">
          <cell r="A14613" t="str">
            <v>15.017.0265-A</v>
          </cell>
          <cell r="B14613">
            <v>11.61</v>
          </cell>
        </row>
        <row r="14614">
          <cell r="A14614" t="str">
            <v>15.017.0270-0</v>
          </cell>
          <cell r="B14614">
            <v>13.79</v>
          </cell>
        </row>
        <row r="14615">
          <cell r="A14615" t="str">
            <v>15.017.0270-A</v>
          </cell>
          <cell r="B14615">
            <v>12.27</v>
          </cell>
        </row>
        <row r="14616">
          <cell r="A14616" t="str">
            <v>15.017.0275-0</v>
          </cell>
          <cell r="B14616">
            <v>15.62</v>
          </cell>
        </row>
        <row r="14617">
          <cell r="A14617" t="str">
            <v>15.017.0275-A</v>
          </cell>
          <cell r="B14617">
            <v>13.94</v>
          </cell>
        </row>
        <row r="14618">
          <cell r="A14618" t="str">
            <v>15.017.0280-0</v>
          </cell>
          <cell r="B14618">
            <v>19.010000000000002</v>
          </cell>
        </row>
        <row r="14619">
          <cell r="A14619" t="str">
            <v>15.017.0280-A</v>
          </cell>
          <cell r="B14619">
            <v>17.16</v>
          </cell>
        </row>
        <row r="14620">
          <cell r="A14620" t="str">
            <v>15.017.0285-0</v>
          </cell>
          <cell r="B14620">
            <v>20.29</v>
          </cell>
        </row>
        <row r="14621">
          <cell r="A14621" t="str">
            <v>15.017.0285-A</v>
          </cell>
          <cell r="B14621">
            <v>18.440000000000001</v>
          </cell>
        </row>
        <row r="14622">
          <cell r="A14622" t="str">
            <v>15.017.0290-0</v>
          </cell>
          <cell r="B14622">
            <v>22.61</v>
          </cell>
        </row>
        <row r="14623">
          <cell r="A14623" t="str">
            <v>15.017.0290-A</v>
          </cell>
          <cell r="B14623">
            <v>20.61</v>
          </cell>
        </row>
        <row r="14624">
          <cell r="A14624" t="str">
            <v>15.017.0295-0</v>
          </cell>
          <cell r="B14624">
            <v>28.9</v>
          </cell>
        </row>
        <row r="14625">
          <cell r="A14625" t="str">
            <v>15.017.0295-A</v>
          </cell>
          <cell r="B14625">
            <v>26.73</v>
          </cell>
        </row>
        <row r="14626">
          <cell r="A14626" t="str">
            <v>15.017.0300-0</v>
          </cell>
          <cell r="B14626">
            <v>32.380000000000003</v>
          </cell>
        </row>
        <row r="14627">
          <cell r="A14627" t="str">
            <v>15.017.0300-A</v>
          </cell>
          <cell r="B14627">
            <v>30.21</v>
          </cell>
        </row>
        <row r="14628">
          <cell r="A14628" t="str">
            <v>15.017.0305-0</v>
          </cell>
          <cell r="B14628">
            <v>34.049999999999997</v>
          </cell>
        </row>
        <row r="14629">
          <cell r="A14629" t="str">
            <v>15.017.0305-A</v>
          </cell>
          <cell r="B14629">
            <v>31.88</v>
          </cell>
        </row>
        <row r="14630">
          <cell r="A14630" t="str">
            <v>15.017.0310-0</v>
          </cell>
          <cell r="B14630">
            <v>51.44</v>
          </cell>
        </row>
        <row r="14631">
          <cell r="A14631" t="str">
            <v>15.017.0310-A</v>
          </cell>
          <cell r="B14631">
            <v>49.11</v>
          </cell>
        </row>
        <row r="14632">
          <cell r="A14632" t="str">
            <v>15.017.0315-0</v>
          </cell>
          <cell r="B14632">
            <v>65.52</v>
          </cell>
        </row>
        <row r="14633">
          <cell r="A14633" t="str">
            <v>15.017.0315-A</v>
          </cell>
          <cell r="B14633">
            <v>62.98</v>
          </cell>
        </row>
        <row r="14634">
          <cell r="A14634" t="str">
            <v>15.017.0320-0</v>
          </cell>
          <cell r="B14634">
            <v>15.22</v>
          </cell>
        </row>
        <row r="14635">
          <cell r="A14635" t="str">
            <v>15.017.0320-A</v>
          </cell>
          <cell r="B14635">
            <v>13.87</v>
          </cell>
        </row>
        <row r="14636">
          <cell r="A14636" t="str">
            <v>15.017.0325-0</v>
          </cell>
          <cell r="B14636">
            <v>17.920000000000002</v>
          </cell>
        </row>
        <row r="14637">
          <cell r="A14637" t="str">
            <v>15.017.0325-A</v>
          </cell>
          <cell r="B14637">
            <v>16.399999999999999</v>
          </cell>
        </row>
        <row r="14638">
          <cell r="A14638" t="str">
            <v>15.017.0327-0</v>
          </cell>
          <cell r="B14638">
            <v>20.309999999999999</v>
          </cell>
        </row>
        <row r="14639">
          <cell r="A14639" t="str">
            <v>15.017.0327-A</v>
          </cell>
          <cell r="B14639">
            <v>18.739999999999998</v>
          </cell>
        </row>
        <row r="14640">
          <cell r="A14640" t="str">
            <v>15.017.0330-0</v>
          </cell>
          <cell r="B14640">
            <v>22.97</v>
          </cell>
        </row>
        <row r="14641">
          <cell r="A14641" t="str">
            <v>15.017.0330-A</v>
          </cell>
          <cell r="B14641">
            <v>21.35</v>
          </cell>
        </row>
        <row r="14642">
          <cell r="A14642" t="str">
            <v>15.017.0331-0</v>
          </cell>
          <cell r="B14642">
            <v>24.91</v>
          </cell>
        </row>
        <row r="14643">
          <cell r="A14643" t="str">
            <v>15.017.0331-A</v>
          </cell>
          <cell r="B14643">
            <v>23.23</v>
          </cell>
        </row>
        <row r="14644">
          <cell r="A14644" t="str">
            <v>15.017.0332-0</v>
          </cell>
          <cell r="B14644">
            <v>32.880000000000003</v>
          </cell>
        </row>
        <row r="14645">
          <cell r="A14645" t="str">
            <v>15.017.0332-A</v>
          </cell>
          <cell r="B14645">
            <v>31.15</v>
          </cell>
        </row>
        <row r="14646">
          <cell r="A14646" t="str">
            <v>15.017.0333-0</v>
          </cell>
          <cell r="B14646">
            <v>38.11</v>
          </cell>
        </row>
        <row r="14647">
          <cell r="A14647" t="str">
            <v>15.017.0333-A</v>
          </cell>
          <cell r="B14647">
            <v>36.32</v>
          </cell>
        </row>
        <row r="14648">
          <cell r="A14648" t="str">
            <v>15.017.0335-0</v>
          </cell>
          <cell r="B14648">
            <v>44.99</v>
          </cell>
        </row>
        <row r="14649">
          <cell r="A14649" t="str">
            <v>15.017.0335-A</v>
          </cell>
          <cell r="B14649">
            <v>43.14</v>
          </cell>
        </row>
        <row r="14650">
          <cell r="A14650" t="str">
            <v>15.017.0337-0</v>
          </cell>
          <cell r="B14650">
            <v>52.41</v>
          </cell>
        </row>
        <row r="14651">
          <cell r="A14651" t="str">
            <v>15.017.0337-A</v>
          </cell>
          <cell r="B14651">
            <v>50.46</v>
          </cell>
        </row>
        <row r="14652">
          <cell r="A14652" t="str">
            <v>15.017.0338-0</v>
          </cell>
          <cell r="B14652">
            <v>68.98</v>
          </cell>
        </row>
        <row r="14653">
          <cell r="A14653" t="str">
            <v>15.017.0338-A</v>
          </cell>
          <cell r="B14653">
            <v>66.98</v>
          </cell>
        </row>
        <row r="14654">
          <cell r="A14654" t="str">
            <v>15.017.0340-0</v>
          </cell>
          <cell r="B14654">
            <v>90.78</v>
          </cell>
        </row>
        <row r="14655">
          <cell r="A14655" t="str">
            <v>15.017.0340-A</v>
          </cell>
          <cell r="B14655">
            <v>88.61</v>
          </cell>
        </row>
        <row r="14656">
          <cell r="A14656" t="str">
            <v>15.018.0010-0</v>
          </cell>
          <cell r="B14656">
            <v>14.94</v>
          </cell>
        </row>
        <row r="14657">
          <cell r="A14657" t="str">
            <v>15.018.0010-A</v>
          </cell>
          <cell r="B14657">
            <v>14.32</v>
          </cell>
        </row>
        <row r="14658">
          <cell r="A14658" t="str">
            <v>15.018.0015-0</v>
          </cell>
          <cell r="B14658">
            <v>17.62</v>
          </cell>
        </row>
        <row r="14659">
          <cell r="A14659" t="str">
            <v>15.018.0015-A</v>
          </cell>
          <cell r="B14659">
            <v>16.84</v>
          </cell>
        </row>
        <row r="14660">
          <cell r="A14660" t="str">
            <v>15.018.0020-0</v>
          </cell>
          <cell r="B14660">
            <v>20.37</v>
          </cell>
        </row>
        <row r="14661">
          <cell r="A14661" t="str">
            <v>15.018.0020-A</v>
          </cell>
          <cell r="B14661">
            <v>19.43</v>
          </cell>
        </row>
        <row r="14662">
          <cell r="A14662" t="str">
            <v>15.018.0025-0</v>
          </cell>
          <cell r="B14662">
            <v>16.440000000000001</v>
          </cell>
        </row>
        <row r="14663">
          <cell r="A14663" t="str">
            <v>15.018.0025-A</v>
          </cell>
          <cell r="B14663">
            <v>15.82</v>
          </cell>
        </row>
        <row r="14664">
          <cell r="A14664" t="str">
            <v>15.018.0030-0</v>
          </cell>
          <cell r="B14664">
            <v>16.899999999999999</v>
          </cell>
        </row>
        <row r="14665">
          <cell r="A14665" t="str">
            <v>15.018.0030-A</v>
          </cell>
          <cell r="B14665">
            <v>16.12</v>
          </cell>
        </row>
        <row r="14666">
          <cell r="A14666" t="str">
            <v>15.018.0035-0</v>
          </cell>
          <cell r="B14666">
            <v>20.84</v>
          </cell>
        </row>
        <row r="14667">
          <cell r="A14667" t="str">
            <v>15.018.0035-A</v>
          </cell>
          <cell r="B14667">
            <v>19.899999999999999</v>
          </cell>
        </row>
        <row r="14668">
          <cell r="A14668" t="str">
            <v>15.018.0040-0</v>
          </cell>
          <cell r="B14668">
            <v>15.25</v>
          </cell>
        </row>
        <row r="14669">
          <cell r="A14669" t="str">
            <v>15.018.0040-A</v>
          </cell>
          <cell r="B14669">
            <v>14.63</v>
          </cell>
        </row>
        <row r="14670">
          <cell r="A14670" t="str">
            <v>15.018.0050-0</v>
          </cell>
          <cell r="B14670">
            <v>15.32</v>
          </cell>
        </row>
        <row r="14671">
          <cell r="A14671" t="str">
            <v>15.018.0050-A</v>
          </cell>
          <cell r="B14671">
            <v>14.54</v>
          </cell>
        </row>
        <row r="14672">
          <cell r="A14672" t="str">
            <v>15.018.0055-0</v>
          </cell>
          <cell r="B14672">
            <v>20.28</v>
          </cell>
        </row>
        <row r="14673">
          <cell r="A14673" t="str">
            <v>15.018.0055-A</v>
          </cell>
          <cell r="B14673">
            <v>19.34</v>
          </cell>
        </row>
        <row r="14674">
          <cell r="A14674" t="str">
            <v>15.018.0060-0</v>
          </cell>
          <cell r="B14674">
            <v>16.440000000000001</v>
          </cell>
        </row>
        <row r="14675">
          <cell r="A14675" t="str">
            <v>15.018.0060-A</v>
          </cell>
          <cell r="B14675">
            <v>15.82</v>
          </cell>
        </row>
        <row r="14676">
          <cell r="A14676" t="str">
            <v>15.018.0065-0</v>
          </cell>
          <cell r="B14676">
            <v>17.62</v>
          </cell>
        </row>
        <row r="14677">
          <cell r="A14677" t="str">
            <v>15.018.0065-A</v>
          </cell>
          <cell r="B14677">
            <v>16.84</v>
          </cell>
        </row>
        <row r="14678">
          <cell r="A14678" t="str">
            <v>15.018.0070-0</v>
          </cell>
          <cell r="B14678">
            <v>17.52</v>
          </cell>
        </row>
        <row r="14679">
          <cell r="A14679" t="str">
            <v>15.018.0070-A</v>
          </cell>
          <cell r="B14679">
            <v>16.579999999999998</v>
          </cell>
        </row>
        <row r="14680">
          <cell r="A14680" t="str">
            <v>15.018.0072-0</v>
          </cell>
          <cell r="B14680">
            <v>64.650000000000006</v>
          </cell>
        </row>
        <row r="14681">
          <cell r="A14681" t="str">
            <v>15.018.0072-A</v>
          </cell>
          <cell r="B14681">
            <v>63.55</v>
          </cell>
        </row>
        <row r="14682">
          <cell r="A14682" t="str">
            <v>15.018.0075-0</v>
          </cell>
          <cell r="B14682">
            <v>16.440000000000001</v>
          </cell>
        </row>
        <row r="14683">
          <cell r="A14683" t="str">
            <v>15.018.0075-A</v>
          </cell>
          <cell r="B14683">
            <v>15.82</v>
          </cell>
        </row>
        <row r="14684">
          <cell r="A14684" t="str">
            <v>15.018.0080-0</v>
          </cell>
          <cell r="B14684">
            <v>16.37</v>
          </cell>
        </row>
        <row r="14685">
          <cell r="A14685" t="str">
            <v>15.018.0080-A</v>
          </cell>
          <cell r="B14685">
            <v>15.59</v>
          </cell>
        </row>
        <row r="14686">
          <cell r="A14686" t="str">
            <v>15.018.0085-0</v>
          </cell>
          <cell r="B14686">
            <v>18.239999999999998</v>
          </cell>
        </row>
        <row r="14687">
          <cell r="A14687" t="str">
            <v>15.018.0085-A</v>
          </cell>
          <cell r="B14687">
            <v>17.3</v>
          </cell>
        </row>
        <row r="14688">
          <cell r="A14688" t="str">
            <v>15.018.0090-0</v>
          </cell>
          <cell r="B14688">
            <v>17.510000000000002</v>
          </cell>
        </row>
        <row r="14689">
          <cell r="A14689" t="str">
            <v>15.018.0090-A</v>
          </cell>
          <cell r="B14689">
            <v>16.89</v>
          </cell>
        </row>
        <row r="14690">
          <cell r="A14690" t="str">
            <v>15.018.0095-0</v>
          </cell>
          <cell r="B14690">
            <v>19.89</v>
          </cell>
        </row>
        <row r="14691">
          <cell r="A14691" t="str">
            <v>15.018.0095-A</v>
          </cell>
          <cell r="B14691">
            <v>19.11</v>
          </cell>
        </row>
        <row r="14692">
          <cell r="A14692" t="str">
            <v>15.018.0100-0</v>
          </cell>
          <cell r="B14692">
            <v>23.45</v>
          </cell>
        </row>
        <row r="14693">
          <cell r="A14693" t="str">
            <v>15.018.0100-A</v>
          </cell>
          <cell r="B14693">
            <v>22.51</v>
          </cell>
        </row>
        <row r="14694">
          <cell r="A14694" t="str">
            <v>15.018.0102-0</v>
          </cell>
          <cell r="B14694">
            <v>23.21</v>
          </cell>
        </row>
        <row r="14695">
          <cell r="A14695" t="str">
            <v>15.018.0102-A</v>
          </cell>
          <cell r="B14695">
            <v>22.27</v>
          </cell>
        </row>
        <row r="14696">
          <cell r="A14696" t="str">
            <v>15.018.0103-0</v>
          </cell>
          <cell r="B14696">
            <v>64.25</v>
          </cell>
        </row>
        <row r="14697">
          <cell r="A14697" t="str">
            <v>15.018.0103-A</v>
          </cell>
          <cell r="B14697">
            <v>63</v>
          </cell>
        </row>
        <row r="14698">
          <cell r="A14698" t="str">
            <v>15.018.0105-0</v>
          </cell>
          <cell r="B14698">
            <v>16.440000000000001</v>
          </cell>
        </row>
        <row r="14699">
          <cell r="A14699" t="str">
            <v>15.018.0105-A</v>
          </cell>
          <cell r="B14699">
            <v>15.82</v>
          </cell>
        </row>
        <row r="14700">
          <cell r="A14700" t="str">
            <v>15.018.0110-0</v>
          </cell>
          <cell r="B14700">
            <v>16.52</v>
          </cell>
        </row>
        <row r="14701">
          <cell r="A14701" t="str">
            <v>15.018.0110-A</v>
          </cell>
          <cell r="B14701">
            <v>15.74</v>
          </cell>
        </row>
        <row r="14702">
          <cell r="A14702" t="str">
            <v>15.018.0115-0</v>
          </cell>
          <cell r="B14702">
            <v>23.21</v>
          </cell>
        </row>
        <row r="14703">
          <cell r="A14703" t="str">
            <v>15.018.0115-A</v>
          </cell>
          <cell r="B14703">
            <v>22.27</v>
          </cell>
        </row>
        <row r="14704">
          <cell r="A14704" t="str">
            <v>15.018.0117-0</v>
          </cell>
          <cell r="B14704">
            <v>10.11</v>
          </cell>
        </row>
        <row r="14705">
          <cell r="A14705" t="str">
            <v>15.018.0117-A</v>
          </cell>
          <cell r="B14705">
            <v>9.49</v>
          </cell>
        </row>
        <row r="14706">
          <cell r="A14706" t="str">
            <v>15.018.0118-0</v>
          </cell>
          <cell r="B14706">
            <v>11.29</v>
          </cell>
        </row>
        <row r="14707">
          <cell r="A14707" t="str">
            <v>15.018.0118-A</v>
          </cell>
          <cell r="B14707">
            <v>10.51</v>
          </cell>
        </row>
        <row r="14708">
          <cell r="A14708" t="str">
            <v>15.018.0119-0</v>
          </cell>
          <cell r="B14708">
            <v>16.149999999999999</v>
          </cell>
        </row>
        <row r="14709">
          <cell r="A14709" t="str">
            <v>15.018.0119-A</v>
          </cell>
          <cell r="B14709">
            <v>15.21</v>
          </cell>
        </row>
        <row r="14710">
          <cell r="A14710" t="str">
            <v>15.018.0120-0</v>
          </cell>
          <cell r="B14710">
            <v>7.85</v>
          </cell>
        </row>
        <row r="14711">
          <cell r="A14711" t="str">
            <v>15.018.0120-A</v>
          </cell>
          <cell r="B14711">
            <v>7.2</v>
          </cell>
        </row>
        <row r="14712">
          <cell r="A14712" t="str">
            <v>15.018.0125-0</v>
          </cell>
          <cell r="B14712">
            <v>8.2100000000000009</v>
          </cell>
        </row>
        <row r="14713">
          <cell r="A14713" t="str">
            <v>15.018.0125-A</v>
          </cell>
          <cell r="B14713">
            <v>7.56</v>
          </cell>
        </row>
        <row r="14714">
          <cell r="A14714" t="str">
            <v>15.018.0130-0</v>
          </cell>
          <cell r="B14714">
            <v>9.4499999999999993</v>
          </cell>
        </row>
        <row r="14715">
          <cell r="A14715" t="str">
            <v>15.018.0130-A</v>
          </cell>
          <cell r="B14715">
            <v>8.8000000000000007</v>
          </cell>
        </row>
        <row r="14716">
          <cell r="A14716" t="str">
            <v>15.018.0133-0</v>
          </cell>
          <cell r="B14716">
            <v>40.1</v>
          </cell>
        </row>
        <row r="14717">
          <cell r="A14717" t="str">
            <v>15.018.0133-A</v>
          </cell>
          <cell r="B14717">
            <v>36.31</v>
          </cell>
        </row>
        <row r="14718">
          <cell r="A14718" t="str">
            <v>15.018.0136-0</v>
          </cell>
          <cell r="B14718">
            <v>19.059999999999999</v>
          </cell>
        </row>
        <row r="14719">
          <cell r="A14719" t="str">
            <v>15.018.0136-A</v>
          </cell>
          <cell r="B14719">
            <v>16.86</v>
          </cell>
        </row>
        <row r="14720">
          <cell r="A14720" t="str">
            <v>15.018.0140-0</v>
          </cell>
          <cell r="B14720">
            <v>70.2</v>
          </cell>
        </row>
        <row r="14721">
          <cell r="A14721" t="str">
            <v>15.018.0140-A</v>
          </cell>
          <cell r="B14721">
            <v>68</v>
          </cell>
        </row>
        <row r="14722">
          <cell r="A14722" t="str">
            <v>15.018.0145-0</v>
          </cell>
          <cell r="B14722">
            <v>187.72</v>
          </cell>
        </row>
        <row r="14723">
          <cell r="A14723" t="str">
            <v>15.018.0145-A</v>
          </cell>
          <cell r="B14723">
            <v>185.37</v>
          </cell>
        </row>
        <row r="14724">
          <cell r="A14724" t="str">
            <v>15.018.0150-0</v>
          </cell>
          <cell r="B14724">
            <v>305.95</v>
          </cell>
        </row>
        <row r="14725">
          <cell r="A14725" t="str">
            <v>15.018.0150-A</v>
          </cell>
          <cell r="B14725">
            <v>303.44</v>
          </cell>
        </row>
        <row r="14726">
          <cell r="A14726" t="str">
            <v>15.018.0155-0</v>
          </cell>
          <cell r="B14726">
            <v>477.83</v>
          </cell>
        </row>
        <row r="14727">
          <cell r="A14727" t="str">
            <v>15.018.0155-A</v>
          </cell>
          <cell r="B14727">
            <v>475.16</v>
          </cell>
        </row>
        <row r="14728">
          <cell r="A14728" t="str">
            <v>15.018.0160-0</v>
          </cell>
          <cell r="B14728">
            <v>985.99</v>
          </cell>
        </row>
        <row r="14729">
          <cell r="A14729" t="str">
            <v>15.018.0160-A</v>
          </cell>
          <cell r="B14729">
            <v>983.16</v>
          </cell>
        </row>
        <row r="14730">
          <cell r="A14730" t="str">
            <v>15.018.0165-0</v>
          </cell>
          <cell r="B14730">
            <v>1578.12</v>
          </cell>
        </row>
        <row r="14731">
          <cell r="A14731" t="str">
            <v>15.018.0165-A</v>
          </cell>
          <cell r="B14731">
            <v>1574.98</v>
          </cell>
        </row>
        <row r="14732">
          <cell r="A14732" t="str">
            <v>15.018.0170-0</v>
          </cell>
          <cell r="B14732">
            <v>2907.13</v>
          </cell>
        </row>
        <row r="14733">
          <cell r="A14733" t="str">
            <v>15.018.0170-A</v>
          </cell>
          <cell r="B14733">
            <v>2903.67</v>
          </cell>
        </row>
        <row r="14734">
          <cell r="A14734" t="str">
            <v>15.018.0175-0</v>
          </cell>
          <cell r="B14734">
            <v>78.64</v>
          </cell>
        </row>
        <row r="14735">
          <cell r="A14735" t="str">
            <v>15.018.0175-A</v>
          </cell>
          <cell r="B14735">
            <v>73.22</v>
          </cell>
        </row>
        <row r="14736">
          <cell r="A14736" t="str">
            <v>15.018.0180-0</v>
          </cell>
          <cell r="B14736">
            <v>42.18</v>
          </cell>
        </row>
        <row r="14737">
          <cell r="A14737" t="str">
            <v>15.018.0180-A</v>
          </cell>
          <cell r="B14737">
            <v>39.74</v>
          </cell>
        </row>
        <row r="14738">
          <cell r="A14738" t="str">
            <v>15.018.0250-0</v>
          </cell>
          <cell r="B14738">
            <v>26.05</v>
          </cell>
        </row>
        <row r="14739">
          <cell r="A14739" t="str">
            <v>15.018.0250-A</v>
          </cell>
          <cell r="B14739">
            <v>23.34</v>
          </cell>
        </row>
        <row r="14740">
          <cell r="A14740" t="str">
            <v>15.018.0255-0</v>
          </cell>
          <cell r="B14740">
            <v>28.51</v>
          </cell>
        </row>
        <row r="14741">
          <cell r="A14741" t="str">
            <v>15.018.0255-A</v>
          </cell>
          <cell r="B14741">
            <v>25.8</v>
          </cell>
        </row>
        <row r="14742">
          <cell r="A14742" t="str">
            <v>15.018.0260-0</v>
          </cell>
          <cell r="B14742">
            <v>47.67</v>
          </cell>
        </row>
        <row r="14743">
          <cell r="A14743" t="str">
            <v>15.018.0260-A</v>
          </cell>
          <cell r="B14743">
            <v>44.8</v>
          </cell>
        </row>
        <row r="14744">
          <cell r="A14744" t="str">
            <v>15.018.0265-0</v>
          </cell>
          <cell r="B14744">
            <v>63.63</v>
          </cell>
        </row>
        <row r="14745">
          <cell r="A14745" t="str">
            <v>15.018.0265-A</v>
          </cell>
          <cell r="B14745">
            <v>60.76</v>
          </cell>
        </row>
        <row r="14746">
          <cell r="A14746" t="str">
            <v>15.018.0270-0</v>
          </cell>
          <cell r="B14746">
            <v>73.260000000000005</v>
          </cell>
        </row>
        <row r="14747">
          <cell r="A14747" t="str">
            <v>15.018.0270-A</v>
          </cell>
          <cell r="B14747">
            <v>70.39</v>
          </cell>
        </row>
        <row r="14748">
          <cell r="A14748" t="str">
            <v>15.018.0275-0</v>
          </cell>
          <cell r="B14748">
            <v>77.39</v>
          </cell>
        </row>
        <row r="14749">
          <cell r="A14749" t="str">
            <v>15.018.0275-A</v>
          </cell>
          <cell r="B14749">
            <v>74.41</v>
          </cell>
        </row>
        <row r="14750">
          <cell r="A14750" t="str">
            <v>15.018.0280-0</v>
          </cell>
          <cell r="B14750">
            <v>80.28</v>
          </cell>
        </row>
        <row r="14751">
          <cell r="A14751" t="str">
            <v>15.018.0280-A</v>
          </cell>
          <cell r="B14751">
            <v>77.3</v>
          </cell>
        </row>
        <row r="14752">
          <cell r="A14752" t="str">
            <v>15.018.0300-0</v>
          </cell>
          <cell r="B14752">
            <v>40.26</v>
          </cell>
        </row>
        <row r="14753">
          <cell r="A14753" t="str">
            <v>15.018.0300-A</v>
          </cell>
          <cell r="B14753">
            <v>35.89</v>
          </cell>
        </row>
        <row r="14754">
          <cell r="A14754" t="str">
            <v>15.018.0305-0</v>
          </cell>
          <cell r="B14754">
            <v>41.3</v>
          </cell>
        </row>
        <row r="14755">
          <cell r="A14755" t="str">
            <v>15.018.0305-A</v>
          </cell>
          <cell r="B14755">
            <v>36.909999999999997</v>
          </cell>
        </row>
        <row r="14756">
          <cell r="A14756" t="str">
            <v>15.018.0310-0</v>
          </cell>
          <cell r="B14756">
            <v>48.55</v>
          </cell>
        </row>
        <row r="14757">
          <cell r="A14757" t="str">
            <v>15.018.0310-A</v>
          </cell>
          <cell r="B14757">
            <v>43.69</v>
          </cell>
        </row>
        <row r="14758">
          <cell r="A14758" t="str">
            <v>15.018.0315-0</v>
          </cell>
          <cell r="B14758">
            <v>53.63</v>
          </cell>
        </row>
        <row r="14759">
          <cell r="A14759" t="str">
            <v>15.018.0315-A</v>
          </cell>
          <cell r="B14759">
            <v>48.74</v>
          </cell>
        </row>
        <row r="14760">
          <cell r="A14760" t="str">
            <v>15.018.0320-0</v>
          </cell>
          <cell r="B14760">
            <v>61.57</v>
          </cell>
        </row>
        <row r="14761">
          <cell r="A14761" t="str">
            <v>15.018.0320-A</v>
          </cell>
          <cell r="B14761">
            <v>56.65</v>
          </cell>
        </row>
        <row r="14762">
          <cell r="A14762" t="str">
            <v>15.018.0325-0</v>
          </cell>
          <cell r="B14762">
            <v>86.1</v>
          </cell>
        </row>
        <row r="14763">
          <cell r="A14763" t="str">
            <v>15.018.0325-A</v>
          </cell>
          <cell r="B14763">
            <v>80.61</v>
          </cell>
        </row>
        <row r="14764">
          <cell r="A14764" t="str">
            <v>15.018.0330-0</v>
          </cell>
          <cell r="B14764">
            <v>103.44</v>
          </cell>
        </row>
        <row r="14765">
          <cell r="A14765" t="str">
            <v>15.018.0330-A</v>
          </cell>
          <cell r="B14765">
            <v>97.85</v>
          </cell>
        </row>
        <row r="14766">
          <cell r="A14766" t="str">
            <v>15.018.0450-0</v>
          </cell>
          <cell r="B14766">
            <v>109.2</v>
          </cell>
        </row>
        <row r="14767">
          <cell r="A14767" t="str">
            <v>15.018.0450-A</v>
          </cell>
          <cell r="B14767">
            <v>103.78</v>
          </cell>
        </row>
        <row r="14768">
          <cell r="A14768" t="str">
            <v>15.018.0455-0</v>
          </cell>
          <cell r="B14768">
            <v>116.97</v>
          </cell>
        </row>
        <row r="14769">
          <cell r="A14769" t="str">
            <v>15.018.0455-A</v>
          </cell>
          <cell r="B14769">
            <v>111.55</v>
          </cell>
        </row>
        <row r="14770">
          <cell r="A14770" t="str">
            <v>15.018.0460-0</v>
          </cell>
          <cell r="B14770">
            <v>131.71</v>
          </cell>
        </row>
        <row r="14771">
          <cell r="A14771" t="str">
            <v>15.018.0460-A</v>
          </cell>
          <cell r="B14771">
            <v>126.29</v>
          </cell>
        </row>
        <row r="14772">
          <cell r="A14772" t="str">
            <v>15.018.0465-0</v>
          </cell>
          <cell r="B14772">
            <v>195.6</v>
          </cell>
        </row>
        <row r="14773">
          <cell r="A14773" t="str">
            <v>15.018.0465-A</v>
          </cell>
          <cell r="B14773">
            <v>190.18</v>
          </cell>
        </row>
        <row r="14774">
          <cell r="A14774" t="str">
            <v>15.018.0466-0</v>
          </cell>
          <cell r="B14774">
            <v>76.680000000000007</v>
          </cell>
        </row>
        <row r="14775">
          <cell r="A14775" t="str">
            <v>15.018.0466-A</v>
          </cell>
          <cell r="B14775">
            <v>71.260000000000005</v>
          </cell>
        </row>
        <row r="14776">
          <cell r="A14776" t="str">
            <v>15.018.0467-0</v>
          </cell>
          <cell r="B14776">
            <v>83.22</v>
          </cell>
        </row>
        <row r="14777">
          <cell r="A14777" t="str">
            <v>15.018.0467-A</v>
          </cell>
          <cell r="B14777">
            <v>77.8</v>
          </cell>
        </row>
        <row r="14778">
          <cell r="A14778" t="str">
            <v>15.018.0468-0</v>
          </cell>
          <cell r="B14778">
            <v>89.71</v>
          </cell>
        </row>
        <row r="14779">
          <cell r="A14779" t="str">
            <v>15.018.0468-A</v>
          </cell>
          <cell r="B14779">
            <v>84.29</v>
          </cell>
        </row>
        <row r="14780">
          <cell r="A14780" t="str">
            <v>15.018.0469-0</v>
          </cell>
          <cell r="B14780">
            <v>96.42</v>
          </cell>
        </row>
        <row r="14781">
          <cell r="A14781" t="str">
            <v>15.018.0469-A</v>
          </cell>
          <cell r="B14781">
            <v>91</v>
          </cell>
        </row>
        <row r="14782">
          <cell r="A14782" t="str">
            <v>15.018.0470-0</v>
          </cell>
          <cell r="B14782">
            <v>117.57</v>
          </cell>
        </row>
        <row r="14783">
          <cell r="A14783" t="str">
            <v>15.018.0470-A</v>
          </cell>
          <cell r="B14783">
            <v>112.15</v>
          </cell>
        </row>
        <row r="14784">
          <cell r="A14784" t="str">
            <v>15.018.0471-0</v>
          </cell>
          <cell r="B14784">
            <v>148.94999999999999</v>
          </cell>
        </row>
        <row r="14785">
          <cell r="A14785" t="str">
            <v>15.018.0471-A</v>
          </cell>
          <cell r="B14785">
            <v>143.53</v>
          </cell>
        </row>
        <row r="14786">
          <cell r="A14786" t="str">
            <v>15.018.0472-0</v>
          </cell>
          <cell r="B14786">
            <v>89.73</v>
          </cell>
        </row>
        <row r="14787">
          <cell r="A14787" t="str">
            <v>15.018.0472-A</v>
          </cell>
          <cell r="B14787">
            <v>84.31</v>
          </cell>
        </row>
        <row r="14788">
          <cell r="A14788" t="str">
            <v>15.018.0473-0</v>
          </cell>
          <cell r="B14788">
            <v>96.32</v>
          </cell>
        </row>
        <row r="14789">
          <cell r="A14789" t="str">
            <v>15.018.0473-A</v>
          </cell>
          <cell r="B14789">
            <v>90.91</v>
          </cell>
        </row>
        <row r="14790">
          <cell r="A14790" t="str">
            <v>15.018.0474-0</v>
          </cell>
          <cell r="B14790">
            <v>102.95</v>
          </cell>
        </row>
        <row r="14791">
          <cell r="A14791" t="str">
            <v>15.018.0474-A</v>
          </cell>
          <cell r="B14791">
            <v>97.53</v>
          </cell>
        </row>
        <row r="14792">
          <cell r="A14792" t="str">
            <v>15.018.0475-0</v>
          </cell>
          <cell r="B14792">
            <v>126.93</v>
          </cell>
        </row>
        <row r="14793">
          <cell r="A14793" t="str">
            <v>15.018.0475-A</v>
          </cell>
          <cell r="B14793">
            <v>121.51</v>
          </cell>
        </row>
        <row r="14794">
          <cell r="A14794" t="str">
            <v>15.018.0476-0</v>
          </cell>
          <cell r="B14794">
            <v>157.99</v>
          </cell>
        </row>
        <row r="14795">
          <cell r="A14795" t="str">
            <v>15.018.0476-A</v>
          </cell>
          <cell r="B14795">
            <v>152.58000000000001</v>
          </cell>
        </row>
        <row r="14796">
          <cell r="A14796" t="str">
            <v>15.018.0477-0</v>
          </cell>
          <cell r="B14796">
            <v>102.14</v>
          </cell>
        </row>
        <row r="14797">
          <cell r="A14797" t="str">
            <v>15.018.0477-A</v>
          </cell>
          <cell r="B14797">
            <v>96.72</v>
          </cell>
        </row>
        <row r="14798">
          <cell r="A14798" t="str">
            <v>15.018.0478-0</v>
          </cell>
          <cell r="B14798">
            <v>101.66</v>
          </cell>
        </row>
        <row r="14799">
          <cell r="A14799" t="str">
            <v>15.018.0478-A</v>
          </cell>
          <cell r="B14799">
            <v>96.24</v>
          </cell>
        </row>
        <row r="14800">
          <cell r="A14800" t="str">
            <v>15.018.0479-0</v>
          </cell>
          <cell r="B14800">
            <v>109.51</v>
          </cell>
        </row>
        <row r="14801">
          <cell r="A14801" t="str">
            <v>15.018.0479-A</v>
          </cell>
          <cell r="B14801">
            <v>104.09</v>
          </cell>
        </row>
        <row r="14802">
          <cell r="A14802" t="str">
            <v>15.018.0480-0</v>
          </cell>
          <cell r="B14802">
            <v>146.93</v>
          </cell>
        </row>
        <row r="14803">
          <cell r="A14803" t="str">
            <v>15.018.0480-A</v>
          </cell>
          <cell r="B14803">
            <v>141.51</v>
          </cell>
        </row>
        <row r="14804">
          <cell r="A14804" t="str">
            <v>15.018.0481-0</v>
          </cell>
          <cell r="B14804">
            <v>166.93</v>
          </cell>
        </row>
        <row r="14805">
          <cell r="A14805" t="str">
            <v>15.018.0481-A</v>
          </cell>
          <cell r="B14805">
            <v>161.51</v>
          </cell>
        </row>
        <row r="14806">
          <cell r="A14806" t="str">
            <v>15.018.0482-0</v>
          </cell>
          <cell r="B14806">
            <v>55.9</v>
          </cell>
        </row>
        <row r="14807">
          <cell r="A14807" t="str">
            <v>15.018.0482-A</v>
          </cell>
          <cell r="B14807">
            <v>50.48</v>
          </cell>
        </row>
        <row r="14808">
          <cell r="A14808" t="str">
            <v>15.018.0483-0</v>
          </cell>
          <cell r="B14808">
            <v>61</v>
          </cell>
        </row>
        <row r="14809">
          <cell r="A14809" t="str">
            <v>15.018.0483-A</v>
          </cell>
          <cell r="B14809">
            <v>55.58</v>
          </cell>
        </row>
        <row r="14810">
          <cell r="A14810" t="str">
            <v>15.018.0484-0</v>
          </cell>
          <cell r="B14810">
            <v>66.09</v>
          </cell>
        </row>
        <row r="14811">
          <cell r="A14811" t="str">
            <v>15.018.0484-A</v>
          </cell>
          <cell r="B14811">
            <v>60.68</v>
          </cell>
        </row>
        <row r="14812">
          <cell r="A14812" t="str">
            <v>15.018.0485-0</v>
          </cell>
          <cell r="B14812">
            <v>71.2</v>
          </cell>
        </row>
        <row r="14813">
          <cell r="A14813" t="str">
            <v>15.018.0485-A</v>
          </cell>
          <cell r="B14813">
            <v>65.790000000000006</v>
          </cell>
        </row>
        <row r="14814">
          <cell r="A14814" t="str">
            <v>15.018.0486-0</v>
          </cell>
          <cell r="B14814">
            <v>88.16</v>
          </cell>
        </row>
        <row r="14815">
          <cell r="A14815" t="str">
            <v>15.018.0486-A</v>
          </cell>
          <cell r="B14815">
            <v>82.74</v>
          </cell>
        </row>
        <row r="14816">
          <cell r="A14816" t="str">
            <v>15.018.0487-0</v>
          </cell>
          <cell r="B14816">
            <v>113.63</v>
          </cell>
        </row>
        <row r="14817">
          <cell r="A14817" t="str">
            <v>15.018.0487-A</v>
          </cell>
          <cell r="B14817">
            <v>108.21</v>
          </cell>
        </row>
        <row r="14818">
          <cell r="A14818" t="str">
            <v>15.018.0488-0</v>
          </cell>
          <cell r="B14818">
            <v>66.11</v>
          </cell>
        </row>
        <row r="14819">
          <cell r="A14819" t="str">
            <v>15.018.0488-A</v>
          </cell>
          <cell r="B14819">
            <v>60.69</v>
          </cell>
        </row>
        <row r="14820">
          <cell r="A14820" t="str">
            <v>15.018.0489-0</v>
          </cell>
          <cell r="B14820">
            <v>71.2</v>
          </cell>
        </row>
        <row r="14821">
          <cell r="A14821" t="str">
            <v>15.018.0489-A</v>
          </cell>
          <cell r="B14821">
            <v>65.790000000000006</v>
          </cell>
        </row>
        <row r="14822">
          <cell r="A14822" t="str">
            <v>15.018.0490-0</v>
          </cell>
          <cell r="B14822">
            <v>76.290000000000006</v>
          </cell>
        </row>
        <row r="14823">
          <cell r="A14823" t="str">
            <v>15.018.0490-A</v>
          </cell>
          <cell r="B14823">
            <v>70.87</v>
          </cell>
        </row>
        <row r="14824">
          <cell r="A14824" t="str">
            <v>15.018.0491-0</v>
          </cell>
          <cell r="B14824">
            <v>95.79</v>
          </cell>
        </row>
        <row r="14825">
          <cell r="A14825" t="str">
            <v>15.018.0491-A</v>
          </cell>
          <cell r="B14825">
            <v>90.37</v>
          </cell>
        </row>
        <row r="14826">
          <cell r="A14826" t="str">
            <v>15.018.0492-0</v>
          </cell>
          <cell r="B14826">
            <v>120.94</v>
          </cell>
        </row>
        <row r="14827">
          <cell r="A14827" t="str">
            <v>15.018.0492-A</v>
          </cell>
          <cell r="B14827">
            <v>115.52</v>
          </cell>
        </row>
        <row r="14828">
          <cell r="A14828" t="str">
            <v>15.018.0493-0</v>
          </cell>
          <cell r="B14828">
            <v>76.69</v>
          </cell>
        </row>
        <row r="14829">
          <cell r="A14829" t="str">
            <v>15.018.0493-A</v>
          </cell>
          <cell r="B14829">
            <v>71.27</v>
          </cell>
        </row>
        <row r="14830">
          <cell r="A14830" t="str">
            <v>15.018.0494-0</v>
          </cell>
          <cell r="B14830">
            <v>76.290000000000006</v>
          </cell>
        </row>
        <row r="14831">
          <cell r="A14831" t="str">
            <v>15.018.0494-A</v>
          </cell>
          <cell r="B14831">
            <v>70.87</v>
          </cell>
        </row>
        <row r="14832">
          <cell r="A14832" t="str">
            <v>15.018.0495-0</v>
          </cell>
          <cell r="B14832">
            <v>81.42</v>
          </cell>
        </row>
        <row r="14833">
          <cell r="A14833" t="str">
            <v>15.018.0495-A</v>
          </cell>
          <cell r="B14833">
            <v>76</v>
          </cell>
        </row>
        <row r="14834">
          <cell r="A14834" t="str">
            <v>15.018.0496-0</v>
          </cell>
          <cell r="B14834">
            <v>111.95</v>
          </cell>
        </row>
        <row r="14835">
          <cell r="A14835" t="str">
            <v>15.018.0496-A</v>
          </cell>
          <cell r="B14835">
            <v>106.53</v>
          </cell>
        </row>
        <row r="14836">
          <cell r="A14836" t="str">
            <v>15.018.0497-0</v>
          </cell>
          <cell r="B14836">
            <v>128.24</v>
          </cell>
        </row>
        <row r="14837">
          <cell r="A14837" t="str">
            <v>15.018.0497-A</v>
          </cell>
          <cell r="B14837">
            <v>122.82</v>
          </cell>
        </row>
        <row r="14838">
          <cell r="A14838" t="str">
            <v>15.018.0498-0</v>
          </cell>
          <cell r="B14838">
            <v>84.02</v>
          </cell>
        </row>
        <row r="14839">
          <cell r="A14839" t="str">
            <v>15.018.0498-A</v>
          </cell>
          <cell r="B14839">
            <v>78.599999999999994</v>
          </cell>
        </row>
        <row r="14840">
          <cell r="A14840" t="str">
            <v>15.018.0499-0</v>
          </cell>
          <cell r="B14840">
            <v>95.46</v>
          </cell>
        </row>
        <row r="14841">
          <cell r="A14841" t="str">
            <v>15.018.0499-A</v>
          </cell>
          <cell r="B14841">
            <v>90.04</v>
          </cell>
        </row>
        <row r="14842">
          <cell r="A14842" t="str">
            <v>15.018.0500-0</v>
          </cell>
          <cell r="B14842">
            <v>106.83</v>
          </cell>
        </row>
        <row r="14843">
          <cell r="A14843" t="str">
            <v>15.018.0500-A</v>
          </cell>
          <cell r="B14843">
            <v>101.41</v>
          </cell>
        </row>
        <row r="14844">
          <cell r="A14844" t="str">
            <v>15.018.0501-0</v>
          </cell>
          <cell r="B14844">
            <v>118.43</v>
          </cell>
        </row>
        <row r="14845">
          <cell r="A14845" t="str">
            <v>15.018.0501-A</v>
          </cell>
          <cell r="B14845">
            <v>113.01</v>
          </cell>
        </row>
        <row r="14846">
          <cell r="A14846" t="str">
            <v>15.018.0502-0</v>
          </cell>
          <cell r="B14846">
            <v>157.34</v>
          </cell>
        </row>
        <row r="14847">
          <cell r="A14847" t="str">
            <v>15.018.0502-A</v>
          </cell>
          <cell r="B14847">
            <v>151.91999999999999</v>
          </cell>
        </row>
        <row r="14848">
          <cell r="A14848" t="str">
            <v>15.018.0503-0</v>
          </cell>
          <cell r="B14848">
            <v>200.95</v>
          </cell>
        </row>
        <row r="14849">
          <cell r="A14849" t="str">
            <v>15.018.0503-A</v>
          </cell>
          <cell r="B14849">
            <v>195.53</v>
          </cell>
        </row>
        <row r="14850">
          <cell r="A14850" t="str">
            <v>15.018.0504-0</v>
          </cell>
          <cell r="B14850">
            <v>101.97</v>
          </cell>
        </row>
        <row r="14851">
          <cell r="A14851" t="str">
            <v>15.018.0504-A</v>
          </cell>
          <cell r="B14851">
            <v>96.55</v>
          </cell>
        </row>
        <row r="14852">
          <cell r="A14852" t="str">
            <v>15.018.0505-0</v>
          </cell>
          <cell r="B14852">
            <v>113.54</v>
          </cell>
        </row>
        <row r="14853">
          <cell r="A14853" t="str">
            <v>15.018.0505-A</v>
          </cell>
          <cell r="B14853">
            <v>108.12</v>
          </cell>
        </row>
        <row r="14854">
          <cell r="A14854" t="str">
            <v>15.018.0506-0</v>
          </cell>
          <cell r="B14854">
            <v>124.96</v>
          </cell>
        </row>
        <row r="14855">
          <cell r="A14855" t="str">
            <v>15.018.0506-A</v>
          </cell>
          <cell r="B14855">
            <v>119.54</v>
          </cell>
        </row>
        <row r="14856">
          <cell r="A14856" t="str">
            <v>15.018.0507-0</v>
          </cell>
          <cell r="B14856">
            <v>166.7</v>
          </cell>
        </row>
        <row r="14857">
          <cell r="A14857" t="str">
            <v>15.018.0507-A</v>
          </cell>
          <cell r="B14857">
            <v>161.28</v>
          </cell>
        </row>
        <row r="14858">
          <cell r="A14858" t="str">
            <v>15.018.0508-0</v>
          </cell>
          <cell r="B14858">
            <v>210</v>
          </cell>
        </row>
        <row r="14859">
          <cell r="A14859" t="str">
            <v>15.018.0508-A</v>
          </cell>
          <cell r="B14859">
            <v>204.58</v>
          </cell>
        </row>
        <row r="14860">
          <cell r="A14860" t="str">
            <v>15.018.0509-0</v>
          </cell>
          <cell r="B14860">
            <v>114.38</v>
          </cell>
        </row>
        <row r="14861">
          <cell r="A14861" t="str">
            <v>15.018.0509-A</v>
          </cell>
          <cell r="B14861">
            <v>108.96</v>
          </cell>
        </row>
        <row r="14862">
          <cell r="A14862" t="str">
            <v>15.018.0510-0</v>
          </cell>
          <cell r="B14862">
            <v>118.78</v>
          </cell>
        </row>
        <row r="14863">
          <cell r="A14863" t="str">
            <v>15.018.0510-A</v>
          </cell>
          <cell r="B14863">
            <v>113.36</v>
          </cell>
        </row>
        <row r="14864">
          <cell r="A14864" t="str">
            <v>15.018.0511-0</v>
          </cell>
          <cell r="B14864">
            <v>131.52000000000001</v>
          </cell>
        </row>
        <row r="14865">
          <cell r="A14865" t="str">
            <v>15.018.0511-A</v>
          </cell>
          <cell r="B14865">
            <v>126.1</v>
          </cell>
        </row>
        <row r="14866">
          <cell r="A14866" t="str">
            <v>15.018.0512-0</v>
          </cell>
          <cell r="B14866">
            <v>186.7</v>
          </cell>
        </row>
        <row r="14867">
          <cell r="A14867" t="str">
            <v>15.018.0512-A</v>
          </cell>
          <cell r="B14867">
            <v>181.28</v>
          </cell>
        </row>
        <row r="14868">
          <cell r="A14868" t="str">
            <v>15.018.0513-0</v>
          </cell>
          <cell r="B14868">
            <v>218.93</v>
          </cell>
        </row>
        <row r="14869">
          <cell r="A14869" t="str">
            <v>15.018.0513-A</v>
          </cell>
          <cell r="B14869">
            <v>213.51</v>
          </cell>
        </row>
        <row r="14870">
          <cell r="A14870" t="str">
            <v>15.018.0514-0</v>
          </cell>
          <cell r="B14870">
            <v>62.02</v>
          </cell>
        </row>
        <row r="14871">
          <cell r="A14871" t="str">
            <v>15.018.0514-A</v>
          </cell>
          <cell r="B14871">
            <v>56.6</v>
          </cell>
        </row>
        <row r="14872">
          <cell r="A14872" t="str">
            <v>15.018.0515-0</v>
          </cell>
          <cell r="B14872">
            <v>71.2</v>
          </cell>
        </row>
        <row r="14873">
          <cell r="A14873" t="str">
            <v>15.018.0515-A</v>
          </cell>
          <cell r="B14873">
            <v>65.790000000000006</v>
          </cell>
        </row>
        <row r="14874">
          <cell r="A14874" t="str">
            <v>15.018.0516-0</v>
          </cell>
          <cell r="B14874">
            <v>80.36</v>
          </cell>
        </row>
        <row r="14875">
          <cell r="A14875" t="str">
            <v>15.018.0516-A</v>
          </cell>
          <cell r="B14875">
            <v>74.94</v>
          </cell>
        </row>
        <row r="14876">
          <cell r="A14876" t="str">
            <v>15.018.0517-0</v>
          </cell>
          <cell r="B14876">
            <v>89.55</v>
          </cell>
        </row>
        <row r="14877">
          <cell r="A14877" t="str">
            <v>15.018.0517-A</v>
          </cell>
          <cell r="B14877">
            <v>84.13</v>
          </cell>
        </row>
        <row r="14878">
          <cell r="A14878" t="str">
            <v>15.018.0518-0</v>
          </cell>
          <cell r="B14878">
            <v>121.3</v>
          </cell>
        </row>
        <row r="14879">
          <cell r="A14879" t="str">
            <v>15.018.0518-A</v>
          </cell>
          <cell r="B14879">
            <v>115.88</v>
          </cell>
        </row>
        <row r="14880">
          <cell r="A14880" t="str">
            <v>15.018.0519-0</v>
          </cell>
          <cell r="B14880">
            <v>156.97</v>
          </cell>
        </row>
        <row r="14881">
          <cell r="A14881" t="str">
            <v>15.018.0519-A</v>
          </cell>
          <cell r="B14881">
            <v>151.55000000000001</v>
          </cell>
        </row>
        <row r="14882">
          <cell r="A14882" t="str">
            <v>15.018.0520-0</v>
          </cell>
          <cell r="B14882">
            <v>76.31</v>
          </cell>
        </row>
        <row r="14883">
          <cell r="A14883" t="str">
            <v>15.018.0520-A</v>
          </cell>
          <cell r="B14883">
            <v>70.89</v>
          </cell>
        </row>
        <row r="14884">
          <cell r="A14884" t="str">
            <v>15.018.0521-0</v>
          </cell>
          <cell r="B14884">
            <v>85.47</v>
          </cell>
        </row>
        <row r="14885">
          <cell r="A14885" t="str">
            <v>15.018.0521-A</v>
          </cell>
          <cell r="B14885">
            <v>80.05</v>
          </cell>
        </row>
        <row r="14886">
          <cell r="A14886" t="str">
            <v>15.018.0522-0</v>
          </cell>
          <cell r="B14886">
            <v>94.63</v>
          </cell>
        </row>
        <row r="14887">
          <cell r="A14887" t="str">
            <v>15.018.0522-A</v>
          </cell>
          <cell r="B14887">
            <v>89.21</v>
          </cell>
        </row>
        <row r="14888">
          <cell r="A14888" t="str">
            <v>15.018.0523-0</v>
          </cell>
          <cell r="B14888">
            <v>128.93</v>
          </cell>
        </row>
        <row r="14889">
          <cell r="A14889" t="str">
            <v>15.018.0523-A</v>
          </cell>
          <cell r="B14889">
            <v>123.51</v>
          </cell>
        </row>
        <row r="14890">
          <cell r="A14890" t="str">
            <v>15.018.0524-0</v>
          </cell>
          <cell r="B14890">
            <v>164.27</v>
          </cell>
        </row>
        <row r="14891">
          <cell r="A14891" t="str">
            <v>15.018.0524-A</v>
          </cell>
          <cell r="B14891">
            <v>158.85</v>
          </cell>
        </row>
        <row r="14892">
          <cell r="A14892" t="str">
            <v>15.018.0525-0</v>
          </cell>
          <cell r="B14892">
            <v>86.89</v>
          </cell>
        </row>
        <row r="14893">
          <cell r="A14893" t="str">
            <v>15.018.0525-A</v>
          </cell>
          <cell r="B14893">
            <v>81.47</v>
          </cell>
        </row>
        <row r="14894">
          <cell r="A14894" t="str">
            <v>15.018.0526-0</v>
          </cell>
          <cell r="B14894">
            <v>90.56</v>
          </cell>
        </row>
        <row r="14895">
          <cell r="A14895" t="str">
            <v>15.018.0526-A</v>
          </cell>
          <cell r="B14895">
            <v>85.14</v>
          </cell>
        </row>
        <row r="14896">
          <cell r="A14896" t="str">
            <v>15.018.0527-0</v>
          </cell>
          <cell r="B14896">
            <v>99.76</v>
          </cell>
        </row>
        <row r="14897">
          <cell r="A14897" t="str">
            <v>15.018.0527-A</v>
          </cell>
          <cell r="B14897">
            <v>94.34</v>
          </cell>
        </row>
        <row r="14898">
          <cell r="A14898" t="str">
            <v>15.018.0528-0</v>
          </cell>
          <cell r="B14898">
            <v>145.09</v>
          </cell>
        </row>
        <row r="14899">
          <cell r="A14899" t="str">
            <v>15.018.0528-A</v>
          </cell>
          <cell r="B14899">
            <v>139.66999999999999</v>
          </cell>
        </row>
        <row r="14900">
          <cell r="A14900" t="str">
            <v>15.018.0529-0</v>
          </cell>
          <cell r="B14900">
            <v>171.57</v>
          </cell>
        </row>
        <row r="14901">
          <cell r="A14901" t="str">
            <v>15.018.0529-A</v>
          </cell>
          <cell r="B14901">
            <v>166.15</v>
          </cell>
        </row>
        <row r="14902">
          <cell r="A14902" t="str">
            <v>15.018.0540-0</v>
          </cell>
          <cell r="B14902">
            <v>84.02</v>
          </cell>
        </row>
        <row r="14903">
          <cell r="A14903" t="str">
            <v>15.018.0540-A</v>
          </cell>
          <cell r="B14903">
            <v>78.599999999999994</v>
          </cell>
        </row>
        <row r="14904">
          <cell r="A14904" t="str">
            <v>15.018.0550-0</v>
          </cell>
          <cell r="B14904">
            <v>95.46</v>
          </cell>
        </row>
        <row r="14905">
          <cell r="A14905" t="str">
            <v>15.018.0550-A</v>
          </cell>
          <cell r="B14905">
            <v>90.04</v>
          </cell>
        </row>
        <row r="14906">
          <cell r="A14906" t="str">
            <v>15.018.0551-0</v>
          </cell>
          <cell r="B14906">
            <v>106.83</v>
          </cell>
        </row>
        <row r="14907">
          <cell r="A14907" t="str">
            <v>15.018.0551-A</v>
          </cell>
          <cell r="B14907">
            <v>101.41</v>
          </cell>
        </row>
        <row r="14908">
          <cell r="A14908" t="str">
            <v>15.018.0552-0</v>
          </cell>
          <cell r="B14908">
            <v>118.43</v>
          </cell>
        </row>
        <row r="14909">
          <cell r="A14909" t="str">
            <v>15.018.0552-A</v>
          </cell>
          <cell r="B14909">
            <v>113.01</v>
          </cell>
        </row>
        <row r="14910">
          <cell r="A14910" t="str">
            <v>15.018.0554-0</v>
          </cell>
          <cell r="B14910">
            <v>157.34</v>
          </cell>
        </row>
        <row r="14911">
          <cell r="A14911" t="str">
            <v>15.018.0554-A</v>
          </cell>
          <cell r="B14911">
            <v>151.91999999999999</v>
          </cell>
        </row>
        <row r="14912">
          <cell r="A14912" t="str">
            <v>15.018.0555-0</v>
          </cell>
          <cell r="B14912">
            <v>200.92</v>
          </cell>
        </row>
        <row r="14913">
          <cell r="A14913" t="str">
            <v>15.018.0555-A</v>
          </cell>
          <cell r="B14913">
            <v>195.5</v>
          </cell>
        </row>
        <row r="14914">
          <cell r="A14914" t="str">
            <v>15.018.0556-0</v>
          </cell>
          <cell r="B14914">
            <v>101.96</v>
          </cell>
        </row>
        <row r="14915">
          <cell r="A14915" t="str">
            <v>15.018.0556-A</v>
          </cell>
          <cell r="B14915">
            <v>96.54</v>
          </cell>
        </row>
        <row r="14916">
          <cell r="A14916" t="str">
            <v>15.018.0557-0</v>
          </cell>
          <cell r="B14916">
            <v>113.54</v>
          </cell>
        </row>
        <row r="14917">
          <cell r="A14917" t="str">
            <v>15.018.0557-A</v>
          </cell>
          <cell r="B14917">
            <v>108.12</v>
          </cell>
        </row>
        <row r="14918">
          <cell r="A14918" t="str">
            <v>15.018.0558-0</v>
          </cell>
          <cell r="B14918">
            <v>124.95</v>
          </cell>
        </row>
        <row r="14919">
          <cell r="A14919" t="str">
            <v>15.018.0558-A</v>
          </cell>
          <cell r="B14919">
            <v>119.54</v>
          </cell>
        </row>
        <row r="14920">
          <cell r="A14920" t="str">
            <v>15.018.0560-0</v>
          </cell>
          <cell r="B14920">
            <v>166.7</v>
          </cell>
        </row>
        <row r="14921">
          <cell r="A14921" t="str">
            <v>15.018.0560-A</v>
          </cell>
          <cell r="B14921">
            <v>161.28</v>
          </cell>
        </row>
        <row r="14922">
          <cell r="A14922" t="str">
            <v>15.018.0561-0</v>
          </cell>
          <cell r="B14922">
            <v>209.96</v>
          </cell>
        </row>
        <row r="14923">
          <cell r="A14923" t="str">
            <v>15.018.0561-A</v>
          </cell>
          <cell r="B14923">
            <v>204.55</v>
          </cell>
        </row>
        <row r="14924">
          <cell r="A14924" t="str">
            <v>15.018.0562-0</v>
          </cell>
          <cell r="B14924">
            <v>107.8</v>
          </cell>
        </row>
        <row r="14925">
          <cell r="A14925" t="str">
            <v>15.018.0562-A</v>
          </cell>
          <cell r="B14925">
            <v>102.39</v>
          </cell>
        </row>
        <row r="14926">
          <cell r="A14926" t="str">
            <v>15.018.0563-0</v>
          </cell>
          <cell r="B14926">
            <v>118.73</v>
          </cell>
        </row>
        <row r="14927">
          <cell r="A14927" t="str">
            <v>15.018.0563-A</v>
          </cell>
          <cell r="B14927">
            <v>113.31</v>
          </cell>
        </row>
        <row r="14928">
          <cell r="A14928" t="str">
            <v>15.018.0564-0</v>
          </cell>
          <cell r="B14928">
            <v>131.47999999999999</v>
          </cell>
        </row>
        <row r="14929">
          <cell r="A14929" t="str">
            <v>15.018.0564-A</v>
          </cell>
          <cell r="B14929">
            <v>126.07</v>
          </cell>
        </row>
        <row r="14930">
          <cell r="A14930" t="str">
            <v>15.018.0566-0</v>
          </cell>
          <cell r="B14930">
            <v>174.67</v>
          </cell>
        </row>
        <row r="14931">
          <cell r="A14931" t="str">
            <v>15.018.0566-A</v>
          </cell>
          <cell r="B14931">
            <v>169.25</v>
          </cell>
        </row>
        <row r="14932">
          <cell r="A14932" t="str">
            <v>15.018.0567-0</v>
          </cell>
          <cell r="B14932">
            <v>218.92</v>
          </cell>
        </row>
        <row r="14933">
          <cell r="A14933" t="str">
            <v>15.018.0567-A</v>
          </cell>
          <cell r="B14933">
            <v>213.5</v>
          </cell>
        </row>
        <row r="14934">
          <cell r="A14934" t="str">
            <v>15.018.0568-0</v>
          </cell>
          <cell r="B14934">
            <v>62.02</v>
          </cell>
        </row>
        <row r="14935">
          <cell r="A14935" t="str">
            <v>15.018.0568-A</v>
          </cell>
          <cell r="B14935">
            <v>56.6</v>
          </cell>
        </row>
        <row r="14936">
          <cell r="A14936" t="str">
            <v>15.018.0570-0</v>
          </cell>
          <cell r="B14936">
            <v>71.2</v>
          </cell>
        </row>
        <row r="14937">
          <cell r="A14937" t="str">
            <v>15.018.0570-A</v>
          </cell>
          <cell r="B14937">
            <v>65.790000000000006</v>
          </cell>
        </row>
        <row r="14938">
          <cell r="A14938" t="str">
            <v>15.018.0571-0</v>
          </cell>
          <cell r="B14938">
            <v>80.36</v>
          </cell>
        </row>
        <row r="14939">
          <cell r="A14939" t="str">
            <v>15.018.0571-A</v>
          </cell>
          <cell r="B14939">
            <v>74.94</v>
          </cell>
        </row>
        <row r="14940">
          <cell r="A14940" t="str">
            <v>15.018.0572-0</v>
          </cell>
          <cell r="B14940">
            <v>89.55</v>
          </cell>
        </row>
        <row r="14941">
          <cell r="A14941" t="str">
            <v>15.018.0572-A</v>
          </cell>
          <cell r="B14941">
            <v>84.13</v>
          </cell>
        </row>
        <row r="14942">
          <cell r="A14942" t="str">
            <v>15.018.0574-0</v>
          </cell>
          <cell r="B14942">
            <v>121.3</v>
          </cell>
        </row>
        <row r="14943">
          <cell r="A14943" t="str">
            <v>15.018.0574-A</v>
          </cell>
          <cell r="B14943">
            <v>115.88</v>
          </cell>
        </row>
        <row r="14944">
          <cell r="A14944" t="str">
            <v>15.018.0575-0</v>
          </cell>
          <cell r="B14944">
            <v>156.94</v>
          </cell>
        </row>
        <row r="14945">
          <cell r="A14945" t="str">
            <v>15.018.0575-A</v>
          </cell>
          <cell r="B14945">
            <v>151.52000000000001</v>
          </cell>
        </row>
        <row r="14946">
          <cell r="A14946" t="str">
            <v>15.018.0576-0</v>
          </cell>
          <cell r="B14946">
            <v>76.3</v>
          </cell>
        </row>
        <row r="14947">
          <cell r="A14947" t="str">
            <v>15.018.0576-A</v>
          </cell>
          <cell r="B14947">
            <v>70.88</v>
          </cell>
        </row>
        <row r="14948">
          <cell r="A14948" t="str">
            <v>15.018.0577-0</v>
          </cell>
          <cell r="B14948">
            <v>85.47</v>
          </cell>
        </row>
        <row r="14949">
          <cell r="A14949" t="str">
            <v>15.018.0577-A</v>
          </cell>
          <cell r="B14949">
            <v>80.05</v>
          </cell>
        </row>
        <row r="14950">
          <cell r="A14950" t="str">
            <v>15.018.0578-0</v>
          </cell>
          <cell r="B14950">
            <v>94.63</v>
          </cell>
        </row>
        <row r="14951">
          <cell r="A14951" t="str">
            <v>15.018.0578-A</v>
          </cell>
          <cell r="B14951">
            <v>89.21</v>
          </cell>
        </row>
        <row r="14952">
          <cell r="A14952" t="str">
            <v>15.018.0580-0</v>
          </cell>
          <cell r="B14952">
            <v>128.93</v>
          </cell>
        </row>
        <row r="14953">
          <cell r="A14953" t="str">
            <v>15.018.0580-A</v>
          </cell>
          <cell r="B14953">
            <v>123.51</v>
          </cell>
        </row>
        <row r="14954">
          <cell r="A14954" t="str">
            <v>15.018.0581-0</v>
          </cell>
          <cell r="B14954">
            <v>164.24</v>
          </cell>
        </row>
        <row r="14955">
          <cell r="A14955" t="str">
            <v>15.018.0581-A</v>
          </cell>
          <cell r="B14955">
            <v>158.83000000000001</v>
          </cell>
        </row>
        <row r="14956">
          <cell r="A14956" t="str">
            <v>15.018.0582-0</v>
          </cell>
          <cell r="B14956">
            <v>81.41</v>
          </cell>
        </row>
        <row r="14957">
          <cell r="A14957" t="str">
            <v>15.018.0582-A</v>
          </cell>
          <cell r="B14957">
            <v>75.989999999999995</v>
          </cell>
        </row>
        <row r="14958">
          <cell r="A14958" t="str">
            <v>15.018.0583-0</v>
          </cell>
          <cell r="B14958">
            <v>90.55</v>
          </cell>
        </row>
        <row r="14959">
          <cell r="A14959" t="str">
            <v>15.018.0583-A</v>
          </cell>
          <cell r="B14959">
            <v>85.13</v>
          </cell>
        </row>
        <row r="14960">
          <cell r="A14960" t="str">
            <v>15.018.0584-0</v>
          </cell>
          <cell r="B14960">
            <v>99.73</v>
          </cell>
        </row>
        <row r="14961">
          <cell r="A14961" t="str">
            <v>15.018.0584-A</v>
          </cell>
          <cell r="B14961">
            <v>94.31</v>
          </cell>
        </row>
        <row r="14962">
          <cell r="A14962" t="str">
            <v>15.018.0586-0</v>
          </cell>
          <cell r="B14962">
            <v>135.06</v>
          </cell>
        </row>
        <row r="14963">
          <cell r="A14963" t="str">
            <v>15.018.0586-A</v>
          </cell>
          <cell r="B14963">
            <v>129.65</v>
          </cell>
        </row>
        <row r="14964">
          <cell r="A14964" t="str">
            <v>15.018.0587-0</v>
          </cell>
          <cell r="B14964">
            <v>171.56</v>
          </cell>
        </row>
        <row r="14965">
          <cell r="A14965" t="str">
            <v>15.018.0587-A</v>
          </cell>
          <cell r="B14965">
            <v>166.14</v>
          </cell>
        </row>
        <row r="14966">
          <cell r="A14966" t="str">
            <v>15.018.0588-0</v>
          </cell>
          <cell r="B14966">
            <v>26.63</v>
          </cell>
        </row>
        <row r="14967">
          <cell r="A14967" t="str">
            <v>15.018.0588-A</v>
          </cell>
          <cell r="B14967">
            <v>23.92</v>
          </cell>
        </row>
        <row r="14968">
          <cell r="A14968" t="str">
            <v>15.018.0590-0</v>
          </cell>
          <cell r="B14968">
            <v>30.67</v>
          </cell>
        </row>
        <row r="14969">
          <cell r="A14969" t="str">
            <v>15.018.0590-A</v>
          </cell>
          <cell r="B14969">
            <v>27.96</v>
          </cell>
        </row>
        <row r="14970">
          <cell r="A14970" t="str">
            <v>15.018.0591-0</v>
          </cell>
          <cell r="B14970">
            <v>33.85</v>
          </cell>
        </row>
        <row r="14971">
          <cell r="A14971" t="str">
            <v>15.018.0591-A</v>
          </cell>
          <cell r="B14971">
            <v>31.14</v>
          </cell>
        </row>
        <row r="14972">
          <cell r="A14972" t="str">
            <v>15.018.0592-0</v>
          </cell>
          <cell r="B14972">
            <v>37.5</v>
          </cell>
        </row>
        <row r="14973">
          <cell r="A14973" t="str">
            <v>15.018.0592-A</v>
          </cell>
          <cell r="B14973">
            <v>34.79</v>
          </cell>
        </row>
        <row r="14974">
          <cell r="A14974" t="str">
            <v>15.018.0594-0</v>
          </cell>
          <cell r="B14974">
            <v>46.21</v>
          </cell>
        </row>
        <row r="14975">
          <cell r="A14975" t="str">
            <v>15.018.0594-A</v>
          </cell>
          <cell r="B14975">
            <v>43.5</v>
          </cell>
        </row>
        <row r="14976">
          <cell r="A14976" t="str">
            <v>15.018.0595-0</v>
          </cell>
          <cell r="B14976">
            <v>56.86</v>
          </cell>
        </row>
        <row r="14977">
          <cell r="A14977" t="str">
            <v>15.018.0595-A</v>
          </cell>
          <cell r="B14977">
            <v>54.15</v>
          </cell>
        </row>
        <row r="14978">
          <cell r="A14978" t="str">
            <v>15.018.0596-0</v>
          </cell>
          <cell r="B14978">
            <v>33.58</v>
          </cell>
        </row>
        <row r="14979">
          <cell r="A14979" t="str">
            <v>15.018.0596-A</v>
          </cell>
          <cell r="B14979">
            <v>30.87</v>
          </cell>
        </row>
        <row r="14980">
          <cell r="A14980" t="str">
            <v>15.018.0597-0</v>
          </cell>
          <cell r="B14980">
            <v>36.99</v>
          </cell>
        </row>
        <row r="14981">
          <cell r="A14981" t="str">
            <v>15.018.0597-A</v>
          </cell>
          <cell r="B14981">
            <v>34.28</v>
          </cell>
        </row>
        <row r="14982">
          <cell r="A14982" t="str">
            <v>15.018.0598-0</v>
          </cell>
          <cell r="B14982">
            <v>40.869999999999997</v>
          </cell>
        </row>
        <row r="14983">
          <cell r="A14983" t="str">
            <v>15.018.0598-A</v>
          </cell>
          <cell r="B14983">
            <v>38.159999999999997</v>
          </cell>
        </row>
        <row r="14984">
          <cell r="A14984" t="str">
            <v>15.018.0600-0</v>
          </cell>
          <cell r="B14984">
            <v>50.04</v>
          </cell>
        </row>
        <row r="14985">
          <cell r="A14985" t="str">
            <v>15.018.0600-A</v>
          </cell>
          <cell r="B14985">
            <v>47.33</v>
          </cell>
        </row>
        <row r="14986">
          <cell r="A14986" t="str">
            <v>15.018.0601-0</v>
          </cell>
          <cell r="B14986">
            <v>68.58</v>
          </cell>
        </row>
        <row r="14987">
          <cell r="A14987" t="str">
            <v>15.018.0601-A</v>
          </cell>
          <cell r="B14987">
            <v>65.87</v>
          </cell>
        </row>
        <row r="14988">
          <cell r="A14988" t="str">
            <v>15.018.0602-0</v>
          </cell>
          <cell r="B14988">
            <v>33.89</v>
          </cell>
        </row>
        <row r="14989">
          <cell r="A14989" t="str">
            <v>15.018.0602-A</v>
          </cell>
          <cell r="B14989">
            <v>31.18</v>
          </cell>
        </row>
        <row r="14990">
          <cell r="A14990" t="str">
            <v>15.018.0603-0</v>
          </cell>
          <cell r="B14990">
            <v>40.119999999999997</v>
          </cell>
        </row>
        <row r="14991">
          <cell r="A14991" t="str">
            <v>15.018.0603-A</v>
          </cell>
          <cell r="B14991">
            <v>37.409999999999997</v>
          </cell>
        </row>
        <row r="14992">
          <cell r="A14992" t="str">
            <v>15.018.0604-0</v>
          </cell>
          <cell r="B14992">
            <v>43.53</v>
          </cell>
        </row>
        <row r="14993">
          <cell r="A14993" t="str">
            <v>15.018.0604-A</v>
          </cell>
          <cell r="B14993">
            <v>40.82</v>
          </cell>
        </row>
        <row r="14994">
          <cell r="A14994" t="str">
            <v>15.018.0606-0</v>
          </cell>
          <cell r="B14994">
            <v>56.86</v>
          </cell>
        </row>
        <row r="14995">
          <cell r="A14995" t="str">
            <v>15.018.0606-A</v>
          </cell>
          <cell r="B14995">
            <v>54.15</v>
          </cell>
        </row>
        <row r="14996">
          <cell r="A14996" t="str">
            <v>15.018.0607-0</v>
          </cell>
          <cell r="B14996">
            <v>60.46</v>
          </cell>
        </row>
        <row r="14997">
          <cell r="A14997" t="str">
            <v>15.018.0607-A</v>
          </cell>
          <cell r="B14997">
            <v>57.75</v>
          </cell>
        </row>
        <row r="14998">
          <cell r="A14998" t="str">
            <v>15.018.0608-0</v>
          </cell>
          <cell r="B14998">
            <v>26.57</v>
          </cell>
        </row>
        <row r="14999">
          <cell r="A14999" t="str">
            <v>15.018.0608-A</v>
          </cell>
          <cell r="B14999">
            <v>23.86</v>
          </cell>
        </row>
        <row r="15000">
          <cell r="A15000" t="str">
            <v>15.018.0610-0</v>
          </cell>
          <cell r="B15000">
            <v>33.36</v>
          </cell>
        </row>
        <row r="15001">
          <cell r="A15001" t="str">
            <v>15.018.0610-A</v>
          </cell>
          <cell r="B15001">
            <v>30.65</v>
          </cell>
        </row>
        <row r="15002">
          <cell r="A15002" t="str">
            <v>15.018.0611-0</v>
          </cell>
          <cell r="B15002">
            <v>40.51</v>
          </cell>
        </row>
        <row r="15003">
          <cell r="A15003" t="str">
            <v>15.018.0611-A</v>
          </cell>
          <cell r="B15003">
            <v>37.799999999999997</v>
          </cell>
        </row>
        <row r="15004">
          <cell r="A15004" t="str">
            <v>15.018.0612-0</v>
          </cell>
          <cell r="B15004">
            <v>46.72</v>
          </cell>
        </row>
        <row r="15005">
          <cell r="A15005" t="str">
            <v>15.018.0612-A</v>
          </cell>
          <cell r="B15005">
            <v>44.01</v>
          </cell>
        </row>
        <row r="15006">
          <cell r="A15006" t="str">
            <v>15.018.0614-0</v>
          </cell>
          <cell r="B15006">
            <v>62.32</v>
          </cell>
        </row>
        <row r="15007">
          <cell r="A15007" t="str">
            <v>15.018.0614-A</v>
          </cell>
          <cell r="B15007">
            <v>59.61</v>
          </cell>
        </row>
        <row r="15008">
          <cell r="A15008" t="str">
            <v>15.018.0615-0</v>
          </cell>
          <cell r="B15008">
            <v>88.79</v>
          </cell>
        </row>
        <row r="15009">
          <cell r="A15009" t="str">
            <v>15.018.0615-A</v>
          </cell>
          <cell r="B15009">
            <v>86.08</v>
          </cell>
        </row>
        <row r="15010">
          <cell r="A15010" t="str">
            <v>15.018.0616-0</v>
          </cell>
          <cell r="B15010">
            <v>32.590000000000003</v>
          </cell>
        </row>
        <row r="15011">
          <cell r="A15011" t="str">
            <v>15.018.0616-A</v>
          </cell>
          <cell r="B15011">
            <v>29.88</v>
          </cell>
        </row>
        <row r="15012">
          <cell r="A15012" t="str">
            <v>15.018.0617-0</v>
          </cell>
          <cell r="B15012">
            <v>44.42</v>
          </cell>
        </row>
        <row r="15013">
          <cell r="A15013" t="str">
            <v>15.018.0617-A</v>
          </cell>
          <cell r="B15013">
            <v>41.71</v>
          </cell>
        </row>
        <row r="15014">
          <cell r="A15014" t="str">
            <v>15.018.0618-0</v>
          </cell>
          <cell r="B15014">
            <v>51.09</v>
          </cell>
        </row>
        <row r="15015">
          <cell r="A15015" t="str">
            <v>15.018.0618-A</v>
          </cell>
          <cell r="B15015">
            <v>48.38</v>
          </cell>
        </row>
        <row r="15016">
          <cell r="A15016" t="str">
            <v>15.018.0620-0</v>
          </cell>
          <cell r="B15016">
            <v>61.36</v>
          </cell>
        </row>
        <row r="15017">
          <cell r="A15017" t="str">
            <v>15.018.0620-A</v>
          </cell>
          <cell r="B15017">
            <v>58.65</v>
          </cell>
        </row>
        <row r="15018">
          <cell r="A15018" t="str">
            <v>15.018.0621-0</v>
          </cell>
          <cell r="B15018">
            <v>121.92</v>
          </cell>
        </row>
        <row r="15019">
          <cell r="A15019" t="str">
            <v>15.018.0621-A</v>
          </cell>
          <cell r="B15019">
            <v>119.21</v>
          </cell>
        </row>
        <row r="15020">
          <cell r="A15020" t="str">
            <v>15.018.0622-0</v>
          </cell>
          <cell r="B15020">
            <v>35.24</v>
          </cell>
        </row>
        <row r="15021">
          <cell r="A15021" t="str">
            <v>15.018.0622-A</v>
          </cell>
          <cell r="B15021">
            <v>32.53</v>
          </cell>
        </row>
        <row r="15022">
          <cell r="A15022" t="str">
            <v>15.018.0623-0</v>
          </cell>
          <cell r="B15022">
            <v>48.54</v>
          </cell>
        </row>
        <row r="15023">
          <cell r="A15023" t="str">
            <v>15.018.0623-A</v>
          </cell>
          <cell r="B15023">
            <v>45.83</v>
          </cell>
        </row>
        <row r="15024">
          <cell r="A15024" t="str">
            <v>15.018.0624-0</v>
          </cell>
          <cell r="B15024">
            <v>55.43</v>
          </cell>
        </row>
        <row r="15025">
          <cell r="A15025" t="str">
            <v>15.018.0624-A</v>
          </cell>
          <cell r="B15025">
            <v>52.72</v>
          </cell>
        </row>
        <row r="15026">
          <cell r="A15026" t="str">
            <v>15.018.0626-0</v>
          </cell>
          <cell r="B15026">
            <v>67.72</v>
          </cell>
        </row>
        <row r="15027">
          <cell r="A15027" t="str">
            <v>15.018.0626-A</v>
          </cell>
          <cell r="B15027">
            <v>65.010000000000005</v>
          </cell>
        </row>
        <row r="15028">
          <cell r="A15028" t="str">
            <v>15.018.0627-0</v>
          </cell>
          <cell r="B15028">
            <v>96</v>
          </cell>
        </row>
        <row r="15029">
          <cell r="A15029" t="str">
            <v>15.018.0627-A</v>
          </cell>
          <cell r="B15029">
            <v>93.29</v>
          </cell>
        </row>
        <row r="15030">
          <cell r="A15030" t="str">
            <v>15.018.0628-0</v>
          </cell>
          <cell r="B15030">
            <v>27.53</v>
          </cell>
        </row>
        <row r="15031">
          <cell r="A15031" t="str">
            <v>15.018.0628-A</v>
          </cell>
          <cell r="B15031">
            <v>24.82</v>
          </cell>
        </row>
        <row r="15032">
          <cell r="A15032" t="str">
            <v>15.018.0630-0</v>
          </cell>
          <cell r="B15032">
            <v>30.07</v>
          </cell>
        </row>
        <row r="15033">
          <cell r="A15033" t="str">
            <v>15.018.0630-A</v>
          </cell>
          <cell r="B15033">
            <v>27.36</v>
          </cell>
        </row>
        <row r="15034">
          <cell r="A15034" t="str">
            <v>15.018.0631-0</v>
          </cell>
          <cell r="B15034">
            <v>32.369999999999997</v>
          </cell>
        </row>
        <row r="15035">
          <cell r="A15035" t="str">
            <v>15.018.0631-A</v>
          </cell>
          <cell r="B15035">
            <v>29.66</v>
          </cell>
        </row>
        <row r="15036">
          <cell r="A15036" t="str">
            <v>15.018.0632-0</v>
          </cell>
          <cell r="B15036">
            <v>34.76</v>
          </cell>
        </row>
        <row r="15037">
          <cell r="A15037" t="str">
            <v>15.018.0632-A</v>
          </cell>
          <cell r="B15037">
            <v>32.049999999999997</v>
          </cell>
        </row>
        <row r="15038">
          <cell r="A15038" t="str">
            <v>15.018.0634-0</v>
          </cell>
          <cell r="B15038">
            <v>39.520000000000003</v>
          </cell>
        </row>
        <row r="15039">
          <cell r="A15039" t="str">
            <v>15.018.0634-A</v>
          </cell>
          <cell r="B15039">
            <v>36.81</v>
          </cell>
        </row>
        <row r="15040">
          <cell r="A15040" t="str">
            <v>15.018.0635-0</v>
          </cell>
          <cell r="B15040">
            <v>44.19</v>
          </cell>
        </row>
        <row r="15041">
          <cell r="A15041" t="str">
            <v>15.018.0635-A</v>
          </cell>
          <cell r="B15041">
            <v>41.48</v>
          </cell>
        </row>
        <row r="15042">
          <cell r="A15042" t="str">
            <v>15.018.0636-0</v>
          </cell>
          <cell r="B15042">
            <v>29.43</v>
          </cell>
        </row>
        <row r="15043">
          <cell r="A15043" t="str">
            <v>15.018.0636-A</v>
          </cell>
          <cell r="B15043">
            <v>26.72</v>
          </cell>
        </row>
        <row r="15044">
          <cell r="A15044" t="str">
            <v>15.018.0637-0</v>
          </cell>
          <cell r="B15044">
            <v>35.39</v>
          </cell>
        </row>
        <row r="15045">
          <cell r="A15045" t="str">
            <v>15.018.0637-A</v>
          </cell>
          <cell r="B15045">
            <v>32.68</v>
          </cell>
        </row>
        <row r="15046">
          <cell r="A15046" t="str">
            <v>15.018.0638-0</v>
          </cell>
          <cell r="B15046">
            <v>38.1</v>
          </cell>
        </row>
        <row r="15047">
          <cell r="A15047" t="str">
            <v>15.018.0638-A</v>
          </cell>
          <cell r="B15047">
            <v>35.39</v>
          </cell>
        </row>
        <row r="15048">
          <cell r="A15048" t="str">
            <v>15.018.0640-0</v>
          </cell>
          <cell r="B15048">
            <v>42.54</v>
          </cell>
        </row>
        <row r="15049">
          <cell r="A15049" t="str">
            <v>15.018.0640-A</v>
          </cell>
          <cell r="B15049">
            <v>39.83</v>
          </cell>
        </row>
        <row r="15050">
          <cell r="A15050" t="str">
            <v>15.018.0641-0</v>
          </cell>
          <cell r="B15050">
            <v>47.18</v>
          </cell>
        </row>
        <row r="15051">
          <cell r="A15051" t="str">
            <v>15.018.0641-A</v>
          </cell>
          <cell r="B15051">
            <v>44.47</v>
          </cell>
        </row>
        <row r="15052">
          <cell r="A15052" t="str">
            <v>15.018.0642-0</v>
          </cell>
          <cell r="B15052">
            <v>36.479999999999997</v>
          </cell>
        </row>
        <row r="15053">
          <cell r="A15053" t="str">
            <v>15.018.0642-A</v>
          </cell>
          <cell r="B15053">
            <v>33.770000000000003</v>
          </cell>
        </row>
        <row r="15054">
          <cell r="A15054" t="str">
            <v>15.018.0643-0</v>
          </cell>
          <cell r="B15054">
            <v>39.01</v>
          </cell>
        </row>
        <row r="15055">
          <cell r="A15055" t="str">
            <v>15.018.0643-A</v>
          </cell>
          <cell r="B15055">
            <v>36.299999999999997</v>
          </cell>
        </row>
        <row r="15056">
          <cell r="A15056" t="str">
            <v>15.018.0644-0</v>
          </cell>
          <cell r="B15056">
            <v>41.72</v>
          </cell>
        </row>
        <row r="15057">
          <cell r="A15057" t="str">
            <v>15.018.0644-A</v>
          </cell>
          <cell r="B15057">
            <v>39.01</v>
          </cell>
        </row>
        <row r="15058">
          <cell r="A15058" t="str">
            <v>15.018.0646-0</v>
          </cell>
          <cell r="B15058">
            <v>45.86</v>
          </cell>
        </row>
        <row r="15059">
          <cell r="A15059" t="str">
            <v>15.018.0646-A</v>
          </cell>
          <cell r="B15059">
            <v>43.15</v>
          </cell>
        </row>
        <row r="15060">
          <cell r="A15060" t="str">
            <v>15.018.0647-0</v>
          </cell>
          <cell r="B15060">
            <v>50.5</v>
          </cell>
        </row>
        <row r="15061">
          <cell r="A15061" t="str">
            <v>15.018.0647-A</v>
          </cell>
          <cell r="B15061">
            <v>47.79</v>
          </cell>
        </row>
        <row r="15062">
          <cell r="A15062" t="str">
            <v>15.018.0648-0</v>
          </cell>
          <cell r="B15062">
            <v>27.53</v>
          </cell>
        </row>
        <row r="15063">
          <cell r="A15063" t="str">
            <v>15.018.0648-A</v>
          </cell>
          <cell r="B15063">
            <v>24.82</v>
          </cell>
        </row>
        <row r="15064">
          <cell r="A15064" t="str">
            <v>15.018.0650-0</v>
          </cell>
          <cell r="B15064">
            <v>30.07</v>
          </cell>
        </row>
        <row r="15065">
          <cell r="A15065" t="str">
            <v>15.018.0650-A</v>
          </cell>
          <cell r="B15065">
            <v>27.36</v>
          </cell>
        </row>
        <row r="15066">
          <cell r="A15066" t="str">
            <v>15.018.0651-0</v>
          </cell>
          <cell r="B15066">
            <v>32.369999999999997</v>
          </cell>
        </row>
        <row r="15067">
          <cell r="A15067" t="str">
            <v>15.018.0651-A</v>
          </cell>
          <cell r="B15067">
            <v>29.66</v>
          </cell>
        </row>
        <row r="15068">
          <cell r="A15068" t="str">
            <v>15.018.0652-0</v>
          </cell>
          <cell r="B15068">
            <v>34.76</v>
          </cell>
        </row>
        <row r="15069">
          <cell r="A15069" t="str">
            <v>15.018.0652-A</v>
          </cell>
          <cell r="B15069">
            <v>32.049999999999997</v>
          </cell>
        </row>
        <row r="15070">
          <cell r="A15070" t="str">
            <v>15.018.0654-0</v>
          </cell>
          <cell r="B15070">
            <v>39.340000000000003</v>
          </cell>
        </row>
        <row r="15071">
          <cell r="A15071" t="str">
            <v>15.018.0654-A</v>
          </cell>
          <cell r="B15071">
            <v>36.630000000000003</v>
          </cell>
        </row>
        <row r="15072">
          <cell r="A15072" t="str">
            <v>15.018.0655-0</v>
          </cell>
          <cell r="B15072">
            <v>44.19</v>
          </cell>
        </row>
        <row r="15073">
          <cell r="A15073" t="str">
            <v>15.018.0655-A</v>
          </cell>
          <cell r="B15073">
            <v>41.48</v>
          </cell>
        </row>
        <row r="15074">
          <cell r="A15074" t="str">
            <v>15.018.0656-0</v>
          </cell>
          <cell r="B15074">
            <v>29.43</v>
          </cell>
        </row>
        <row r="15075">
          <cell r="A15075" t="str">
            <v>15.018.0656-A</v>
          </cell>
          <cell r="B15075">
            <v>26.72</v>
          </cell>
        </row>
        <row r="15076">
          <cell r="A15076" t="str">
            <v>15.018.0657-0</v>
          </cell>
          <cell r="B15076">
            <v>35.39</v>
          </cell>
        </row>
        <row r="15077">
          <cell r="A15077" t="str">
            <v>15.018.0657-A</v>
          </cell>
          <cell r="B15077">
            <v>32.68</v>
          </cell>
        </row>
        <row r="15078">
          <cell r="A15078" t="str">
            <v>15.018.0658-0</v>
          </cell>
          <cell r="B15078">
            <v>38.1</v>
          </cell>
        </row>
        <row r="15079">
          <cell r="A15079" t="str">
            <v>15.018.0658-A</v>
          </cell>
          <cell r="B15079">
            <v>35.39</v>
          </cell>
        </row>
        <row r="15080">
          <cell r="A15080" t="str">
            <v>15.018.0660-0</v>
          </cell>
          <cell r="B15080">
            <v>42.35</v>
          </cell>
        </row>
        <row r="15081">
          <cell r="A15081" t="str">
            <v>15.018.0660-A</v>
          </cell>
          <cell r="B15081">
            <v>39.64</v>
          </cell>
        </row>
        <row r="15082">
          <cell r="A15082" t="str">
            <v>15.018.0661-0</v>
          </cell>
          <cell r="B15082">
            <v>47.18</v>
          </cell>
        </row>
        <row r="15083">
          <cell r="A15083" t="str">
            <v>15.018.0661-A</v>
          </cell>
          <cell r="B15083">
            <v>44.47</v>
          </cell>
        </row>
        <row r="15084">
          <cell r="A15084" t="str">
            <v>15.018.0662-0</v>
          </cell>
          <cell r="B15084">
            <v>36.479999999999997</v>
          </cell>
        </row>
        <row r="15085">
          <cell r="A15085" t="str">
            <v>15.018.0662-A</v>
          </cell>
          <cell r="B15085">
            <v>33.770000000000003</v>
          </cell>
        </row>
        <row r="15086">
          <cell r="A15086" t="str">
            <v>15.018.0663-0</v>
          </cell>
          <cell r="B15086">
            <v>39.01</v>
          </cell>
        </row>
        <row r="15087">
          <cell r="A15087" t="str">
            <v>15.018.0663-A</v>
          </cell>
          <cell r="B15087">
            <v>36.299999999999997</v>
          </cell>
        </row>
        <row r="15088">
          <cell r="A15088" t="str">
            <v>15.018.0664-0</v>
          </cell>
          <cell r="B15088">
            <v>41.72</v>
          </cell>
        </row>
        <row r="15089">
          <cell r="A15089" t="str">
            <v>15.018.0664-A</v>
          </cell>
          <cell r="B15089">
            <v>39.01</v>
          </cell>
        </row>
        <row r="15090">
          <cell r="A15090" t="str">
            <v>15.018.0666-0</v>
          </cell>
          <cell r="B15090">
            <v>41.63</v>
          </cell>
        </row>
        <row r="15091">
          <cell r="A15091" t="str">
            <v>15.018.0666-A</v>
          </cell>
          <cell r="B15091">
            <v>38.92</v>
          </cell>
        </row>
        <row r="15092">
          <cell r="A15092" t="str">
            <v>15.018.0667-0</v>
          </cell>
          <cell r="B15092">
            <v>50.5</v>
          </cell>
        </row>
        <row r="15093">
          <cell r="A15093" t="str">
            <v>15.018.0667-A</v>
          </cell>
          <cell r="B15093">
            <v>47.79</v>
          </cell>
        </row>
        <row r="15094">
          <cell r="A15094" t="str">
            <v>15.018.0668-0</v>
          </cell>
          <cell r="B15094">
            <v>34.619999999999997</v>
          </cell>
        </row>
        <row r="15095">
          <cell r="A15095" t="str">
            <v>15.018.0668-A</v>
          </cell>
          <cell r="B15095">
            <v>31.91</v>
          </cell>
        </row>
        <row r="15096">
          <cell r="A15096" t="str">
            <v>15.018.0670-0</v>
          </cell>
          <cell r="B15096">
            <v>38.119999999999997</v>
          </cell>
        </row>
        <row r="15097">
          <cell r="A15097" t="str">
            <v>15.018.0670-A</v>
          </cell>
          <cell r="B15097">
            <v>35.409999999999997</v>
          </cell>
        </row>
        <row r="15098">
          <cell r="A15098" t="str">
            <v>15.018.0671-0</v>
          </cell>
          <cell r="B15098">
            <v>41.42</v>
          </cell>
        </row>
        <row r="15099">
          <cell r="A15099" t="str">
            <v>15.018.0671-A</v>
          </cell>
          <cell r="B15099">
            <v>38.71</v>
          </cell>
        </row>
        <row r="15100">
          <cell r="A15100" t="str">
            <v>15.018.0672-0</v>
          </cell>
          <cell r="B15100">
            <v>45.03</v>
          </cell>
        </row>
        <row r="15101">
          <cell r="A15101" t="str">
            <v>15.018.0672-A</v>
          </cell>
          <cell r="B15101">
            <v>42.32</v>
          </cell>
        </row>
        <row r="15102">
          <cell r="A15102" t="str">
            <v>15.018.0674-0</v>
          </cell>
          <cell r="B15102">
            <v>56.45</v>
          </cell>
        </row>
        <row r="15103">
          <cell r="A15103" t="str">
            <v>15.018.0674-A</v>
          </cell>
          <cell r="B15103">
            <v>53.74</v>
          </cell>
        </row>
        <row r="15104">
          <cell r="A15104" t="str">
            <v>15.018.0675-0</v>
          </cell>
          <cell r="B15104">
            <v>71.239999999999995</v>
          </cell>
        </row>
        <row r="15105">
          <cell r="A15105" t="str">
            <v>15.018.0675-A</v>
          </cell>
          <cell r="B15105">
            <v>68.53</v>
          </cell>
        </row>
        <row r="15106">
          <cell r="A15106" t="str">
            <v>15.018.0676-0</v>
          </cell>
          <cell r="B15106">
            <v>43.84</v>
          </cell>
        </row>
        <row r="15107">
          <cell r="A15107" t="str">
            <v>15.018.0676-A</v>
          </cell>
          <cell r="B15107">
            <v>41.13</v>
          </cell>
        </row>
        <row r="15108">
          <cell r="A15108" t="str">
            <v>15.018.0677-0</v>
          </cell>
          <cell r="B15108">
            <v>47.77</v>
          </cell>
        </row>
        <row r="15109">
          <cell r="A15109" t="str">
            <v>15.018.0677-A</v>
          </cell>
          <cell r="B15109">
            <v>45.06</v>
          </cell>
        </row>
        <row r="15110">
          <cell r="A15110" t="str">
            <v>15.018.0678-0</v>
          </cell>
          <cell r="B15110">
            <v>51.39</v>
          </cell>
        </row>
        <row r="15111">
          <cell r="A15111" t="str">
            <v>15.018.0678-A</v>
          </cell>
          <cell r="B15111">
            <v>48.68</v>
          </cell>
        </row>
        <row r="15112">
          <cell r="A15112" t="str">
            <v>15.018.0680-0</v>
          </cell>
          <cell r="B15112">
            <v>57.55</v>
          </cell>
        </row>
        <row r="15113">
          <cell r="A15113" t="str">
            <v>15.018.0680-A</v>
          </cell>
          <cell r="B15113">
            <v>54.84</v>
          </cell>
        </row>
        <row r="15114">
          <cell r="A15114" t="str">
            <v>15.018.0681-0</v>
          </cell>
          <cell r="B15114">
            <v>77.72</v>
          </cell>
        </row>
        <row r="15115">
          <cell r="A15115" t="str">
            <v>15.018.0681-A</v>
          </cell>
          <cell r="B15115">
            <v>75.010000000000005</v>
          </cell>
        </row>
        <row r="15116">
          <cell r="A15116" t="str">
            <v>15.018.0682-0</v>
          </cell>
          <cell r="B15116">
            <v>43.79</v>
          </cell>
        </row>
        <row r="15117">
          <cell r="A15117" t="str">
            <v>15.018.0682-A</v>
          </cell>
          <cell r="B15117">
            <v>41.08</v>
          </cell>
        </row>
        <row r="15118">
          <cell r="A15118" t="str">
            <v>15.018.0683-0</v>
          </cell>
          <cell r="B15118">
            <v>55</v>
          </cell>
        </row>
        <row r="15119">
          <cell r="A15119" t="str">
            <v>15.018.0683-A</v>
          </cell>
          <cell r="B15119">
            <v>52.29</v>
          </cell>
        </row>
        <row r="15120">
          <cell r="A15120" t="str">
            <v>15.018.0684-0</v>
          </cell>
          <cell r="B15120">
            <v>63.41</v>
          </cell>
        </row>
        <row r="15121">
          <cell r="A15121" t="str">
            <v>15.018.0684-A</v>
          </cell>
          <cell r="B15121">
            <v>60.7</v>
          </cell>
        </row>
        <row r="15122">
          <cell r="A15122" t="str">
            <v>15.018.0686-0</v>
          </cell>
          <cell r="B15122">
            <v>73.760000000000005</v>
          </cell>
        </row>
        <row r="15123">
          <cell r="A15123" t="str">
            <v>15.018.0686-A</v>
          </cell>
          <cell r="B15123">
            <v>71.05</v>
          </cell>
        </row>
        <row r="15124">
          <cell r="A15124" t="str">
            <v>15.018.0687-0</v>
          </cell>
          <cell r="B15124">
            <v>84.81</v>
          </cell>
        </row>
        <row r="15125">
          <cell r="A15125" t="str">
            <v>15.018.0687-A</v>
          </cell>
          <cell r="B15125">
            <v>82.1</v>
          </cell>
        </row>
        <row r="15126">
          <cell r="A15126" t="str">
            <v>15.018.0688-0</v>
          </cell>
          <cell r="B15126">
            <v>27.64</v>
          </cell>
        </row>
        <row r="15127">
          <cell r="A15127" t="str">
            <v>15.018.0688-A</v>
          </cell>
          <cell r="B15127">
            <v>24.93</v>
          </cell>
        </row>
        <row r="15128">
          <cell r="A15128" t="str">
            <v>15.018.0690-0</v>
          </cell>
          <cell r="B15128">
            <v>36.25</v>
          </cell>
        </row>
        <row r="15129">
          <cell r="A15129" t="str">
            <v>15.018.0690-A</v>
          </cell>
          <cell r="B15129">
            <v>33.54</v>
          </cell>
        </row>
        <row r="15130">
          <cell r="A15130" t="str">
            <v>15.018.0691-0</v>
          </cell>
          <cell r="B15130">
            <v>39.340000000000003</v>
          </cell>
        </row>
        <row r="15131">
          <cell r="A15131" t="str">
            <v>15.018.0691-A</v>
          </cell>
          <cell r="B15131">
            <v>36.630000000000003</v>
          </cell>
        </row>
        <row r="15132">
          <cell r="A15132" t="str">
            <v>15.018.0692-0</v>
          </cell>
          <cell r="B15132">
            <v>41.92</v>
          </cell>
        </row>
        <row r="15133">
          <cell r="A15133" t="str">
            <v>15.018.0692-A</v>
          </cell>
          <cell r="B15133">
            <v>39.21</v>
          </cell>
        </row>
        <row r="15134">
          <cell r="A15134" t="str">
            <v>15.018.0694-0</v>
          </cell>
          <cell r="B15134">
            <v>46.22</v>
          </cell>
        </row>
        <row r="15135">
          <cell r="A15135" t="str">
            <v>15.018.0694-A</v>
          </cell>
          <cell r="B15135">
            <v>43.51</v>
          </cell>
        </row>
        <row r="15136">
          <cell r="A15136" t="str">
            <v>15.018.0695-0</v>
          </cell>
          <cell r="B15136">
            <v>56.34</v>
          </cell>
        </row>
        <row r="15137">
          <cell r="A15137" t="str">
            <v>15.018.0695-A</v>
          </cell>
          <cell r="B15137">
            <v>53.63</v>
          </cell>
        </row>
        <row r="15138">
          <cell r="A15138" t="str">
            <v>15.018.0696-0</v>
          </cell>
          <cell r="B15138">
            <v>45.35</v>
          </cell>
        </row>
        <row r="15139">
          <cell r="A15139" t="str">
            <v>15.018.0696-A</v>
          </cell>
          <cell r="B15139">
            <v>42.64</v>
          </cell>
        </row>
        <row r="15140">
          <cell r="A15140" t="str">
            <v>15.018.0697-0</v>
          </cell>
          <cell r="B15140">
            <v>40.590000000000003</v>
          </cell>
        </row>
        <row r="15141">
          <cell r="A15141" t="str">
            <v>15.018.0697-A</v>
          </cell>
          <cell r="B15141">
            <v>37.880000000000003</v>
          </cell>
        </row>
        <row r="15142">
          <cell r="A15142" t="str">
            <v>15.018.0698-0</v>
          </cell>
          <cell r="B15142">
            <v>58.94</v>
          </cell>
        </row>
        <row r="15143">
          <cell r="A15143" t="str">
            <v>15.018.0698-A</v>
          </cell>
          <cell r="B15143">
            <v>56.23</v>
          </cell>
        </row>
        <row r="15144">
          <cell r="A15144" t="str">
            <v>15.018.0700-0</v>
          </cell>
          <cell r="B15144">
            <v>52.35</v>
          </cell>
        </row>
        <row r="15145">
          <cell r="A15145" t="str">
            <v>15.018.0700-A</v>
          </cell>
          <cell r="B15145">
            <v>49.64</v>
          </cell>
        </row>
        <row r="15146">
          <cell r="A15146" t="str">
            <v>15.018.0701-0</v>
          </cell>
          <cell r="B15146">
            <v>60.67</v>
          </cell>
        </row>
        <row r="15147">
          <cell r="A15147" t="str">
            <v>15.018.0701-A</v>
          </cell>
          <cell r="B15147">
            <v>57.96</v>
          </cell>
        </row>
        <row r="15148">
          <cell r="A15148" t="str">
            <v>15.018.0702-0</v>
          </cell>
          <cell r="B15148">
            <v>38.83</v>
          </cell>
        </row>
        <row r="15149">
          <cell r="A15149" t="str">
            <v>15.018.0702-A</v>
          </cell>
          <cell r="B15149">
            <v>36.119999999999997</v>
          </cell>
        </row>
        <row r="15150">
          <cell r="A15150" t="str">
            <v>15.018.0703-0</v>
          </cell>
          <cell r="B15150">
            <v>43.47</v>
          </cell>
        </row>
        <row r="15151">
          <cell r="A15151" t="str">
            <v>15.018.0703-A</v>
          </cell>
          <cell r="B15151">
            <v>40.76</v>
          </cell>
        </row>
        <row r="15152">
          <cell r="A15152" t="str">
            <v>15.018.0704-0</v>
          </cell>
          <cell r="B15152">
            <v>46.45</v>
          </cell>
        </row>
        <row r="15153">
          <cell r="A15153" t="str">
            <v>15.018.0704-A</v>
          </cell>
          <cell r="B15153">
            <v>43.74</v>
          </cell>
        </row>
        <row r="15154">
          <cell r="A15154" t="str">
            <v>15.018.0706-0</v>
          </cell>
          <cell r="B15154">
            <v>52.89</v>
          </cell>
        </row>
        <row r="15155">
          <cell r="A15155" t="str">
            <v>15.018.0706-A</v>
          </cell>
          <cell r="B15155">
            <v>50.18</v>
          </cell>
        </row>
        <row r="15156">
          <cell r="A15156" t="str">
            <v>15.018.0707-0</v>
          </cell>
          <cell r="B15156">
            <v>60.46</v>
          </cell>
        </row>
        <row r="15157">
          <cell r="A15157" t="str">
            <v>15.018.0707-A</v>
          </cell>
          <cell r="B15157">
            <v>57.75</v>
          </cell>
        </row>
        <row r="15158">
          <cell r="A15158" t="str">
            <v>15.018.0708-0</v>
          </cell>
          <cell r="B15158">
            <v>28.56</v>
          </cell>
        </row>
        <row r="15159">
          <cell r="A15159" t="str">
            <v>15.018.0708-A</v>
          </cell>
          <cell r="B15159">
            <v>25.85</v>
          </cell>
        </row>
        <row r="15160">
          <cell r="A15160" t="str">
            <v>15.018.0710-0</v>
          </cell>
          <cell r="B15160">
            <v>30.98</v>
          </cell>
        </row>
        <row r="15161">
          <cell r="A15161" t="str">
            <v>15.018.0710-A</v>
          </cell>
          <cell r="B15161">
            <v>28.27</v>
          </cell>
        </row>
        <row r="15162">
          <cell r="A15162" t="str">
            <v>15.018.0711-0</v>
          </cell>
          <cell r="B15162">
            <v>51.91</v>
          </cell>
        </row>
        <row r="15163">
          <cell r="A15163" t="str">
            <v>15.018.0711-A</v>
          </cell>
          <cell r="B15163">
            <v>49.2</v>
          </cell>
        </row>
        <row r="15164">
          <cell r="A15164" t="str">
            <v>15.018.0712-0</v>
          </cell>
          <cell r="B15164">
            <v>58.94</v>
          </cell>
        </row>
        <row r="15165">
          <cell r="A15165" t="str">
            <v>15.018.0712-A</v>
          </cell>
          <cell r="B15165">
            <v>56.23</v>
          </cell>
        </row>
        <row r="15166">
          <cell r="A15166" t="str">
            <v>15.018.0714-0</v>
          </cell>
          <cell r="B15166">
            <v>61.65</v>
          </cell>
        </row>
        <row r="15167">
          <cell r="A15167" t="str">
            <v>15.018.0714-A</v>
          </cell>
          <cell r="B15167">
            <v>58.94</v>
          </cell>
        </row>
        <row r="15168">
          <cell r="A15168" t="str">
            <v>15.018.0715-0</v>
          </cell>
          <cell r="B15168">
            <v>79.94</v>
          </cell>
        </row>
        <row r="15169">
          <cell r="A15169" t="str">
            <v>15.018.0715-A</v>
          </cell>
          <cell r="B15169">
            <v>77.23</v>
          </cell>
        </row>
        <row r="15170">
          <cell r="A15170" t="str">
            <v>15.018.0716-0</v>
          </cell>
          <cell r="B15170">
            <v>49.72</v>
          </cell>
        </row>
        <row r="15171">
          <cell r="A15171" t="str">
            <v>15.018.0716-A</v>
          </cell>
          <cell r="B15171">
            <v>47.01</v>
          </cell>
        </row>
        <row r="15172">
          <cell r="A15172" t="str">
            <v>15.018.0717-0</v>
          </cell>
          <cell r="B15172">
            <v>52.29</v>
          </cell>
        </row>
        <row r="15173">
          <cell r="A15173" t="str">
            <v>15.018.0717-A</v>
          </cell>
          <cell r="B15173">
            <v>49.58</v>
          </cell>
        </row>
        <row r="15174">
          <cell r="A15174" t="str">
            <v>15.018.0718-0</v>
          </cell>
          <cell r="B15174">
            <v>68.599999999999994</v>
          </cell>
        </row>
        <row r="15175">
          <cell r="A15175" t="str">
            <v>15.018.0718-A</v>
          </cell>
          <cell r="B15175">
            <v>65.89</v>
          </cell>
        </row>
        <row r="15176">
          <cell r="A15176" t="str">
            <v>15.018.0720-0</v>
          </cell>
          <cell r="B15176">
            <v>69.510000000000005</v>
          </cell>
        </row>
        <row r="15177">
          <cell r="A15177" t="str">
            <v>15.018.0720-A</v>
          </cell>
          <cell r="B15177">
            <v>66.8</v>
          </cell>
        </row>
        <row r="15178">
          <cell r="A15178" t="str">
            <v>15.018.0721-0</v>
          </cell>
          <cell r="B15178">
            <v>90.47</v>
          </cell>
        </row>
        <row r="15179">
          <cell r="A15179" t="str">
            <v>15.018.0721-A</v>
          </cell>
          <cell r="B15179">
            <v>87.76</v>
          </cell>
        </row>
        <row r="15180">
          <cell r="A15180" t="str">
            <v>15.018.0722-0</v>
          </cell>
          <cell r="B15180">
            <v>56.34</v>
          </cell>
        </row>
        <row r="15181">
          <cell r="A15181" t="str">
            <v>15.018.0722-A</v>
          </cell>
          <cell r="B15181">
            <v>53.63</v>
          </cell>
        </row>
        <row r="15182">
          <cell r="A15182" t="str">
            <v>15.018.0723-0</v>
          </cell>
          <cell r="B15182">
            <v>51.91</v>
          </cell>
        </row>
        <row r="15183">
          <cell r="A15183" t="str">
            <v>15.018.0723-A</v>
          </cell>
          <cell r="B15183">
            <v>49.2</v>
          </cell>
        </row>
        <row r="15184">
          <cell r="A15184" t="str">
            <v>15.018.0724-0</v>
          </cell>
          <cell r="B15184">
            <v>75.7</v>
          </cell>
        </row>
        <row r="15185">
          <cell r="A15185" t="str">
            <v>15.018.0724-A</v>
          </cell>
          <cell r="B15185">
            <v>72.989999999999995</v>
          </cell>
        </row>
        <row r="15186">
          <cell r="A15186" t="str">
            <v>15.018.0726-0</v>
          </cell>
          <cell r="B15186">
            <v>86.73</v>
          </cell>
        </row>
        <row r="15187">
          <cell r="A15187" t="str">
            <v>15.018.0726-A</v>
          </cell>
          <cell r="B15187">
            <v>84.02</v>
          </cell>
        </row>
        <row r="15188">
          <cell r="A15188" t="str">
            <v>15.018.0727-0</v>
          </cell>
          <cell r="B15188">
            <v>91.85</v>
          </cell>
        </row>
        <row r="15189">
          <cell r="A15189" t="str">
            <v>15.018.0727-A</v>
          </cell>
          <cell r="B15189">
            <v>89.14</v>
          </cell>
        </row>
        <row r="15190">
          <cell r="A15190" t="str">
            <v>15.018.0728-0</v>
          </cell>
          <cell r="B15190">
            <v>38.78</v>
          </cell>
        </row>
        <row r="15191">
          <cell r="A15191" t="str">
            <v>15.018.0728-A</v>
          </cell>
          <cell r="B15191">
            <v>36.07</v>
          </cell>
        </row>
        <row r="15192">
          <cell r="A15192" t="str">
            <v>15.018.0730-0</v>
          </cell>
          <cell r="B15192">
            <v>47.02</v>
          </cell>
        </row>
        <row r="15193">
          <cell r="A15193" t="str">
            <v>15.018.0730-A</v>
          </cell>
          <cell r="B15193">
            <v>44.31</v>
          </cell>
        </row>
        <row r="15194">
          <cell r="A15194" t="str">
            <v>15.018.0731-0</v>
          </cell>
          <cell r="B15194">
            <v>51.81</v>
          </cell>
        </row>
        <row r="15195">
          <cell r="A15195" t="str">
            <v>15.018.0731-A</v>
          </cell>
          <cell r="B15195">
            <v>49.1</v>
          </cell>
        </row>
        <row r="15196">
          <cell r="A15196" t="str">
            <v>15.018.0732-0</v>
          </cell>
          <cell r="B15196">
            <v>59.33</v>
          </cell>
        </row>
        <row r="15197">
          <cell r="A15197" t="str">
            <v>15.018.0732-A</v>
          </cell>
          <cell r="B15197">
            <v>56.62</v>
          </cell>
        </row>
        <row r="15198">
          <cell r="A15198" t="str">
            <v>15.018.0734-0</v>
          </cell>
          <cell r="B15198">
            <v>76.42</v>
          </cell>
        </row>
        <row r="15199">
          <cell r="A15199" t="str">
            <v>15.018.0734-A</v>
          </cell>
          <cell r="B15199">
            <v>73.709999999999994</v>
          </cell>
        </row>
        <row r="15200">
          <cell r="A15200" t="str">
            <v>15.018.0735-0</v>
          </cell>
          <cell r="B15200">
            <v>88.79</v>
          </cell>
        </row>
        <row r="15201">
          <cell r="A15201" t="str">
            <v>15.018.0735-A</v>
          </cell>
          <cell r="B15201">
            <v>86.08</v>
          </cell>
        </row>
        <row r="15202">
          <cell r="A15202" t="str">
            <v>15.018.0736-0</v>
          </cell>
          <cell r="B15202">
            <v>49</v>
          </cell>
        </row>
        <row r="15203">
          <cell r="A15203" t="str">
            <v>15.018.0736-A</v>
          </cell>
          <cell r="B15203">
            <v>46.29</v>
          </cell>
        </row>
        <row r="15204">
          <cell r="A15204" t="str">
            <v>15.018.0737-0</v>
          </cell>
          <cell r="B15204">
            <v>57.12</v>
          </cell>
        </row>
        <row r="15205">
          <cell r="A15205" t="str">
            <v>15.018.0737-A</v>
          </cell>
          <cell r="B15205">
            <v>54.41</v>
          </cell>
        </row>
        <row r="15206">
          <cell r="A15206" t="str">
            <v>15.018.0738-0</v>
          </cell>
          <cell r="B15206">
            <v>66.36</v>
          </cell>
        </row>
        <row r="15207">
          <cell r="A15207" t="str">
            <v>15.018.0738-A</v>
          </cell>
          <cell r="B15207">
            <v>63.65</v>
          </cell>
        </row>
        <row r="15208">
          <cell r="A15208" t="str">
            <v>15.018.0740-0</v>
          </cell>
          <cell r="B15208">
            <v>87.92</v>
          </cell>
        </row>
        <row r="15209">
          <cell r="A15209" t="str">
            <v>15.018.0740-A</v>
          </cell>
          <cell r="B15209">
            <v>85.21</v>
          </cell>
        </row>
        <row r="15210">
          <cell r="A15210" t="str">
            <v>15.018.0741-0</v>
          </cell>
          <cell r="B15210">
            <v>113.2</v>
          </cell>
        </row>
        <row r="15211">
          <cell r="A15211" t="str">
            <v>15.018.0741-A</v>
          </cell>
          <cell r="B15211">
            <v>110.49</v>
          </cell>
        </row>
        <row r="15212">
          <cell r="A15212" t="str">
            <v>15.018.0742-0</v>
          </cell>
          <cell r="B15212">
            <v>56.34</v>
          </cell>
        </row>
        <row r="15213">
          <cell r="A15213" t="str">
            <v>15.018.0742-A</v>
          </cell>
          <cell r="B15213">
            <v>53.63</v>
          </cell>
        </row>
        <row r="15214">
          <cell r="A15214" t="str">
            <v>15.018.0743-0</v>
          </cell>
          <cell r="B15214">
            <v>51.91</v>
          </cell>
        </row>
        <row r="15215">
          <cell r="A15215" t="str">
            <v>15.018.0743-A</v>
          </cell>
          <cell r="B15215">
            <v>49.2</v>
          </cell>
        </row>
        <row r="15216">
          <cell r="A15216" t="str">
            <v>15.018.0744-0</v>
          </cell>
          <cell r="B15216">
            <v>78.319999999999993</v>
          </cell>
        </row>
        <row r="15217">
          <cell r="A15217" t="str">
            <v>15.018.0744-A</v>
          </cell>
          <cell r="B15217">
            <v>75.61</v>
          </cell>
        </row>
        <row r="15218">
          <cell r="A15218" t="str">
            <v>15.018.0746-0</v>
          </cell>
          <cell r="B15218">
            <v>86.73</v>
          </cell>
        </row>
        <row r="15219">
          <cell r="A15219" t="str">
            <v>15.018.0746-A</v>
          </cell>
          <cell r="B15219">
            <v>84.02</v>
          </cell>
        </row>
        <row r="15220">
          <cell r="A15220" t="str">
            <v>15.018.0747-0</v>
          </cell>
          <cell r="B15220">
            <v>96</v>
          </cell>
        </row>
        <row r="15221">
          <cell r="A15221" t="str">
            <v>15.018.0747-A</v>
          </cell>
          <cell r="B15221">
            <v>93.29</v>
          </cell>
        </row>
        <row r="15222">
          <cell r="A15222" t="str">
            <v>15.018.0748-0</v>
          </cell>
          <cell r="B15222">
            <v>40.18</v>
          </cell>
        </row>
        <row r="15223">
          <cell r="A15223" t="str">
            <v>15.018.0748-A</v>
          </cell>
          <cell r="B15223">
            <v>37.47</v>
          </cell>
        </row>
        <row r="15224">
          <cell r="A15224" t="str">
            <v>15.018.0750-0</v>
          </cell>
          <cell r="B15224">
            <v>48.61</v>
          </cell>
        </row>
        <row r="15225">
          <cell r="A15225" t="str">
            <v>15.018.0750-A</v>
          </cell>
          <cell r="B15225">
            <v>45.9</v>
          </cell>
        </row>
        <row r="15226">
          <cell r="A15226" t="str">
            <v>15.018.0751-0</v>
          </cell>
          <cell r="B15226">
            <v>64.19</v>
          </cell>
        </row>
        <row r="15227">
          <cell r="A15227" t="str">
            <v>15.018.0751-A</v>
          </cell>
          <cell r="B15227">
            <v>61.48</v>
          </cell>
        </row>
        <row r="15228">
          <cell r="A15228" t="str">
            <v>15.018.0752-0</v>
          </cell>
          <cell r="B15228">
            <v>74.260000000000005</v>
          </cell>
        </row>
        <row r="15229">
          <cell r="A15229" t="str">
            <v>15.018.0752-A</v>
          </cell>
          <cell r="B15229">
            <v>71.55</v>
          </cell>
        </row>
        <row r="15230">
          <cell r="A15230" t="str">
            <v>15.018.0754-0</v>
          </cell>
          <cell r="B15230">
            <v>88.27</v>
          </cell>
        </row>
        <row r="15231">
          <cell r="A15231" t="str">
            <v>15.018.0754-A</v>
          </cell>
          <cell r="B15231">
            <v>85.56</v>
          </cell>
        </row>
        <row r="15232">
          <cell r="A15232" t="str">
            <v>15.018.0755-0</v>
          </cell>
          <cell r="B15232">
            <v>97.54</v>
          </cell>
        </row>
        <row r="15233">
          <cell r="A15233" t="str">
            <v>15.018.0755-A</v>
          </cell>
          <cell r="B15233">
            <v>94.83</v>
          </cell>
        </row>
        <row r="15234">
          <cell r="A15234" t="str">
            <v>15.018.0756-0</v>
          </cell>
          <cell r="B15234">
            <v>59.38</v>
          </cell>
        </row>
        <row r="15235">
          <cell r="A15235" t="str">
            <v>15.018.0756-A</v>
          </cell>
          <cell r="B15235">
            <v>56.67</v>
          </cell>
        </row>
        <row r="15236">
          <cell r="A15236" t="str">
            <v>15.018.0757-0</v>
          </cell>
          <cell r="B15236">
            <v>66.489999999999995</v>
          </cell>
        </row>
        <row r="15237">
          <cell r="A15237" t="str">
            <v>15.018.0757-A</v>
          </cell>
          <cell r="B15237">
            <v>63.78</v>
          </cell>
        </row>
        <row r="15238">
          <cell r="A15238" t="str">
            <v>15.018.0758-0</v>
          </cell>
          <cell r="B15238">
            <v>72.58</v>
          </cell>
        </row>
        <row r="15239">
          <cell r="A15239" t="str">
            <v>15.018.0758-A</v>
          </cell>
          <cell r="B15239">
            <v>69.87</v>
          </cell>
        </row>
        <row r="15240">
          <cell r="A15240" t="str">
            <v>15.018.0760-0</v>
          </cell>
          <cell r="B15240">
            <v>95.22</v>
          </cell>
        </row>
        <row r="15241">
          <cell r="A15241" t="str">
            <v>15.018.0760-A</v>
          </cell>
          <cell r="B15241">
            <v>92.51</v>
          </cell>
        </row>
        <row r="15242">
          <cell r="A15242" t="str">
            <v>15.018.0761-0</v>
          </cell>
          <cell r="B15242">
            <v>159.06</v>
          </cell>
        </row>
        <row r="15243">
          <cell r="A15243" t="str">
            <v>15.018.0761-A</v>
          </cell>
          <cell r="B15243">
            <v>156.35</v>
          </cell>
        </row>
        <row r="15244">
          <cell r="A15244" t="str">
            <v>15.018.0762-0</v>
          </cell>
          <cell r="B15244">
            <v>60.98</v>
          </cell>
        </row>
        <row r="15245">
          <cell r="A15245" t="str">
            <v>15.018.0762-A</v>
          </cell>
          <cell r="B15245">
            <v>58.27</v>
          </cell>
        </row>
        <row r="15246">
          <cell r="A15246" t="str">
            <v>15.018.0763-0</v>
          </cell>
          <cell r="B15246">
            <v>74.86</v>
          </cell>
        </row>
        <row r="15247">
          <cell r="A15247" t="str">
            <v>15.018.0763-A</v>
          </cell>
          <cell r="B15247">
            <v>72.150000000000006</v>
          </cell>
        </row>
        <row r="15248">
          <cell r="A15248" t="str">
            <v>15.018.0764-0</v>
          </cell>
          <cell r="B15248">
            <v>84.46</v>
          </cell>
        </row>
        <row r="15249">
          <cell r="A15249" t="str">
            <v>15.018.0764-A</v>
          </cell>
          <cell r="B15249">
            <v>81.75</v>
          </cell>
        </row>
        <row r="15250">
          <cell r="A15250" t="str">
            <v>15.018.0766-0</v>
          </cell>
          <cell r="B15250">
            <v>91.87</v>
          </cell>
        </row>
        <row r="15251">
          <cell r="A15251" t="str">
            <v>15.018.0766-A</v>
          </cell>
          <cell r="B15251">
            <v>89.16</v>
          </cell>
        </row>
        <row r="15252">
          <cell r="A15252" t="str">
            <v>15.018.0767-0</v>
          </cell>
          <cell r="B15252">
            <v>123.24</v>
          </cell>
        </row>
        <row r="15253">
          <cell r="A15253" t="str">
            <v>15.018.0767-A</v>
          </cell>
          <cell r="B15253">
            <v>120.53</v>
          </cell>
        </row>
        <row r="15254">
          <cell r="A15254" t="str">
            <v>15.018.0768-0</v>
          </cell>
          <cell r="B15254">
            <v>46.23</v>
          </cell>
        </row>
        <row r="15255">
          <cell r="A15255" t="str">
            <v>15.018.0768-A</v>
          </cell>
          <cell r="B15255">
            <v>43.52</v>
          </cell>
        </row>
        <row r="15256">
          <cell r="A15256" t="str">
            <v>15.018.0770-0</v>
          </cell>
          <cell r="B15256">
            <v>54.42</v>
          </cell>
        </row>
        <row r="15257">
          <cell r="A15257" t="str">
            <v>15.018.0770-A</v>
          </cell>
          <cell r="B15257">
            <v>51.71</v>
          </cell>
        </row>
        <row r="15258">
          <cell r="A15258" t="str">
            <v>15.018.0771-0</v>
          </cell>
          <cell r="B15258">
            <v>64.61</v>
          </cell>
        </row>
        <row r="15259">
          <cell r="A15259" t="str">
            <v>15.018.0771-A</v>
          </cell>
          <cell r="B15259">
            <v>61.9</v>
          </cell>
        </row>
        <row r="15260">
          <cell r="A15260" t="str">
            <v>15.018.0772-0</v>
          </cell>
          <cell r="B15260">
            <v>74.680000000000007</v>
          </cell>
        </row>
        <row r="15261">
          <cell r="A15261" t="str">
            <v>15.018.0772-A</v>
          </cell>
          <cell r="B15261">
            <v>71.97</v>
          </cell>
        </row>
        <row r="15262">
          <cell r="A15262" t="str">
            <v>15.018.0774-0</v>
          </cell>
          <cell r="B15262">
            <v>87.42</v>
          </cell>
        </row>
        <row r="15263">
          <cell r="A15263" t="str">
            <v>15.018.0774-A</v>
          </cell>
          <cell r="B15263">
            <v>84.71</v>
          </cell>
        </row>
        <row r="15264">
          <cell r="A15264" t="str">
            <v>15.018.0775-0</v>
          </cell>
          <cell r="B15264">
            <v>176.94</v>
          </cell>
        </row>
        <row r="15265">
          <cell r="A15265" t="str">
            <v>15.018.0775-A</v>
          </cell>
          <cell r="B15265">
            <v>174.23</v>
          </cell>
        </row>
        <row r="15266">
          <cell r="A15266" t="str">
            <v>15.018.0776-0</v>
          </cell>
          <cell r="B15266">
            <v>60.85</v>
          </cell>
        </row>
        <row r="15267">
          <cell r="A15267" t="str">
            <v>15.018.0776-A</v>
          </cell>
          <cell r="B15267">
            <v>58.14</v>
          </cell>
        </row>
        <row r="15268">
          <cell r="A15268" t="str">
            <v>15.018.0777-0</v>
          </cell>
          <cell r="B15268">
            <v>70.459999999999994</v>
          </cell>
        </row>
        <row r="15269">
          <cell r="A15269" t="str">
            <v>15.018.0777-A</v>
          </cell>
          <cell r="B15269">
            <v>67.75</v>
          </cell>
        </row>
        <row r="15270">
          <cell r="A15270" t="str">
            <v>15.018.0778-0</v>
          </cell>
          <cell r="B15270">
            <v>81.03</v>
          </cell>
        </row>
        <row r="15271">
          <cell r="A15271" t="str">
            <v>15.018.0778-A</v>
          </cell>
          <cell r="B15271">
            <v>78.319999999999993</v>
          </cell>
        </row>
        <row r="15272">
          <cell r="A15272" t="str">
            <v>15.018.0780-0</v>
          </cell>
          <cell r="B15272">
            <v>117.02</v>
          </cell>
        </row>
        <row r="15273">
          <cell r="A15273" t="str">
            <v>15.018.0780-A</v>
          </cell>
          <cell r="B15273">
            <v>114.31</v>
          </cell>
        </row>
        <row r="15274">
          <cell r="A15274" t="str">
            <v>15.018.0781-0</v>
          </cell>
          <cell r="B15274">
            <v>189.41</v>
          </cell>
        </row>
        <row r="15275">
          <cell r="A15275" t="str">
            <v>15.018.0781-A</v>
          </cell>
          <cell r="B15275">
            <v>186.7</v>
          </cell>
        </row>
        <row r="15276">
          <cell r="A15276" t="str">
            <v>15.018.0782-0</v>
          </cell>
          <cell r="B15276">
            <v>63.73</v>
          </cell>
        </row>
        <row r="15277">
          <cell r="A15277" t="str">
            <v>15.018.0782-A</v>
          </cell>
          <cell r="B15277">
            <v>61.02</v>
          </cell>
        </row>
        <row r="15278">
          <cell r="A15278" t="str">
            <v>15.018.0783-0</v>
          </cell>
          <cell r="B15278">
            <v>76.56</v>
          </cell>
        </row>
        <row r="15279">
          <cell r="A15279" t="str">
            <v>15.018.0783-A</v>
          </cell>
          <cell r="B15279">
            <v>73.849999999999994</v>
          </cell>
        </row>
        <row r="15280">
          <cell r="A15280" t="str">
            <v>15.018.0784-0</v>
          </cell>
          <cell r="B15280">
            <v>80.05</v>
          </cell>
        </row>
        <row r="15281">
          <cell r="A15281" t="str">
            <v>15.018.0784-A</v>
          </cell>
          <cell r="B15281">
            <v>77.34</v>
          </cell>
        </row>
        <row r="15282">
          <cell r="A15282" t="str">
            <v>15.018.0786-0</v>
          </cell>
          <cell r="B15282">
            <v>140.11000000000001</v>
          </cell>
        </row>
        <row r="15283">
          <cell r="A15283" t="str">
            <v>15.018.0786-A</v>
          </cell>
          <cell r="B15283">
            <v>137.4</v>
          </cell>
        </row>
        <row r="15284">
          <cell r="A15284" t="str">
            <v>15.018.0787-0</v>
          </cell>
          <cell r="B15284">
            <v>201.88</v>
          </cell>
        </row>
        <row r="15285">
          <cell r="A15285" t="str">
            <v>15.018.0787-A</v>
          </cell>
          <cell r="B15285">
            <v>199.17</v>
          </cell>
        </row>
        <row r="15286">
          <cell r="A15286" t="str">
            <v>15.018.0788-0</v>
          </cell>
          <cell r="B15286">
            <v>71.010000000000005</v>
          </cell>
        </row>
        <row r="15287">
          <cell r="A15287" t="str">
            <v>15.018.0788-A</v>
          </cell>
          <cell r="B15287">
            <v>68.3</v>
          </cell>
        </row>
        <row r="15288">
          <cell r="A15288" t="str">
            <v>15.018.0790-0</v>
          </cell>
          <cell r="B15288">
            <v>70.67</v>
          </cell>
        </row>
        <row r="15289">
          <cell r="A15289" t="str">
            <v>15.018.0790-A</v>
          </cell>
          <cell r="B15289">
            <v>67.959999999999994</v>
          </cell>
        </row>
        <row r="15290">
          <cell r="A15290" t="str">
            <v>15.018.0791-0</v>
          </cell>
          <cell r="B15290">
            <v>91.24</v>
          </cell>
        </row>
        <row r="15291">
          <cell r="A15291" t="str">
            <v>15.018.0791-A</v>
          </cell>
          <cell r="B15291">
            <v>88.53</v>
          </cell>
        </row>
        <row r="15292">
          <cell r="A15292" t="str">
            <v>15.018.0792-0</v>
          </cell>
          <cell r="B15292">
            <v>103.01</v>
          </cell>
        </row>
        <row r="15293">
          <cell r="A15293" t="str">
            <v>15.018.0792-A</v>
          </cell>
          <cell r="B15293">
            <v>100.3</v>
          </cell>
        </row>
        <row r="15294">
          <cell r="A15294" t="str">
            <v>15.018.0794-0</v>
          </cell>
          <cell r="B15294">
            <v>133.81</v>
          </cell>
        </row>
        <row r="15295">
          <cell r="A15295" t="str">
            <v>15.018.0794-A</v>
          </cell>
          <cell r="B15295">
            <v>131.1</v>
          </cell>
        </row>
        <row r="15296">
          <cell r="A15296" t="str">
            <v>15.018.0795-0</v>
          </cell>
          <cell r="B15296">
            <v>188.84</v>
          </cell>
        </row>
        <row r="15297">
          <cell r="A15297" t="str">
            <v>15.018.0795-A</v>
          </cell>
          <cell r="B15297">
            <v>186.13</v>
          </cell>
        </row>
        <row r="15298">
          <cell r="A15298" t="str">
            <v>15.018.0796-0</v>
          </cell>
          <cell r="B15298">
            <v>88.22</v>
          </cell>
        </row>
        <row r="15299">
          <cell r="A15299" t="str">
            <v>15.018.0796-A</v>
          </cell>
          <cell r="B15299">
            <v>85.51</v>
          </cell>
        </row>
        <row r="15300">
          <cell r="A15300" t="str">
            <v>15.018.0797-0</v>
          </cell>
          <cell r="B15300">
            <v>99.09</v>
          </cell>
        </row>
        <row r="15301">
          <cell r="A15301" t="str">
            <v>15.018.0797-A</v>
          </cell>
          <cell r="B15301">
            <v>96.38</v>
          </cell>
        </row>
        <row r="15302">
          <cell r="A15302" t="str">
            <v>15.018.0798-0</v>
          </cell>
          <cell r="B15302">
            <v>58.14</v>
          </cell>
        </row>
        <row r="15303">
          <cell r="A15303" t="str">
            <v>15.018.0798-A</v>
          </cell>
          <cell r="B15303">
            <v>55.43</v>
          </cell>
        </row>
        <row r="15304">
          <cell r="A15304" t="str">
            <v>15.018.0800-0</v>
          </cell>
          <cell r="B15304">
            <v>126.7</v>
          </cell>
        </row>
        <row r="15305">
          <cell r="A15305" t="str">
            <v>15.018.0800-A</v>
          </cell>
          <cell r="B15305">
            <v>123.99</v>
          </cell>
        </row>
        <row r="15306">
          <cell r="A15306" t="str">
            <v>15.018.0801-0</v>
          </cell>
          <cell r="B15306">
            <v>198.07</v>
          </cell>
        </row>
        <row r="15307">
          <cell r="A15307" t="str">
            <v>15.018.0801-A</v>
          </cell>
          <cell r="B15307">
            <v>195.36</v>
          </cell>
        </row>
        <row r="15308">
          <cell r="A15308" t="str">
            <v>15.018.0802-0</v>
          </cell>
          <cell r="B15308">
            <v>96.07</v>
          </cell>
        </row>
        <row r="15309">
          <cell r="A15309" t="str">
            <v>15.018.0802-A</v>
          </cell>
          <cell r="B15309">
            <v>93.36</v>
          </cell>
        </row>
        <row r="15310">
          <cell r="A15310" t="str">
            <v>15.018.0803-0</v>
          </cell>
          <cell r="B15310">
            <v>106.64</v>
          </cell>
        </row>
        <row r="15311">
          <cell r="A15311" t="str">
            <v>15.018.0803-A</v>
          </cell>
          <cell r="B15311">
            <v>103.93</v>
          </cell>
        </row>
        <row r="15312">
          <cell r="A15312" t="str">
            <v>15.018.0804-0</v>
          </cell>
          <cell r="B15312">
            <v>118.42</v>
          </cell>
        </row>
        <row r="15313">
          <cell r="A15313" t="str">
            <v>15.018.0804-A</v>
          </cell>
          <cell r="B15313">
            <v>115.71</v>
          </cell>
        </row>
        <row r="15314">
          <cell r="A15314" t="str">
            <v>15.018.0806-0</v>
          </cell>
          <cell r="B15314">
            <v>133.69</v>
          </cell>
        </row>
        <row r="15315">
          <cell r="A15315" t="str">
            <v>15.018.0806-A</v>
          </cell>
          <cell r="B15315">
            <v>130.97999999999999</v>
          </cell>
        </row>
        <row r="15316">
          <cell r="A15316" t="str">
            <v>15.018.0807-0</v>
          </cell>
          <cell r="B15316">
            <v>207.32</v>
          </cell>
        </row>
        <row r="15317">
          <cell r="A15317" t="str">
            <v>15.018.0807-A</v>
          </cell>
          <cell r="B15317">
            <v>204.61</v>
          </cell>
        </row>
        <row r="15318">
          <cell r="A15318" t="str">
            <v>15.018.0808-0</v>
          </cell>
          <cell r="B15318">
            <v>28.48</v>
          </cell>
        </row>
        <row r="15319">
          <cell r="A15319" t="str">
            <v>15.018.0808-A</v>
          </cell>
          <cell r="B15319">
            <v>25.77</v>
          </cell>
        </row>
        <row r="15320">
          <cell r="A15320" t="str">
            <v>15.018.0810-0</v>
          </cell>
          <cell r="B15320">
            <v>32.85</v>
          </cell>
        </row>
        <row r="15321">
          <cell r="A15321" t="str">
            <v>15.018.0810-A</v>
          </cell>
          <cell r="B15321">
            <v>30.14</v>
          </cell>
        </row>
        <row r="15322">
          <cell r="A15322" t="str">
            <v>15.018.0811-0</v>
          </cell>
          <cell r="B15322">
            <v>38.35</v>
          </cell>
        </row>
        <row r="15323">
          <cell r="A15323" t="str">
            <v>15.018.0811-A</v>
          </cell>
          <cell r="B15323">
            <v>35.64</v>
          </cell>
        </row>
        <row r="15324">
          <cell r="A15324" t="str">
            <v>15.018.0812-0</v>
          </cell>
          <cell r="B15324">
            <v>44.99</v>
          </cell>
        </row>
        <row r="15325">
          <cell r="A15325" t="str">
            <v>15.018.0812-A</v>
          </cell>
          <cell r="B15325">
            <v>42.28</v>
          </cell>
        </row>
        <row r="15326">
          <cell r="A15326" t="str">
            <v>15.018.0814-0</v>
          </cell>
          <cell r="B15326">
            <v>61.65</v>
          </cell>
        </row>
        <row r="15327">
          <cell r="A15327" t="str">
            <v>15.018.0814-A</v>
          </cell>
          <cell r="B15327">
            <v>58.94</v>
          </cell>
        </row>
        <row r="15328">
          <cell r="A15328" t="str">
            <v>15.018.0815-0</v>
          </cell>
          <cell r="B15328">
            <v>88.79</v>
          </cell>
        </row>
        <row r="15329">
          <cell r="A15329" t="str">
            <v>15.018.0815-A</v>
          </cell>
          <cell r="B15329">
            <v>86.08</v>
          </cell>
        </row>
        <row r="15330">
          <cell r="A15330" t="str">
            <v>15.018.0816-0</v>
          </cell>
          <cell r="B15330">
            <v>36.22</v>
          </cell>
        </row>
        <row r="15331">
          <cell r="A15331" t="str">
            <v>15.018.0816-A</v>
          </cell>
          <cell r="B15331">
            <v>33.51</v>
          </cell>
        </row>
        <row r="15332">
          <cell r="A15332" t="str">
            <v>15.018.0817-0</v>
          </cell>
          <cell r="B15332">
            <v>42.29</v>
          </cell>
        </row>
        <row r="15333">
          <cell r="A15333" t="str">
            <v>15.018.0817-A</v>
          </cell>
          <cell r="B15333">
            <v>39.58</v>
          </cell>
        </row>
        <row r="15334">
          <cell r="A15334" t="str">
            <v>15.018.0818-0</v>
          </cell>
          <cell r="B15334">
            <v>49.48</v>
          </cell>
        </row>
        <row r="15335">
          <cell r="A15335" t="str">
            <v>15.018.0818-A</v>
          </cell>
          <cell r="B15335">
            <v>46.77</v>
          </cell>
        </row>
        <row r="15336">
          <cell r="A15336" t="str">
            <v>15.018.0820-0</v>
          </cell>
          <cell r="B15336">
            <v>68.650000000000006</v>
          </cell>
        </row>
        <row r="15337">
          <cell r="A15337" t="str">
            <v>15.018.0820-A</v>
          </cell>
          <cell r="B15337">
            <v>65.94</v>
          </cell>
        </row>
        <row r="15338">
          <cell r="A15338" t="str">
            <v>15.018.0821-0</v>
          </cell>
          <cell r="B15338">
            <v>102.29</v>
          </cell>
        </row>
        <row r="15339">
          <cell r="A15339" t="str">
            <v>15.018.0821-A</v>
          </cell>
          <cell r="B15339">
            <v>99.58</v>
          </cell>
        </row>
        <row r="15340">
          <cell r="A15340" t="str">
            <v>15.018.0822-0</v>
          </cell>
          <cell r="B15340">
            <v>39.58</v>
          </cell>
        </row>
        <row r="15341">
          <cell r="A15341" t="str">
            <v>15.018.0822-A</v>
          </cell>
          <cell r="B15341">
            <v>36.869999999999997</v>
          </cell>
        </row>
        <row r="15342">
          <cell r="A15342" t="str">
            <v>15.018.0823-0</v>
          </cell>
          <cell r="B15342">
            <v>46.21</v>
          </cell>
        </row>
        <row r="15343">
          <cell r="A15343" t="str">
            <v>15.018.0823-A</v>
          </cell>
          <cell r="B15343">
            <v>43.5</v>
          </cell>
        </row>
        <row r="15344">
          <cell r="A15344" t="str">
            <v>15.018.0824-0</v>
          </cell>
          <cell r="B15344">
            <v>53.98</v>
          </cell>
        </row>
        <row r="15345">
          <cell r="A15345" t="str">
            <v>15.018.0824-A</v>
          </cell>
          <cell r="B15345">
            <v>51.27</v>
          </cell>
        </row>
        <row r="15346">
          <cell r="A15346" t="str">
            <v>15.018.0826-0</v>
          </cell>
          <cell r="B15346">
            <v>73.81</v>
          </cell>
        </row>
        <row r="15347">
          <cell r="A15347" t="str">
            <v>15.018.0826-A</v>
          </cell>
          <cell r="B15347">
            <v>71.099999999999994</v>
          </cell>
        </row>
        <row r="15348">
          <cell r="A15348" t="str">
            <v>15.018.0827-0</v>
          </cell>
          <cell r="B15348">
            <v>96</v>
          </cell>
        </row>
        <row r="15349">
          <cell r="A15349" t="str">
            <v>15.018.0827-A</v>
          </cell>
          <cell r="B15349">
            <v>93.29</v>
          </cell>
        </row>
        <row r="15350">
          <cell r="A15350" t="str">
            <v>15.018.0828-0</v>
          </cell>
          <cell r="B15350">
            <v>32.72</v>
          </cell>
        </row>
        <row r="15351">
          <cell r="A15351" t="str">
            <v>15.018.0828-A</v>
          </cell>
          <cell r="B15351">
            <v>30.01</v>
          </cell>
        </row>
        <row r="15352">
          <cell r="A15352" t="str">
            <v>15.018.0830-0</v>
          </cell>
          <cell r="B15352">
            <v>37.159999999999997</v>
          </cell>
        </row>
        <row r="15353">
          <cell r="A15353" t="str">
            <v>15.018.0830-A</v>
          </cell>
          <cell r="B15353">
            <v>34.450000000000003</v>
          </cell>
        </row>
        <row r="15354">
          <cell r="A15354" t="str">
            <v>15.018.0831-0</v>
          </cell>
          <cell r="B15354">
            <v>42.33</v>
          </cell>
        </row>
        <row r="15355">
          <cell r="A15355" t="str">
            <v>15.018.0831-A</v>
          </cell>
          <cell r="B15355">
            <v>39.619999999999997</v>
          </cell>
        </row>
        <row r="15356">
          <cell r="A15356" t="str">
            <v>15.018.0832-0</v>
          </cell>
          <cell r="B15356">
            <v>48.42</v>
          </cell>
        </row>
        <row r="15357">
          <cell r="A15357" t="str">
            <v>15.018.0832-A</v>
          </cell>
          <cell r="B15357">
            <v>45.71</v>
          </cell>
        </row>
        <row r="15358">
          <cell r="A15358" t="str">
            <v>15.018.0834-0</v>
          </cell>
          <cell r="B15358">
            <v>86.7</v>
          </cell>
        </row>
        <row r="15359">
          <cell r="A15359" t="str">
            <v>15.018.0834-A</v>
          </cell>
          <cell r="B15359">
            <v>83.99</v>
          </cell>
        </row>
        <row r="15360">
          <cell r="A15360" t="str">
            <v>15.018.0835-0</v>
          </cell>
          <cell r="B15360">
            <v>97.54</v>
          </cell>
        </row>
        <row r="15361">
          <cell r="A15361" t="str">
            <v>15.018.0835-A</v>
          </cell>
          <cell r="B15361">
            <v>94.83</v>
          </cell>
        </row>
        <row r="15362">
          <cell r="A15362" t="str">
            <v>15.018.0836-0</v>
          </cell>
          <cell r="B15362">
            <v>40.21</v>
          </cell>
        </row>
        <row r="15363">
          <cell r="A15363" t="str">
            <v>15.018.0836-A</v>
          </cell>
          <cell r="B15363">
            <v>37.5</v>
          </cell>
        </row>
        <row r="15364">
          <cell r="A15364" t="str">
            <v>15.018.0837-0</v>
          </cell>
          <cell r="B15364">
            <v>45.61</v>
          </cell>
        </row>
        <row r="15365">
          <cell r="A15365" t="str">
            <v>15.018.0837-A</v>
          </cell>
          <cell r="B15365">
            <v>42.9</v>
          </cell>
        </row>
        <row r="15366">
          <cell r="A15366" t="str">
            <v>15.018.0838-0</v>
          </cell>
          <cell r="B15366">
            <v>52.18</v>
          </cell>
        </row>
        <row r="15367">
          <cell r="A15367" t="str">
            <v>15.018.0838-A</v>
          </cell>
          <cell r="B15367">
            <v>49.47</v>
          </cell>
        </row>
        <row r="15368">
          <cell r="A15368" t="str">
            <v>15.018.0840-0</v>
          </cell>
          <cell r="B15368">
            <v>66.03</v>
          </cell>
        </row>
        <row r="15369">
          <cell r="A15369" t="str">
            <v>15.018.0840-A</v>
          </cell>
          <cell r="B15369">
            <v>63.32</v>
          </cell>
        </row>
        <row r="15370">
          <cell r="A15370" t="str">
            <v>15.018.0841-0</v>
          </cell>
          <cell r="B15370">
            <v>114.07</v>
          </cell>
        </row>
        <row r="15371">
          <cell r="A15371" t="str">
            <v>15.018.0841-A</v>
          </cell>
          <cell r="B15371">
            <v>111.36</v>
          </cell>
        </row>
        <row r="15372">
          <cell r="A15372" t="str">
            <v>15.018.0842-0</v>
          </cell>
          <cell r="B15372">
            <v>43.5</v>
          </cell>
        </row>
        <row r="15373">
          <cell r="A15373" t="str">
            <v>15.018.0842-A</v>
          </cell>
          <cell r="B15373">
            <v>40.79</v>
          </cell>
        </row>
        <row r="15374">
          <cell r="A15374" t="str">
            <v>15.018.0843-0</v>
          </cell>
          <cell r="B15374">
            <v>48.9</v>
          </cell>
        </row>
        <row r="15375">
          <cell r="A15375" t="str">
            <v>15.018.0843-A</v>
          </cell>
          <cell r="B15375">
            <v>46.19</v>
          </cell>
        </row>
        <row r="15376">
          <cell r="A15376" t="str">
            <v>15.018.0844-0</v>
          </cell>
          <cell r="B15376">
            <v>55.7</v>
          </cell>
        </row>
        <row r="15377">
          <cell r="A15377" t="str">
            <v>15.018.0844-A</v>
          </cell>
          <cell r="B15377">
            <v>52.99</v>
          </cell>
        </row>
        <row r="15378">
          <cell r="A15378" t="str">
            <v>15.018.0846-0</v>
          </cell>
          <cell r="B15378">
            <v>74.92</v>
          </cell>
        </row>
        <row r="15379">
          <cell r="A15379" t="str">
            <v>15.018.0846-A</v>
          </cell>
          <cell r="B15379">
            <v>72.209999999999994</v>
          </cell>
        </row>
        <row r="15380">
          <cell r="A15380" t="str">
            <v>15.018.0847-0</v>
          </cell>
          <cell r="B15380">
            <v>123.24</v>
          </cell>
        </row>
        <row r="15381">
          <cell r="A15381" t="str">
            <v>15.018.0847-A</v>
          </cell>
          <cell r="B15381">
            <v>120.53</v>
          </cell>
        </row>
        <row r="15382">
          <cell r="A15382" t="str">
            <v>15.018.0848-0</v>
          </cell>
          <cell r="B15382">
            <v>43.53</v>
          </cell>
        </row>
        <row r="15383">
          <cell r="A15383" t="str">
            <v>15.018.0848-A</v>
          </cell>
          <cell r="B15383">
            <v>40.82</v>
          </cell>
        </row>
        <row r="15384">
          <cell r="A15384" t="str">
            <v>15.018.0850-0</v>
          </cell>
          <cell r="B15384">
            <v>49.88</v>
          </cell>
        </row>
        <row r="15385">
          <cell r="A15385" t="str">
            <v>15.018.0850-A</v>
          </cell>
          <cell r="B15385">
            <v>47.17</v>
          </cell>
        </row>
        <row r="15386">
          <cell r="A15386" t="str">
            <v>15.018.0851-0</v>
          </cell>
          <cell r="B15386">
            <v>57.12</v>
          </cell>
        </row>
        <row r="15387">
          <cell r="A15387" t="str">
            <v>15.018.0851-A</v>
          </cell>
          <cell r="B15387">
            <v>54.41</v>
          </cell>
        </row>
        <row r="15388">
          <cell r="A15388" t="str">
            <v>15.018.0852-0</v>
          </cell>
          <cell r="B15388">
            <v>65.88</v>
          </cell>
        </row>
        <row r="15389">
          <cell r="A15389" t="str">
            <v>15.018.0852-A</v>
          </cell>
          <cell r="B15389">
            <v>63.17</v>
          </cell>
        </row>
        <row r="15390">
          <cell r="A15390" t="str">
            <v>15.018.0854-0</v>
          </cell>
          <cell r="B15390">
            <v>79.98</v>
          </cell>
        </row>
        <row r="15391">
          <cell r="A15391" t="str">
            <v>15.018.0854-A</v>
          </cell>
          <cell r="B15391">
            <v>77.27</v>
          </cell>
        </row>
        <row r="15392">
          <cell r="A15392" t="str">
            <v>15.018.0855-0</v>
          </cell>
          <cell r="B15392">
            <v>188.84</v>
          </cell>
        </row>
        <row r="15393">
          <cell r="A15393" t="str">
            <v>15.018.0855-A</v>
          </cell>
          <cell r="B15393">
            <v>186.13</v>
          </cell>
        </row>
        <row r="15394">
          <cell r="A15394" t="str">
            <v>15.018.0856-0</v>
          </cell>
          <cell r="B15394">
            <v>55.02</v>
          </cell>
        </row>
        <row r="15395">
          <cell r="A15395" t="str">
            <v>15.018.0856-A</v>
          </cell>
          <cell r="B15395">
            <v>52.31</v>
          </cell>
        </row>
        <row r="15396">
          <cell r="A15396" t="str">
            <v>15.018.0857-0</v>
          </cell>
          <cell r="B15396">
            <v>66.180000000000007</v>
          </cell>
        </row>
        <row r="15397">
          <cell r="A15397" t="str">
            <v>15.018.0857-A</v>
          </cell>
          <cell r="B15397">
            <v>63.47</v>
          </cell>
        </row>
        <row r="15398">
          <cell r="A15398" t="str">
            <v>15.018.0858-0</v>
          </cell>
          <cell r="B15398">
            <v>70.41</v>
          </cell>
        </row>
        <row r="15399">
          <cell r="A15399" t="str">
            <v>15.018.0858-A</v>
          </cell>
          <cell r="B15399">
            <v>67.7</v>
          </cell>
        </row>
        <row r="15400">
          <cell r="A15400" t="str">
            <v>15.018.0860-0</v>
          </cell>
          <cell r="B15400">
            <v>84.09</v>
          </cell>
        </row>
        <row r="15401">
          <cell r="A15401" t="str">
            <v>15.018.0860-A</v>
          </cell>
          <cell r="B15401">
            <v>81.38</v>
          </cell>
        </row>
        <row r="15402">
          <cell r="A15402" t="str">
            <v>15.018.0861-0</v>
          </cell>
          <cell r="B15402">
            <v>198.07</v>
          </cell>
        </row>
        <row r="15403">
          <cell r="A15403" t="str">
            <v>15.018.0861-A</v>
          </cell>
          <cell r="B15403">
            <v>195.36</v>
          </cell>
        </row>
        <row r="15404">
          <cell r="A15404" t="str">
            <v>15.018.0862-0</v>
          </cell>
          <cell r="B15404">
            <v>58.94</v>
          </cell>
        </row>
        <row r="15405">
          <cell r="A15405" t="str">
            <v>15.018.0862-A</v>
          </cell>
          <cell r="B15405">
            <v>56.23</v>
          </cell>
        </row>
        <row r="15406">
          <cell r="A15406" t="str">
            <v>15.018.0863-0</v>
          </cell>
          <cell r="B15406">
            <v>66.180000000000007</v>
          </cell>
        </row>
        <row r="15407">
          <cell r="A15407" t="str">
            <v>15.018.0863-A</v>
          </cell>
          <cell r="B15407">
            <v>63.47</v>
          </cell>
        </row>
        <row r="15408">
          <cell r="A15408" t="str">
            <v>15.018.0864-0</v>
          </cell>
          <cell r="B15408">
            <v>74.930000000000007</v>
          </cell>
        </row>
        <row r="15409">
          <cell r="A15409" t="str">
            <v>15.018.0864-A</v>
          </cell>
          <cell r="B15409">
            <v>72.22</v>
          </cell>
        </row>
        <row r="15410">
          <cell r="A15410" t="str">
            <v>15.018.0866-0</v>
          </cell>
          <cell r="B15410">
            <v>95.02</v>
          </cell>
        </row>
        <row r="15411">
          <cell r="A15411" t="str">
            <v>15.018.0866-A</v>
          </cell>
          <cell r="B15411">
            <v>92.31</v>
          </cell>
        </row>
        <row r="15412">
          <cell r="A15412" t="str">
            <v>15.018.0867-0</v>
          </cell>
          <cell r="B15412">
            <v>189.53</v>
          </cell>
        </row>
        <row r="15413">
          <cell r="A15413" t="str">
            <v>15.018.0867-A</v>
          </cell>
          <cell r="B15413">
            <v>186.82</v>
          </cell>
        </row>
        <row r="15414">
          <cell r="A15414" t="str">
            <v>15.018.0870-0</v>
          </cell>
          <cell r="B15414">
            <v>35.69</v>
          </cell>
        </row>
        <row r="15415">
          <cell r="A15415" t="str">
            <v>15.018.0870-A</v>
          </cell>
          <cell r="B15415">
            <v>32.979999999999997</v>
          </cell>
        </row>
        <row r="15416">
          <cell r="A15416" t="str">
            <v>15.018.0871-0</v>
          </cell>
          <cell r="B15416">
            <v>42.14</v>
          </cell>
        </row>
        <row r="15417">
          <cell r="A15417" t="str">
            <v>15.018.0871-A</v>
          </cell>
          <cell r="B15417">
            <v>39.43</v>
          </cell>
        </row>
        <row r="15418">
          <cell r="A15418" t="str">
            <v>15.018.0872-0</v>
          </cell>
          <cell r="B15418">
            <v>35.770000000000003</v>
          </cell>
        </row>
        <row r="15419">
          <cell r="A15419" t="str">
            <v>15.018.0872-A</v>
          </cell>
          <cell r="B15419">
            <v>33.06</v>
          </cell>
        </row>
        <row r="15420">
          <cell r="A15420" t="str">
            <v>15.018.0873-0</v>
          </cell>
          <cell r="B15420">
            <v>46.85</v>
          </cell>
        </row>
        <row r="15421">
          <cell r="A15421" t="str">
            <v>15.018.0873-A</v>
          </cell>
          <cell r="B15421">
            <v>44.14</v>
          </cell>
        </row>
        <row r="15422">
          <cell r="A15422" t="str">
            <v>15.018.0874-0</v>
          </cell>
          <cell r="B15422">
            <v>42.85</v>
          </cell>
        </row>
        <row r="15423">
          <cell r="A15423" t="str">
            <v>15.018.0874-A</v>
          </cell>
          <cell r="B15423">
            <v>40.14</v>
          </cell>
        </row>
        <row r="15424">
          <cell r="A15424" t="str">
            <v>15.018.0875-0</v>
          </cell>
          <cell r="B15424">
            <v>39.08</v>
          </cell>
        </row>
        <row r="15425">
          <cell r="A15425" t="str">
            <v>15.018.0875-A</v>
          </cell>
          <cell r="B15425">
            <v>36.369999999999997</v>
          </cell>
        </row>
        <row r="15426">
          <cell r="A15426" t="str">
            <v>15.018.0881-0</v>
          </cell>
          <cell r="B15426">
            <v>56.5</v>
          </cell>
        </row>
        <row r="15427">
          <cell r="A15427" t="str">
            <v>15.018.0881-A</v>
          </cell>
          <cell r="B15427">
            <v>53.79</v>
          </cell>
        </row>
        <row r="15428">
          <cell r="A15428" t="str">
            <v>15.018.0882-0</v>
          </cell>
          <cell r="B15428">
            <v>64.75</v>
          </cell>
        </row>
        <row r="15429">
          <cell r="A15429" t="str">
            <v>15.018.0882-A</v>
          </cell>
          <cell r="B15429">
            <v>62.04</v>
          </cell>
        </row>
        <row r="15430">
          <cell r="A15430" t="str">
            <v>15.018.0883-0</v>
          </cell>
          <cell r="B15430">
            <v>64.75</v>
          </cell>
        </row>
        <row r="15431">
          <cell r="A15431" t="str">
            <v>15.018.0883-A</v>
          </cell>
          <cell r="B15431">
            <v>62.04</v>
          </cell>
        </row>
        <row r="15432">
          <cell r="A15432" t="str">
            <v>15.018.0884-0</v>
          </cell>
          <cell r="B15432">
            <v>45.18</v>
          </cell>
        </row>
        <row r="15433">
          <cell r="A15433" t="str">
            <v>15.018.0884-A</v>
          </cell>
          <cell r="B15433">
            <v>42.47</v>
          </cell>
        </row>
        <row r="15434">
          <cell r="A15434" t="str">
            <v>15.018.0885-0</v>
          </cell>
          <cell r="B15434">
            <v>100.79</v>
          </cell>
        </row>
        <row r="15435">
          <cell r="A15435" t="str">
            <v>15.018.0885-A</v>
          </cell>
          <cell r="B15435">
            <v>98.08</v>
          </cell>
        </row>
        <row r="15436">
          <cell r="A15436" t="str">
            <v>15.018.0887-0</v>
          </cell>
          <cell r="B15436">
            <v>100.79</v>
          </cell>
        </row>
        <row r="15437">
          <cell r="A15437" t="str">
            <v>15.018.0887-A</v>
          </cell>
          <cell r="B15437">
            <v>98.08</v>
          </cell>
        </row>
        <row r="15438">
          <cell r="A15438" t="str">
            <v>15.018.0888-0</v>
          </cell>
          <cell r="B15438">
            <v>164.88</v>
          </cell>
        </row>
        <row r="15439">
          <cell r="A15439" t="str">
            <v>15.018.0888-A</v>
          </cell>
          <cell r="B15439">
            <v>162.16999999999999</v>
          </cell>
        </row>
        <row r="15440">
          <cell r="A15440" t="str">
            <v>15.018.0889-0</v>
          </cell>
          <cell r="B15440">
            <v>100.75</v>
          </cell>
        </row>
        <row r="15441">
          <cell r="A15441" t="str">
            <v>15.018.0889-A</v>
          </cell>
          <cell r="B15441">
            <v>98.04</v>
          </cell>
        </row>
        <row r="15442">
          <cell r="A15442" t="str">
            <v>15.018.0890-0</v>
          </cell>
          <cell r="B15442">
            <v>87.47</v>
          </cell>
        </row>
        <row r="15443">
          <cell r="A15443" t="str">
            <v>15.018.0890-A</v>
          </cell>
          <cell r="B15443">
            <v>84.76</v>
          </cell>
        </row>
        <row r="15444">
          <cell r="A15444" t="str">
            <v>15.018.0898-0</v>
          </cell>
          <cell r="B15444">
            <v>46.33</v>
          </cell>
        </row>
        <row r="15445">
          <cell r="A15445" t="str">
            <v>15.018.0898-A</v>
          </cell>
          <cell r="B15445">
            <v>43.62</v>
          </cell>
        </row>
        <row r="15446">
          <cell r="A15446" t="str">
            <v>15.018.0900-0</v>
          </cell>
          <cell r="B15446">
            <v>46.39</v>
          </cell>
        </row>
        <row r="15447">
          <cell r="A15447" t="str">
            <v>15.018.0900-A</v>
          </cell>
          <cell r="B15447">
            <v>43.68</v>
          </cell>
        </row>
        <row r="15448">
          <cell r="A15448" t="str">
            <v>15.018.0901-0</v>
          </cell>
          <cell r="B15448">
            <v>50.73</v>
          </cell>
        </row>
        <row r="15449">
          <cell r="A15449" t="str">
            <v>15.018.0901-A</v>
          </cell>
          <cell r="B15449">
            <v>48.02</v>
          </cell>
        </row>
        <row r="15450">
          <cell r="A15450" t="str">
            <v>15.018.0902-0</v>
          </cell>
          <cell r="B15450">
            <v>52.58</v>
          </cell>
        </row>
        <row r="15451">
          <cell r="A15451" t="str">
            <v>15.018.0902-A</v>
          </cell>
          <cell r="B15451">
            <v>49.87</v>
          </cell>
        </row>
        <row r="15452">
          <cell r="A15452" t="str">
            <v>15.018.0904-0</v>
          </cell>
          <cell r="B15452">
            <v>73.209999999999994</v>
          </cell>
        </row>
        <row r="15453">
          <cell r="A15453" t="str">
            <v>15.018.0904-A</v>
          </cell>
          <cell r="B15453">
            <v>70.5</v>
          </cell>
        </row>
        <row r="15454">
          <cell r="A15454" t="str">
            <v>15.018.0905-0</v>
          </cell>
          <cell r="B15454">
            <v>119.76</v>
          </cell>
        </row>
        <row r="15455">
          <cell r="A15455" t="str">
            <v>15.018.0905-A</v>
          </cell>
          <cell r="B15455">
            <v>117.05</v>
          </cell>
        </row>
        <row r="15456">
          <cell r="A15456" t="str">
            <v>15.018.0906-0</v>
          </cell>
          <cell r="B15456">
            <v>54.05</v>
          </cell>
        </row>
        <row r="15457">
          <cell r="A15457" t="str">
            <v>15.018.0906-A</v>
          </cell>
          <cell r="B15457">
            <v>51.34</v>
          </cell>
        </row>
        <row r="15458">
          <cell r="A15458" t="str">
            <v>15.018.0907-0</v>
          </cell>
          <cell r="B15458">
            <v>54.22</v>
          </cell>
        </row>
        <row r="15459">
          <cell r="A15459" t="str">
            <v>15.018.0907-A</v>
          </cell>
          <cell r="B15459">
            <v>51.51</v>
          </cell>
        </row>
        <row r="15460">
          <cell r="A15460" t="str">
            <v>15.018.0908-0</v>
          </cell>
          <cell r="B15460">
            <v>80.459999999999994</v>
          </cell>
        </row>
        <row r="15461">
          <cell r="A15461" t="str">
            <v>15.018.0908-A</v>
          </cell>
          <cell r="B15461">
            <v>77.75</v>
          </cell>
        </row>
        <row r="15462">
          <cell r="A15462" t="str">
            <v>15.018.0910-0</v>
          </cell>
          <cell r="B15462">
            <v>78.150000000000006</v>
          </cell>
        </row>
        <row r="15463">
          <cell r="A15463" t="str">
            <v>15.018.0910-A</v>
          </cell>
          <cell r="B15463">
            <v>75.44</v>
          </cell>
        </row>
        <row r="15464">
          <cell r="A15464" t="str">
            <v>15.018.0911-0</v>
          </cell>
          <cell r="B15464">
            <v>137.91999999999999</v>
          </cell>
        </row>
        <row r="15465">
          <cell r="A15465" t="str">
            <v>15.018.0911-A</v>
          </cell>
          <cell r="B15465">
            <v>135.21</v>
          </cell>
        </row>
        <row r="15466">
          <cell r="A15466" t="str">
            <v>15.018.0912-0</v>
          </cell>
          <cell r="B15466">
            <v>52.82</v>
          </cell>
        </row>
        <row r="15467">
          <cell r="A15467" t="str">
            <v>15.018.0912-A</v>
          </cell>
          <cell r="B15467">
            <v>50.11</v>
          </cell>
        </row>
        <row r="15468">
          <cell r="A15468" t="str">
            <v>15.018.0913-0</v>
          </cell>
          <cell r="B15468">
            <v>57.93</v>
          </cell>
        </row>
        <row r="15469">
          <cell r="A15469" t="str">
            <v>15.018.0913-A</v>
          </cell>
          <cell r="B15469">
            <v>55.22</v>
          </cell>
        </row>
        <row r="15470">
          <cell r="A15470" t="str">
            <v>15.018.0914-0</v>
          </cell>
          <cell r="B15470">
            <v>63.35</v>
          </cell>
        </row>
        <row r="15471">
          <cell r="A15471" t="str">
            <v>15.018.0914-A</v>
          </cell>
          <cell r="B15471">
            <v>60.64</v>
          </cell>
        </row>
        <row r="15472">
          <cell r="A15472" t="str">
            <v>15.018.0916-0</v>
          </cell>
          <cell r="B15472">
            <v>68.17</v>
          </cell>
        </row>
        <row r="15473">
          <cell r="A15473" t="str">
            <v>15.018.0916-A</v>
          </cell>
          <cell r="B15473">
            <v>65.459999999999994</v>
          </cell>
        </row>
        <row r="15474">
          <cell r="A15474" t="str">
            <v>15.018.0917-0</v>
          </cell>
          <cell r="B15474">
            <v>119.76</v>
          </cell>
        </row>
        <row r="15475">
          <cell r="A15475" t="str">
            <v>15.018.0917-A</v>
          </cell>
          <cell r="B15475">
            <v>117.05</v>
          </cell>
        </row>
        <row r="15476">
          <cell r="A15476" t="str">
            <v>15.018.0918-0</v>
          </cell>
          <cell r="B15476">
            <v>50.6</v>
          </cell>
        </row>
        <row r="15477">
          <cell r="A15477" t="str">
            <v>15.018.0918-A</v>
          </cell>
          <cell r="B15477">
            <v>47.89</v>
          </cell>
        </row>
        <row r="15478">
          <cell r="A15478" t="str">
            <v>15.018.0920-0</v>
          </cell>
          <cell r="B15478">
            <v>52.88</v>
          </cell>
        </row>
        <row r="15479">
          <cell r="A15479" t="str">
            <v>15.018.0920-A</v>
          </cell>
          <cell r="B15479">
            <v>50.17</v>
          </cell>
        </row>
        <row r="15480">
          <cell r="A15480" t="str">
            <v>15.018.0921-0</v>
          </cell>
          <cell r="B15480">
            <v>80.540000000000006</v>
          </cell>
        </row>
        <row r="15481">
          <cell r="A15481" t="str">
            <v>15.018.0921-A</v>
          </cell>
          <cell r="B15481">
            <v>77.83</v>
          </cell>
        </row>
        <row r="15482">
          <cell r="A15482" t="str">
            <v>15.018.0922-0</v>
          </cell>
          <cell r="B15482">
            <v>88.89</v>
          </cell>
        </row>
        <row r="15483">
          <cell r="A15483" t="str">
            <v>15.018.0922-A</v>
          </cell>
          <cell r="B15483">
            <v>86.18</v>
          </cell>
        </row>
        <row r="15484">
          <cell r="A15484" t="str">
            <v>15.018.0924-0</v>
          </cell>
          <cell r="B15484">
            <v>90.73</v>
          </cell>
        </row>
        <row r="15485">
          <cell r="A15485" t="str">
            <v>15.018.0924-A</v>
          </cell>
          <cell r="B15485">
            <v>88.02</v>
          </cell>
        </row>
        <row r="15486">
          <cell r="A15486" t="str">
            <v>15.018.0925-0</v>
          </cell>
          <cell r="B15486">
            <v>123.19</v>
          </cell>
        </row>
        <row r="15487">
          <cell r="A15487" t="str">
            <v>15.018.0925-A</v>
          </cell>
          <cell r="B15487">
            <v>120.48</v>
          </cell>
        </row>
        <row r="15488">
          <cell r="A15488" t="str">
            <v>15.018.0926-0</v>
          </cell>
          <cell r="B15488">
            <v>69.36</v>
          </cell>
        </row>
        <row r="15489">
          <cell r="A15489" t="str">
            <v>15.018.0926-A</v>
          </cell>
          <cell r="B15489">
            <v>66.650000000000006</v>
          </cell>
        </row>
        <row r="15490">
          <cell r="A15490" t="str">
            <v>15.018.0927-0</v>
          </cell>
          <cell r="B15490">
            <v>74.92</v>
          </cell>
        </row>
        <row r="15491">
          <cell r="A15491" t="str">
            <v>15.018.0927-A</v>
          </cell>
          <cell r="B15491">
            <v>72.209999999999994</v>
          </cell>
        </row>
        <row r="15492">
          <cell r="A15492" t="str">
            <v>15.018.0928-0</v>
          </cell>
          <cell r="B15492">
            <v>80.78</v>
          </cell>
        </row>
        <row r="15493">
          <cell r="A15493" t="str">
            <v>15.018.0928-A</v>
          </cell>
          <cell r="B15493">
            <v>78.069999999999993</v>
          </cell>
        </row>
        <row r="15494">
          <cell r="A15494" t="str">
            <v>15.018.0930-0</v>
          </cell>
          <cell r="B15494">
            <v>82</v>
          </cell>
        </row>
        <row r="15495">
          <cell r="A15495" t="str">
            <v>15.018.0930-A</v>
          </cell>
          <cell r="B15495">
            <v>79.290000000000006</v>
          </cell>
        </row>
        <row r="15496">
          <cell r="A15496" t="str">
            <v>15.018.0931-0</v>
          </cell>
          <cell r="B15496">
            <v>137.91999999999999</v>
          </cell>
        </row>
        <row r="15497">
          <cell r="A15497" t="str">
            <v>15.018.0931-A</v>
          </cell>
          <cell r="B15497">
            <v>135.21</v>
          </cell>
        </row>
        <row r="15498">
          <cell r="A15498" t="str">
            <v>15.018.0932-0</v>
          </cell>
          <cell r="B15498">
            <v>61.18</v>
          </cell>
        </row>
        <row r="15499">
          <cell r="A15499" t="str">
            <v>15.018.0932-A</v>
          </cell>
          <cell r="B15499">
            <v>58.47</v>
          </cell>
        </row>
        <row r="15500">
          <cell r="A15500" t="str">
            <v>15.018.0933-0</v>
          </cell>
          <cell r="B15500">
            <v>81.03</v>
          </cell>
        </row>
        <row r="15501">
          <cell r="A15501" t="str">
            <v>15.018.0933-A</v>
          </cell>
          <cell r="B15501">
            <v>78.319999999999993</v>
          </cell>
        </row>
        <row r="15502">
          <cell r="A15502" t="str">
            <v>15.018.0934-0</v>
          </cell>
          <cell r="B15502">
            <v>101.66</v>
          </cell>
        </row>
        <row r="15503">
          <cell r="A15503" t="str">
            <v>15.018.0934-A</v>
          </cell>
          <cell r="B15503">
            <v>98.95</v>
          </cell>
        </row>
        <row r="15504">
          <cell r="A15504" t="str">
            <v>15.018.0936-0</v>
          </cell>
          <cell r="B15504">
            <v>85.52</v>
          </cell>
        </row>
        <row r="15505">
          <cell r="A15505" t="str">
            <v>15.018.0936-A</v>
          </cell>
          <cell r="B15505">
            <v>82.81</v>
          </cell>
        </row>
        <row r="15506">
          <cell r="A15506" t="str">
            <v>15.018.0937-0</v>
          </cell>
          <cell r="B15506">
            <v>137.91999999999999</v>
          </cell>
        </row>
        <row r="15507">
          <cell r="A15507" t="str">
            <v>15.018.0937-A</v>
          </cell>
          <cell r="B15507">
            <v>135.21</v>
          </cell>
        </row>
        <row r="15508">
          <cell r="A15508" t="str">
            <v>15.018.0938-0</v>
          </cell>
          <cell r="B15508">
            <v>10.09</v>
          </cell>
        </row>
        <row r="15509">
          <cell r="A15509" t="str">
            <v>15.018.0938-A</v>
          </cell>
          <cell r="B15509">
            <v>9.01</v>
          </cell>
        </row>
        <row r="15510">
          <cell r="A15510" t="str">
            <v>15.018.0940-0</v>
          </cell>
          <cell r="B15510">
            <v>10.27</v>
          </cell>
        </row>
        <row r="15511">
          <cell r="A15511" t="str">
            <v>15.018.0940-A</v>
          </cell>
          <cell r="B15511">
            <v>9.19</v>
          </cell>
        </row>
        <row r="15512">
          <cell r="A15512" t="str">
            <v>15.018.0941-0</v>
          </cell>
          <cell r="B15512">
            <v>10.92</v>
          </cell>
        </row>
        <row r="15513">
          <cell r="A15513" t="str">
            <v>15.018.0941-A</v>
          </cell>
          <cell r="B15513">
            <v>9.84</v>
          </cell>
        </row>
        <row r="15514">
          <cell r="A15514" t="str">
            <v>15.018.0942-0</v>
          </cell>
          <cell r="B15514">
            <v>12.79</v>
          </cell>
        </row>
        <row r="15515">
          <cell r="A15515" t="str">
            <v>15.018.0942-A</v>
          </cell>
          <cell r="B15515">
            <v>11.71</v>
          </cell>
        </row>
        <row r="15516">
          <cell r="A15516" t="str">
            <v>15.018.0944-0</v>
          </cell>
          <cell r="B15516">
            <v>12.62</v>
          </cell>
        </row>
        <row r="15517">
          <cell r="A15517" t="str">
            <v>15.018.0944-A</v>
          </cell>
          <cell r="B15517">
            <v>11.54</v>
          </cell>
        </row>
        <row r="15518">
          <cell r="A15518" t="str">
            <v>15.018.0945-0</v>
          </cell>
          <cell r="B15518">
            <v>13.17</v>
          </cell>
        </row>
        <row r="15519">
          <cell r="A15519" t="str">
            <v>15.018.0945-A</v>
          </cell>
          <cell r="B15519">
            <v>12.09</v>
          </cell>
        </row>
        <row r="15520">
          <cell r="A15520" t="str">
            <v>15.018.0946-0</v>
          </cell>
          <cell r="B15520">
            <v>10.8</v>
          </cell>
        </row>
        <row r="15521">
          <cell r="A15521" t="str">
            <v>15.018.0946-A</v>
          </cell>
          <cell r="B15521">
            <v>9.7200000000000006</v>
          </cell>
        </row>
        <row r="15522">
          <cell r="A15522" t="str">
            <v>15.018.0947-0</v>
          </cell>
          <cell r="B15522">
            <v>11.54</v>
          </cell>
        </row>
        <row r="15523">
          <cell r="A15523" t="str">
            <v>15.018.0947-A</v>
          </cell>
          <cell r="B15523">
            <v>10.46</v>
          </cell>
        </row>
        <row r="15524">
          <cell r="A15524" t="str">
            <v>15.018.0948-0</v>
          </cell>
          <cell r="B15524">
            <v>11.99</v>
          </cell>
        </row>
        <row r="15525">
          <cell r="A15525" t="str">
            <v>15.018.0948-A</v>
          </cell>
          <cell r="B15525">
            <v>10.91</v>
          </cell>
        </row>
        <row r="15526">
          <cell r="A15526" t="str">
            <v>15.018.0950-0</v>
          </cell>
          <cell r="B15526">
            <v>13.65</v>
          </cell>
        </row>
        <row r="15527">
          <cell r="A15527" t="str">
            <v>15.018.0950-A</v>
          </cell>
          <cell r="B15527">
            <v>12.57</v>
          </cell>
        </row>
        <row r="15528">
          <cell r="A15528" t="str">
            <v>15.018.0951-0</v>
          </cell>
          <cell r="B15528">
            <v>17.149999999999999</v>
          </cell>
        </row>
        <row r="15529">
          <cell r="A15529" t="str">
            <v>15.018.0951-A</v>
          </cell>
          <cell r="B15529">
            <v>16.07</v>
          </cell>
        </row>
        <row r="15530">
          <cell r="A15530" t="str">
            <v>15.018.0952-0</v>
          </cell>
          <cell r="B15530">
            <v>11.6</v>
          </cell>
        </row>
        <row r="15531">
          <cell r="A15531" t="str">
            <v>15.018.0952-A</v>
          </cell>
          <cell r="B15531">
            <v>10.52</v>
          </cell>
        </row>
        <row r="15532">
          <cell r="A15532" t="str">
            <v>15.018.0953-0</v>
          </cell>
          <cell r="B15532">
            <v>12.19</v>
          </cell>
        </row>
        <row r="15533">
          <cell r="A15533" t="str">
            <v>15.018.0953-A</v>
          </cell>
          <cell r="B15533">
            <v>11.11</v>
          </cell>
        </row>
        <row r="15534">
          <cell r="A15534" t="str">
            <v>15.018.0954-0</v>
          </cell>
          <cell r="B15534">
            <v>13.07</v>
          </cell>
        </row>
        <row r="15535">
          <cell r="A15535" t="str">
            <v>15.018.0954-A</v>
          </cell>
          <cell r="B15535">
            <v>11.99</v>
          </cell>
        </row>
        <row r="15536">
          <cell r="A15536" t="str">
            <v>15.018.0956-0</v>
          </cell>
          <cell r="B15536">
            <v>14.98</v>
          </cell>
        </row>
        <row r="15537">
          <cell r="A15537" t="str">
            <v>15.018.0956-A</v>
          </cell>
          <cell r="B15537">
            <v>13.9</v>
          </cell>
        </row>
        <row r="15538">
          <cell r="A15538" t="str">
            <v>15.018.0957-0</v>
          </cell>
          <cell r="B15538">
            <v>18.989999999999998</v>
          </cell>
        </row>
        <row r="15539">
          <cell r="A15539" t="str">
            <v>15.018.0957-A</v>
          </cell>
          <cell r="B15539">
            <v>17.91</v>
          </cell>
        </row>
        <row r="15540">
          <cell r="A15540" t="str">
            <v>15.018.0958-0</v>
          </cell>
          <cell r="B15540">
            <v>11.06</v>
          </cell>
        </row>
        <row r="15541">
          <cell r="A15541" t="str">
            <v>15.018.0958-A</v>
          </cell>
          <cell r="B15541">
            <v>9.98</v>
          </cell>
        </row>
        <row r="15542">
          <cell r="A15542" t="str">
            <v>15.018.0960-0</v>
          </cell>
          <cell r="B15542">
            <v>11.49</v>
          </cell>
        </row>
        <row r="15543">
          <cell r="A15543" t="str">
            <v>15.018.0960-A</v>
          </cell>
          <cell r="B15543">
            <v>10.41</v>
          </cell>
        </row>
        <row r="15544">
          <cell r="A15544" t="str">
            <v>15.018.0961-0</v>
          </cell>
          <cell r="B15544">
            <v>12.38</v>
          </cell>
        </row>
        <row r="15545">
          <cell r="A15545" t="str">
            <v>15.018.0961-A</v>
          </cell>
          <cell r="B15545">
            <v>11.3</v>
          </cell>
        </row>
        <row r="15546">
          <cell r="A15546" t="str">
            <v>15.018.0962-0</v>
          </cell>
          <cell r="B15546">
            <v>13.77</v>
          </cell>
        </row>
        <row r="15547">
          <cell r="A15547" t="str">
            <v>15.018.0962-A</v>
          </cell>
          <cell r="B15547">
            <v>12.69</v>
          </cell>
        </row>
        <row r="15548">
          <cell r="A15548" t="str">
            <v>15.018.0964-0</v>
          </cell>
          <cell r="B15548">
            <v>15.01</v>
          </cell>
        </row>
        <row r="15549">
          <cell r="A15549" t="str">
            <v>15.018.0964-A</v>
          </cell>
          <cell r="B15549">
            <v>13.93</v>
          </cell>
        </row>
        <row r="15550">
          <cell r="A15550" t="str">
            <v>15.018.0965-0</v>
          </cell>
          <cell r="B15550">
            <v>15.07</v>
          </cell>
        </row>
        <row r="15551">
          <cell r="A15551" t="str">
            <v>15.018.0965-A</v>
          </cell>
          <cell r="B15551">
            <v>13.99</v>
          </cell>
        </row>
        <row r="15552">
          <cell r="A15552" t="str">
            <v>15.018.0966-0</v>
          </cell>
          <cell r="B15552">
            <v>11.85</v>
          </cell>
        </row>
        <row r="15553">
          <cell r="A15553" t="str">
            <v>15.018.0966-A</v>
          </cell>
          <cell r="B15553">
            <v>10.77</v>
          </cell>
        </row>
        <row r="15554">
          <cell r="A15554" t="str">
            <v>15.018.0967-0</v>
          </cell>
          <cell r="B15554">
            <v>12.85</v>
          </cell>
        </row>
        <row r="15555">
          <cell r="A15555" t="str">
            <v>15.018.0967-A</v>
          </cell>
          <cell r="B15555">
            <v>11.77</v>
          </cell>
        </row>
        <row r="15556">
          <cell r="A15556" t="str">
            <v>15.018.0968-0</v>
          </cell>
          <cell r="B15556">
            <v>13.93</v>
          </cell>
        </row>
        <row r="15557">
          <cell r="A15557" t="str">
            <v>15.018.0968-A</v>
          </cell>
          <cell r="B15557">
            <v>12.85</v>
          </cell>
        </row>
        <row r="15558">
          <cell r="A15558" t="str">
            <v>15.018.0970-0</v>
          </cell>
          <cell r="B15558">
            <v>15.73</v>
          </cell>
        </row>
        <row r="15559">
          <cell r="A15559" t="str">
            <v>15.018.0970-A</v>
          </cell>
          <cell r="B15559">
            <v>14.65</v>
          </cell>
        </row>
        <row r="15560">
          <cell r="A15560" t="str">
            <v>15.018.0971-0</v>
          </cell>
          <cell r="B15560">
            <v>17.78</v>
          </cell>
        </row>
        <row r="15561">
          <cell r="A15561" t="str">
            <v>15.018.0971-A</v>
          </cell>
          <cell r="B15561">
            <v>16.7</v>
          </cell>
        </row>
        <row r="15562">
          <cell r="A15562" t="str">
            <v>15.018.0972-0</v>
          </cell>
          <cell r="B15562">
            <v>13.43</v>
          </cell>
        </row>
        <row r="15563">
          <cell r="A15563" t="str">
            <v>15.018.0972-A</v>
          </cell>
          <cell r="B15563">
            <v>12.35</v>
          </cell>
        </row>
        <row r="15564">
          <cell r="A15564" t="str">
            <v>15.018.0973-0</v>
          </cell>
          <cell r="B15564">
            <v>14.26</v>
          </cell>
        </row>
        <row r="15565">
          <cell r="A15565" t="str">
            <v>15.018.0973-A</v>
          </cell>
          <cell r="B15565">
            <v>13.18</v>
          </cell>
        </row>
        <row r="15566">
          <cell r="A15566" t="str">
            <v>15.018.0974-0</v>
          </cell>
          <cell r="B15566">
            <v>15.09</v>
          </cell>
        </row>
        <row r="15567">
          <cell r="A15567" t="str">
            <v>15.018.0974-A</v>
          </cell>
          <cell r="B15567">
            <v>14.01</v>
          </cell>
        </row>
        <row r="15568">
          <cell r="A15568" t="str">
            <v>15.018.0976-0</v>
          </cell>
          <cell r="B15568">
            <v>18.07</v>
          </cell>
        </row>
        <row r="15569">
          <cell r="A15569" t="str">
            <v>15.018.0976-A</v>
          </cell>
          <cell r="B15569">
            <v>16.989999999999998</v>
          </cell>
        </row>
        <row r="15570">
          <cell r="A15570" t="str">
            <v>15.018.0977-0</v>
          </cell>
          <cell r="B15570">
            <v>19.72</v>
          </cell>
        </row>
        <row r="15571">
          <cell r="A15571" t="str">
            <v>15.018.0977-A</v>
          </cell>
          <cell r="B15571">
            <v>18.64</v>
          </cell>
        </row>
        <row r="15572">
          <cell r="A15572" t="str">
            <v>15.018.0978-0</v>
          </cell>
          <cell r="B15572">
            <v>9.7799999999999994</v>
          </cell>
        </row>
        <row r="15573">
          <cell r="A15573" t="str">
            <v>15.018.0978-A</v>
          </cell>
          <cell r="B15573">
            <v>8.6999999999999993</v>
          </cell>
        </row>
        <row r="15574">
          <cell r="A15574" t="str">
            <v>15.018.0980-0</v>
          </cell>
          <cell r="B15574">
            <v>13.48</v>
          </cell>
        </row>
        <row r="15575">
          <cell r="A15575" t="str">
            <v>15.018.0980-A</v>
          </cell>
          <cell r="B15575">
            <v>12.4</v>
          </cell>
        </row>
        <row r="15576">
          <cell r="A15576" t="str">
            <v>15.018.0981-0</v>
          </cell>
          <cell r="B15576">
            <v>14.5</v>
          </cell>
        </row>
        <row r="15577">
          <cell r="A15577" t="str">
            <v>15.018.0981-A</v>
          </cell>
          <cell r="B15577">
            <v>13.42</v>
          </cell>
        </row>
        <row r="15578">
          <cell r="A15578" t="str">
            <v>15.018.0982-0</v>
          </cell>
          <cell r="B15578">
            <v>15.42</v>
          </cell>
        </row>
        <row r="15579">
          <cell r="A15579" t="str">
            <v>15.018.0982-A</v>
          </cell>
          <cell r="B15579">
            <v>14.34</v>
          </cell>
        </row>
        <row r="15580">
          <cell r="A15580" t="str">
            <v>15.018.0984-0</v>
          </cell>
          <cell r="B15580">
            <v>17.84</v>
          </cell>
        </row>
        <row r="15581">
          <cell r="A15581" t="str">
            <v>15.018.0984-A</v>
          </cell>
          <cell r="B15581">
            <v>16.760000000000002</v>
          </cell>
        </row>
        <row r="15582">
          <cell r="A15582" t="str">
            <v>15.018.0985-0</v>
          </cell>
          <cell r="B15582">
            <v>20.13</v>
          </cell>
        </row>
        <row r="15583">
          <cell r="A15583" t="str">
            <v>15.018.0985-A</v>
          </cell>
          <cell r="B15583">
            <v>19.05</v>
          </cell>
        </row>
        <row r="15584">
          <cell r="A15584" t="str">
            <v>15.018.0986-0</v>
          </cell>
          <cell r="B15584">
            <v>16.04</v>
          </cell>
        </row>
        <row r="15585">
          <cell r="A15585" t="str">
            <v>15.018.0986-A</v>
          </cell>
          <cell r="B15585">
            <v>14.96</v>
          </cell>
        </row>
        <row r="15586">
          <cell r="A15586" t="str">
            <v>15.018.0987-0</v>
          </cell>
          <cell r="B15586">
            <v>17.579999999999998</v>
          </cell>
        </row>
        <row r="15587">
          <cell r="A15587" t="str">
            <v>15.018.0987-A</v>
          </cell>
          <cell r="B15587">
            <v>16.5</v>
          </cell>
        </row>
        <row r="15588">
          <cell r="A15588" t="str">
            <v>15.018.0988-0</v>
          </cell>
          <cell r="B15588">
            <v>19.13</v>
          </cell>
        </row>
        <row r="15589">
          <cell r="A15589" t="str">
            <v>15.018.0988-A</v>
          </cell>
          <cell r="B15589">
            <v>18.05</v>
          </cell>
        </row>
        <row r="15590">
          <cell r="A15590" t="str">
            <v>15.018.0990-0</v>
          </cell>
          <cell r="B15590">
            <v>21.9</v>
          </cell>
        </row>
        <row r="15591">
          <cell r="A15591" t="str">
            <v>15.018.0990-A</v>
          </cell>
          <cell r="B15591">
            <v>20.82</v>
          </cell>
        </row>
        <row r="15592">
          <cell r="A15592" t="str">
            <v>15.018.0991-0</v>
          </cell>
          <cell r="B15592">
            <v>24.74</v>
          </cell>
        </row>
        <row r="15593">
          <cell r="A15593" t="str">
            <v>15.018.0991-A</v>
          </cell>
          <cell r="B15593">
            <v>23.66</v>
          </cell>
        </row>
        <row r="15594">
          <cell r="A15594" t="str">
            <v>15.018.0992-0</v>
          </cell>
          <cell r="B15594">
            <v>16.29</v>
          </cell>
        </row>
        <row r="15595">
          <cell r="A15595" t="str">
            <v>15.018.0992-A</v>
          </cell>
          <cell r="B15595">
            <v>15.21</v>
          </cell>
        </row>
        <row r="15596">
          <cell r="A15596" t="str">
            <v>15.018.0993-0</v>
          </cell>
          <cell r="B15596">
            <v>15.42</v>
          </cell>
        </row>
        <row r="15597">
          <cell r="A15597" t="str">
            <v>15.018.0993-A</v>
          </cell>
          <cell r="B15597">
            <v>14.34</v>
          </cell>
        </row>
        <row r="15598">
          <cell r="A15598" t="str">
            <v>15.018.0994-0</v>
          </cell>
          <cell r="B15598">
            <v>15.87</v>
          </cell>
        </row>
        <row r="15599">
          <cell r="A15599" t="str">
            <v>15.018.0994-A</v>
          </cell>
          <cell r="B15599">
            <v>14.79</v>
          </cell>
        </row>
        <row r="15600">
          <cell r="A15600" t="str">
            <v>15.018.0996-0</v>
          </cell>
          <cell r="B15600">
            <v>19.7</v>
          </cell>
        </row>
        <row r="15601">
          <cell r="A15601" t="str">
            <v>15.018.0996-A</v>
          </cell>
          <cell r="B15601">
            <v>18.62</v>
          </cell>
        </row>
        <row r="15602">
          <cell r="A15602" t="str">
            <v>15.018.0997-0</v>
          </cell>
          <cell r="B15602">
            <v>26.03</v>
          </cell>
        </row>
        <row r="15603">
          <cell r="A15603" t="str">
            <v>15.018.0997-A</v>
          </cell>
          <cell r="B15603">
            <v>24.95</v>
          </cell>
        </row>
        <row r="15604">
          <cell r="A15604" t="str">
            <v>15.018.0998-0</v>
          </cell>
          <cell r="B15604">
            <v>10.36</v>
          </cell>
        </row>
        <row r="15605">
          <cell r="A15605" t="str">
            <v>15.018.0998-A</v>
          </cell>
          <cell r="B15605">
            <v>9.2799999999999994</v>
          </cell>
        </row>
        <row r="15606">
          <cell r="A15606" t="str">
            <v>15.018.1000-0</v>
          </cell>
          <cell r="B15606">
            <v>10.16</v>
          </cell>
        </row>
        <row r="15607">
          <cell r="A15607" t="str">
            <v>15.018.1000-A</v>
          </cell>
          <cell r="B15607">
            <v>9.08</v>
          </cell>
        </row>
        <row r="15608">
          <cell r="A15608" t="str">
            <v>15.018.1001-0</v>
          </cell>
          <cell r="B15608">
            <v>12.53</v>
          </cell>
        </row>
        <row r="15609">
          <cell r="A15609" t="str">
            <v>15.018.1001-A</v>
          </cell>
          <cell r="B15609">
            <v>11.45</v>
          </cell>
        </row>
        <row r="15610">
          <cell r="A15610" t="str">
            <v>15.018.1002-0</v>
          </cell>
          <cell r="B15610">
            <v>13.51</v>
          </cell>
        </row>
        <row r="15611">
          <cell r="A15611" t="str">
            <v>15.018.1002-A</v>
          </cell>
          <cell r="B15611">
            <v>12.43</v>
          </cell>
        </row>
        <row r="15612">
          <cell r="A15612" t="str">
            <v>15.018.1004-0</v>
          </cell>
          <cell r="B15612">
            <v>17.11</v>
          </cell>
        </row>
        <row r="15613">
          <cell r="A15613" t="str">
            <v>15.018.1004-A</v>
          </cell>
          <cell r="B15613">
            <v>16.03</v>
          </cell>
        </row>
        <row r="15614">
          <cell r="A15614" t="str">
            <v>15.018.1005-0</v>
          </cell>
          <cell r="B15614">
            <v>19.649999999999999</v>
          </cell>
        </row>
        <row r="15615">
          <cell r="A15615" t="str">
            <v>15.018.1005-A</v>
          </cell>
          <cell r="B15615">
            <v>18.57</v>
          </cell>
        </row>
        <row r="15616">
          <cell r="A15616" t="str">
            <v>15.018.1006-0</v>
          </cell>
          <cell r="B15616">
            <v>11.93</v>
          </cell>
        </row>
        <row r="15617">
          <cell r="A15617" t="str">
            <v>15.018.1006-A</v>
          </cell>
          <cell r="B15617">
            <v>10.85</v>
          </cell>
        </row>
        <row r="15618">
          <cell r="A15618" t="str">
            <v>15.018.1007-0</v>
          </cell>
          <cell r="B15618">
            <v>13.06</v>
          </cell>
        </row>
        <row r="15619">
          <cell r="A15619" t="str">
            <v>15.018.1007-A</v>
          </cell>
          <cell r="B15619">
            <v>11.98</v>
          </cell>
        </row>
        <row r="15620">
          <cell r="A15620" t="str">
            <v>15.018.1008-0</v>
          </cell>
          <cell r="B15620">
            <v>15.28</v>
          </cell>
        </row>
        <row r="15621">
          <cell r="A15621" t="str">
            <v>15.018.1008-A</v>
          </cell>
          <cell r="B15621">
            <v>14.2</v>
          </cell>
        </row>
        <row r="15622">
          <cell r="A15622" t="str">
            <v>15.018.1010-0</v>
          </cell>
          <cell r="B15622">
            <v>17.86</v>
          </cell>
        </row>
        <row r="15623">
          <cell r="A15623" t="str">
            <v>15.018.1010-A</v>
          </cell>
          <cell r="B15623">
            <v>16.78</v>
          </cell>
        </row>
        <row r="15624">
          <cell r="A15624" t="str">
            <v>15.018.1011-0</v>
          </cell>
          <cell r="B15624">
            <v>20.41</v>
          </cell>
        </row>
        <row r="15625">
          <cell r="A15625" t="str">
            <v>15.018.1011-A</v>
          </cell>
          <cell r="B15625">
            <v>19.329999999999998</v>
          </cell>
        </row>
        <row r="15626">
          <cell r="A15626" t="str">
            <v>15.018.1012-0</v>
          </cell>
          <cell r="B15626">
            <v>12.32</v>
          </cell>
        </row>
        <row r="15627">
          <cell r="A15627" t="str">
            <v>15.018.1012-A</v>
          </cell>
          <cell r="B15627">
            <v>11.24</v>
          </cell>
        </row>
        <row r="15628">
          <cell r="A15628" t="str">
            <v>15.018.1013-0</v>
          </cell>
          <cell r="B15628">
            <v>14.56</v>
          </cell>
        </row>
        <row r="15629">
          <cell r="A15629" t="str">
            <v>15.018.1013-A</v>
          </cell>
          <cell r="B15629">
            <v>13.48</v>
          </cell>
        </row>
        <row r="15630">
          <cell r="A15630" t="str">
            <v>15.018.1014-0</v>
          </cell>
          <cell r="B15630">
            <v>14.25</v>
          </cell>
        </row>
        <row r="15631">
          <cell r="A15631" t="str">
            <v>15.018.1014-A</v>
          </cell>
          <cell r="B15631">
            <v>13.17</v>
          </cell>
        </row>
        <row r="15632">
          <cell r="A15632" t="str">
            <v>15.018.1016-0</v>
          </cell>
          <cell r="B15632">
            <v>16.34</v>
          </cell>
        </row>
        <row r="15633">
          <cell r="A15633" t="str">
            <v>15.018.1016-A</v>
          </cell>
          <cell r="B15633">
            <v>15.26</v>
          </cell>
        </row>
        <row r="15634">
          <cell r="A15634" t="str">
            <v>15.018.1017-0</v>
          </cell>
          <cell r="B15634">
            <v>20.99</v>
          </cell>
        </row>
        <row r="15635">
          <cell r="A15635" t="str">
            <v>15.018.1017-A</v>
          </cell>
          <cell r="B15635">
            <v>19.91</v>
          </cell>
        </row>
        <row r="15636">
          <cell r="A15636" t="str">
            <v>15.019.0010-0</v>
          </cell>
          <cell r="B15636">
            <v>74.25</v>
          </cell>
        </row>
        <row r="15637">
          <cell r="A15637" t="str">
            <v>15.019.0010-A</v>
          </cell>
          <cell r="B15637">
            <v>72.680000000000007</v>
          </cell>
        </row>
        <row r="15638">
          <cell r="A15638" t="str">
            <v>15.019.0015-0</v>
          </cell>
          <cell r="B15638">
            <v>113.01</v>
          </cell>
        </row>
        <row r="15639">
          <cell r="A15639" t="str">
            <v>15.019.0015-A</v>
          </cell>
          <cell r="B15639">
            <v>111.28</v>
          </cell>
        </row>
        <row r="15640">
          <cell r="A15640" t="str">
            <v>15.019.0020-0</v>
          </cell>
          <cell r="B15640">
            <v>8.91</v>
          </cell>
        </row>
        <row r="15641">
          <cell r="A15641" t="str">
            <v>15.019.0020-A</v>
          </cell>
          <cell r="B15641">
            <v>8.2899999999999991</v>
          </cell>
        </row>
        <row r="15642">
          <cell r="A15642" t="str">
            <v>15.019.0025-0</v>
          </cell>
          <cell r="B15642">
            <v>13.91</v>
          </cell>
        </row>
        <row r="15643">
          <cell r="A15643" t="str">
            <v>15.019.0025-A</v>
          </cell>
          <cell r="B15643">
            <v>13.13</v>
          </cell>
        </row>
        <row r="15644">
          <cell r="A15644" t="str">
            <v>15.019.0030-0</v>
          </cell>
          <cell r="B15644">
            <v>17.77</v>
          </cell>
        </row>
        <row r="15645">
          <cell r="A15645" t="str">
            <v>15.019.0030-A</v>
          </cell>
          <cell r="B15645">
            <v>16.829999999999998</v>
          </cell>
        </row>
        <row r="15646">
          <cell r="A15646" t="str">
            <v>15.019.0035-0</v>
          </cell>
          <cell r="B15646">
            <v>13.86</v>
          </cell>
        </row>
        <row r="15647">
          <cell r="A15647" t="str">
            <v>15.019.0035-A</v>
          </cell>
          <cell r="B15647">
            <v>12.92</v>
          </cell>
        </row>
        <row r="15648">
          <cell r="A15648" t="str">
            <v>15.019.0040-0</v>
          </cell>
          <cell r="B15648">
            <v>18.989999999999998</v>
          </cell>
        </row>
        <row r="15649">
          <cell r="A15649" t="str">
            <v>15.019.0040-A</v>
          </cell>
          <cell r="B15649">
            <v>17.739999999999998</v>
          </cell>
        </row>
        <row r="15650">
          <cell r="A15650" t="str">
            <v>15.019.0045-0</v>
          </cell>
          <cell r="B15650">
            <v>21.46</v>
          </cell>
        </row>
        <row r="15651">
          <cell r="A15651" t="str">
            <v>15.019.0045-A</v>
          </cell>
          <cell r="B15651">
            <v>20.21</v>
          </cell>
        </row>
        <row r="15652">
          <cell r="A15652" t="str">
            <v>15.019.0050-0</v>
          </cell>
          <cell r="B15652">
            <v>10.78</v>
          </cell>
        </row>
        <row r="15653">
          <cell r="A15653" t="str">
            <v>15.019.0050-A</v>
          </cell>
          <cell r="B15653">
            <v>10.16</v>
          </cell>
        </row>
        <row r="15654">
          <cell r="A15654" t="str">
            <v>15.019.0052-0</v>
          </cell>
          <cell r="B15654">
            <v>11.4</v>
          </cell>
        </row>
        <row r="15655">
          <cell r="A15655" t="str">
            <v>15.019.0052-A</v>
          </cell>
          <cell r="B15655">
            <v>10.78</v>
          </cell>
        </row>
        <row r="15656">
          <cell r="A15656" t="str">
            <v>15.019.0055-0</v>
          </cell>
          <cell r="B15656">
            <v>9.19</v>
          </cell>
        </row>
        <row r="15657">
          <cell r="A15657" t="str">
            <v>15.019.0055-A</v>
          </cell>
          <cell r="B15657">
            <v>8.57</v>
          </cell>
        </row>
        <row r="15658">
          <cell r="A15658" t="str">
            <v>15.019.0057-0</v>
          </cell>
          <cell r="B15658">
            <v>10.69</v>
          </cell>
        </row>
        <row r="15659">
          <cell r="A15659" t="str">
            <v>15.019.0057-A</v>
          </cell>
          <cell r="B15659">
            <v>10.07</v>
          </cell>
        </row>
        <row r="15660">
          <cell r="A15660" t="str">
            <v>15.019.0060-0</v>
          </cell>
          <cell r="B15660">
            <v>31.66</v>
          </cell>
        </row>
        <row r="15661">
          <cell r="A15661" t="str">
            <v>15.019.0060-A</v>
          </cell>
          <cell r="B15661">
            <v>28.52</v>
          </cell>
        </row>
        <row r="15662">
          <cell r="A15662" t="str">
            <v>15.019.0065-0</v>
          </cell>
          <cell r="B15662">
            <v>86.71</v>
          </cell>
        </row>
        <row r="15663">
          <cell r="A15663" t="str">
            <v>15.019.0065-A</v>
          </cell>
          <cell r="B15663">
            <v>81.290000000000006</v>
          </cell>
        </row>
        <row r="15664">
          <cell r="A15664" t="str">
            <v>15.019.0068-0</v>
          </cell>
          <cell r="B15664">
            <v>10.19</v>
          </cell>
        </row>
        <row r="15665">
          <cell r="A15665" t="str">
            <v>15.019.0068-A</v>
          </cell>
          <cell r="B15665">
            <v>9.57</v>
          </cell>
        </row>
        <row r="15666">
          <cell r="A15666" t="str">
            <v>15.019.0069-0</v>
          </cell>
          <cell r="B15666">
            <v>12.06</v>
          </cell>
        </row>
        <row r="15667">
          <cell r="A15667" t="str">
            <v>15.019.0069-A</v>
          </cell>
          <cell r="B15667">
            <v>11.44</v>
          </cell>
        </row>
        <row r="15668">
          <cell r="A15668" t="str">
            <v>15.019.0070-0</v>
          </cell>
          <cell r="B15668">
            <v>1.93</v>
          </cell>
        </row>
        <row r="15669">
          <cell r="A15669" t="str">
            <v>15.019.0070-A</v>
          </cell>
          <cell r="B15669">
            <v>1.84</v>
          </cell>
        </row>
        <row r="15670">
          <cell r="A15670" t="str">
            <v>15.019.0081-0</v>
          </cell>
          <cell r="B15670">
            <v>8.83</v>
          </cell>
        </row>
        <row r="15671">
          <cell r="A15671" t="str">
            <v>15.019.0081-A</v>
          </cell>
          <cell r="B15671">
            <v>8.2100000000000009</v>
          </cell>
        </row>
        <row r="15672">
          <cell r="A15672" t="str">
            <v>15.019.0082-0</v>
          </cell>
          <cell r="B15672">
            <v>11.67</v>
          </cell>
        </row>
        <row r="15673">
          <cell r="A15673" t="str">
            <v>15.019.0082-A</v>
          </cell>
          <cell r="B15673">
            <v>11.05</v>
          </cell>
        </row>
        <row r="15674">
          <cell r="A15674" t="str">
            <v>15.019.0090-0</v>
          </cell>
          <cell r="B15674">
            <v>32.409999999999997</v>
          </cell>
        </row>
        <row r="15675">
          <cell r="A15675" t="str">
            <v>15.019.0090-A</v>
          </cell>
          <cell r="B15675">
            <v>31.79</v>
          </cell>
        </row>
        <row r="15676">
          <cell r="A15676" t="str">
            <v>15.019.0095-0</v>
          </cell>
          <cell r="B15676">
            <v>22.22</v>
          </cell>
        </row>
        <row r="15677">
          <cell r="A15677" t="str">
            <v>15.019.0095-A</v>
          </cell>
          <cell r="B15677">
            <v>21.6</v>
          </cell>
        </row>
        <row r="15678">
          <cell r="A15678" t="str">
            <v>15.019.0100-0</v>
          </cell>
          <cell r="B15678">
            <v>12.66</v>
          </cell>
        </row>
        <row r="15679">
          <cell r="A15679" t="str">
            <v>15.019.0100-A</v>
          </cell>
          <cell r="B15679">
            <v>12.04</v>
          </cell>
        </row>
        <row r="15680">
          <cell r="A15680" t="str">
            <v>15.019.0110-0</v>
          </cell>
          <cell r="B15680">
            <v>12.44</v>
          </cell>
        </row>
        <row r="15681">
          <cell r="A15681" t="str">
            <v>15.019.0110-A</v>
          </cell>
          <cell r="B15681">
            <v>11.82</v>
          </cell>
        </row>
        <row r="15682">
          <cell r="A15682" t="str">
            <v>15.020.0010-0</v>
          </cell>
          <cell r="B15682">
            <v>6.06</v>
          </cell>
        </row>
        <row r="15683">
          <cell r="A15683" t="str">
            <v>15.020.0010-A</v>
          </cell>
          <cell r="B15683">
            <v>5.59</v>
          </cell>
        </row>
        <row r="15684">
          <cell r="A15684" t="str">
            <v>15.020.0027-0</v>
          </cell>
          <cell r="B15684">
            <v>9.31</v>
          </cell>
        </row>
        <row r="15685">
          <cell r="A15685" t="str">
            <v>15.020.0027-A</v>
          </cell>
          <cell r="B15685">
            <v>9.16</v>
          </cell>
        </row>
        <row r="15686">
          <cell r="A15686" t="str">
            <v>15.020.0028-0</v>
          </cell>
          <cell r="B15686">
            <v>4.26</v>
          </cell>
        </row>
        <row r="15687">
          <cell r="A15687" t="str">
            <v>15.020.0028-A</v>
          </cell>
          <cell r="B15687">
            <v>4.1100000000000003</v>
          </cell>
        </row>
        <row r="15688">
          <cell r="A15688" t="str">
            <v>15.020.0029-0</v>
          </cell>
          <cell r="B15688">
            <v>12.77</v>
          </cell>
        </row>
        <row r="15689">
          <cell r="A15689" t="str">
            <v>15.020.0029-A</v>
          </cell>
          <cell r="B15689">
            <v>12.46</v>
          </cell>
        </row>
        <row r="15690">
          <cell r="A15690" t="str">
            <v>15.020.0031-0</v>
          </cell>
          <cell r="B15690">
            <v>24.91</v>
          </cell>
        </row>
        <row r="15691">
          <cell r="A15691" t="str">
            <v>15.020.0031-A</v>
          </cell>
          <cell r="B15691">
            <v>24.6</v>
          </cell>
        </row>
        <row r="15692">
          <cell r="A15692" t="str">
            <v>15.020.0033-0</v>
          </cell>
          <cell r="B15692">
            <v>12.77</v>
          </cell>
        </row>
        <row r="15693">
          <cell r="A15693" t="str">
            <v>15.020.0033-A</v>
          </cell>
          <cell r="B15693">
            <v>12.46</v>
          </cell>
        </row>
        <row r="15694">
          <cell r="A15694" t="str">
            <v>15.020.0034-0</v>
          </cell>
          <cell r="B15694">
            <v>20.79</v>
          </cell>
        </row>
        <row r="15695">
          <cell r="A15695" t="str">
            <v>15.020.0034-A</v>
          </cell>
          <cell r="B15695">
            <v>20.48</v>
          </cell>
        </row>
        <row r="15696">
          <cell r="A15696" t="str">
            <v>15.020.0036-0</v>
          </cell>
          <cell r="B15696">
            <v>13.91</v>
          </cell>
        </row>
        <row r="15697">
          <cell r="A15697" t="str">
            <v>15.020.0036-A</v>
          </cell>
          <cell r="B15697">
            <v>13.6</v>
          </cell>
        </row>
        <row r="15698">
          <cell r="A15698" t="str">
            <v>15.020.0037-0</v>
          </cell>
          <cell r="B15698">
            <v>38.4</v>
          </cell>
        </row>
        <row r="15699">
          <cell r="A15699" t="str">
            <v>15.020.0037-A</v>
          </cell>
          <cell r="B15699">
            <v>38.090000000000003</v>
          </cell>
        </row>
        <row r="15700">
          <cell r="A15700" t="str">
            <v>15.020.0038-0</v>
          </cell>
          <cell r="B15700">
            <v>19.5</v>
          </cell>
        </row>
        <row r="15701">
          <cell r="A15701" t="str">
            <v>15.020.0038-A</v>
          </cell>
          <cell r="B15701">
            <v>19.190000000000001</v>
          </cell>
        </row>
        <row r="15702">
          <cell r="A15702" t="str">
            <v>15.020.0039-0</v>
          </cell>
          <cell r="B15702">
            <v>22.99</v>
          </cell>
        </row>
        <row r="15703">
          <cell r="A15703" t="str">
            <v>15.020.0039-A</v>
          </cell>
          <cell r="B15703">
            <v>22.68</v>
          </cell>
        </row>
        <row r="15704">
          <cell r="A15704" t="str">
            <v>15.020.0040-0</v>
          </cell>
          <cell r="B15704">
            <v>24.11</v>
          </cell>
        </row>
        <row r="15705">
          <cell r="A15705" t="str">
            <v>15.020.0040-A</v>
          </cell>
          <cell r="B15705">
            <v>23.8</v>
          </cell>
        </row>
        <row r="15706">
          <cell r="A15706" t="str">
            <v>15.020.0041-0</v>
          </cell>
          <cell r="B15706">
            <v>17.989999999999998</v>
          </cell>
        </row>
        <row r="15707">
          <cell r="A15707" t="str">
            <v>15.020.0041-A</v>
          </cell>
          <cell r="B15707">
            <v>17.37</v>
          </cell>
        </row>
        <row r="15708">
          <cell r="A15708" t="str">
            <v>15.020.0042-0</v>
          </cell>
          <cell r="B15708">
            <v>17.059999999999999</v>
          </cell>
        </row>
        <row r="15709">
          <cell r="A15709" t="str">
            <v>15.020.0042-A</v>
          </cell>
          <cell r="B15709">
            <v>16.440000000000001</v>
          </cell>
        </row>
        <row r="15710">
          <cell r="A15710" t="str">
            <v>15.020.0044-0</v>
          </cell>
          <cell r="B15710">
            <v>22.62</v>
          </cell>
        </row>
        <row r="15711">
          <cell r="A15711" t="str">
            <v>15.020.0044-A</v>
          </cell>
          <cell r="B15711">
            <v>22.15</v>
          </cell>
        </row>
        <row r="15712">
          <cell r="A15712" t="str">
            <v>15.020.0045-0</v>
          </cell>
          <cell r="B15712">
            <v>31.02</v>
          </cell>
        </row>
        <row r="15713">
          <cell r="A15713" t="str">
            <v>15.020.0045-A</v>
          </cell>
          <cell r="B15713">
            <v>30.55</v>
          </cell>
        </row>
        <row r="15714">
          <cell r="A15714" t="str">
            <v>15.020.0050-0</v>
          </cell>
          <cell r="B15714">
            <v>38.479999999999997</v>
          </cell>
        </row>
        <row r="15715">
          <cell r="A15715" t="str">
            <v>15.020.0050-A</v>
          </cell>
          <cell r="B15715">
            <v>37.86</v>
          </cell>
        </row>
        <row r="15716">
          <cell r="A15716" t="str">
            <v>15.020.0055-0</v>
          </cell>
          <cell r="B15716">
            <v>50.29</v>
          </cell>
        </row>
        <row r="15717">
          <cell r="A15717" t="str">
            <v>15.020.0055-A</v>
          </cell>
          <cell r="B15717">
            <v>49.67</v>
          </cell>
        </row>
        <row r="15718">
          <cell r="A15718" t="str">
            <v>15.020.0058-0</v>
          </cell>
          <cell r="B15718">
            <v>23.8</v>
          </cell>
        </row>
        <row r="15719">
          <cell r="A15719" t="str">
            <v>15.020.0058-A</v>
          </cell>
          <cell r="B15719">
            <v>23.33</v>
          </cell>
        </row>
        <row r="15720">
          <cell r="A15720" t="str">
            <v>15.020.0060-0</v>
          </cell>
          <cell r="B15720">
            <v>36.42</v>
          </cell>
        </row>
        <row r="15721">
          <cell r="A15721" t="str">
            <v>15.020.0060-A</v>
          </cell>
          <cell r="B15721">
            <v>35.950000000000003</v>
          </cell>
        </row>
        <row r="15722">
          <cell r="A15722" t="str">
            <v>15.020.0061-0</v>
          </cell>
          <cell r="B15722">
            <v>45.28</v>
          </cell>
        </row>
        <row r="15723">
          <cell r="A15723" t="str">
            <v>15.020.0061-A</v>
          </cell>
          <cell r="B15723">
            <v>44.81</v>
          </cell>
        </row>
        <row r="15724">
          <cell r="A15724" t="str">
            <v>15.020.0070-0</v>
          </cell>
          <cell r="B15724">
            <v>29</v>
          </cell>
        </row>
        <row r="15725">
          <cell r="A15725" t="str">
            <v>15.020.0070-A</v>
          </cell>
          <cell r="B15725">
            <v>28.38</v>
          </cell>
        </row>
        <row r="15726">
          <cell r="A15726" t="str">
            <v>15.020.0072-0</v>
          </cell>
          <cell r="B15726">
            <v>44.47</v>
          </cell>
        </row>
        <row r="15727">
          <cell r="A15727" t="str">
            <v>15.020.0072-A</v>
          </cell>
          <cell r="B15727">
            <v>43.85</v>
          </cell>
        </row>
        <row r="15728">
          <cell r="A15728" t="str">
            <v>15.020.0075-0</v>
          </cell>
          <cell r="B15728">
            <v>46.53</v>
          </cell>
        </row>
        <row r="15729">
          <cell r="A15729" t="str">
            <v>15.020.0075-A</v>
          </cell>
          <cell r="B15729">
            <v>45.91</v>
          </cell>
        </row>
        <row r="15730">
          <cell r="A15730" t="str">
            <v>15.020.0078-0</v>
          </cell>
          <cell r="B15730">
            <v>52.29</v>
          </cell>
        </row>
        <row r="15731">
          <cell r="A15731" t="str">
            <v>15.020.0078-A</v>
          </cell>
          <cell r="B15731">
            <v>51.67</v>
          </cell>
        </row>
        <row r="15732">
          <cell r="A15732" t="str">
            <v>15.020.0080-0</v>
          </cell>
          <cell r="B15732">
            <v>69.22</v>
          </cell>
        </row>
        <row r="15733">
          <cell r="A15733" t="str">
            <v>15.020.0080-A</v>
          </cell>
          <cell r="B15733">
            <v>68.599999999999994</v>
          </cell>
        </row>
        <row r="15734">
          <cell r="A15734" t="str">
            <v>15.020.0090-0</v>
          </cell>
          <cell r="B15734">
            <v>64.900000000000006</v>
          </cell>
        </row>
        <row r="15735">
          <cell r="A15735" t="str">
            <v>15.020.0090-A</v>
          </cell>
          <cell r="B15735">
            <v>64.28</v>
          </cell>
        </row>
        <row r="15736">
          <cell r="A15736" t="str">
            <v>15.020.0095-0</v>
          </cell>
          <cell r="B15736">
            <v>72.430000000000007</v>
          </cell>
        </row>
        <row r="15737">
          <cell r="A15737" t="str">
            <v>15.020.0095-A</v>
          </cell>
          <cell r="B15737">
            <v>71.81</v>
          </cell>
        </row>
        <row r="15738">
          <cell r="A15738" t="str">
            <v>15.020.0100-0</v>
          </cell>
          <cell r="B15738">
            <v>316.39999999999998</v>
          </cell>
        </row>
        <row r="15739">
          <cell r="A15739" t="str">
            <v>15.020.0100-A</v>
          </cell>
          <cell r="B15739">
            <v>315.77999999999997</v>
          </cell>
        </row>
        <row r="15740">
          <cell r="A15740" t="str">
            <v>15.020.0150-0</v>
          </cell>
          <cell r="B15740">
            <v>7.9</v>
          </cell>
        </row>
        <row r="15741">
          <cell r="A15741" t="str">
            <v>15.020.0150-A</v>
          </cell>
          <cell r="B15741">
            <v>7.75</v>
          </cell>
        </row>
        <row r="15742">
          <cell r="A15742" t="str">
            <v>15.020.0153-0</v>
          </cell>
          <cell r="B15742">
            <v>9.41</v>
          </cell>
        </row>
        <row r="15743">
          <cell r="A15743" t="str">
            <v>15.020.0153-A</v>
          </cell>
          <cell r="B15743">
            <v>9.26</v>
          </cell>
        </row>
        <row r="15744">
          <cell r="A15744" t="str">
            <v>15.020.0155-0</v>
          </cell>
          <cell r="B15744">
            <v>10.91</v>
          </cell>
        </row>
        <row r="15745">
          <cell r="A15745" t="str">
            <v>15.020.0155-A</v>
          </cell>
          <cell r="B15745">
            <v>10.76</v>
          </cell>
        </row>
        <row r="15746">
          <cell r="A15746" t="str">
            <v>15.020.0156-0</v>
          </cell>
          <cell r="B15746">
            <v>9.23</v>
          </cell>
        </row>
        <row r="15747">
          <cell r="A15747" t="str">
            <v>15.020.0156-A</v>
          </cell>
          <cell r="B15747">
            <v>9.08</v>
          </cell>
        </row>
        <row r="15748">
          <cell r="A15748" t="str">
            <v>15.020.0158-0</v>
          </cell>
          <cell r="B15748">
            <v>16.95</v>
          </cell>
        </row>
        <row r="15749">
          <cell r="A15749" t="str">
            <v>15.020.0158-A</v>
          </cell>
          <cell r="B15749">
            <v>16.8</v>
          </cell>
        </row>
        <row r="15750">
          <cell r="A15750" t="str">
            <v>15.020.0160-0</v>
          </cell>
          <cell r="B15750">
            <v>21.36</v>
          </cell>
        </row>
        <row r="15751">
          <cell r="A15751" t="str">
            <v>15.020.0160-A</v>
          </cell>
          <cell r="B15751">
            <v>21.21</v>
          </cell>
        </row>
        <row r="15752">
          <cell r="A15752" t="str">
            <v>15.020.0163-0</v>
          </cell>
          <cell r="B15752">
            <v>52.66</v>
          </cell>
        </row>
        <row r="15753">
          <cell r="A15753" t="str">
            <v>15.020.0163-A</v>
          </cell>
          <cell r="B15753">
            <v>52.51</v>
          </cell>
        </row>
        <row r="15754">
          <cell r="A15754" t="str">
            <v>15.020.0165-0</v>
          </cell>
          <cell r="B15754">
            <v>45.79</v>
          </cell>
        </row>
        <row r="15755">
          <cell r="A15755" t="str">
            <v>15.020.0165-A</v>
          </cell>
          <cell r="B15755">
            <v>45.64</v>
          </cell>
        </row>
        <row r="15756">
          <cell r="A15756" t="str">
            <v>15.020.0168-0</v>
          </cell>
          <cell r="B15756">
            <v>50.03</v>
          </cell>
        </row>
        <row r="15757">
          <cell r="A15757" t="str">
            <v>15.020.0168-A</v>
          </cell>
          <cell r="B15757">
            <v>49.88</v>
          </cell>
        </row>
        <row r="15758">
          <cell r="A15758" t="str">
            <v>15.020.0170-0</v>
          </cell>
          <cell r="B15758">
            <v>23.25</v>
          </cell>
        </row>
        <row r="15759">
          <cell r="A15759" t="str">
            <v>15.020.0170-A</v>
          </cell>
          <cell r="B15759">
            <v>23.1</v>
          </cell>
        </row>
        <row r="15760">
          <cell r="A15760" t="str">
            <v>15.020.0173-0</v>
          </cell>
          <cell r="B15760">
            <v>23.32</v>
          </cell>
        </row>
        <row r="15761">
          <cell r="A15761" t="str">
            <v>15.020.0173-A</v>
          </cell>
          <cell r="B15761">
            <v>23.17</v>
          </cell>
        </row>
        <row r="15762">
          <cell r="A15762" t="str">
            <v>15.020.0175-0</v>
          </cell>
          <cell r="B15762">
            <v>145.1</v>
          </cell>
        </row>
        <row r="15763">
          <cell r="A15763" t="str">
            <v>15.020.0175-A</v>
          </cell>
          <cell r="B15763">
            <v>144.94999999999999</v>
          </cell>
        </row>
        <row r="15764">
          <cell r="A15764" t="str">
            <v>15.020.0178-0</v>
          </cell>
          <cell r="B15764">
            <v>18.100000000000001</v>
          </cell>
        </row>
        <row r="15765">
          <cell r="A15765" t="str">
            <v>15.020.0178-A</v>
          </cell>
          <cell r="B15765">
            <v>17.95</v>
          </cell>
        </row>
        <row r="15766">
          <cell r="A15766" t="str">
            <v>15.020.0200-0</v>
          </cell>
          <cell r="B15766">
            <v>11.24</v>
          </cell>
        </row>
        <row r="15767">
          <cell r="A15767" t="str">
            <v>15.020.0200-A</v>
          </cell>
          <cell r="B15767">
            <v>11.09</v>
          </cell>
        </row>
        <row r="15768">
          <cell r="A15768" t="str">
            <v>15.020.0205-0</v>
          </cell>
          <cell r="B15768">
            <v>15.49</v>
          </cell>
        </row>
        <row r="15769">
          <cell r="A15769" t="str">
            <v>15.020.0205-A</v>
          </cell>
          <cell r="B15769">
            <v>15.34</v>
          </cell>
        </row>
        <row r="15770">
          <cell r="A15770" t="str">
            <v>15.020.0210-0</v>
          </cell>
          <cell r="B15770">
            <v>24.55</v>
          </cell>
        </row>
        <row r="15771">
          <cell r="A15771" t="str">
            <v>15.020.0210-A</v>
          </cell>
          <cell r="B15771">
            <v>24.4</v>
          </cell>
        </row>
        <row r="15772">
          <cell r="A15772" t="str">
            <v>15.020.0215-0</v>
          </cell>
          <cell r="B15772">
            <v>42.36</v>
          </cell>
        </row>
        <row r="15773">
          <cell r="A15773" t="str">
            <v>15.020.0215-A</v>
          </cell>
          <cell r="B15773">
            <v>42.21</v>
          </cell>
        </row>
        <row r="15774">
          <cell r="A15774" t="str">
            <v>15.020.0220-0</v>
          </cell>
          <cell r="B15774">
            <v>47.42</v>
          </cell>
        </row>
        <row r="15775">
          <cell r="A15775" t="str">
            <v>15.020.0220-A</v>
          </cell>
          <cell r="B15775">
            <v>47.27</v>
          </cell>
        </row>
        <row r="15776">
          <cell r="A15776" t="str">
            <v>15.028.0001-0</v>
          </cell>
          <cell r="B15776">
            <v>528.21</v>
          </cell>
        </row>
        <row r="15777">
          <cell r="A15777" t="str">
            <v>15.028.0001-A</v>
          </cell>
          <cell r="B15777">
            <v>469.83</v>
          </cell>
        </row>
        <row r="15778">
          <cell r="A15778" t="str">
            <v>15.028.0003-0</v>
          </cell>
          <cell r="B15778">
            <v>551.07000000000005</v>
          </cell>
        </row>
        <row r="15779">
          <cell r="A15779" t="str">
            <v>15.028.0003-A</v>
          </cell>
          <cell r="B15779">
            <v>489.99</v>
          </cell>
        </row>
        <row r="15780">
          <cell r="A15780" t="str">
            <v>15.028.0005-0</v>
          </cell>
          <cell r="B15780">
            <v>583.98</v>
          </cell>
        </row>
        <row r="15781">
          <cell r="A15781" t="str">
            <v>15.028.0005-A</v>
          </cell>
          <cell r="B15781">
            <v>520.19000000000005</v>
          </cell>
        </row>
        <row r="15782">
          <cell r="A15782" t="str">
            <v>15.028.0010-0</v>
          </cell>
          <cell r="B15782">
            <v>671.55</v>
          </cell>
        </row>
        <row r="15783">
          <cell r="A15783" t="str">
            <v>15.028.0010-A</v>
          </cell>
          <cell r="B15783">
            <v>602.34</v>
          </cell>
        </row>
        <row r="15784">
          <cell r="A15784" t="str">
            <v>15.028.0015-0</v>
          </cell>
          <cell r="B15784">
            <v>702.1</v>
          </cell>
        </row>
        <row r="15785">
          <cell r="A15785" t="str">
            <v>15.028.0015-A</v>
          </cell>
          <cell r="B15785">
            <v>630.17999999999995</v>
          </cell>
        </row>
        <row r="15786">
          <cell r="A15786" t="str">
            <v>15.028.0017-0</v>
          </cell>
          <cell r="B15786">
            <v>730.09</v>
          </cell>
        </row>
        <row r="15787">
          <cell r="A15787" t="str">
            <v>15.028.0017-A</v>
          </cell>
          <cell r="B15787">
            <v>655.47</v>
          </cell>
        </row>
        <row r="15788">
          <cell r="A15788" t="str">
            <v>15.028.0018-0</v>
          </cell>
          <cell r="B15788">
            <v>773.94</v>
          </cell>
        </row>
        <row r="15789">
          <cell r="A15789" t="str">
            <v>15.028.0018-A</v>
          </cell>
          <cell r="B15789">
            <v>693.46</v>
          </cell>
        </row>
        <row r="15790">
          <cell r="A15790" t="str">
            <v>15.028.0020-0</v>
          </cell>
          <cell r="B15790">
            <v>796.8</v>
          </cell>
        </row>
        <row r="15791">
          <cell r="A15791" t="str">
            <v>15.028.0020-A</v>
          </cell>
          <cell r="B15791">
            <v>713.61</v>
          </cell>
        </row>
        <row r="15792">
          <cell r="A15792" t="str">
            <v>15.028.0025-0</v>
          </cell>
          <cell r="B15792">
            <v>886.59</v>
          </cell>
        </row>
        <row r="15793">
          <cell r="A15793" t="str">
            <v>15.028.0025-A</v>
          </cell>
          <cell r="B15793">
            <v>794.84</v>
          </cell>
        </row>
        <row r="15794">
          <cell r="A15794" t="str">
            <v>15.028.0028-0</v>
          </cell>
          <cell r="B15794">
            <v>976.37</v>
          </cell>
        </row>
        <row r="15795">
          <cell r="A15795" t="str">
            <v>15.028.0028-A</v>
          </cell>
          <cell r="B15795">
            <v>876.07</v>
          </cell>
        </row>
        <row r="15796">
          <cell r="A15796" t="str">
            <v>15.029.0010-0</v>
          </cell>
          <cell r="B15796">
            <v>53.16</v>
          </cell>
        </row>
        <row r="15797">
          <cell r="A15797" t="str">
            <v>15.029.0010-A</v>
          </cell>
          <cell r="B15797">
            <v>49.91</v>
          </cell>
        </row>
        <row r="15798">
          <cell r="A15798" t="str">
            <v>15.029.0011-0</v>
          </cell>
          <cell r="B15798">
            <v>53.29</v>
          </cell>
        </row>
        <row r="15799">
          <cell r="A15799" t="str">
            <v>15.029.0011-A</v>
          </cell>
          <cell r="B15799">
            <v>50.04</v>
          </cell>
        </row>
        <row r="15800">
          <cell r="A15800" t="str">
            <v>15.029.0012-0</v>
          </cell>
          <cell r="B15800">
            <v>72.760000000000005</v>
          </cell>
        </row>
        <row r="15801">
          <cell r="A15801" t="str">
            <v>15.029.0012-A</v>
          </cell>
          <cell r="B15801">
            <v>69.510000000000005</v>
          </cell>
        </row>
        <row r="15802">
          <cell r="A15802" t="str">
            <v>15.029.0013-0</v>
          </cell>
          <cell r="B15802">
            <v>76.19</v>
          </cell>
        </row>
        <row r="15803">
          <cell r="A15803" t="str">
            <v>15.029.0013-A</v>
          </cell>
          <cell r="B15803">
            <v>72.94</v>
          </cell>
        </row>
        <row r="15804">
          <cell r="A15804" t="str">
            <v>15.029.0014-0</v>
          </cell>
          <cell r="B15804">
            <v>108.23</v>
          </cell>
        </row>
        <row r="15805">
          <cell r="A15805" t="str">
            <v>15.029.0014-A</v>
          </cell>
          <cell r="B15805">
            <v>104.44</v>
          </cell>
        </row>
        <row r="15806">
          <cell r="A15806" t="str">
            <v>15.029.0015-0</v>
          </cell>
          <cell r="B15806">
            <v>173.18</v>
          </cell>
        </row>
        <row r="15807">
          <cell r="A15807" t="str">
            <v>15.029.0015-A</v>
          </cell>
          <cell r="B15807">
            <v>169.39</v>
          </cell>
        </row>
        <row r="15808">
          <cell r="A15808" t="str">
            <v>15.029.0016-0</v>
          </cell>
          <cell r="B15808">
            <v>264.77</v>
          </cell>
        </row>
        <row r="15809">
          <cell r="A15809" t="str">
            <v>15.029.0016-A</v>
          </cell>
          <cell r="B15809">
            <v>260.43</v>
          </cell>
        </row>
        <row r="15810">
          <cell r="A15810" t="str">
            <v>15.029.0017-0</v>
          </cell>
          <cell r="B15810">
            <v>458.69</v>
          </cell>
        </row>
        <row r="15811">
          <cell r="A15811" t="str">
            <v>15.029.0017-A</v>
          </cell>
          <cell r="B15811">
            <v>454.35</v>
          </cell>
        </row>
        <row r="15812">
          <cell r="A15812" t="str">
            <v>15.029.0018-0</v>
          </cell>
          <cell r="B15812">
            <v>789.28</v>
          </cell>
        </row>
        <row r="15813">
          <cell r="A15813" t="str">
            <v>15.029.0018-A</v>
          </cell>
          <cell r="B15813">
            <v>783.86</v>
          </cell>
        </row>
        <row r="15814">
          <cell r="A15814" t="str">
            <v>15.029.0019-0</v>
          </cell>
          <cell r="B15814">
            <v>35.130000000000003</v>
          </cell>
        </row>
        <row r="15815">
          <cell r="A15815" t="str">
            <v>15.029.0019-A</v>
          </cell>
          <cell r="B15815">
            <v>31.88</v>
          </cell>
        </row>
        <row r="15816">
          <cell r="A15816" t="str">
            <v>15.029.0020-0</v>
          </cell>
          <cell r="B15816">
            <v>38.33</v>
          </cell>
        </row>
        <row r="15817">
          <cell r="A15817" t="str">
            <v>15.029.0020-A</v>
          </cell>
          <cell r="B15817">
            <v>35.08</v>
          </cell>
        </row>
        <row r="15818">
          <cell r="A15818" t="str">
            <v>15.029.0021-0</v>
          </cell>
          <cell r="B15818">
            <v>60.95</v>
          </cell>
        </row>
        <row r="15819">
          <cell r="A15819" t="str">
            <v>15.029.0021-A</v>
          </cell>
          <cell r="B15819">
            <v>57.7</v>
          </cell>
        </row>
        <row r="15820">
          <cell r="A15820" t="str">
            <v>15.029.0022-0</v>
          </cell>
          <cell r="B15820">
            <v>91.2</v>
          </cell>
        </row>
        <row r="15821">
          <cell r="A15821" t="str">
            <v>15.029.0022-A</v>
          </cell>
          <cell r="B15821">
            <v>87.95</v>
          </cell>
        </row>
        <row r="15822">
          <cell r="A15822" t="str">
            <v>15.029.0023-0</v>
          </cell>
          <cell r="B15822">
            <v>97.14</v>
          </cell>
        </row>
        <row r="15823">
          <cell r="A15823" t="str">
            <v>15.029.0023-A</v>
          </cell>
          <cell r="B15823">
            <v>93.35</v>
          </cell>
        </row>
        <row r="15824">
          <cell r="A15824" t="str">
            <v>15.029.0024-0</v>
          </cell>
          <cell r="B15824">
            <v>182.9</v>
          </cell>
        </row>
        <row r="15825">
          <cell r="A15825" t="str">
            <v>15.029.0024-A</v>
          </cell>
          <cell r="B15825">
            <v>179.11</v>
          </cell>
        </row>
        <row r="15826">
          <cell r="A15826" t="str">
            <v>15.029.0049-0</v>
          </cell>
          <cell r="B15826">
            <v>66.13</v>
          </cell>
        </row>
        <row r="15827">
          <cell r="A15827" t="str">
            <v>15.029.0049-A</v>
          </cell>
          <cell r="B15827">
            <v>62.88</v>
          </cell>
        </row>
        <row r="15828">
          <cell r="A15828" t="str">
            <v>15.029.0050-0</v>
          </cell>
          <cell r="B15828">
            <v>76.72</v>
          </cell>
        </row>
        <row r="15829">
          <cell r="A15829" t="str">
            <v>15.029.0050-A</v>
          </cell>
          <cell r="B15829">
            <v>73.47</v>
          </cell>
        </row>
        <row r="15830">
          <cell r="A15830" t="str">
            <v>15.029.0051-0</v>
          </cell>
          <cell r="B15830">
            <v>131.35</v>
          </cell>
        </row>
        <row r="15831">
          <cell r="A15831" t="str">
            <v>15.029.0051-A</v>
          </cell>
          <cell r="B15831">
            <v>128.1</v>
          </cell>
        </row>
        <row r="15832">
          <cell r="A15832" t="str">
            <v>15.029.0052-0</v>
          </cell>
          <cell r="B15832">
            <v>116.57</v>
          </cell>
        </row>
        <row r="15833">
          <cell r="A15833" t="str">
            <v>15.029.0052-A</v>
          </cell>
          <cell r="B15833">
            <v>112.78</v>
          </cell>
        </row>
        <row r="15834">
          <cell r="A15834" t="str">
            <v>15.029.0053-0</v>
          </cell>
          <cell r="B15834">
            <v>156.32</v>
          </cell>
        </row>
        <row r="15835">
          <cell r="A15835" t="str">
            <v>15.029.0053-A</v>
          </cell>
          <cell r="B15835">
            <v>152.53</v>
          </cell>
        </row>
        <row r="15836">
          <cell r="A15836" t="str">
            <v>15.029.0054-0</v>
          </cell>
          <cell r="B15836">
            <v>251.49</v>
          </cell>
        </row>
        <row r="15837">
          <cell r="A15837" t="str">
            <v>15.029.0054-A</v>
          </cell>
          <cell r="B15837">
            <v>247.15</v>
          </cell>
        </row>
        <row r="15838">
          <cell r="A15838" t="str">
            <v>15.029.0055-0</v>
          </cell>
          <cell r="B15838">
            <v>480.47</v>
          </cell>
        </row>
        <row r="15839">
          <cell r="A15839" t="str">
            <v>15.029.0055-A</v>
          </cell>
          <cell r="B15839">
            <v>476.13</v>
          </cell>
        </row>
        <row r="15840">
          <cell r="A15840" t="str">
            <v>15.029.0056-0</v>
          </cell>
          <cell r="B15840">
            <v>846.59</v>
          </cell>
        </row>
        <row r="15841">
          <cell r="A15841" t="str">
            <v>15.029.0056-A</v>
          </cell>
          <cell r="B15841">
            <v>841.17</v>
          </cell>
        </row>
        <row r="15842">
          <cell r="A15842" t="str">
            <v>15.029.0080-0</v>
          </cell>
          <cell r="B15842">
            <v>60.72</v>
          </cell>
        </row>
        <row r="15843">
          <cell r="A15843" t="str">
            <v>15.029.0080-A</v>
          </cell>
          <cell r="B15843">
            <v>57.47</v>
          </cell>
        </row>
        <row r="15844">
          <cell r="A15844" t="str">
            <v>15.029.0081-0</v>
          </cell>
          <cell r="B15844">
            <v>64.09</v>
          </cell>
        </row>
        <row r="15845">
          <cell r="A15845" t="str">
            <v>15.029.0081-A</v>
          </cell>
          <cell r="B15845">
            <v>60.84</v>
          </cell>
        </row>
        <row r="15846">
          <cell r="A15846" t="str">
            <v>15.029.0082-0</v>
          </cell>
          <cell r="B15846">
            <v>83.97</v>
          </cell>
        </row>
        <row r="15847">
          <cell r="A15847" t="str">
            <v>15.029.0082-A</v>
          </cell>
          <cell r="B15847">
            <v>80.72</v>
          </cell>
        </row>
        <row r="15848">
          <cell r="A15848" t="str">
            <v>15.029.0083-0</v>
          </cell>
          <cell r="B15848">
            <v>97.09</v>
          </cell>
        </row>
        <row r="15849">
          <cell r="A15849" t="str">
            <v>15.029.0083-A</v>
          </cell>
          <cell r="B15849">
            <v>93.3</v>
          </cell>
        </row>
        <row r="15850">
          <cell r="A15850" t="str">
            <v>15.029.0084-0</v>
          </cell>
          <cell r="B15850">
            <v>128.49</v>
          </cell>
        </row>
        <row r="15851">
          <cell r="A15851" t="str">
            <v>15.029.0084-A</v>
          </cell>
          <cell r="B15851">
            <v>124.7</v>
          </cell>
        </row>
        <row r="15852">
          <cell r="A15852" t="str">
            <v>15.029.0085-0</v>
          </cell>
          <cell r="B15852">
            <v>189.33</v>
          </cell>
        </row>
        <row r="15853">
          <cell r="A15853" t="str">
            <v>15.029.0085-A</v>
          </cell>
          <cell r="B15853">
            <v>184.99</v>
          </cell>
        </row>
        <row r="15854">
          <cell r="A15854" t="str">
            <v>15.029.0086-0</v>
          </cell>
          <cell r="B15854">
            <v>325.48</v>
          </cell>
        </row>
        <row r="15855">
          <cell r="A15855" t="str">
            <v>15.029.0086-A</v>
          </cell>
          <cell r="B15855">
            <v>321.14</v>
          </cell>
        </row>
        <row r="15856">
          <cell r="A15856" t="str">
            <v>15.029.0087-0</v>
          </cell>
          <cell r="B15856">
            <v>611.51</v>
          </cell>
        </row>
        <row r="15857">
          <cell r="A15857" t="str">
            <v>15.029.0087-A</v>
          </cell>
          <cell r="B15857">
            <v>606.09</v>
          </cell>
        </row>
        <row r="15858">
          <cell r="A15858" t="str">
            <v>15.029.0100-0</v>
          </cell>
          <cell r="B15858">
            <v>80.5</v>
          </cell>
        </row>
        <row r="15859">
          <cell r="A15859" t="str">
            <v>15.029.0100-A</v>
          </cell>
          <cell r="B15859">
            <v>77.25</v>
          </cell>
        </row>
        <row r="15860">
          <cell r="A15860" t="str">
            <v>15.029.0101-0</v>
          </cell>
          <cell r="B15860">
            <v>101.47</v>
          </cell>
        </row>
        <row r="15861">
          <cell r="A15861" t="str">
            <v>15.029.0101-A</v>
          </cell>
          <cell r="B15861">
            <v>98.22</v>
          </cell>
        </row>
        <row r="15862">
          <cell r="A15862" t="str">
            <v>15.029.0102-0</v>
          </cell>
          <cell r="B15862">
            <v>139.80000000000001</v>
          </cell>
        </row>
        <row r="15863">
          <cell r="A15863" t="str">
            <v>15.029.0102-A</v>
          </cell>
          <cell r="B15863">
            <v>136.55000000000001</v>
          </cell>
        </row>
        <row r="15864">
          <cell r="A15864" t="str">
            <v>15.029.0103-0</v>
          </cell>
          <cell r="B15864">
            <v>157.43</v>
          </cell>
        </row>
        <row r="15865">
          <cell r="A15865" t="str">
            <v>15.029.0103-A</v>
          </cell>
          <cell r="B15865">
            <v>153.63999999999999</v>
          </cell>
        </row>
        <row r="15866">
          <cell r="A15866" t="str">
            <v>15.029.0104-0</v>
          </cell>
          <cell r="B15866">
            <v>209.17</v>
          </cell>
        </row>
        <row r="15867">
          <cell r="A15867" t="str">
            <v>15.029.0104-A</v>
          </cell>
          <cell r="B15867">
            <v>205.38</v>
          </cell>
        </row>
        <row r="15868">
          <cell r="A15868" t="str">
            <v>15.029.0105-0</v>
          </cell>
          <cell r="B15868">
            <v>290.95999999999998</v>
          </cell>
        </row>
        <row r="15869">
          <cell r="A15869" t="str">
            <v>15.029.0105-A</v>
          </cell>
          <cell r="B15869">
            <v>286.62</v>
          </cell>
        </row>
        <row r="15870">
          <cell r="A15870" t="str">
            <v>15.029.0106-0</v>
          </cell>
          <cell r="B15870">
            <v>389.5</v>
          </cell>
        </row>
        <row r="15871">
          <cell r="A15871" t="str">
            <v>15.029.0106-A</v>
          </cell>
          <cell r="B15871">
            <v>385.16</v>
          </cell>
        </row>
        <row r="15872">
          <cell r="A15872" t="str">
            <v>15.029.0107-0</v>
          </cell>
          <cell r="B15872">
            <v>703.6</v>
          </cell>
        </row>
        <row r="15873">
          <cell r="A15873" t="str">
            <v>15.029.0107-A</v>
          </cell>
          <cell r="B15873">
            <v>698.18</v>
          </cell>
        </row>
        <row r="15874">
          <cell r="A15874" t="str">
            <v>15.030.0030-0</v>
          </cell>
          <cell r="B15874">
            <v>34.119999999999997</v>
          </cell>
        </row>
        <row r="15875">
          <cell r="A15875" t="str">
            <v>15.030.0030-A</v>
          </cell>
          <cell r="B15875">
            <v>30.87</v>
          </cell>
        </row>
        <row r="15876">
          <cell r="A15876" t="str">
            <v>15.030.0032-0</v>
          </cell>
          <cell r="B15876">
            <v>36.11</v>
          </cell>
        </row>
        <row r="15877">
          <cell r="A15877" t="str">
            <v>15.030.0032-A</v>
          </cell>
          <cell r="B15877">
            <v>32.86</v>
          </cell>
        </row>
        <row r="15878">
          <cell r="A15878" t="str">
            <v>15.030.0034-0</v>
          </cell>
          <cell r="B15878">
            <v>46.63</v>
          </cell>
        </row>
        <row r="15879">
          <cell r="A15879" t="str">
            <v>15.030.0034-A</v>
          </cell>
          <cell r="B15879">
            <v>43.38</v>
          </cell>
        </row>
        <row r="15880">
          <cell r="A15880" t="str">
            <v>15.030.0036-0</v>
          </cell>
          <cell r="B15880">
            <v>59.22</v>
          </cell>
        </row>
        <row r="15881">
          <cell r="A15881" t="str">
            <v>15.030.0036-A</v>
          </cell>
          <cell r="B15881">
            <v>55.43</v>
          </cell>
        </row>
        <row r="15882">
          <cell r="A15882" t="str">
            <v>15.030.0038-0</v>
          </cell>
          <cell r="B15882">
            <v>68.3</v>
          </cell>
        </row>
        <row r="15883">
          <cell r="A15883" t="str">
            <v>15.030.0038-A</v>
          </cell>
          <cell r="B15883">
            <v>64.510000000000005</v>
          </cell>
        </row>
        <row r="15884">
          <cell r="A15884" t="str">
            <v>15.030.0040-0</v>
          </cell>
          <cell r="B15884">
            <v>106.01</v>
          </cell>
        </row>
        <row r="15885">
          <cell r="A15885" t="str">
            <v>15.030.0040-A</v>
          </cell>
          <cell r="B15885">
            <v>102.22</v>
          </cell>
        </row>
        <row r="15886">
          <cell r="A15886" t="str">
            <v>15.030.0050-0</v>
          </cell>
          <cell r="B15886">
            <v>49.22</v>
          </cell>
        </row>
        <row r="15887">
          <cell r="A15887" t="str">
            <v>15.030.0050-A</v>
          </cell>
          <cell r="B15887">
            <v>45.97</v>
          </cell>
        </row>
        <row r="15888">
          <cell r="A15888" t="str">
            <v>15.030.0052-0</v>
          </cell>
          <cell r="B15888">
            <v>57.22</v>
          </cell>
        </row>
        <row r="15889">
          <cell r="A15889" t="str">
            <v>15.030.0052-A</v>
          </cell>
          <cell r="B15889">
            <v>53.97</v>
          </cell>
        </row>
        <row r="15890">
          <cell r="A15890" t="str">
            <v>15.030.0054-0</v>
          </cell>
          <cell r="B15890">
            <v>100.51</v>
          </cell>
        </row>
        <row r="15891">
          <cell r="A15891" t="str">
            <v>15.030.0054-A</v>
          </cell>
          <cell r="B15891">
            <v>96.72</v>
          </cell>
        </row>
        <row r="15892">
          <cell r="A15892" t="str">
            <v>15.030.0056-0</v>
          </cell>
          <cell r="B15892">
            <v>108.24</v>
          </cell>
        </row>
        <row r="15893">
          <cell r="A15893" t="str">
            <v>15.030.0056-A</v>
          </cell>
          <cell r="B15893">
            <v>104.45</v>
          </cell>
        </row>
        <row r="15894">
          <cell r="A15894" t="str">
            <v>15.030.0058-0</v>
          </cell>
          <cell r="B15894">
            <v>136.38999999999999</v>
          </cell>
        </row>
        <row r="15895">
          <cell r="A15895" t="str">
            <v>15.030.0058-A</v>
          </cell>
          <cell r="B15895">
            <v>132.6</v>
          </cell>
        </row>
        <row r="15896">
          <cell r="A15896" t="str">
            <v>15.030.0070-0</v>
          </cell>
          <cell r="B15896">
            <v>69.23</v>
          </cell>
        </row>
        <row r="15897">
          <cell r="A15897" t="str">
            <v>15.030.0070-A</v>
          </cell>
          <cell r="B15897">
            <v>65.98</v>
          </cell>
        </row>
        <row r="15898">
          <cell r="A15898" t="str">
            <v>15.030.0072-0</v>
          </cell>
          <cell r="B15898">
            <v>86.37</v>
          </cell>
        </row>
        <row r="15899">
          <cell r="A15899" t="str">
            <v>15.030.0072-A</v>
          </cell>
          <cell r="B15899">
            <v>83.12</v>
          </cell>
        </row>
        <row r="15900">
          <cell r="A15900" t="str">
            <v>15.030.0074-0</v>
          </cell>
          <cell r="B15900">
            <v>115.24</v>
          </cell>
        </row>
        <row r="15901">
          <cell r="A15901" t="str">
            <v>15.030.0074-A</v>
          </cell>
          <cell r="B15901">
            <v>111.45</v>
          </cell>
        </row>
        <row r="15902">
          <cell r="A15902" t="str">
            <v>15.030.0076-0</v>
          </cell>
          <cell r="B15902">
            <v>120.89</v>
          </cell>
        </row>
        <row r="15903">
          <cell r="A15903" t="str">
            <v>15.030.0076-A</v>
          </cell>
          <cell r="B15903">
            <v>117.1</v>
          </cell>
        </row>
        <row r="15904">
          <cell r="A15904" t="str">
            <v>15.030.0078-0</v>
          </cell>
          <cell r="B15904">
            <v>176.14</v>
          </cell>
        </row>
        <row r="15905">
          <cell r="A15905" t="str">
            <v>15.030.0078-A</v>
          </cell>
          <cell r="B15905">
            <v>172.35</v>
          </cell>
        </row>
        <row r="15906">
          <cell r="A15906" t="str">
            <v>15.030.0080-0</v>
          </cell>
          <cell r="B15906">
            <v>69.23</v>
          </cell>
        </row>
        <row r="15907">
          <cell r="A15907" t="str">
            <v>15.030.0080-A</v>
          </cell>
          <cell r="B15907">
            <v>65.98</v>
          </cell>
        </row>
        <row r="15908">
          <cell r="A15908" t="str">
            <v>15.030.0082-0</v>
          </cell>
          <cell r="B15908">
            <v>86.37</v>
          </cell>
        </row>
        <row r="15909">
          <cell r="A15909" t="str">
            <v>15.030.0082-A</v>
          </cell>
          <cell r="B15909">
            <v>83.12</v>
          </cell>
        </row>
        <row r="15910">
          <cell r="A15910" t="str">
            <v>15.030.0084-0</v>
          </cell>
          <cell r="B15910">
            <v>115.24</v>
          </cell>
        </row>
        <row r="15911">
          <cell r="A15911" t="str">
            <v>15.030.0084-A</v>
          </cell>
          <cell r="B15911">
            <v>111.45</v>
          </cell>
        </row>
        <row r="15912">
          <cell r="A15912" t="str">
            <v>15.030.0086-0</v>
          </cell>
          <cell r="B15912">
            <v>120.89</v>
          </cell>
        </row>
        <row r="15913">
          <cell r="A15913" t="str">
            <v>15.030.0086-A</v>
          </cell>
          <cell r="B15913">
            <v>117.1</v>
          </cell>
        </row>
        <row r="15914">
          <cell r="A15914" t="str">
            <v>15.030.0088-0</v>
          </cell>
          <cell r="B15914">
            <v>176.14</v>
          </cell>
        </row>
        <row r="15915">
          <cell r="A15915" t="str">
            <v>15.030.0088-A</v>
          </cell>
          <cell r="B15915">
            <v>172.35</v>
          </cell>
        </row>
        <row r="15916">
          <cell r="A15916" t="str">
            <v>15.031.0010-0</v>
          </cell>
          <cell r="B15916">
            <v>29.49</v>
          </cell>
        </row>
        <row r="15917">
          <cell r="A15917" t="str">
            <v>15.031.0010-A</v>
          </cell>
          <cell r="B15917">
            <v>28.86</v>
          </cell>
        </row>
        <row r="15918">
          <cell r="A15918" t="str">
            <v>15.031.0011-0</v>
          </cell>
          <cell r="B15918">
            <v>37.99</v>
          </cell>
        </row>
        <row r="15919">
          <cell r="A15919" t="str">
            <v>15.031.0011-A</v>
          </cell>
          <cell r="B15919">
            <v>37.229999999999997</v>
          </cell>
        </row>
        <row r="15920">
          <cell r="A15920" t="str">
            <v>15.031.0012-0</v>
          </cell>
          <cell r="B15920">
            <v>49.88</v>
          </cell>
        </row>
        <row r="15921">
          <cell r="A15921" t="str">
            <v>15.031.0012-A</v>
          </cell>
          <cell r="B15921">
            <v>49.01</v>
          </cell>
        </row>
        <row r="15922">
          <cell r="A15922" t="str">
            <v>15.031.0013-0</v>
          </cell>
          <cell r="B15922">
            <v>70.53</v>
          </cell>
        </row>
        <row r="15923">
          <cell r="A15923" t="str">
            <v>15.031.0013-A</v>
          </cell>
          <cell r="B15923">
            <v>69.56</v>
          </cell>
        </row>
        <row r="15924">
          <cell r="A15924" t="str">
            <v>15.031.0014-0</v>
          </cell>
          <cell r="B15924">
            <v>78.400000000000006</v>
          </cell>
        </row>
        <row r="15925">
          <cell r="A15925" t="str">
            <v>15.031.0014-A</v>
          </cell>
          <cell r="B15925">
            <v>77.260000000000005</v>
          </cell>
        </row>
        <row r="15926">
          <cell r="A15926" t="str">
            <v>15.031.0015-0</v>
          </cell>
          <cell r="B15926">
            <v>101.34</v>
          </cell>
        </row>
        <row r="15927">
          <cell r="A15927" t="str">
            <v>15.031.0015-A</v>
          </cell>
          <cell r="B15927">
            <v>99.98</v>
          </cell>
        </row>
        <row r="15928">
          <cell r="A15928" t="str">
            <v>15.031.0016-0</v>
          </cell>
          <cell r="B15928">
            <v>138.96</v>
          </cell>
        </row>
        <row r="15929">
          <cell r="A15929" t="str">
            <v>15.031.0016-A</v>
          </cell>
          <cell r="B15929">
            <v>137.44</v>
          </cell>
        </row>
        <row r="15930">
          <cell r="A15930" t="str">
            <v>15.031.0017-0</v>
          </cell>
          <cell r="B15930">
            <v>158.76</v>
          </cell>
        </row>
        <row r="15931">
          <cell r="A15931" t="str">
            <v>15.031.0017-A</v>
          </cell>
          <cell r="B15931">
            <v>157.13999999999999</v>
          </cell>
        </row>
        <row r="15932">
          <cell r="A15932" t="str">
            <v>15.031.0018-0</v>
          </cell>
          <cell r="B15932">
            <v>191.38</v>
          </cell>
        </row>
        <row r="15933">
          <cell r="A15933" t="str">
            <v>15.031.0018-A</v>
          </cell>
          <cell r="B15933">
            <v>189.49</v>
          </cell>
        </row>
        <row r="15934">
          <cell r="A15934" t="str">
            <v>15.031.0019-0</v>
          </cell>
          <cell r="B15934">
            <v>31.97</v>
          </cell>
        </row>
        <row r="15935">
          <cell r="A15935" t="str">
            <v>15.031.0019-A</v>
          </cell>
          <cell r="B15935">
            <v>31.34</v>
          </cell>
        </row>
        <row r="15936">
          <cell r="A15936" t="str">
            <v>15.031.0020-0</v>
          </cell>
          <cell r="B15936">
            <v>41.22</v>
          </cell>
        </row>
        <row r="15937">
          <cell r="A15937" t="str">
            <v>15.031.0020-A</v>
          </cell>
          <cell r="B15937">
            <v>40.46</v>
          </cell>
        </row>
        <row r="15938">
          <cell r="A15938" t="str">
            <v>15.031.0021-0</v>
          </cell>
          <cell r="B15938">
            <v>54.21</v>
          </cell>
        </row>
        <row r="15939">
          <cell r="A15939" t="str">
            <v>15.031.0021-A</v>
          </cell>
          <cell r="B15939">
            <v>53.35</v>
          </cell>
        </row>
        <row r="15940">
          <cell r="A15940" t="str">
            <v>15.031.0022-0</v>
          </cell>
          <cell r="B15940">
            <v>76.86</v>
          </cell>
        </row>
        <row r="15941">
          <cell r="A15941" t="str">
            <v>15.031.0022-A</v>
          </cell>
          <cell r="B15941">
            <v>75.88</v>
          </cell>
        </row>
        <row r="15942">
          <cell r="A15942" t="str">
            <v>15.031.0023-0</v>
          </cell>
          <cell r="B15942">
            <v>85.38</v>
          </cell>
        </row>
        <row r="15943">
          <cell r="A15943" t="str">
            <v>15.031.0023-A</v>
          </cell>
          <cell r="B15943">
            <v>84.25</v>
          </cell>
        </row>
        <row r="15944">
          <cell r="A15944" t="str">
            <v>15.031.0024-0</v>
          </cell>
          <cell r="B15944">
            <v>110.45</v>
          </cell>
        </row>
        <row r="15945">
          <cell r="A15945" t="str">
            <v>15.031.0024-A</v>
          </cell>
          <cell r="B15945">
            <v>109.1</v>
          </cell>
        </row>
        <row r="15946">
          <cell r="A15946" t="str">
            <v>15.031.0025-0</v>
          </cell>
          <cell r="B15946">
            <v>151.72</v>
          </cell>
        </row>
        <row r="15947">
          <cell r="A15947" t="str">
            <v>15.031.0025-A</v>
          </cell>
          <cell r="B15947">
            <v>150.19999999999999</v>
          </cell>
        </row>
        <row r="15948">
          <cell r="A15948" t="str">
            <v>15.031.0026-0</v>
          </cell>
          <cell r="B15948">
            <v>173.42</v>
          </cell>
        </row>
        <row r="15949">
          <cell r="A15949" t="str">
            <v>15.031.0026-A</v>
          </cell>
          <cell r="B15949">
            <v>171.8</v>
          </cell>
        </row>
        <row r="15950">
          <cell r="A15950" t="str">
            <v>15.031.0027-0</v>
          </cell>
          <cell r="B15950">
            <v>209.1</v>
          </cell>
        </row>
        <row r="15951">
          <cell r="A15951" t="str">
            <v>15.031.0027-A</v>
          </cell>
          <cell r="B15951">
            <v>207.21</v>
          </cell>
        </row>
        <row r="15952">
          <cell r="A15952" t="str">
            <v>15.031.0030-0</v>
          </cell>
          <cell r="B15952">
            <v>397.42</v>
          </cell>
        </row>
        <row r="15953">
          <cell r="A15953" t="str">
            <v>15.031.0030-A</v>
          </cell>
          <cell r="B15953">
            <v>395.37</v>
          </cell>
        </row>
        <row r="15954">
          <cell r="A15954" t="str">
            <v>15.031.0032-0</v>
          </cell>
          <cell r="B15954">
            <v>430.59</v>
          </cell>
        </row>
        <row r="15955">
          <cell r="A15955" t="str">
            <v>15.031.0032-A</v>
          </cell>
          <cell r="B15955">
            <v>428.42</v>
          </cell>
        </row>
        <row r="15956">
          <cell r="A15956" t="str">
            <v>15.031.0036-0</v>
          </cell>
          <cell r="B15956">
            <v>362.7</v>
          </cell>
        </row>
        <row r="15957">
          <cell r="A15957" t="str">
            <v>15.031.0036-A</v>
          </cell>
          <cell r="B15957">
            <v>360.64</v>
          </cell>
        </row>
        <row r="15958">
          <cell r="A15958" t="str">
            <v>15.031.0038-0</v>
          </cell>
          <cell r="B15958">
            <v>392.92</v>
          </cell>
        </row>
        <row r="15959">
          <cell r="A15959" t="str">
            <v>15.031.0038-A</v>
          </cell>
          <cell r="B15959">
            <v>390.75</v>
          </cell>
        </row>
        <row r="15960">
          <cell r="A15960" t="str">
            <v>15.034.0010-0</v>
          </cell>
          <cell r="B15960">
            <v>15.77</v>
          </cell>
        </row>
        <row r="15961">
          <cell r="A15961" t="str">
            <v>15.034.0010-A</v>
          </cell>
          <cell r="B15961">
            <v>15.01</v>
          </cell>
        </row>
        <row r="15962">
          <cell r="A15962" t="str">
            <v>15.034.0011-0</v>
          </cell>
          <cell r="B15962">
            <v>20.62</v>
          </cell>
        </row>
        <row r="15963">
          <cell r="A15963" t="str">
            <v>15.034.0011-A</v>
          </cell>
          <cell r="B15963">
            <v>19.75</v>
          </cell>
        </row>
        <row r="15964">
          <cell r="A15964" t="str">
            <v>15.034.0012-0</v>
          </cell>
          <cell r="B15964">
            <v>27.08</v>
          </cell>
        </row>
        <row r="15965">
          <cell r="A15965" t="str">
            <v>15.034.0012-A</v>
          </cell>
          <cell r="B15965">
            <v>26.1</v>
          </cell>
        </row>
        <row r="15966">
          <cell r="A15966" t="str">
            <v>15.034.0013-0</v>
          </cell>
          <cell r="B15966">
            <v>33.93</v>
          </cell>
        </row>
        <row r="15967">
          <cell r="A15967" t="str">
            <v>15.034.0013-A</v>
          </cell>
          <cell r="B15967">
            <v>32.79</v>
          </cell>
        </row>
        <row r="15968">
          <cell r="A15968" t="str">
            <v>15.034.0014-0</v>
          </cell>
          <cell r="B15968">
            <v>42.9</v>
          </cell>
        </row>
        <row r="15969">
          <cell r="A15969" t="str">
            <v>15.034.0014-A</v>
          </cell>
          <cell r="B15969">
            <v>41.54</v>
          </cell>
        </row>
        <row r="15970">
          <cell r="A15970" t="str">
            <v>15.034.0015-0</v>
          </cell>
          <cell r="B15970">
            <v>68.680000000000007</v>
          </cell>
        </row>
        <row r="15971">
          <cell r="A15971" t="str">
            <v>15.034.0015-A</v>
          </cell>
          <cell r="B15971">
            <v>67.16</v>
          </cell>
        </row>
        <row r="15972">
          <cell r="A15972" t="str">
            <v>15.034.0016-0</v>
          </cell>
          <cell r="B15972">
            <v>81.23</v>
          </cell>
        </row>
        <row r="15973">
          <cell r="A15973" t="str">
            <v>15.034.0016-A</v>
          </cell>
          <cell r="B15973">
            <v>79.61</v>
          </cell>
        </row>
        <row r="15974">
          <cell r="A15974" t="str">
            <v>15.034.0017-0</v>
          </cell>
          <cell r="B15974">
            <v>105.8</v>
          </cell>
        </row>
        <row r="15975">
          <cell r="A15975" t="str">
            <v>15.034.0017-A</v>
          </cell>
          <cell r="B15975">
            <v>103.91</v>
          </cell>
        </row>
        <row r="15976">
          <cell r="A15976" t="str">
            <v>15.034.0020-0</v>
          </cell>
          <cell r="B15976">
            <v>16.78</v>
          </cell>
        </row>
        <row r="15977">
          <cell r="A15977" t="str">
            <v>15.034.0020-A</v>
          </cell>
          <cell r="B15977">
            <v>16.02</v>
          </cell>
        </row>
        <row r="15978">
          <cell r="A15978" t="str">
            <v>15.034.0021-0</v>
          </cell>
          <cell r="B15978">
            <v>22.03</v>
          </cell>
        </row>
        <row r="15979">
          <cell r="A15979" t="str">
            <v>15.034.0021-A</v>
          </cell>
          <cell r="B15979">
            <v>21.17</v>
          </cell>
        </row>
        <row r="15980">
          <cell r="A15980" t="str">
            <v>15.034.0022-0</v>
          </cell>
          <cell r="B15980">
            <v>29.06</v>
          </cell>
        </row>
        <row r="15981">
          <cell r="A15981" t="str">
            <v>15.034.0022-A</v>
          </cell>
          <cell r="B15981">
            <v>28.08</v>
          </cell>
        </row>
        <row r="15982">
          <cell r="A15982" t="str">
            <v>15.034.0023-0</v>
          </cell>
          <cell r="B15982">
            <v>36.47</v>
          </cell>
        </row>
        <row r="15983">
          <cell r="A15983" t="str">
            <v>15.034.0023-A</v>
          </cell>
          <cell r="B15983">
            <v>35.33</v>
          </cell>
        </row>
        <row r="15984">
          <cell r="A15984" t="str">
            <v>15.034.0024-0</v>
          </cell>
          <cell r="B15984">
            <v>46.17</v>
          </cell>
        </row>
        <row r="15985">
          <cell r="A15985" t="str">
            <v>15.034.0024-A</v>
          </cell>
          <cell r="B15985">
            <v>44.82</v>
          </cell>
        </row>
        <row r="15986">
          <cell r="A15986" t="str">
            <v>15.034.0025-0</v>
          </cell>
          <cell r="B15986">
            <v>74.41</v>
          </cell>
        </row>
        <row r="15987">
          <cell r="A15987" t="str">
            <v>15.034.0025-A</v>
          </cell>
          <cell r="B15987">
            <v>72.900000000000006</v>
          </cell>
        </row>
        <row r="15988">
          <cell r="A15988" t="str">
            <v>15.034.0026-0</v>
          </cell>
          <cell r="B15988">
            <v>88.14</v>
          </cell>
        </row>
        <row r="15989">
          <cell r="A15989" t="str">
            <v>15.034.0026-A</v>
          </cell>
          <cell r="B15989">
            <v>86.51</v>
          </cell>
        </row>
        <row r="15990">
          <cell r="A15990" t="str">
            <v>15.034.0027-0</v>
          </cell>
          <cell r="B15990">
            <v>114.96</v>
          </cell>
        </row>
        <row r="15991">
          <cell r="A15991" t="str">
            <v>15.034.0027-A</v>
          </cell>
          <cell r="B15991">
            <v>113.07</v>
          </cell>
        </row>
        <row r="15992">
          <cell r="A15992" t="str">
            <v>15.035.0010-0</v>
          </cell>
          <cell r="B15992">
            <v>28.83</v>
          </cell>
        </row>
        <row r="15993">
          <cell r="A15993" t="str">
            <v>15.035.0010-A</v>
          </cell>
          <cell r="B15993">
            <v>28.21</v>
          </cell>
        </row>
        <row r="15994">
          <cell r="A15994" t="str">
            <v>15.035.0011-0</v>
          </cell>
          <cell r="B15994">
            <v>39.28</v>
          </cell>
        </row>
        <row r="15995">
          <cell r="A15995" t="str">
            <v>15.035.0011-A</v>
          </cell>
          <cell r="B15995">
            <v>38.53</v>
          </cell>
        </row>
        <row r="15996">
          <cell r="A15996" t="str">
            <v>15.035.0012-0</v>
          </cell>
          <cell r="B15996">
            <v>46.01</v>
          </cell>
        </row>
        <row r="15997">
          <cell r="A15997" t="str">
            <v>15.035.0012-A</v>
          </cell>
          <cell r="B15997">
            <v>45.15</v>
          </cell>
        </row>
        <row r="15998">
          <cell r="A15998" t="str">
            <v>15.035.0013-0</v>
          </cell>
          <cell r="B15998">
            <v>71.819999999999993</v>
          </cell>
        </row>
        <row r="15999">
          <cell r="A15999" t="str">
            <v>15.035.0013-A</v>
          </cell>
          <cell r="B15999">
            <v>70.849999999999994</v>
          </cell>
        </row>
        <row r="16000">
          <cell r="A16000" t="str">
            <v>15.035.0014-0</v>
          </cell>
          <cell r="B16000">
            <v>82.43</v>
          </cell>
        </row>
        <row r="16001">
          <cell r="A16001" t="str">
            <v>15.035.0014-A</v>
          </cell>
          <cell r="B16001">
            <v>81.290000000000006</v>
          </cell>
        </row>
        <row r="16002">
          <cell r="A16002" t="str">
            <v>15.035.0015-0</v>
          </cell>
          <cell r="B16002">
            <v>104.85</v>
          </cell>
        </row>
        <row r="16003">
          <cell r="A16003" t="str">
            <v>15.035.0015-A</v>
          </cell>
          <cell r="B16003">
            <v>103.5</v>
          </cell>
        </row>
        <row r="16004">
          <cell r="A16004" t="str">
            <v>15.035.0016-0</v>
          </cell>
          <cell r="B16004">
            <v>148.54</v>
          </cell>
        </row>
        <row r="16005">
          <cell r="A16005" t="str">
            <v>15.035.0016-A</v>
          </cell>
          <cell r="B16005">
            <v>147.08000000000001</v>
          </cell>
        </row>
        <row r="16006">
          <cell r="A16006" t="str">
            <v>15.035.0017-0</v>
          </cell>
          <cell r="B16006">
            <v>165.04</v>
          </cell>
        </row>
        <row r="16007">
          <cell r="A16007" t="str">
            <v>15.035.0017-A</v>
          </cell>
          <cell r="B16007">
            <v>163.41</v>
          </cell>
        </row>
        <row r="16008">
          <cell r="A16008" t="str">
            <v>15.035.0020-0</v>
          </cell>
          <cell r="B16008">
            <v>31.25</v>
          </cell>
        </row>
        <row r="16009">
          <cell r="A16009" t="str">
            <v>15.035.0020-A</v>
          </cell>
          <cell r="B16009">
            <v>30.63</v>
          </cell>
        </row>
        <row r="16010">
          <cell r="A16010" t="str">
            <v>15.035.0021-0</v>
          </cell>
          <cell r="B16010">
            <v>42.64</v>
          </cell>
        </row>
        <row r="16011">
          <cell r="A16011" t="str">
            <v>15.035.0021-A</v>
          </cell>
          <cell r="B16011">
            <v>41.89</v>
          </cell>
        </row>
        <row r="16012">
          <cell r="A16012" t="str">
            <v>15.035.0022-0</v>
          </cell>
          <cell r="B16012">
            <v>49.97</v>
          </cell>
        </row>
        <row r="16013">
          <cell r="A16013" t="str">
            <v>15.035.0022-A</v>
          </cell>
          <cell r="B16013">
            <v>49.1</v>
          </cell>
        </row>
        <row r="16014">
          <cell r="A16014" t="str">
            <v>15.035.0023-0</v>
          </cell>
          <cell r="B16014">
            <v>78.28</v>
          </cell>
        </row>
        <row r="16015">
          <cell r="A16015" t="str">
            <v>15.035.0023-A</v>
          </cell>
          <cell r="B16015">
            <v>77.3</v>
          </cell>
        </row>
        <row r="16016">
          <cell r="A16016" t="str">
            <v>15.035.0024-0</v>
          </cell>
          <cell r="B16016">
            <v>89.82</v>
          </cell>
        </row>
        <row r="16017">
          <cell r="A16017" t="str">
            <v>15.035.0024-A</v>
          </cell>
          <cell r="B16017">
            <v>88.69</v>
          </cell>
        </row>
        <row r="16018">
          <cell r="A16018" t="str">
            <v>15.035.0025-0</v>
          </cell>
          <cell r="B16018">
            <v>114.32</v>
          </cell>
        </row>
        <row r="16019">
          <cell r="A16019" t="str">
            <v>15.035.0025-A</v>
          </cell>
          <cell r="B16019">
            <v>112.97</v>
          </cell>
        </row>
        <row r="16020">
          <cell r="A16020" t="str">
            <v>15.035.0026-0</v>
          </cell>
          <cell r="B16020">
            <v>162.30000000000001</v>
          </cell>
        </row>
        <row r="16021">
          <cell r="A16021" t="str">
            <v>15.035.0026-A</v>
          </cell>
          <cell r="B16021">
            <v>160.84</v>
          </cell>
        </row>
        <row r="16022">
          <cell r="A16022" t="str">
            <v>15.035.0027-0</v>
          </cell>
          <cell r="B16022">
            <v>180.32</v>
          </cell>
        </row>
        <row r="16023">
          <cell r="A16023" t="str">
            <v>15.035.0027-A</v>
          </cell>
          <cell r="B16023">
            <v>178.7</v>
          </cell>
        </row>
        <row r="16024">
          <cell r="A16024" t="str">
            <v>15.036.0001-0</v>
          </cell>
          <cell r="B16024">
            <v>19.48</v>
          </cell>
        </row>
        <row r="16025">
          <cell r="A16025" t="str">
            <v>15.036.0001-A</v>
          </cell>
          <cell r="B16025">
            <v>18.72</v>
          </cell>
        </row>
        <row r="16026">
          <cell r="A16026" t="str">
            <v>15.036.0002-0</v>
          </cell>
          <cell r="B16026">
            <v>27.78</v>
          </cell>
        </row>
        <row r="16027">
          <cell r="A16027" t="str">
            <v>15.036.0002-A</v>
          </cell>
          <cell r="B16027">
            <v>26.97</v>
          </cell>
        </row>
        <row r="16028">
          <cell r="A16028" t="str">
            <v>15.036.0003-0</v>
          </cell>
          <cell r="B16028">
            <v>43.38</v>
          </cell>
        </row>
        <row r="16029">
          <cell r="A16029" t="str">
            <v>15.036.0003-A</v>
          </cell>
          <cell r="B16029">
            <v>42.51</v>
          </cell>
        </row>
        <row r="16030">
          <cell r="A16030" t="str">
            <v>15.036.0010-0</v>
          </cell>
          <cell r="B16030">
            <v>12.57</v>
          </cell>
        </row>
        <row r="16031">
          <cell r="A16031" t="str">
            <v>15.036.0010-A</v>
          </cell>
          <cell r="B16031">
            <v>12.03</v>
          </cell>
        </row>
        <row r="16032">
          <cell r="A16032" t="str">
            <v>15.036.0011-0</v>
          </cell>
          <cell r="B16032">
            <v>16.84</v>
          </cell>
        </row>
        <row r="16033">
          <cell r="A16033" t="str">
            <v>15.036.0011-A</v>
          </cell>
          <cell r="B16033">
            <v>16.190000000000001</v>
          </cell>
        </row>
        <row r="16034">
          <cell r="A16034" t="str">
            <v>15.036.0012-0</v>
          </cell>
          <cell r="B16034">
            <v>28.31</v>
          </cell>
        </row>
        <row r="16035">
          <cell r="A16035" t="str">
            <v>15.036.0012-A</v>
          </cell>
          <cell r="B16035">
            <v>27.55</v>
          </cell>
        </row>
        <row r="16036">
          <cell r="A16036" t="str">
            <v>15.036.0013-0</v>
          </cell>
          <cell r="B16036">
            <v>44.75</v>
          </cell>
        </row>
        <row r="16037">
          <cell r="A16037" t="str">
            <v>15.036.0013-A</v>
          </cell>
          <cell r="B16037">
            <v>43.78</v>
          </cell>
        </row>
        <row r="16038">
          <cell r="A16038" t="str">
            <v>15.036.0014-0</v>
          </cell>
          <cell r="B16038">
            <v>50.98</v>
          </cell>
        </row>
        <row r="16039">
          <cell r="A16039" t="str">
            <v>15.036.0014-A</v>
          </cell>
          <cell r="B16039">
            <v>49.79</v>
          </cell>
        </row>
        <row r="16040">
          <cell r="A16040" t="str">
            <v>15.036.0015-0</v>
          </cell>
          <cell r="B16040">
            <v>77.37</v>
          </cell>
        </row>
        <row r="16041">
          <cell r="A16041" t="str">
            <v>15.036.0015-A</v>
          </cell>
          <cell r="B16041">
            <v>75.97</v>
          </cell>
        </row>
        <row r="16042">
          <cell r="A16042" t="str">
            <v>15.036.0016-0</v>
          </cell>
          <cell r="B16042">
            <v>96.61</v>
          </cell>
        </row>
        <row r="16043">
          <cell r="A16043" t="str">
            <v>15.036.0016-A</v>
          </cell>
          <cell r="B16043">
            <v>94.99</v>
          </cell>
        </row>
        <row r="16044">
          <cell r="A16044" t="str">
            <v>15.036.0017-0</v>
          </cell>
          <cell r="B16044">
            <v>118.2</v>
          </cell>
        </row>
        <row r="16045">
          <cell r="A16045" t="str">
            <v>15.036.0017-A</v>
          </cell>
          <cell r="B16045">
            <v>116.3</v>
          </cell>
        </row>
        <row r="16046">
          <cell r="A16046" t="str">
            <v>15.036.0018-0</v>
          </cell>
          <cell r="B16046">
            <v>13.42</v>
          </cell>
        </row>
        <row r="16047">
          <cell r="A16047" t="str">
            <v>15.036.0018-A</v>
          </cell>
          <cell r="B16047">
            <v>12.88</v>
          </cell>
        </row>
        <row r="16048">
          <cell r="A16048" t="str">
            <v>15.036.0019-0</v>
          </cell>
          <cell r="B16048">
            <v>18.04</v>
          </cell>
        </row>
        <row r="16049">
          <cell r="A16049" t="str">
            <v>15.036.0019-A</v>
          </cell>
          <cell r="B16049">
            <v>17.39</v>
          </cell>
        </row>
        <row r="16050">
          <cell r="A16050" t="str">
            <v>15.036.0020-0</v>
          </cell>
          <cell r="B16050">
            <v>30.57</v>
          </cell>
        </row>
        <row r="16051">
          <cell r="A16051" t="str">
            <v>15.036.0020-A</v>
          </cell>
          <cell r="B16051">
            <v>29.81</v>
          </cell>
        </row>
        <row r="16052">
          <cell r="A16052" t="str">
            <v>15.036.0021-0</v>
          </cell>
          <cell r="B16052">
            <v>41.89</v>
          </cell>
        </row>
        <row r="16053">
          <cell r="A16053" t="str">
            <v>15.036.0021-A</v>
          </cell>
          <cell r="B16053">
            <v>41.02</v>
          </cell>
        </row>
        <row r="16054">
          <cell r="A16054" t="str">
            <v>15.036.0022-0</v>
          </cell>
          <cell r="B16054">
            <v>48.5</v>
          </cell>
        </row>
        <row r="16055">
          <cell r="A16055" t="str">
            <v>15.036.0022-A</v>
          </cell>
          <cell r="B16055">
            <v>47.52</v>
          </cell>
        </row>
        <row r="16056">
          <cell r="A16056" t="str">
            <v>15.036.0023-0</v>
          </cell>
          <cell r="B16056">
            <v>55.19</v>
          </cell>
        </row>
        <row r="16057">
          <cell r="A16057" t="str">
            <v>15.036.0023-A</v>
          </cell>
          <cell r="B16057">
            <v>53.99</v>
          </cell>
        </row>
        <row r="16058">
          <cell r="A16058" t="str">
            <v>15.036.0024-0</v>
          </cell>
          <cell r="B16058">
            <v>84.06</v>
          </cell>
        </row>
        <row r="16059">
          <cell r="A16059" t="str">
            <v>15.036.0024-A</v>
          </cell>
          <cell r="B16059">
            <v>82.65</v>
          </cell>
        </row>
        <row r="16060">
          <cell r="A16060" t="str">
            <v>15.036.0025-0</v>
          </cell>
          <cell r="B16060">
            <v>105.06</v>
          </cell>
        </row>
        <row r="16061">
          <cell r="A16061" t="str">
            <v>15.036.0025-A</v>
          </cell>
          <cell r="B16061">
            <v>103.43</v>
          </cell>
        </row>
        <row r="16062">
          <cell r="A16062" t="str">
            <v>15.036.0026-0</v>
          </cell>
          <cell r="B16062">
            <v>128.6</v>
          </cell>
        </row>
        <row r="16063">
          <cell r="A16063" t="str">
            <v>15.036.0026-A</v>
          </cell>
          <cell r="B16063">
            <v>126.7</v>
          </cell>
        </row>
        <row r="16064">
          <cell r="A16064" t="str">
            <v>15.036.0027-0</v>
          </cell>
          <cell r="B16064">
            <v>9.81</v>
          </cell>
        </row>
        <row r="16065">
          <cell r="A16065" t="str">
            <v>15.036.0027-A</v>
          </cell>
          <cell r="B16065">
            <v>9.0500000000000007</v>
          </cell>
        </row>
        <row r="16066">
          <cell r="A16066" t="str">
            <v>15.036.0028-0</v>
          </cell>
          <cell r="B16066">
            <v>10.68</v>
          </cell>
        </row>
        <row r="16067">
          <cell r="A16067" t="str">
            <v>15.036.0028-A</v>
          </cell>
          <cell r="B16067">
            <v>9.8699999999999992</v>
          </cell>
        </row>
        <row r="16068">
          <cell r="A16068" t="str">
            <v>15.036.0029-0</v>
          </cell>
          <cell r="B16068">
            <v>17.22</v>
          </cell>
        </row>
        <row r="16069">
          <cell r="A16069" t="str">
            <v>15.036.0029-A</v>
          </cell>
          <cell r="B16069">
            <v>16.36</v>
          </cell>
        </row>
        <row r="16070">
          <cell r="A16070" t="str">
            <v>15.036.0030-0</v>
          </cell>
          <cell r="B16070">
            <v>23.39</v>
          </cell>
        </row>
        <row r="16071">
          <cell r="A16071" t="str">
            <v>15.036.0030-A</v>
          </cell>
          <cell r="B16071">
            <v>22.41</v>
          </cell>
        </row>
        <row r="16072">
          <cell r="A16072" t="str">
            <v>15.036.0031-0</v>
          </cell>
          <cell r="B16072">
            <v>25.37</v>
          </cell>
        </row>
        <row r="16073">
          <cell r="A16073" t="str">
            <v>15.036.0031-A</v>
          </cell>
          <cell r="B16073">
            <v>24.18</v>
          </cell>
        </row>
        <row r="16074">
          <cell r="A16074" t="str">
            <v>15.036.0032-0</v>
          </cell>
          <cell r="B16074">
            <v>38.880000000000003</v>
          </cell>
        </row>
        <row r="16075">
          <cell r="A16075" t="str">
            <v>15.036.0032-A</v>
          </cell>
          <cell r="B16075">
            <v>37.47</v>
          </cell>
        </row>
        <row r="16076">
          <cell r="A16076" t="str">
            <v>15.036.0033-0</v>
          </cell>
          <cell r="B16076">
            <v>60.85</v>
          </cell>
        </row>
        <row r="16077">
          <cell r="A16077" t="str">
            <v>15.036.0033-A</v>
          </cell>
          <cell r="B16077">
            <v>59.23</v>
          </cell>
        </row>
        <row r="16078">
          <cell r="A16078" t="str">
            <v>15.036.0034-0</v>
          </cell>
          <cell r="B16078">
            <v>74.2</v>
          </cell>
        </row>
        <row r="16079">
          <cell r="A16079" t="str">
            <v>15.036.0034-A</v>
          </cell>
          <cell r="B16079">
            <v>72.3</v>
          </cell>
        </row>
        <row r="16080">
          <cell r="A16080" t="str">
            <v>15.036.0035-0</v>
          </cell>
          <cell r="B16080">
            <v>117.34</v>
          </cell>
        </row>
        <row r="16081">
          <cell r="A16081" t="str">
            <v>15.036.0035-A</v>
          </cell>
          <cell r="B16081">
            <v>115.17</v>
          </cell>
        </row>
        <row r="16082">
          <cell r="A16082" t="str">
            <v>15.036.0036-0</v>
          </cell>
          <cell r="B16082">
            <v>10.220000000000001</v>
          </cell>
        </row>
        <row r="16083">
          <cell r="A16083" t="str">
            <v>15.036.0036-A</v>
          </cell>
          <cell r="B16083">
            <v>9.4600000000000009</v>
          </cell>
        </row>
        <row r="16084">
          <cell r="A16084" t="str">
            <v>15.036.0037-0</v>
          </cell>
          <cell r="B16084">
            <v>11.14</v>
          </cell>
        </row>
        <row r="16085">
          <cell r="A16085" t="str">
            <v>15.036.0037-A</v>
          </cell>
          <cell r="B16085">
            <v>10.33</v>
          </cell>
        </row>
        <row r="16086">
          <cell r="A16086" t="str">
            <v>15.036.0038-0</v>
          </cell>
          <cell r="B16086">
            <v>18.3</v>
          </cell>
        </row>
        <row r="16087">
          <cell r="A16087" t="str">
            <v>15.036.0038-A</v>
          </cell>
          <cell r="B16087">
            <v>17.43</v>
          </cell>
        </row>
        <row r="16088">
          <cell r="A16088" t="str">
            <v>15.036.0039-0</v>
          </cell>
          <cell r="B16088">
            <v>25</v>
          </cell>
        </row>
        <row r="16089">
          <cell r="A16089" t="str">
            <v>15.036.0039-A</v>
          </cell>
          <cell r="B16089">
            <v>24.02</v>
          </cell>
        </row>
        <row r="16090">
          <cell r="A16090" t="str">
            <v>15.036.0040-0</v>
          </cell>
          <cell r="B16090">
            <v>27.01</v>
          </cell>
        </row>
        <row r="16091">
          <cell r="A16091" t="str">
            <v>15.036.0040-A</v>
          </cell>
          <cell r="B16091">
            <v>25.82</v>
          </cell>
        </row>
        <row r="16092">
          <cell r="A16092" t="str">
            <v>15.036.0041-0</v>
          </cell>
          <cell r="B16092">
            <v>41.71</v>
          </cell>
        </row>
        <row r="16093">
          <cell r="A16093" t="str">
            <v>15.036.0041-A</v>
          </cell>
          <cell r="B16093">
            <v>40.299999999999997</v>
          </cell>
        </row>
        <row r="16094">
          <cell r="A16094" t="str">
            <v>15.036.0042-0</v>
          </cell>
          <cell r="B16094">
            <v>65.72</v>
          </cell>
        </row>
        <row r="16095">
          <cell r="A16095" t="str">
            <v>15.036.0042-A</v>
          </cell>
          <cell r="B16095">
            <v>64.099999999999994</v>
          </cell>
        </row>
        <row r="16096">
          <cell r="A16096" t="str">
            <v>15.036.0043-0</v>
          </cell>
          <cell r="B16096">
            <v>80.2</v>
          </cell>
        </row>
        <row r="16097">
          <cell r="A16097" t="str">
            <v>15.036.0043-A</v>
          </cell>
          <cell r="B16097">
            <v>78.3</v>
          </cell>
        </row>
        <row r="16098">
          <cell r="A16098" t="str">
            <v>15.036.0044-0</v>
          </cell>
          <cell r="B16098">
            <v>127.45</v>
          </cell>
        </row>
        <row r="16099">
          <cell r="A16099" t="str">
            <v>15.036.0044-A</v>
          </cell>
          <cell r="B16099">
            <v>125.28</v>
          </cell>
        </row>
        <row r="16100">
          <cell r="A16100" t="str">
            <v>15.036.0045-0</v>
          </cell>
          <cell r="B16100">
            <v>14.12</v>
          </cell>
        </row>
        <row r="16101">
          <cell r="A16101" t="str">
            <v>15.036.0045-A</v>
          </cell>
          <cell r="B16101">
            <v>13.15</v>
          </cell>
        </row>
        <row r="16102">
          <cell r="A16102" t="str">
            <v>15.036.0046-0</v>
          </cell>
          <cell r="B16102">
            <v>20.440000000000001</v>
          </cell>
        </row>
        <row r="16103">
          <cell r="A16103" t="str">
            <v>15.036.0046-A</v>
          </cell>
          <cell r="B16103">
            <v>19.25</v>
          </cell>
        </row>
        <row r="16104">
          <cell r="A16104" t="str">
            <v>15.036.0047-0</v>
          </cell>
          <cell r="B16104">
            <v>29.7</v>
          </cell>
        </row>
        <row r="16105">
          <cell r="A16105" t="str">
            <v>15.036.0047-A</v>
          </cell>
          <cell r="B16105">
            <v>28.08</v>
          </cell>
        </row>
        <row r="16106">
          <cell r="A16106" t="str">
            <v>15.036.0048-0</v>
          </cell>
          <cell r="B16106">
            <v>33.380000000000003</v>
          </cell>
        </row>
        <row r="16107">
          <cell r="A16107" t="str">
            <v>15.036.0048-A</v>
          </cell>
          <cell r="B16107">
            <v>31.49</v>
          </cell>
        </row>
        <row r="16108">
          <cell r="A16108" t="str">
            <v>15.036.0049-0</v>
          </cell>
          <cell r="B16108">
            <v>14.81</v>
          </cell>
        </row>
        <row r="16109">
          <cell r="A16109" t="str">
            <v>15.036.0049-A</v>
          </cell>
          <cell r="B16109">
            <v>13.83</v>
          </cell>
        </row>
        <row r="16110">
          <cell r="A16110" t="str">
            <v>15.036.0050-0</v>
          </cell>
          <cell r="B16110">
            <v>21.59</v>
          </cell>
        </row>
        <row r="16111">
          <cell r="A16111" t="str">
            <v>15.036.0050-A</v>
          </cell>
          <cell r="B16111">
            <v>20.399999999999999</v>
          </cell>
        </row>
        <row r="16112">
          <cell r="A16112" t="str">
            <v>15.036.0051-0</v>
          </cell>
          <cell r="B16112">
            <v>31.45</v>
          </cell>
        </row>
        <row r="16113">
          <cell r="A16113" t="str">
            <v>15.036.0051-A</v>
          </cell>
          <cell r="B16113">
            <v>29.83</v>
          </cell>
        </row>
        <row r="16114">
          <cell r="A16114" t="str">
            <v>15.036.0052-0</v>
          </cell>
          <cell r="B16114">
            <v>35.299999999999997</v>
          </cell>
        </row>
        <row r="16115">
          <cell r="A16115" t="str">
            <v>15.036.0052-A</v>
          </cell>
          <cell r="B16115">
            <v>33.4</v>
          </cell>
        </row>
        <row r="16116">
          <cell r="A16116" t="str">
            <v>15.036.0053-0</v>
          </cell>
          <cell r="B16116">
            <v>73.61</v>
          </cell>
        </row>
        <row r="16117">
          <cell r="A16117" t="str">
            <v>15.036.0053-A</v>
          </cell>
          <cell r="B16117">
            <v>71.28</v>
          </cell>
        </row>
        <row r="16118">
          <cell r="A16118" t="str">
            <v>15.036.0060-0</v>
          </cell>
          <cell r="B16118">
            <v>6.94</v>
          </cell>
        </row>
        <row r="16119">
          <cell r="A16119" t="str">
            <v>15.036.0060-A</v>
          </cell>
          <cell r="B16119">
            <v>6.4</v>
          </cell>
        </row>
        <row r="16120">
          <cell r="A16120" t="str">
            <v>15.036.0061-0</v>
          </cell>
          <cell r="B16120">
            <v>8.4</v>
          </cell>
        </row>
        <row r="16121">
          <cell r="A16121" t="str">
            <v>15.036.0061-A</v>
          </cell>
          <cell r="B16121">
            <v>7.75</v>
          </cell>
        </row>
        <row r="16122">
          <cell r="A16122" t="str">
            <v>15.036.0062-0</v>
          </cell>
          <cell r="B16122">
            <v>10.7</v>
          </cell>
        </row>
        <row r="16123">
          <cell r="A16123" t="str">
            <v>15.036.0062-A</v>
          </cell>
          <cell r="B16123">
            <v>9.94</v>
          </cell>
        </row>
        <row r="16124">
          <cell r="A16124" t="str">
            <v>15.036.0063-0</v>
          </cell>
          <cell r="B16124">
            <v>13.31</v>
          </cell>
        </row>
        <row r="16125">
          <cell r="A16125" t="str">
            <v>15.036.0063-A</v>
          </cell>
          <cell r="B16125">
            <v>12.44</v>
          </cell>
        </row>
        <row r="16126">
          <cell r="A16126" t="str">
            <v>15.036.0064-0</v>
          </cell>
          <cell r="B16126">
            <v>16.25</v>
          </cell>
        </row>
        <row r="16127">
          <cell r="A16127" t="str">
            <v>15.036.0064-A</v>
          </cell>
          <cell r="B16127">
            <v>15.27</v>
          </cell>
        </row>
        <row r="16128">
          <cell r="A16128" t="str">
            <v>15.036.0065-0</v>
          </cell>
          <cell r="B16128">
            <v>21.72</v>
          </cell>
        </row>
        <row r="16129">
          <cell r="A16129" t="str">
            <v>15.036.0065-A</v>
          </cell>
          <cell r="B16129">
            <v>20.53</v>
          </cell>
        </row>
        <row r="16130">
          <cell r="A16130" t="str">
            <v>15.036.0066-0</v>
          </cell>
          <cell r="B16130">
            <v>29.76</v>
          </cell>
        </row>
        <row r="16131">
          <cell r="A16131" t="str">
            <v>15.036.0066-A</v>
          </cell>
          <cell r="B16131">
            <v>28.35</v>
          </cell>
        </row>
        <row r="16132">
          <cell r="A16132" t="str">
            <v>15.036.0067-0</v>
          </cell>
          <cell r="B16132">
            <v>41.06</v>
          </cell>
        </row>
        <row r="16133">
          <cell r="A16133" t="str">
            <v>15.036.0067-A</v>
          </cell>
          <cell r="B16133">
            <v>39.44</v>
          </cell>
        </row>
        <row r="16134">
          <cell r="A16134" t="str">
            <v>15.036.0068-0</v>
          </cell>
          <cell r="B16134">
            <v>52.97</v>
          </cell>
        </row>
        <row r="16135">
          <cell r="A16135" t="str">
            <v>15.036.0068-A</v>
          </cell>
          <cell r="B16135">
            <v>51.07</v>
          </cell>
        </row>
        <row r="16136">
          <cell r="A16136" t="str">
            <v>15.036.0069-0</v>
          </cell>
          <cell r="B16136">
            <v>7.23</v>
          </cell>
        </row>
        <row r="16137">
          <cell r="A16137" t="str">
            <v>15.036.0069-A</v>
          </cell>
          <cell r="B16137">
            <v>6.68</v>
          </cell>
        </row>
        <row r="16138">
          <cell r="A16138" t="str">
            <v>15.036.0070-0</v>
          </cell>
          <cell r="B16138">
            <v>8.76</v>
          </cell>
        </row>
        <row r="16139">
          <cell r="A16139" t="str">
            <v>15.036.0070-A</v>
          </cell>
          <cell r="B16139">
            <v>8.11</v>
          </cell>
        </row>
        <row r="16140">
          <cell r="A16140" t="str">
            <v>15.036.0071-0</v>
          </cell>
          <cell r="B16140">
            <v>11.2</v>
          </cell>
        </row>
        <row r="16141">
          <cell r="A16141" t="str">
            <v>15.036.0071-A</v>
          </cell>
          <cell r="B16141">
            <v>10.45</v>
          </cell>
        </row>
        <row r="16142">
          <cell r="A16142" t="str">
            <v>15.036.0072-0</v>
          </cell>
          <cell r="B16142">
            <v>13.99</v>
          </cell>
        </row>
        <row r="16143">
          <cell r="A16143" t="str">
            <v>15.036.0072-A</v>
          </cell>
          <cell r="B16143">
            <v>13.13</v>
          </cell>
        </row>
        <row r="16144">
          <cell r="A16144" t="str">
            <v>15.036.0073-0</v>
          </cell>
          <cell r="B16144">
            <v>17.14</v>
          </cell>
        </row>
        <row r="16145">
          <cell r="A16145" t="str">
            <v>15.036.0073-A</v>
          </cell>
          <cell r="B16145">
            <v>16.170000000000002</v>
          </cell>
        </row>
        <row r="16146">
          <cell r="A16146" t="str">
            <v>15.036.0074-0</v>
          </cell>
          <cell r="B16146">
            <v>23</v>
          </cell>
        </row>
        <row r="16147">
          <cell r="A16147" t="str">
            <v>15.036.0074-A</v>
          </cell>
          <cell r="B16147">
            <v>21.81</v>
          </cell>
        </row>
        <row r="16148">
          <cell r="A16148" t="str">
            <v>15.036.0075-0</v>
          </cell>
          <cell r="B16148">
            <v>31.68</v>
          </cell>
        </row>
        <row r="16149">
          <cell r="A16149" t="str">
            <v>15.036.0075-A</v>
          </cell>
          <cell r="B16149">
            <v>30.27</v>
          </cell>
        </row>
        <row r="16150">
          <cell r="A16150" t="str">
            <v>15.036.0076-0</v>
          </cell>
          <cell r="B16150">
            <v>43.95</v>
          </cell>
        </row>
        <row r="16151">
          <cell r="A16151" t="str">
            <v>15.036.0076-A</v>
          </cell>
          <cell r="B16151">
            <v>42.33</v>
          </cell>
        </row>
        <row r="16152">
          <cell r="A16152" t="str">
            <v>15.036.0077-0</v>
          </cell>
          <cell r="B16152">
            <v>56.85</v>
          </cell>
        </row>
        <row r="16153">
          <cell r="A16153" t="str">
            <v>15.036.0077-A</v>
          </cell>
          <cell r="B16153">
            <v>54.95</v>
          </cell>
        </row>
        <row r="16154">
          <cell r="A16154" t="str">
            <v>15.036.0079-0</v>
          </cell>
          <cell r="B16154">
            <v>5.39</v>
          </cell>
        </row>
        <row r="16155">
          <cell r="A16155" t="str">
            <v>15.036.0079-A</v>
          </cell>
          <cell r="B16155">
            <v>4.96</v>
          </cell>
        </row>
        <row r="16156">
          <cell r="A16156" t="str">
            <v>15.036.0080-0</v>
          </cell>
          <cell r="B16156">
            <v>6.37</v>
          </cell>
        </row>
        <row r="16157">
          <cell r="A16157" t="str">
            <v>15.036.0080-A</v>
          </cell>
          <cell r="B16157">
            <v>5.83</v>
          </cell>
        </row>
        <row r="16158">
          <cell r="A16158" t="str">
            <v>15.036.0081-0</v>
          </cell>
          <cell r="B16158">
            <v>32.39</v>
          </cell>
        </row>
        <row r="16159">
          <cell r="A16159" t="str">
            <v>15.036.0081-A</v>
          </cell>
          <cell r="B16159">
            <v>31.58</v>
          </cell>
        </row>
        <row r="16160">
          <cell r="A16160" t="str">
            <v>15.036.0082-0</v>
          </cell>
          <cell r="B16160">
            <v>46.31</v>
          </cell>
        </row>
        <row r="16161">
          <cell r="A16161" t="str">
            <v>15.036.0082-A</v>
          </cell>
          <cell r="B16161">
            <v>45.33</v>
          </cell>
        </row>
        <row r="16162">
          <cell r="A16162" t="str">
            <v>15.036.0084-0</v>
          </cell>
          <cell r="B16162">
            <v>96.6</v>
          </cell>
        </row>
        <row r="16163">
          <cell r="A16163" t="str">
            <v>15.036.0084-A</v>
          </cell>
          <cell r="B16163">
            <v>95.63</v>
          </cell>
        </row>
        <row r="16164">
          <cell r="A16164" t="str">
            <v>15.036.0086-0</v>
          </cell>
          <cell r="B16164">
            <v>35.020000000000003</v>
          </cell>
        </row>
        <row r="16165">
          <cell r="A16165" t="str">
            <v>15.036.0086-A</v>
          </cell>
          <cell r="B16165">
            <v>34.21</v>
          </cell>
        </row>
        <row r="16166">
          <cell r="A16166" t="str">
            <v>15.036.0088-0</v>
          </cell>
          <cell r="B16166">
            <v>50.21</v>
          </cell>
        </row>
        <row r="16167">
          <cell r="A16167" t="str">
            <v>15.036.0088-A</v>
          </cell>
          <cell r="B16167">
            <v>49.24</v>
          </cell>
        </row>
        <row r="16168">
          <cell r="A16168" t="str">
            <v>15.036.0090-0</v>
          </cell>
          <cell r="B16168">
            <v>105.53</v>
          </cell>
        </row>
        <row r="16169">
          <cell r="A16169" t="str">
            <v>15.036.0090-A</v>
          </cell>
          <cell r="B16169">
            <v>104.56</v>
          </cell>
        </row>
        <row r="16170">
          <cell r="A16170" t="str">
            <v>15.036.0092-0</v>
          </cell>
          <cell r="B16170">
            <v>188.48</v>
          </cell>
        </row>
        <row r="16171">
          <cell r="A16171" t="str">
            <v>15.036.0092-A</v>
          </cell>
          <cell r="B16171">
            <v>187.5</v>
          </cell>
        </row>
        <row r="16172">
          <cell r="A16172" t="str">
            <v>15.036.0100-0</v>
          </cell>
          <cell r="B16172">
            <v>56.99</v>
          </cell>
        </row>
        <row r="16173">
          <cell r="A16173" t="str">
            <v>15.036.0100-A</v>
          </cell>
          <cell r="B16173">
            <v>54.7</v>
          </cell>
        </row>
        <row r="16174">
          <cell r="A16174" t="str">
            <v>15.036.0105-0</v>
          </cell>
          <cell r="B16174">
            <v>114.22</v>
          </cell>
        </row>
        <row r="16175">
          <cell r="A16175" t="str">
            <v>15.036.0105-A</v>
          </cell>
          <cell r="B16175">
            <v>109.62</v>
          </cell>
        </row>
        <row r="16176">
          <cell r="A16176" t="str">
            <v>15.036.0110-0</v>
          </cell>
          <cell r="B16176">
            <v>170.98</v>
          </cell>
        </row>
        <row r="16177">
          <cell r="A16177" t="str">
            <v>15.036.0110-A</v>
          </cell>
          <cell r="B16177">
            <v>164.12</v>
          </cell>
        </row>
        <row r="16178">
          <cell r="A16178" t="str">
            <v>15.036.0130-0</v>
          </cell>
          <cell r="B16178">
            <v>40.82</v>
          </cell>
        </row>
        <row r="16179">
          <cell r="A16179" t="str">
            <v>15.036.0130-A</v>
          </cell>
          <cell r="B16179">
            <v>39.950000000000003</v>
          </cell>
        </row>
        <row r="16180">
          <cell r="A16180" t="str">
            <v>15.036.0135-0</v>
          </cell>
          <cell r="B16180">
            <v>49.69</v>
          </cell>
        </row>
        <row r="16181">
          <cell r="A16181" t="str">
            <v>15.036.0135-A</v>
          </cell>
          <cell r="B16181">
            <v>48.83</v>
          </cell>
        </row>
        <row r="16182">
          <cell r="A16182" t="str">
            <v>15.036.0140-0</v>
          </cell>
          <cell r="B16182">
            <v>3.17</v>
          </cell>
        </row>
        <row r="16183">
          <cell r="A16183" t="str">
            <v>15.036.0140-A</v>
          </cell>
          <cell r="B16183">
            <v>3</v>
          </cell>
        </row>
        <row r="16184">
          <cell r="A16184" t="str">
            <v>15.036.0141-0</v>
          </cell>
          <cell r="B16184">
            <v>3.32</v>
          </cell>
        </row>
        <row r="16185">
          <cell r="A16185" t="str">
            <v>15.036.0141-A</v>
          </cell>
          <cell r="B16185">
            <v>3.15</v>
          </cell>
        </row>
        <row r="16186">
          <cell r="A16186" t="str">
            <v>15.036.0143-0</v>
          </cell>
          <cell r="B16186">
            <v>4.82</v>
          </cell>
        </row>
        <row r="16187">
          <cell r="A16187" t="str">
            <v>15.036.0143-A</v>
          </cell>
          <cell r="B16187">
            <v>4.6500000000000004</v>
          </cell>
        </row>
        <row r="16188">
          <cell r="A16188" t="str">
            <v>15.037.0010-0</v>
          </cell>
          <cell r="B16188">
            <v>5.67</v>
          </cell>
        </row>
        <row r="16189">
          <cell r="A16189" t="str">
            <v>15.037.0010-A</v>
          </cell>
          <cell r="B16189">
            <v>5.4</v>
          </cell>
        </row>
        <row r="16190">
          <cell r="A16190" t="str">
            <v>15.037.0011-0</v>
          </cell>
          <cell r="B16190">
            <v>10.46</v>
          </cell>
        </row>
        <row r="16191">
          <cell r="A16191" t="str">
            <v>15.037.0011-A</v>
          </cell>
          <cell r="B16191">
            <v>10.14</v>
          </cell>
        </row>
        <row r="16192">
          <cell r="A16192" t="str">
            <v>15.037.0012-0</v>
          </cell>
          <cell r="B16192">
            <v>12.31</v>
          </cell>
        </row>
        <row r="16193">
          <cell r="A16193" t="str">
            <v>15.037.0012-A</v>
          </cell>
          <cell r="B16193">
            <v>11.93</v>
          </cell>
        </row>
        <row r="16194">
          <cell r="A16194" t="str">
            <v>15.037.0013-0</v>
          </cell>
          <cell r="B16194">
            <v>23.11</v>
          </cell>
        </row>
        <row r="16195">
          <cell r="A16195" t="str">
            <v>15.037.0013-A</v>
          </cell>
          <cell r="B16195">
            <v>22.67</v>
          </cell>
        </row>
        <row r="16196">
          <cell r="A16196" t="str">
            <v>15.037.0014-0</v>
          </cell>
          <cell r="B16196">
            <v>24.93</v>
          </cell>
        </row>
        <row r="16197">
          <cell r="A16197" t="str">
            <v>15.037.0014-A</v>
          </cell>
          <cell r="B16197">
            <v>24.44</v>
          </cell>
        </row>
        <row r="16198">
          <cell r="A16198" t="str">
            <v>15.037.0015-0</v>
          </cell>
          <cell r="B16198">
            <v>29.24</v>
          </cell>
        </row>
        <row r="16199">
          <cell r="A16199" t="str">
            <v>15.037.0015-A</v>
          </cell>
          <cell r="B16199">
            <v>28.64</v>
          </cell>
        </row>
        <row r="16200">
          <cell r="A16200" t="str">
            <v>15.037.0016-0</v>
          </cell>
          <cell r="B16200">
            <v>38.89</v>
          </cell>
        </row>
        <row r="16201">
          <cell r="A16201" t="str">
            <v>15.037.0016-A</v>
          </cell>
          <cell r="B16201">
            <v>38.19</v>
          </cell>
        </row>
        <row r="16202">
          <cell r="A16202" t="str">
            <v>15.037.0017-0</v>
          </cell>
          <cell r="B16202">
            <v>44.78</v>
          </cell>
        </row>
        <row r="16203">
          <cell r="A16203" t="str">
            <v>15.037.0017-A</v>
          </cell>
          <cell r="B16203">
            <v>43.96</v>
          </cell>
        </row>
        <row r="16204">
          <cell r="A16204" t="str">
            <v>15.038.0001-0</v>
          </cell>
          <cell r="B16204">
            <v>12.81</v>
          </cell>
        </row>
        <row r="16205">
          <cell r="A16205" t="str">
            <v>15.038.0001-A</v>
          </cell>
          <cell r="B16205">
            <v>12.81</v>
          </cell>
        </row>
        <row r="16206">
          <cell r="A16206" t="str">
            <v>15.038.0002-0</v>
          </cell>
          <cell r="B16206">
            <v>17.579999999999998</v>
          </cell>
        </row>
        <row r="16207">
          <cell r="A16207" t="str">
            <v>15.038.0002-A</v>
          </cell>
          <cell r="B16207">
            <v>17.579999999999998</v>
          </cell>
        </row>
        <row r="16208">
          <cell r="A16208" t="str">
            <v>15.038.0003-0</v>
          </cell>
          <cell r="B16208">
            <v>25.46</v>
          </cell>
        </row>
        <row r="16209">
          <cell r="A16209" t="str">
            <v>15.038.0003-A</v>
          </cell>
          <cell r="B16209">
            <v>25.46</v>
          </cell>
        </row>
        <row r="16210">
          <cell r="A16210" t="str">
            <v>15.038.0004-0</v>
          </cell>
          <cell r="B16210">
            <v>33.380000000000003</v>
          </cell>
        </row>
        <row r="16211">
          <cell r="A16211" t="str">
            <v>15.038.0004-A</v>
          </cell>
          <cell r="B16211">
            <v>33.380000000000003</v>
          </cell>
        </row>
        <row r="16212">
          <cell r="A16212" t="str">
            <v>15.038.0005-0</v>
          </cell>
          <cell r="B16212">
            <v>39.909999999999997</v>
          </cell>
        </row>
        <row r="16213">
          <cell r="A16213" t="str">
            <v>15.038.0005-A</v>
          </cell>
          <cell r="B16213">
            <v>39.909999999999997</v>
          </cell>
        </row>
        <row r="16214">
          <cell r="A16214" t="str">
            <v>15.038.0006-0</v>
          </cell>
          <cell r="B16214">
            <v>48.44</v>
          </cell>
        </row>
        <row r="16215">
          <cell r="A16215" t="str">
            <v>15.038.0006-A</v>
          </cell>
          <cell r="B16215">
            <v>48.44</v>
          </cell>
        </row>
        <row r="16216">
          <cell r="A16216" t="str">
            <v>15.038.0010-0</v>
          </cell>
          <cell r="B16216">
            <v>0.67</v>
          </cell>
        </row>
        <row r="16217">
          <cell r="A16217" t="str">
            <v>15.038.0010-A</v>
          </cell>
          <cell r="B16217">
            <v>0.67</v>
          </cell>
        </row>
        <row r="16218">
          <cell r="A16218" t="str">
            <v>15.038.0011-0</v>
          </cell>
          <cell r="B16218">
            <v>4.8899999999999997</v>
          </cell>
        </row>
        <row r="16219">
          <cell r="A16219" t="str">
            <v>15.038.0011-A</v>
          </cell>
          <cell r="B16219">
            <v>4.8899999999999997</v>
          </cell>
        </row>
        <row r="16220">
          <cell r="A16220" t="str">
            <v>15.038.0012-0</v>
          </cell>
          <cell r="B16220">
            <v>4.9400000000000004</v>
          </cell>
        </row>
        <row r="16221">
          <cell r="A16221" t="str">
            <v>15.038.0012-A</v>
          </cell>
          <cell r="B16221">
            <v>4.9400000000000004</v>
          </cell>
        </row>
        <row r="16222">
          <cell r="A16222" t="str">
            <v>15.038.0013-0</v>
          </cell>
          <cell r="B16222">
            <v>9.41</v>
          </cell>
        </row>
        <row r="16223">
          <cell r="A16223" t="str">
            <v>15.038.0013-A</v>
          </cell>
          <cell r="B16223">
            <v>9.41</v>
          </cell>
        </row>
        <row r="16224">
          <cell r="A16224" t="str">
            <v>15.038.0014-0</v>
          </cell>
          <cell r="B16224">
            <v>9.48</v>
          </cell>
        </row>
        <row r="16225">
          <cell r="A16225" t="str">
            <v>15.038.0014-A</v>
          </cell>
          <cell r="B16225">
            <v>9.48</v>
          </cell>
        </row>
        <row r="16226">
          <cell r="A16226" t="str">
            <v>15.038.0015-0</v>
          </cell>
          <cell r="B16226">
            <v>11.55</v>
          </cell>
        </row>
        <row r="16227">
          <cell r="A16227" t="str">
            <v>15.038.0015-A</v>
          </cell>
          <cell r="B16227">
            <v>11.55</v>
          </cell>
        </row>
        <row r="16228">
          <cell r="A16228" t="str">
            <v>15.038.0016-0</v>
          </cell>
          <cell r="B16228">
            <v>12.4</v>
          </cell>
        </row>
        <row r="16229">
          <cell r="A16229" t="str">
            <v>15.038.0016-A</v>
          </cell>
          <cell r="B16229">
            <v>12.4</v>
          </cell>
        </row>
        <row r="16230">
          <cell r="A16230" t="str">
            <v>15.038.0017-0</v>
          </cell>
          <cell r="B16230">
            <v>13.19</v>
          </cell>
        </row>
        <row r="16231">
          <cell r="A16231" t="str">
            <v>15.038.0017-A</v>
          </cell>
          <cell r="B16231">
            <v>13.19</v>
          </cell>
        </row>
        <row r="16232">
          <cell r="A16232" t="str">
            <v>15.038.0018-0</v>
          </cell>
          <cell r="B16232">
            <v>26.45</v>
          </cell>
        </row>
        <row r="16233">
          <cell r="A16233" t="str">
            <v>15.038.0018-A</v>
          </cell>
          <cell r="B16233">
            <v>26.45</v>
          </cell>
        </row>
        <row r="16234">
          <cell r="A16234" t="str">
            <v>15.038.0019-0</v>
          </cell>
          <cell r="B16234">
            <v>27.63</v>
          </cell>
        </row>
        <row r="16235">
          <cell r="A16235" t="str">
            <v>15.038.0019-A</v>
          </cell>
          <cell r="B16235">
            <v>27.63</v>
          </cell>
        </row>
        <row r="16236">
          <cell r="A16236" t="str">
            <v>15.038.0020-0</v>
          </cell>
          <cell r="B16236">
            <v>29.6</v>
          </cell>
        </row>
        <row r="16237">
          <cell r="A16237" t="str">
            <v>15.038.0020-A</v>
          </cell>
          <cell r="B16237">
            <v>29.6</v>
          </cell>
        </row>
        <row r="16238">
          <cell r="A16238" t="str">
            <v>15.038.0030-0</v>
          </cell>
          <cell r="B16238">
            <v>1.71</v>
          </cell>
        </row>
        <row r="16239">
          <cell r="A16239" t="str">
            <v>15.038.0030-A</v>
          </cell>
          <cell r="B16239">
            <v>1.71</v>
          </cell>
        </row>
        <row r="16240">
          <cell r="A16240" t="str">
            <v>15.038.0031-0</v>
          </cell>
          <cell r="B16240">
            <v>3.98</v>
          </cell>
        </row>
        <row r="16241">
          <cell r="A16241" t="str">
            <v>15.038.0031-A</v>
          </cell>
          <cell r="B16241">
            <v>3.98</v>
          </cell>
        </row>
        <row r="16242">
          <cell r="A16242" t="str">
            <v>15.038.0032-0</v>
          </cell>
          <cell r="B16242">
            <v>6.09</v>
          </cell>
        </row>
        <row r="16243">
          <cell r="A16243" t="str">
            <v>15.038.0032-A</v>
          </cell>
          <cell r="B16243">
            <v>6.09</v>
          </cell>
        </row>
        <row r="16244">
          <cell r="A16244" t="str">
            <v>15.038.0033-0</v>
          </cell>
          <cell r="B16244">
            <v>13.83</v>
          </cell>
        </row>
        <row r="16245">
          <cell r="A16245" t="str">
            <v>15.038.0033-A</v>
          </cell>
          <cell r="B16245">
            <v>13.83</v>
          </cell>
        </row>
        <row r="16246">
          <cell r="A16246" t="str">
            <v>15.038.0034-0</v>
          </cell>
          <cell r="B16246">
            <v>14.06</v>
          </cell>
        </row>
        <row r="16247">
          <cell r="A16247" t="str">
            <v>15.038.0034-A</v>
          </cell>
          <cell r="B16247">
            <v>14.06</v>
          </cell>
        </row>
        <row r="16248">
          <cell r="A16248" t="str">
            <v>15.038.0035-0</v>
          </cell>
          <cell r="B16248">
            <v>27.24</v>
          </cell>
        </row>
        <row r="16249">
          <cell r="A16249" t="str">
            <v>15.038.0035-A</v>
          </cell>
          <cell r="B16249">
            <v>27.24</v>
          </cell>
        </row>
        <row r="16250">
          <cell r="A16250" t="str">
            <v>15.038.0036-0</v>
          </cell>
          <cell r="B16250">
            <v>35.590000000000003</v>
          </cell>
        </row>
        <row r="16251">
          <cell r="A16251" t="str">
            <v>15.038.0036-A</v>
          </cell>
          <cell r="B16251">
            <v>35.590000000000003</v>
          </cell>
        </row>
        <row r="16252">
          <cell r="A16252" t="str">
            <v>15.038.0040-0</v>
          </cell>
          <cell r="B16252">
            <v>4.79</v>
          </cell>
        </row>
        <row r="16253">
          <cell r="A16253" t="str">
            <v>15.038.0040-A</v>
          </cell>
          <cell r="B16253">
            <v>4.79</v>
          </cell>
        </row>
        <row r="16254">
          <cell r="A16254" t="str">
            <v>15.038.0041-0</v>
          </cell>
          <cell r="B16254">
            <v>6.08</v>
          </cell>
        </row>
        <row r="16255">
          <cell r="A16255" t="str">
            <v>15.038.0041-A</v>
          </cell>
          <cell r="B16255">
            <v>6.08</v>
          </cell>
        </row>
        <row r="16256">
          <cell r="A16256" t="str">
            <v>15.038.0042-0</v>
          </cell>
          <cell r="B16256">
            <v>9.5</v>
          </cell>
        </row>
        <row r="16257">
          <cell r="A16257" t="str">
            <v>15.038.0042-A</v>
          </cell>
          <cell r="B16257">
            <v>9.5</v>
          </cell>
        </row>
        <row r="16258">
          <cell r="A16258" t="str">
            <v>15.038.0043-0</v>
          </cell>
          <cell r="B16258">
            <v>14.28</v>
          </cell>
        </row>
        <row r="16259">
          <cell r="A16259" t="str">
            <v>15.038.0043-A</v>
          </cell>
          <cell r="B16259">
            <v>14.28</v>
          </cell>
        </row>
        <row r="16260">
          <cell r="A16260" t="str">
            <v>15.038.0044-0</v>
          </cell>
          <cell r="B16260">
            <v>27.11</v>
          </cell>
        </row>
        <row r="16261">
          <cell r="A16261" t="str">
            <v>15.038.0044-A</v>
          </cell>
          <cell r="B16261">
            <v>27.11</v>
          </cell>
        </row>
        <row r="16262">
          <cell r="A16262" t="str">
            <v>15.038.0045-0</v>
          </cell>
          <cell r="B16262">
            <v>43.62</v>
          </cell>
        </row>
        <row r="16263">
          <cell r="A16263" t="str">
            <v>15.038.0045-A</v>
          </cell>
          <cell r="B16263">
            <v>43.62</v>
          </cell>
        </row>
        <row r="16264">
          <cell r="A16264" t="str">
            <v>15.038.0050-0</v>
          </cell>
          <cell r="B16264">
            <v>6.06</v>
          </cell>
        </row>
        <row r="16265">
          <cell r="A16265" t="str">
            <v>15.038.0050-A</v>
          </cell>
          <cell r="B16265">
            <v>6.06</v>
          </cell>
        </row>
        <row r="16266">
          <cell r="A16266" t="str">
            <v>15.038.0051-0</v>
          </cell>
          <cell r="B16266">
            <v>8.7200000000000006</v>
          </cell>
        </row>
        <row r="16267">
          <cell r="A16267" t="str">
            <v>15.038.0051-A</v>
          </cell>
          <cell r="B16267">
            <v>8.7200000000000006</v>
          </cell>
        </row>
        <row r="16268">
          <cell r="A16268" t="str">
            <v>15.038.0052-0</v>
          </cell>
          <cell r="B16268">
            <v>7.82</v>
          </cell>
        </row>
        <row r="16269">
          <cell r="A16269" t="str">
            <v>15.038.0052-A</v>
          </cell>
          <cell r="B16269">
            <v>7.82</v>
          </cell>
        </row>
        <row r="16270">
          <cell r="A16270" t="str">
            <v>15.038.0053-0</v>
          </cell>
          <cell r="B16270">
            <v>10.28</v>
          </cell>
        </row>
        <row r="16271">
          <cell r="A16271" t="str">
            <v>15.038.0053-A</v>
          </cell>
          <cell r="B16271">
            <v>10.28</v>
          </cell>
        </row>
        <row r="16272">
          <cell r="A16272" t="str">
            <v>15.038.0054-0</v>
          </cell>
          <cell r="B16272">
            <v>20.94</v>
          </cell>
        </row>
        <row r="16273">
          <cell r="A16273" t="str">
            <v>15.038.0054-A</v>
          </cell>
          <cell r="B16273">
            <v>20.94</v>
          </cell>
        </row>
        <row r="16274">
          <cell r="A16274" t="str">
            <v>15.038.0055-0</v>
          </cell>
          <cell r="B16274">
            <v>21.52</v>
          </cell>
        </row>
        <row r="16275">
          <cell r="A16275" t="str">
            <v>15.038.0055-A</v>
          </cell>
          <cell r="B16275">
            <v>21.52</v>
          </cell>
        </row>
        <row r="16276">
          <cell r="A16276" t="str">
            <v>15.038.0056-0</v>
          </cell>
          <cell r="B16276">
            <v>125.27</v>
          </cell>
        </row>
        <row r="16277">
          <cell r="A16277" t="str">
            <v>15.038.0056-A</v>
          </cell>
          <cell r="B16277">
            <v>125.27</v>
          </cell>
        </row>
        <row r="16278">
          <cell r="A16278" t="str">
            <v>15.038.0057-0</v>
          </cell>
          <cell r="B16278">
            <v>141.65</v>
          </cell>
        </row>
        <row r="16279">
          <cell r="A16279" t="str">
            <v>15.038.0057-A</v>
          </cell>
          <cell r="B16279">
            <v>141.65</v>
          </cell>
        </row>
        <row r="16280">
          <cell r="A16280" t="str">
            <v>15.038.0058-0</v>
          </cell>
          <cell r="B16280">
            <v>325.12</v>
          </cell>
        </row>
        <row r="16281">
          <cell r="A16281" t="str">
            <v>15.038.0058-A</v>
          </cell>
          <cell r="B16281">
            <v>325.12</v>
          </cell>
        </row>
        <row r="16282">
          <cell r="A16282" t="str">
            <v>15.038.0060-0</v>
          </cell>
          <cell r="B16282">
            <v>5.75</v>
          </cell>
        </row>
        <row r="16283">
          <cell r="A16283" t="str">
            <v>15.038.0060-A</v>
          </cell>
          <cell r="B16283">
            <v>5.75</v>
          </cell>
        </row>
        <row r="16284">
          <cell r="A16284" t="str">
            <v>15.038.0061-0</v>
          </cell>
          <cell r="B16284">
            <v>7.09</v>
          </cell>
        </row>
        <row r="16285">
          <cell r="A16285" t="str">
            <v>15.038.0061-A</v>
          </cell>
          <cell r="B16285">
            <v>7.09</v>
          </cell>
        </row>
        <row r="16286">
          <cell r="A16286" t="str">
            <v>15.038.0062-0</v>
          </cell>
          <cell r="B16286">
            <v>10.62</v>
          </cell>
        </row>
        <row r="16287">
          <cell r="A16287" t="str">
            <v>15.038.0062-A</v>
          </cell>
          <cell r="B16287">
            <v>10.62</v>
          </cell>
        </row>
        <row r="16288">
          <cell r="A16288" t="str">
            <v>15.038.0063-0</v>
          </cell>
          <cell r="B16288">
            <v>12.74</v>
          </cell>
        </row>
        <row r="16289">
          <cell r="A16289" t="str">
            <v>15.038.0063-A</v>
          </cell>
          <cell r="B16289">
            <v>12.74</v>
          </cell>
        </row>
        <row r="16290">
          <cell r="A16290" t="str">
            <v>15.038.0064-0</v>
          </cell>
          <cell r="B16290">
            <v>17.940000000000001</v>
          </cell>
        </row>
        <row r="16291">
          <cell r="A16291" t="str">
            <v>15.038.0064-A</v>
          </cell>
          <cell r="B16291">
            <v>17.940000000000001</v>
          </cell>
        </row>
        <row r="16292">
          <cell r="A16292" t="str">
            <v>15.038.0065-0</v>
          </cell>
          <cell r="B16292">
            <v>31.88</v>
          </cell>
        </row>
        <row r="16293">
          <cell r="A16293" t="str">
            <v>15.038.0065-A</v>
          </cell>
          <cell r="B16293">
            <v>31.88</v>
          </cell>
        </row>
        <row r="16294">
          <cell r="A16294" t="str">
            <v>15.038.0070-0</v>
          </cell>
          <cell r="B16294">
            <v>2.8</v>
          </cell>
        </row>
        <row r="16295">
          <cell r="A16295" t="str">
            <v>15.038.0070-A</v>
          </cell>
          <cell r="B16295">
            <v>2.8</v>
          </cell>
        </row>
        <row r="16296">
          <cell r="A16296" t="str">
            <v>15.038.0071-0</v>
          </cell>
          <cell r="B16296">
            <v>4.0199999999999996</v>
          </cell>
        </row>
        <row r="16297">
          <cell r="A16297" t="str">
            <v>15.038.0071-A</v>
          </cell>
          <cell r="B16297">
            <v>4.0199999999999996</v>
          </cell>
        </row>
        <row r="16298">
          <cell r="A16298" t="str">
            <v>15.038.0072-0</v>
          </cell>
          <cell r="B16298">
            <v>7.09</v>
          </cell>
        </row>
        <row r="16299">
          <cell r="A16299" t="str">
            <v>15.038.0072-A</v>
          </cell>
          <cell r="B16299">
            <v>7.09</v>
          </cell>
        </row>
        <row r="16300">
          <cell r="A16300" t="str">
            <v>15.038.0073-0</v>
          </cell>
          <cell r="B16300">
            <v>12.27</v>
          </cell>
        </row>
        <row r="16301">
          <cell r="A16301" t="str">
            <v>15.038.0073-A</v>
          </cell>
          <cell r="B16301">
            <v>12.27</v>
          </cell>
        </row>
        <row r="16302">
          <cell r="A16302" t="str">
            <v>15.038.0074-0</v>
          </cell>
          <cell r="B16302">
            <v>16.55</v>
          </cell>
        </row>
        <row r="16303">
          <cell r="A16303" t="str">
            <v>15.038.0074-A</v>
          </cell>
          <cell r="B16303">
            <v>16.55</v>
          </cell>
        </row>
        <row r="16304">
          <cell r="A16304" t="str">
            <v>15.038.0075-0</v>
          </cell>
          <cell r="B16304">
            <v>31.23</v>
          </cell>
        </row>
        <row r="16305">
          <cell r="A16305" t="str">
            <v>15.038.0075-A</v>
          </cell>
          <cell r="B16305">
            <v>31.23</v>
          </cell>
        </row>
        <row r="16306">
          <cell r="A16306" t="str">
            <v>15.038.0080-0</v>
          </cell>
          <cell r="B16306">
            <v>4.0199999999999996</v>
          </cell>
        </row>
        <row r="16307">
          <cell r="A16307" t="str">
            <v>15.038.0080-A</v>
          </cell>
          <cell r="B16307">
            <v>4.0199999999999996</v>
          </cell>
        </row>
        <row r="16308">
          <cell r="A16308" t="str">
            <v>15.038.0081-0</v>
          </cell>
          <cell r="B16308">
            <v>8.43</v>
          </cell>
        </row>
        <row r="16309">
          <cell r="A16309" t="str">
            <v>15.038.0081-A</v>
          </cell>
          <cell r="B16309">
            <v>8.43</v>
          </cell>
        </row>
        <row r="16310">
          <cell r="A16310" t="str">
            <v>15.038.0100-0</v>
          </cell>
          <cell r="B16310">
            <v>1.1299999999999999</v>
          </cell>
        </row>
        <row r="16311">
          <cell r="A16311" t="str">
            <v>15.038.0100-A</v>
          </cell>
          <cell r="B16311">
            <v>1.1299999999999999</v>
          </cell>
        </row>
        <row r="16312">
          <cell r="A16312" t="str">
            <v>15.038.0101-0</v>
          </cell>
          <cell r="B16312">
            <v>1.86</v>
          </cell>
        </row>
        <row r="16313">
          <cell r="A16313" t="str">
            <v>15.038.0101-A</v>
          </cell>
          <cell r="B16313">
            <v>1.86</v>
          </cell>
        </row>
        <row r="16314">
          <cell r="A16314" t="str">
            <v>15.038.0102-0</v>
          </cell>
          <cell r="B16314">
            <v>4.43</v>
          </cell>
        </row>
        <row r="16315">
          <cell r="A16315" t="str">
            <v>15.038.0102-A</v>
          </cell>
          <cell r="B16315">
            <v>4.43</v>
          </cell>
        </row>
        <row r="16316">
          <cell r="A16316" t="str">
            <v>15.038.0103-0</v>
          </cell>
          <cell r="B16316">
            <v>7.4</v>
          </cell>
        </row>
        <row r="16317">
          <cell r="A16317" t="str">
            <v>15.038.0103-A</v>
          </cell>
          <cell r="B16317">
            <v>7.4</v>
          </cell>
        </row>
        <row r="16318">
          <cell r="A16318" t="str">
            <v>15.038.0104-0</v>
          </cell>
          <cell r="B16318">
            <v>8.4</v>
          </cell>
        </row>
        <row r="16319">
          <cell r="A16319" t="str">
            <v>15.038.0104-A</v>
          </cell>
          <cell r="B16319">
            <v>8.4</v>
          </cell>
        </row>
        <row r="16320">
          <cell r="A16320" t="str">
            <v>15.038.0105-0</v>
          </cell>
          <cell r="B16320">
            <v>16.95</v>
          </cell>
        </row>
        <row r="16321">
          <cell r="A16321" t="str">
            <v>15.038.0105-A</v>
          </cell>
          <cell r="B16321">
            <v>16.95</v>
          </cell>
        </row>
        <row r="16322">
          <cell r="A16322" t="str">
            <v>15.038.0106-0</v>
          </cell>
          <cell r="B16322">
            <v>26.6</v>
          </cell>
        </row>
        <row r="16323">
          <cell r="A16323" t="str">
            <v>15.038.0106-A</v>
          </cell>
          <cell r="B16323">
            <v>26.6</v>
          </cell>
        </row>
        <row r="16324">
          <cell r="A16324" t="str">
            <v>15.038.0107-0</v>
          </cell>
          <cell r="B16324">
            <v>38.25</v>
          </cell>
        </row>
        <row r="16325">
          <cell r="A16325" t="str">
            <v>15.038.0107-A</v>
          </cell>
          <cell r="B16325">
            <v>38.25</v>
          </cell>
        </row>
        <row r="16326">
          <cell r="A16326" t="str">
            <v>15.038.0108-0</v>
          </cell>
          <cell r="B16326">
            <v>51.2</v>
          </cell>
        </row>
        <row r="16327">
          <cell r="A16327" t="str">
            <v>15.038.0108-A</v>
          </cell>
          <cell r="B16327">
            <v>51.2</v>
          </cell>
        </row>
        <row r="16328">
          <cell r="A16328" t="str">
            <v>15.038.0115-0</v>
          </cell>
          <cell r="B16328">
            <v>6.09</v>
          </cell>
        </row>
        <row r="16329">
          <cell r="A16329" t="str">
            <v>15.038.0115-A</v>
          </cell>
          <cell r="B16329">
            <v>6.09</v>
          </cell>
        </row>
        <row r="16330">
          <cell r="A16330" t="str">
            <v>15.038.0116-0</v>
          </cell>
          <cell r="B16330">
            <v>8.35</v>
          </cell>
        </row>
        <row r="16331">
          <cell r="A16331" t="str">
            <v>15.038.0116-A</v>
          </cell>
          <cell r="B16331">
            <v>8.35</v>
          </cell>
        </row>
        <row r="16332">
          <cell r="A16332" t="str">
            <v>15.038.0120-0</v>
          </cell>
          <cell r="B16332">
            <v>10.67</v>
          </cell>
        </row>
        <row r="16333">
          <cell r="A16333" t="str">
            <v>15.038.0120-A</v>
          </cell>
          <cell r="B16333">
            <v>10.67</v>
          </cell>
        </row>
        <row r="16334">
          <cell r="A16334" t="str">
            <v>15.038.0121-0</v>
          </cell>
          <cell r="B16334">
            <v>15.8</v>
          </cell>
        </row>
        <row r="16335">
          <cell r="A16335" t="str">
            <v>15.038.0121-A</v>
          </cell>
          <cell r="B16335">
            <v>15.8</v>
          </cell>
        </row>
        <row r="16336">
          <cell r="A16336" t="str">
            <v>15.038.0122-0</v>
          </cell>
          <cell r="B16336">
            <v>47.98</v>
          </cell>
        </row>
        <row r="16337">
          <cell r="A16337" t="str">
            <v>15.038.0122-A</v>
          </cell>
          <cell r="B16337">
            <v>47.98</v>
          </cell>
        </row>
        <row r="16338">
          <cell r="A16338" t="str">
            <v>15.038.0130-0</v>
          </cell>
          <cell r="B16338">
            <v>0.89</v>
          </cell>
        </row>
        <row r="16339">
          <cell r="A16339" t="str">
            <v>15.038.0130-A</v>
          </cell>
          <cell r="B16339">
            <v>0.89</v>
          </cell>
        </row>
        <row r="16340">
          <cell r="A16340" t="str">
            <v>15.038.0131-0</v>
          </cell>
          <cell r="B16340">
            <v>1.21</v>
          </cell>
        </row>
        <row r="16341">
          <cell r="A16341" t="str">
            <v>15.038.0131-A</v>
          </cell>
          <cell r="B16341">
            <v>1.21</v>
          </cell>
        </row>
        <row r="16342">
          <cell r="A16342" t="str">
            <v>15.038.0132-0</v>
          </cell>
          <cell r="B16342">
            <v>3.34</v>
          </cell>
        </row>
        <row r="16343">
          <cell r="A16343" t="str">
            <v>15.038.0132-A</v>
          </cell>
          <cell r="B16343">
            <v>3.34</v>
          </cell>
        </row>
        <row r="16344">
          <cell r="A16344" t="str">
            <v>15.038.0133-0</v>
          </cell>
          <cell r="B16344">
            <v>6.92</v>
          </cell>
        </row>
        <row r="16345">
          <cell r="A16345" t="str">
            <v>15.038.0133-A</v>
          </cell>
          <cell r="B16345">
            <v>6.92</v>
          </cell>
        </row>
        <row r="16346">
          <cell r="A16346" t="str">
            <v>15.038.0134-0</v>
          </cell>
          <cell r="B16346">
            <v>10.52</v>
          </cell>
        </row>
        <row r="16347">
          <cell r="A16347" t="str">
            <v>15.038.0134-A</v>
          </cell>
          <cell r="B16347">
            <v>10.52</v>
          </cell>
        </row>
        <row r="16348">
          <cell r="A16348" t="str">
            <v>15.038.0135-0</v>
          </cell>
          <cell r="B16348">
            <v>14.41</v>
          </cell>
        </row>
        <row r="16349">
          <cell r="A16349" t="str">
            <v>15.038.0135-A</v>
          </cell>
          <cell r="B16349">
            <v>14.41</v>
          </cell>
        </row>
        <row r="16350">
          <cell r="A16350" t="str">
            <v>15.038.0140-0</v>
          </cell>
          <cell r="B16350">
            <v>0.67</v>
          </cell>
        </row>
        <row r="16351">
          <cell r="A16351" t="str">
            <v>15.038.0140-A</v>
          </cell>
          <cell r="B16351">
            <v>0.67</v>
          </cell>
        </row>
        <row r="16352">
          <cell r="A16352" t="str">
            <v>15.038.0141-0</v>
          </cell>
          <cell r="B16352">
            <v>0.96</v>
          </cell>
        </row>
        <row r="16353">
          <cell r="A16353" t="str">
            <v>15.038.0141-A</v>
          </cell>
          <cell r="B16353">
            <v>0.96</v>
          </cell>
        </row>
        <row r="16354">
          <cell r="A16354" t="str">
            <v>15.038.0142-0</v>
          </cell>
          <cell r="B16354">
            <v>2.75</v>
          </cell>
        </row>
        <row r="16355">
          <cell r="A16355" t="str">
            <v>15.038.0142-A</v>
          </cell>
          <cell r="B16355">
            <v>2.75</v>
          </cell>
        </row>
        <row r="16356">
          <cell r="A16356" t="str">
            <v>15.038.0143-0</v>
          </cell>
          <cell r="B16356">
            <v>2.95</v>
          </cell>
        </row>
        <row r="16357">
          <cell r="A16357" t="str">
            <v>15.038.0143-A</v>
          </cell>
          <cell r="B16357">
            <v>2.95</v>
          </cell>
        </row>
        <row r="16358">
          <cell r="A16358" t="str">
            <v>15.038.0144-0</v>
          </cell>
          <cell r="B16358">
            <v>7.3</v>
          </cell>
        </row>
        <row r="16359">
          <cell r="A16359" t="str">
            <v>15.038.0144-A</v>
          </cell>
          <cell r="B16359">
            <v>7.3</v>
          </cell>
        </row>
        <row r="16360">
          <cell r="A16360" t="str">
            <v>15.038.0145-0</v>
          </cell>
          <cell r="B16360">
            <v>10.23</v>
          </cell>
        </row>
        <row r="16361">
          <cell r="A16361" t="str">
            <v>15.038.0145-A</v>
          </cell>
          <cell r="B16361">
            <v>10.23</v>
          </cell>
        </row>
        <row r="16362">
          <cell r="A16362" t="str">
            <v>15.038.0150-0</v>
          </cell>
          <cell r="B16362">
            <v>2.42</v>
          </cell>
        </row>
        <row r="16363">
          <cell r="A16363" t="str">
            <v>15.038.0150-A</v>
          </cell>
          <cell r="B16363">
            <v>2.42</v>
          </cell>
        </row>
        <row r="16364">
          <cell r="A16364" t="str">
            <v>15.038.0151-0</v>
          </cell>
          <cell r="B16364">
            <v>3.8</v>
          </cell>
        </row>
        <row r="16365">
          <cell r="A16365" t="str">
            <v>15.038.0151-A</v>
          </cell>
          <cell r="B16365">
            <v>3.8</v>
          </cell>
        </row>
        <row r="16366">
          <cell r="A16366" t="str">
            <v>15.038.0152-0</v>
          </cell>
          <cell r="B16366">
            <v>15.11</v>
          </cell>
        </row>
        <row r="16367">
          <cell r="A16367" t="str">
            <v>15.038.0152-A</v>
          </cell>
          <cell r="B16367">
            <v>15.11</v>
          </cell>
        </row>
        <row r="16368">
          <cell r="A16368" t="str">
            <v>15.038.0153-0</v>
          </cell>
          <cell r="B16368">
            <v>28.77</v>
          </cell>
        </row>
        <row r="16369">
          <cell r="A16369" t="str">
            <v>15.038.0153-A</v>
          </cell>
          <cell r="B16369">
            <v>28.77</v>
          </cell>
        </row>
        <row r="16370">
          <cell r="A16370" t="str">
            <v>15.038.0154-0</v>
          </cell>
          <cell r="B16370">
            <v>24.56</v>
          </cell>
        </row>
        <row r="16371">
          <cell r="A16371" t="str">
            <v>15.038.0154-A</v>
          </cell>
          <cell r="B16371">
            <v>24.56</v>
          </cell>
        </row>
        <row r="16372">
          <cell r="A16372" t="str">
            <v>15.038.0155-0</v>
          </cell>
          <cell r="B16372">
            <v>56.94</v>
          </cell>
        </row>
        <row r="16373">
          <cell r="A16373" t="str">
            <v>15.038.0155-A</v>
          </cell>
          <cell r="B16373">
            <v>56.94</v>
          </cell>
        </row>
        <row r="16374">
          <cell r="A16374" t="str">
            <v>15.038.0160-0</v>
          </cell>
          <cell r="B16374">
            <v>8.44</v>
          </cell>
        </row>
        <row r="16375">
          <cell r="A16375" t="str">
            <v>15.038.0160-A</v>
          </cell>
          <cell r="B16375">
            <v>8.44</v>
          </cell>
        </row>
        <row r="16376">
          <cell r="A16376" t="str">
            <v>15.038.0161-0</v>
          </cell>
          <cell r="B16376">
            <v>9.4</v>
          </cell>
        </row>
        <row r="16377">
          <cell r="A16377" t="str">
            <v>15.038.0161-A</v>
          </cell>
          <cell r="B16377">
            <v>9.4</v>
          </cell>
        </row>
        <row r="16378">
          <cell r="A16378" t="str">
            <v>15.038.0162-0</v>
          </cell>
          <cell r="B16378">
            <v>19.190000000000001</v>
          </cell>
        </row>
        <row r="16379">
          <cell r="A16379" t="str">
            <v>15.038.0162-A</v>
          </cell>
          <cell r="B16379">
            <v>19.190000000000001</v>
          </cell>
        </row>
        <row r="16380">
          <cell r="A16380" t="str">
            <v>15.038.0170-0</v>
          </cell>
          <cell r="B16380">
            <v>7.24</v>
          </cell>
        </row>
        <row r="16381">
          <cell r="A16381" t="str">
            <v>15.038.0170-A</v>
          </cell>
          <cell r="B16381">
            <v>7.24</v>
          </cell>
        </row>
        <row r="16382">
          <cell r="A16382" t="str">
            <v>15.038.0171-0</v>
          </cell>
          <cell r="B16382">
            <v>13.02</v>
          </cell>
        </row>
        <row r="16383">
          <cell r="A16383" t="str">
            <v>15.038.0171-A</v>
          </cell>
          <cell r="B16383">
            <v>13.02</v>
          </cell>
        </row>
        <row r="16384">
          <cell r="A16384" t="str">
            <v>15.038.0172-0</v>
          </cell>
          <cell r="B16384">
            <v>16</v>
          </cell>
        </row>
        <row r="16385">
          <cell r="A16385" t="str">
            <v>15.038.0172-A</v>
          </cell>
          <cell r="B16385">
            <v>16</v>
          </cell>
        </row>
        <row r="16386">
          <cell r="A16386" t="str">
            <v>15.038.0173-0</v>
          </cell>
          <cell r="B16386">
            <v>39.32</v>
          </cell>
        </row>
        <row r="16387">
          <cell r="A16387" t="str">
            <v>15.038.0173-A</v>
          </cell>
          <cell r="B16387">
            <v>39.32</v>
          </cell>
        </row>
        <row r="16388">
          <cell r="A16388" t="str">
            <v>15.038.0174-0</v>
          </cell>
          <cell r="B16388">
            <v>35.659999999999997</v>
          </cell>
        </row>
        <row r="16389">
          <cell r="A16389" t="str">
            <v>15.038.0174-A</v>
          </cell>
          <cell r="B16389">
            <v>35.659999999999997</v>
          </cell>
        </row>
        <row r="16390">
          <cell r="A16390" t="str">
            <v>15.038.0175-0</v>
          </cell>
          <cell r="B16390">
            <v>56.67</v>
          </cell>
        </row>
        <row r="16391">
          <cell r="A16391" t="str">
            <v>15.038.0175-A</v>
          </cell>
          <cell r="B16391">
            <v>56.67</v>
          </cell>
        </row>
        <row r="16392">
          <cell r="A16392" t="str">
            <v>15.038.0176-0</v>
          </cell>
          <cell r="B16392">
            <v>202.14</v>
          </cell>
        </row>
        <row r="16393">
          <cell r="A16393" t="str">
            <v>15.038.0176-A</v>
          </cell>
          <cell r="B16393">
            <v>202.14</v>
          </cell>
        </row>
        <row r="16394">
          <cell r="A16394" t="str">
            <v>15.038.0177-0</v>
          </cell>
          <cell r="B16394">
            <v>255.97</v>
          </cell>
        </row>
        <row r="16395">
          <cell r="A16395" t="str">
            <v>15.038.0177-A</v>
          </cell>
          <cell r="B16395">
            <v>255.97</v>
          </cell>
        </row>
        <row r="16396">
          <cell r="A16396" t="str">
            <v>15.038.0185-0</v>
          </cell>
          <cell r="B16396">
            <v>9.51</v>
          </cell>
        </row>
        <row r="16397">
          <cell r="A16397" t="str">
            <v>15.038.0185-A</v>
          </cell>
          <cell r="B16397">
            <v>9.51</v>
          </cell>
        </row>
        <row r="16398">
          <cell r="A16398" t="str">
            <v>15.038.0186-0</v>
          </cell>
          <cell r="B16398">
            <v>13.6</v>
          </cell>
        </row>
        <row r="16399">
          <cell r="A16399" t="str">
            <v>15.038.0186-A</v>
          </cell>
          <cell r="B16399">
            <v>13.6</v>
          </cell>
        </row>
        <row r="16400">
          <cell r="A16400" t="str">
            <v>15.038.0190-0</v>
          </cell>
          <cell r="B16400">
            <v>14.03</v>
          </cell>
        </row>
        <row r="16401">
          <cell r="A16401" t="str">
            <v>15.038.0190-A</v>
          </cell>
          <cell r="B16401">
            <v>14.03</v>
          </cell>
        </row>
        <row r="16402">
          <cell r="A16402" t="str">
            <v>15.038.0200-0</v>
          </cell>
          <cell r="B16402">
            <v>0.82</v>
          </cell>
        </row>
        <row r="16403">
          <cell r="A16403" t="str">
            <v>15.038.0200-A</v>
          </cell>
          <cell r="B16403">
            <v>0.82</v>
          </cell>
        </row>
        <row r="16404">
          <cell r="A16404" t="str">
            <v>15.038.0201-0</v>
          </cell>
          <cell r="B16404">
            <v>1.35</v>
          </cell>
        </row>
        <row r="16405">
          <cell r="A16405" t="str">
            <v>15.038.0201-A</v>
          </cell>
          <cell r="B16405">
            <v>1.35</v>
          </cell>
        </row>
        <row r="16406">
          <cell r="A16406" t="str">
            <v>15.038.0202-0</v>
          </cell>
          <cell r="B16406">
            <v>2.09</v>
          </cell>
        </row>
        <row r="16407">
          <cell r="A16407" t="str">
            <v>15.038.0202-A</v>
          </cell>
          <cell r="B16407">
            <v>2.09</v>
          </cell>
        </row>
        <row r="16408">
          <cell r="A16408" t="str">
            <v>15.038.0203-0</v>
          </cell>
          <cell r="B16408">
            <v>5.55</v>
          </cell>
        </row>
        <row r="16409">
          <cell r="A16409" t="str">
            <v>15.038.0203-A</v>
          </cell>
          <cell r="B16409">
            <v>5.55</v>
          </cell>
        </row>
        <row r="16410">
          <cell r="A16410" t="str">
            <v>15.038.0204-0</v>
          </cell>
          <cell r="B16410">
            <v>8.49</v>
          </cell>
        </row>
        <row r="16411">
          <cell r="A16411" t="str">
            <v>15.038.0204-A</v>
          </cell>
          <cell r="B16411">
            <v>8.49</v>
          </cell>
        </row>
        <row r="16412">
          <cell r="A16412" t="str">
            <v>15.038.0205-0</v>
          </cell>
          <cell r="B16412">
            <v>11.94</v>
          </cell>
        </row>
        <row r="16413">
          <cell r="A16413" t="str">
            <v>15.038.0205-A</v>
          </cell>
          <cell r="B16413">
            <v>11.94</v>
          </cell>
        </row>
        <row r="16414">
          <cell r="A16414" t="str">
            <v>15.038.0206-0</v>
          </cell>
          <cell r="B16414">
            <v>5.07</v>
          </cell>
        </row>
        <row r="16415">
          <cell r="A16415" t="str">
            <v>15.038.0206-A</v>
          </cell>
          <cell r="B16415">
            <v>5.07</v>
          </cell>
        </row>
        <row r="16416">
          <cell r="A16416" t="str">
            <v>15.038.0207-0</v>
          </cell>
          <cell r="B16416">
            <v>16.920000000000002</v>
          </cell>
        </row>
        <row r="16417">
          <cell r="A16417" t="str">
            <v>15.038.0207-A</v>
          </cell>
          <cell r="B16417">
            <v>16.920000000000002</v>
          </cell>
        </row>
        <row r="16418">
          <cell r="A16418" t="str">
            <v>15.038.0208-0</v>
          </cell>
          <cell r="B16418">
            <v>29.48</v>
          </cell>
        </row>
        <row r="16419">
          <cell r="A16419" t="str">
            <v>15.038.0208-A</v>
          </cell>
          <cell r="B16419">
            <v>29.48</v>
          </cell>
        </row>
        <row r="16420">
          <cell r="A16420" t="str">
            <v>15.038.0209-0</v>
          </cell>
          <cell r="B16420">
            <v>32.85</v>
          </cell>
        </row>
        <row r="16421">
          <cell r="A16421" t="str">
            <v>15.038.0209-A</v>
          </cell>
          <cell r="B16421">
            <v>32.85</v>
          </cell>
        </row>
        <row r="16422">
          <cell r="A16422" t="str">
            <v>15.038.0210-0</v>
          </cell>
          <cell r="B16422">
            <v>52.3</v>
          </cell>
        </row>
        <row r="16423">
          <cell r="A16423" t="str">
            <v>15.038.0210-A</v>
          </cell>
          <cell r="B16423">
            <v>52.3</v>
          </cell>
        </row>
        <row r="16424">
          <cell r="A16424" t="str">
            <v>15.038.0215-0</v>
          </cell>
          <cell r="B16424">
            <v>14.38</v>
          </cell>
        </row>
        <row r="16425">
          <cell r="A16425" t="str">
            <v>15.038.0215-A</v>
          </cell>
          <cell r="B16425">
            <v>14.38</v>
          </cell>
        </row>
        <row r="16426">
          <cell r="A16426" t="str">
            <v>15.038.0216-0</v>
          </cell>
          <cell r="B16426">
            <v>19.47</v>
          </cell>
        </row>
        <row r="16427">
          <cell r="A16427" t="str">
            <v>15.038.0216-A</v>
          </cell>
          <cell r="B16427">
            <v>19.47</v>
          </cell>
        </row>
        <row r="16428">
          <cell r="A16428" t="str">
            <v>15.038.0217-0</v>
          </cell>
          <cell r="B16428">
            <v>35.799999999999997</v>
          </cell>
        </row>
        <row r="16429">
          <cell r="A16429" t="str">
            <v>15.038.0217-A</v>
          </cell>
          <cell r="B16429">
            <v>35.799999999999997</v>
          </cell>
        </row>
        <row r="16430">
          <cell r="A16430" t="str">
            <v>15.038.0218-0</v>
          </cell>
          <cell r="B16430">
            <v>32.450000000000003</v>
          </cell>
        </row>
        <row r="16431">
          <cell r="A16431" t="str">
            <v>15.038.0218-A</v>
          </cell>
          <cell r="B16431">
            <v>32.450000000000003</v>
          </cell>
        </row>
        <row r="16432">
          <cell r="A16432" t="str">
            <v>15.038.0219-0</v>
          </cell>
          <cell r="B16432">
            <v>62.71</v>
          </cell>
        </row>
        <row r="16433">
          <cell r="A16433" t="str">
            <v>15.038.0219-A</v>
          </cell>
          <cell r="B16433">
            <v>62.71</v>
          </cell>
        </row>
        <row r="16434">
          <cell r="A16434" t="str">
            <v>15.038.0220-0</v>
          </cell>
          <cell r="B16434">
            <v>200.3</v>
          </cell>
        </row>
        <row r="16435">
          <cell r="A16435" t="str">
            <v>15.038.0220-A</v>
          </cell>
          <cell r="B16435">
            <v>200.3</v>
          </cell>
        </row>
        <row r="16436">
          <cell r="A16436" t="str">
            <v>15.038.0221-0</v>
          </cell>
          <cell r="B16436">
            <v>279.63</v>
          </cell>
        </row>
        <row r="16437">
          <cell r="A16437" t="str">
            <v>15.038.0221-A</v>
          </cell>
          <cell r="B16437">
            <v>279.63</v>
          </cell>
        </row>
        <row r="16438">
          <cell r="A16438" t="str">
            <v>15.038.0222-0</v>
          </cell>
          <cell r="B16438">
            <v>366.02</v>
          </cell>
        </row>
        <row r="16439">
          <cell r="A16439" t="str">
            <v>15.038.0222-A</v>
          </cell>
          <cell r="B16439">
            <v>366.02</v>
          </cell>
        </row>
        <row r="16440">
          <cell r="A16440" t="str">
            <v>15.038.0235-0</v>
          </cell>
          <cell r="B16440">
            <v>321.27</v>
          </cell>
        </row>
        <row r="16441">
          <cell r="A16441" t="str">
            <v>15.038.0235-A</v>
          </cell>
          <cell r="B16441">
            <v>321.27</v>
          </cell>
        </row>
        <row r="16442">
          <cell r="A16442" t="str">
            <v>15.038.0236-0</v>
          </cell>
          <cell r="B16442">
            <v>296.75</v>
          </cell>
        </row>
        <row r="16443">
          <cell r="A16443" t="str">
            <v>15.038.0236-A</v>
          </cell>
          <cell r="B16443">
            <v>296.75</v>
          </cell>
        </row>
        <row r="16444">
          <cell r="A16444" t="str">
            <v>15.038.0237-0</v>
          </cell>
          <cell r="B16444">
            <v>424.81</v>
          </cell>
        </row>
        <row r="16445">
          <cell r="A16445" t="str">
            <v>15.038.0237-A</v>
          </cell>
          <cell r="B16445">
            <v>424.81</v>
          </cell>
        </row>
        <row r="16446">
          <cell r="A16446" t="str">
            <v>15.038.0241-0</v>
          </cell>
          <cell r="B16446">
            <v>19.68</v>
          </cell>
        </row>
        <row r="16447">
          <cell r="A16447" t="str">
            <v>15.038.0241-A</v>
          </cell>
          <cell r="B16447">
            <v>19.68</v>
          </cell>
        </row>
        <row r="16448">
          <cell r="A16448" t="str">
            <v>15.038.0242-0</v>
          </cell>
          <cell r="B16448">
            <v>29.2</v>
          </cell>
        </row>
        <row r="16449">
          <cell r="A16449" t="str">
            <v>15.038.0242-A</v>
          </cell>
          <cell r="B16449">
            <v>29.2</v>
          </cell>
        </row>
        <row r="16450">
          <cell r="A16450" t="str">
            <v>15.038.0243-0</v>
          </cell>
          <cell r="B16450">
            <v>43.35</v>
          </cell>
        </row>
        <row r="16451">
          <cell r="A16451" t="str">
            <v>15.038.0243-A</v>
          </cell>
          <cell r="B16451">
            <v>43.35</v>
          </cell>
        </row>
        <row r="16452">
          <cell r="A16452" t="str">
            <v>15.038.0244-0</v>
          </cell>
          <cell r="B16452">
            <v>44.37</v>
          </cell>
        </row>
        <row r="16453">
          <cell r="A16453" t="str">
            <v>15.038.0244-A</v>
          </cell>
          <cell r="B16453">
            <v>44.37</v>
          </cell>
        </row>
        <row r="16454">
          <cell r="A16454" t="str">
            <v>15.038.0245-0</v>
          </cell>
          <cell r="B16454">
            <v>71.900000000000006</v>
          </cell>
        </row>
        <row r="16455">
          <cell r="A16455" t="str">
            <v>15.038.0245-A</v>
          </cell>
          <cell r="B16455">
            <v>71.900000000000006</v>
          </cell>
        </row>
        <row r="16456">
          <cell r="A16456" t="str">
            <v>15.038.0250-0</v>
          </cell>
          <cell r="B16456">
            <v>0.49</v>
          </cell>
        </row>
        <row r="16457">
          <cell r="A16457" t="str">
            <v>15.038.0250-A</v>
          </cell>
          <cell r="B16457">
            <v>0.49</v>
          </cell>
        </row>
        <row r="16458">
          <cell r="A16458" t="str">
            <v>15.038.0251-0</v>
          </cell>
          <cell r="B16458">
            <v>1.03</v>
          </cell>
        </row>
        <row r="16459">
          <cell r="A16459" t="str">
            <v>15.038.0251-A</v>
          </cell>
          <cell r="B16459">
            <v>1.03</v>
          </cell>
        </row>
        <row r="16460">
          <cell r="A16460" t="str">
            <v>15.038.0252-0</v>
          </cell>
          <cell r="B16460">
            <v>2.25</v>
          </cell>
        </row>
        <row r="16461">
          <cell r="A16461" t="str">
            <v>15.038.0252-A</v>
          </cell>
          <cell r="B16461">
            <v>2.25</v>
          </cell>
        </row>
        <row r="16462">
          <cell r="A16462" t="str">
            <v>15.038.0253-0</v>
          </cell>
          <cell r="B16462">
            <v>3.69</v>
          </cell>
        </row>
        <row r="16463">
          <cell r="A16463" t="str">
            <v>15.038.0253-A</v>
          </cell>
          <cell r="B16463">
            <v>3.69</v>
          </cell>
        </row>
        <row r="16464">
          <cell r="A16464" t="str">
            <v>15.038.0254-0</v>
          </cell>
          <cell r="B16464">
            <v>10.34</v>
          </cell>
        </row>
        <row r="16465">
          <cell r="A16465" t="str">
            <v>15.038.0254-A</v>
          </cell>
          <cell r="B16465">
            <v>10.34</v>
          </cell>
        </row>
        <row r="16466">
          <cell r="A16466" t="str">
            <v>15.038.0255-0</v>
          </cell>
          <cell r="B16466">
            <v>6.21</v>
          </cell>
        </row>
        <row r="16467">
          <cell r="A16467" t="str">
            <v>15.038.0255-A</v>
          </cell>
          <cell r="B16467">
            <v>6.21</v>
          </cell>
        </row>
        <row r="16468">
          <cell r="A16468" t="str">
            <v>15.038.0256-0</v>
          </cell>
          <cell r="B16468">
            <v>24.41</v>
          </cell>
        </row>
        <row r="16469">
          <cell r="A16469" t="str">
            <v>15.038.0256-A</v>
          </cell>
          <cell r="B16469">
            <v>24.41</v>
          </cell>
        </row>
        <row r="16470">
          <cell r="A16470" t="str">
            <v>15.038.0257-0</v>
          </cell>
          <cell r="B16470">
            <v>85.6</v>
          </cell>
        </row>
        <row r="16471">
          <cell r="A16471" t="str">
            <v>15.038.0257-A</v>
          </cell>
          <cell r="B16471">
            <v>85.6</v>
          </cell>
        </row>
        <row r="16472">
          <cell r="A16472" t="str">
            <v>15.038.0260-0</v>
          </cell>
          <cell r="B16472">
            <v>4.32</v>
          </cell>
        </row>
        <row r="16473">
          <cell r="A16473" t="str">
            <v>15.038.0260-A</v>
          </cell>
          <cell r="B16473">
            <v>4.32</v>
          </cell>
        </row>
        <row r="16474">
          <cell r="A16474" t="str">
            <v>15.038.0261-0</v>
          </cell>
          <cell r="B16474">
            <v>3.98</v>
          </cell>
        </row>
        <row r="16475">
          <cell r="A16475" t="str">
            <v>15.038.0261-A</v>
          </cell>
          <cell r="B16475">
            <v>3.98</v>
          </cell>
        </row>
        <row r="16476">
          <cell r="A16476" t="str">
            <v>15.038.0262-0</v>
          </cell>
          <cell r="B16476">
            <v>5.46</v>
          </cell>
        </row>
        <row r="16477">
          <cell r="A16477" t="str">
            <v>15.038.0262-A</v>
          </cell>
          <cell r="B16477">
            <v>5.46</v>
          </cell>
        </row>
        <row r="16478">
          <cell r="A16478" t="str">
            <v>15.038.0263-0</v>
          </cell>
          <cell r="B16478">
            <v>4.87</v>
          </cell>
        </row>
        <row r="16479">
          <cell r="A16479" t="str">
            <v>15.038.0263-A</v>
          </cell>
          <cell r="B16479">
            <v>4.87</v>
          </cell>
        </row>
        <row r="16480">
          <cell r="A16480" t="str">
            <v>15.038.0264-0</v>
          </cell>
          <cell r="B16480">
            <v>4.78</v>
          </cell>
        </row>
        <row r="16481">
          <cell r="A16481" t="str">
            <v>15.038.0264-A</v>
          </cell>
          <cell r="B16481">
            <v>4.78</v>
          </cell>
        </row>
        <row r="16482">
          <cell r="A16482" t="str">
            <v>15.038.0265-0</v>
          </cell>
          <cell r="B16482">
            <v>6.07</v>
          </cell>
        </row>
        <row r="16483">
          <cell r="A16483" t="str">
            <v>15.038.0265-A</v>
          </cell>
          <cell r="B16483">
            <v>6.07</v>
          </cell>
        </row>
        <row r="16484">
          <cell r="A16484" t="str">
            <v>15.038.0266-0</v>
          </cell>
          <cell r="B16484">
            <v>10.33</v>
          </cell>
        </row>
        <row r="16485">
          <cell r="A16485" t="str">
            <v>15.038.0266-A</v>
          </cell>
          <cell r="B16485">
            <v>10.33</v>
          </cell>
        </row>
        <row r="16486">
          <cell r="A16486" t="str">
            <v>15.038.0267-0</v>
          </cell>
          <cell r="B16486">
            <v>12.48</v>
          </cell>
        </row>
        <row r="16487">
          <cell r="A16487" t="str">
            <v>15.038.0267-A</v>
          </cell>
          <cell r="B16487">
            <v>12.48</v>
          </cell>
        </row>
        <row r="16488">
          <cell r="A16488" t="str">
            <v>15.038.0268-0</v>
          </cell>
          <cell r="B16488">
            <v>13.49</v>
          </cell>
        </row>
        <row r="16489">
          <cell r="A16489" t="str">
            <v>15.038.0268-A</v>
          </cell>
          <cell r="B16489">
            <v>13.49</v>
          </cell>
        </row>
        <row r="16490">
          <cell r="A16490" t="str">
            <v>15.038.0269-0</v>
          </cell>
          <cell r="B16490">
            <v>16.43</v>
          </cell>
        </row>
        <row r="16491">
          <cell r="A16491" t="str">
            <v>15.038.0269-A</v>
          </cell>
          <cell r="B16491">
            <v>16.43</v>
          </cell>
        </row>
        <row r="16492">
          <cell r="A16492" t="str">
            <v>15.038.0270-0</v>
          </cell>
          <cell r="B16492">
            <v>19.21</v>
          </cell>
        </row>
        <row r="16493">
          <cell r="A16493" t="str">
            <v>15.038.0270-A</v>
          </cell>
          <cell r="B16493">
            <v>19.21</v>
          </cell>
        </row>
        <row r="16494">
          <cell r="A16494" t="str">
            <v>15.038.0271-0</v>
          </cell>
          <cell r="B16494">
            <v>29.94</v>
          </cell>
        </row>
        <row r="16495">
          <cell r="A16495" t="str">
            <v>15.038.0271-A</v>
          </cell>
          <cell r="B16495">
            <v>29.94</v>
          </cell>
        </row>
        <row r="16496">
          <cell r="A16496" t="str">
            <v>15.038.0280-0</v>
          </cell>
          <cell r="B16496">
            <v>1.24</v>
          </cell>
        </row>
        <row r="16497">
          <cell r="A16497" t="str">
            <v>15.038.0280-A</v>
          </cell>
          <cell r="B16497">
            <v>1.24</v>
          </cell>
        </row>
        <row r="16498">
          <cell r="A16498" t="str">
            <v>15.038.0281-0</v>
          </cell>
          <cell r="B16498">
            <v>1.42</v>
          </cell>
        </row>
        <row r="16499">
          <cell r="A16499" t="str">
            <v>15.038.0281-A</v>
          </cell>
          <cell r="B16499">
            <v>1.42</v>
          </cell>
        </row>
        <row r="16500">
          <cell r="A16500" t="str">
            <v>15.038.0282-0</v>
          </cell>
          <cell r="B16500">
            <v>2.46</v>
          </cell>
        </row>
        <row r="16501">
          <cell r="A16501" t="str">
            <v>15.038.0282-A</v>
          </cell>
          <cell r="B16501">
            <v>2.46</v>
          </cell>
        </row>
        <row r="16502">
          <cell r="A16502" t="str">
            <v>15.038.0283-0</v>
          </cell>
          <cell r="B16502">
            <v>4.74</v>
          </cell>
        </row>
        <row r="16503">
          <cell r="A16503" t="str">
            <v>15.038.0283-A</v>
          </cell>
          <cell r="B16503">
            <v>4.74</v>
          </cell>
        </row>
        <row r="16504">
          <cell r="A16504" t="str">
            <v>15.038.0284-0</v>
          </cell>
          <cell r="B16504">
            <v>8.9700000000000006</v>
          </cell>
        </row>
        <row r="16505">
          <cell r="A16505" t="str">
            <v>15.038.0284-A</v>
          </cell>
          <cell r="B16505">
            <v>8.9700000000000006</v>
          </cell>
        </row>
        <row r="16506">
          <cell r="A16506" t="str">
            <v>15.038.0285-0</v>
          </cell>
          <cell r="B16506">
            <v>13.49</v>
          </cell>
        </row>
        <row r="16507">
          <cell r="A16507" t="str">
            <v>15.038.0285-A</v>
          </cell>
          <cell r="B16507">
            <v>13.49</v>
          </cell>
        </row>
        <row r="16508">
          <cell r="A16508" t="str">
            <v>15.038.0286-0</v>
          </cell>
          <cell r="B16508">
            <v>24.54</v>
          </cell>
        </row>
        <row r="16509">
          <cell r="A16509" t="str">
            <v>15.038.0286-A</v>
          </cell>
          <cell r="B16509">
            <v>24.54</v>
          </cell>
        </row>
        <row r="16510">
          <cell r="A16510" t="str">
            <v>15.038.0287-0</v>
          </cell>
          <cell r="B16510">
            <v>58.21</v>
          </cell>
        </row>
        <row r="16511">
          <cell r="A16511" t="str">
            <v>15.038.0287-A</v>
          </cell>
          <cell r="B16511">
            <v>58.21</v>
          </cell>
        </row>
        <row r="16512">
          <cell r="A16512" t="str">
            <v>15.038.0288-0</v>
          </cell>
          <cell r="B16512">
            <v>65.319999999999993</v>
          </cell>
        </row>
        <row r="16513">
          <cell r="A16513" t="str">
            <v>15.038.0288-A</v>
          </cell>
          <cell r="B16513">
            <v>65.319999999999993</v>
          </cell>
        </row>
        <row r="16514">
          <cell r="A16514" t="str">
            <v>15.038.0290-0</v>
          </cell>
          <cell r="B16514">
            <v>1.39</v>
          </cell>
        </row>
        <row r="16515">
          <cell r="A16515" t="str">
            <v>15.038.0290-A</v>
          </cell>
          <cell r="B16515">
            <v>1.39</v>
          </cell>
        </row>
        <row r="16516">
          <cell r="A16516" t="str">
            <v>15.038.0291-0</v>
          </cell>
          <cell r="B16516">
            <v>2.72</v>
          </cell>
        </row>
        <row r="16517">
          <cell r="A16517" t="str">
            <v>15.038.0291-A</v>
          </cell>
          <cell r="B16517">
            <v>2.72</v>
          </cell>
        </row>
        <row r="16518">
          <cell r="A16518" t="str">
            <v>15.038.0292-0</v>
          </cell>
          <cell r="B16518">
            <v>2.5499999999999998</v>
          </cell>
        </row>
        <row r="16519">
          <cell r="A16519" t="str">
            <v>15.038.0292-A</v>
          </cell>
          <cell r="B16519">
            <v>2.5499999999999998</v>
          </cell>
        </row>
        <row r="16520">
          <cell r="A16520" t="str">
            <v>15.038.0293-0</v>
          </cell>
          <cell r="B16520">
            <v>4.37</v>
          </cell>
        </row>
        <row r="16521">
          <cell r="A16521" t="str">
            <v>15.038.0293-A</v>
          </cell>
          <cell r="B16521">
            <v>4.37</v>
          </cell>
        </row>
        <row r="16522">
          <cell r="A16522" t="str">
            <v>15.038.0294-0</v>
          </cell>
          <cell r="B16522">
            <v>7.55</v>
          </cell>
        </row>
        <row r="16523">
          <cell r="A16523" t="str">
            <v>15.038.0294-A</v>
          </cell>
          <cell r="B16523">
            <v>7.55</v>
          </cell>
        </row>
        <row r="16524">
          <cell r="A16524" t="str">
            <v>15.038.0295-0</v>
          </cell>
          <cell r="B16524">
            <v>13.6</v>
          </cell>
        </row>
        <row r="16525">
          <cell r="A16525" t="str">
            <v>15.038.0295-A</v>
          </cell>
          <cell r="B16525">
            <v>13.6</v>
          </cell>
        </row>
        <row r="16526">
          <cell r="A16526" t="str">
            <v>15.038.0296-0</v>
          </cell>
          <cell r="B16526">
            <v>31.78</v>
          </cell>
        </row>
        <row r="16527">
          <cell r="A16527" t="str">
            <v>15.038.0296-A</v>
          </cell>
          <cell r="B16527">
            <v>31.78</v>
          </cell>
        </row>
        <row r="16528">
          <cell r="A16528" t="str">
            <v>15.038.0297-0</v>
          </cell>
          <cell r="B16528">
            <v>37.93</v>
          </cell>
        </row>
        <row r="16529">
          <cell r="A16529" t="str">
            <v>15.038.0297-A</v>
          </cell>
          <cell r="B16529">
            <v>37.93</v>
          </cell>
        </row>
        <row r="16530">
          <cell r="A16530" t="str">
            <v>15.038.0298-0</v>
          </cell>
          <cell r="B16530">
            <v>148.30000000000001</v>
          </cell>
        </row>
        <row r="16531">
          <cell r="A16531" t="str">
            <v>15.038.0298-A</v>
          </cell>
          <cell r="B16531">
            <v>148.30000000000001</v>
          </cell>
        </row>
        <row r="16532">
          <cell r="A16532" t="str">
            <v>15.038.0300-0</v>
          </cell>
          <cell r="B16532">
            <v>3.17</v>
          </cell>
        </row>
        <row r="16533">
          <cell r="A16533" t="str">
            <v>15.038.0300-A</v>
          </cell>
          <cell r="B16533">
            <v>3.17</v>
          </cell>
        </row>
        <row r="16534">
          <cell r="A16534" t="str">
            <v>15.038.0301-0</v>
          </cell>
          <cell r="B16534">
            <v>4.4400000000000004</v>
          </cell>
        </row>
        <row r="16535">
          <cell r="A16535" t="str">
            <v>15.038.0301-A</v>
          </cell>
          <cell r="B16535">
            <v>4.4400000000000004</v>
          </cell>
        </row>
        <row r="16536">
          <cell r="A16536" t="str">
            <v>15.038.0302-0</v>
          </cell>
          <cell r="B16536">
            <v>8.01</v>
          </cell>
        </row>
        <row r="16537">
          <cell r="A16537" t="str">
            <v>15.038.0302-A</v>
          </cell>
          <cell r="B16537">
            <v>8.01</v>
          </cell>
        </row>
        <row r="16538">
          <cell r="A16538" t="str">
            <v>15.038.0303-0</v>
          </cell>
          <cell r="B16538">
            <v>14.32</v>
          </cell>
        </row>
        <row r="16539">
          <cell r="A16539" t="str">
            <v>15.038.0303-A</v>
          </cell>
          <cell r="B16539">
            <v>14.32</v>
          </cell>
        </row>
        <row r="16540">
          <cell r="A16540" t="str">
            <v>15.038.0304-0</v>
          </cell>
          <cell r="B16540">
            <v>19.7</v>
          </cell>
        </row>
        <row r="16541">
          <cell r="A16541" t="str">
            <v>15.038.0304-A</v>
          </cell>
          <cell r="B16541">
            <v>19.7</v>
          </cell>
        </row>
        <row r="16542">
          <cell r="A16542" t="str">
            <v>15.038.0305-0</v>
          </cell>
          <cell r="B16542">
            <v>40.9</v>
          </cell>
        </row>
        <row r="16543">
          <cell r="A16543" t="str">
            <v>15.038.0305-A</v>
          </cell>
          <cell r="B16543">
            <v>40.9</v>
          </cell>
        </row>
        <row r="16544">
          <cell r="A16544" t="str">
            <v>15.038.0306-0</v>
          </cell>
          <cell r="B16544">
            <v>36.380000000000003</v>
          </cell>
        </row>
        <row r="16545">
          <cell r="A16545" t="str">
            <v>15.038.0306-A</v>
          </cell>
          <cell r="B16545">
            <v>36.380000000000003</v>
          </cell>
        </row>
        <row r="16546">
          <cell r="A16546" t="str">
            <v>15.038.0307-0</v>
          </cell>
          <cell r="B16546">
            <v>57.2</v>
          </cell>
        </row>
        <row r="16547">
          <cell r="A16547" t="str">
            <v>15.038.0307-A</v>
          </cell>
          <cell r="B16547">
            <v>57.2</v>
          </cell>
        </row>
        <row r="16548">
          <cell r="A16548" t="str">
            <v>15.038.0308-0</v>
          </cell>
          <cell r="B16548">
            <v>124.34</v>
          </cell>
        </row>
        <row r="16549">
          <cell r="A16549" t="str">
            <v>15.038.0308-A</v>
          </cell>
          <cell r="B16549">
            <v>124.34</v>
          </cell>
        </row>
        <row r="16550">
          <cell r="A16550" t="str">
            <v>15.038.0320-0</v>
          </cell>
          <cell r="B16550">
            <v>1.91</v>
          </cell>
        </row>
        <row r="16551">
          <cell r="A16551" t="str">
            <v>15.038.0320-A</v>
          </cell>
          <cell r="B16551">
            <v>1.91</v>
          </cell>
        </row>
        <row r="16552">
          <cell r="A16552" t="str">
            <v>15.038.0321-0</v>
          </cell>
          <cell r="B16552">
            <v>2.54</v>
          </cell>
        </row>
        <row r="16553">
          <cell r="A16553" t="str">
            <v>15.038.0321-A</v>
          </cell>
          <cell r="B16553">
            <v>2.54</v>
          </cell>
        </row>
        <row r="16554">
          <cell r="A16554" t="str">
            <v>15.038.0322-0</v>
          </cell>
          <cell r="B16554">
            <v>6.31</v>
          </cell>
        </row>
        <row r="16555">
          <cell r="A16555" t="str">
            <v>15.038.0322-A</v>
          </cell>
          <cell r="B16555">
            <v>6.31</v>
          </cell>
        </row>
        <row r="16556">
          <cell r="A16556" t="str">
            <v>15.038.0323-0</v>
          </cell>
          <cell r="B16556">
            <v>9.11</v>
          </cell>
        </row>
        <row r="16557">
          <cell r="A16557" t="str">
            <v>15.038.0323-A</v>
          </cell>
          <cell r="B16557">
            <v>9.11</v>
          </cell>
        </row>
        <row r="16558">
          <cell r="A16558" t="str">
            <v>15.038.0324-0</v>
          </cell>
          <cell r="B16558">
            <v>11.33</v>
          </cell>
        </row>
        <row r="16559">
          <cell r="A16559" t="str">
            <v>15.038.0324-A</v>
          </cell>
          <cell r="B16559">
            <v>11.33</v>
          </cell>
        </row>
        <row r="16560">
          <cell r="A16560" t="str">
            <v>15.038.0325-0</v>
          </cell>
          <cell r="B16560">
            <v>30.8</v>
          </cell>
        </row>
        <row r="16561">
          <cell r="A16561" t="str">
            <v>15.038.0325-A</v>
          </cell>
          <cell r="B16561">
            <v>30.8</v>
          </cell>
        </row>
        <row r="16562">
          <cell r="A16562" t="str">
            <v>15.038.0326-0</v>
          </cell>
          <cell r="B16562">
            <v>53.28</v>
          </cell>
        </row>
        <row r="16563">
          <cell r="A16563" t="str">
            <v>15.038.0326-A</v>
          </cell>
          <cell r="B16563">
            <v>53.28</v>
          </cell>
        </row>
        <row r="16564">
          <cell r="A16564" t="str">
            <v>15.038.0327-0</v>
          </cell>
          <cell r="B16564">
            <v>60.92</v>
          </cell>
        </row>
        <row r="16565">
          <cell r="A16565" t="str">
            <v>15.038.0327-A</v>
          </cell>
          <cell r="B16565">
            <v>60.92</v>
          </cell>
        </row>
        <row r="16566">
          <cell r="A16566" t="str">
            <v>15.038.0328-0</v>
          </cell>
          <cell r="B16566">
            <v>195.09</v>
          </cell>
        </row>
        <row r="16567">
          <cell r="A16567" t="str">
            <v>15.038.0328-A</v>
          </cell>
          <cell r="B16567">
            <v>195.09</v>
          </cell>
        </row>
        <row r="16568">
          <cell r="A16568" t="str">
            <v>15.038.0335-0</v>
          </cell>
          <cell r="B16568">
            <v>0.55000000000000004</v>
          </cell>
        </row>
        <row r="16569">
          <cell r="A16569" t="str">
            <v>15.038.0335-A</v>
          </cell>
          <cell r="B16569">
            <v>0.55000000000000004</v>
          </cell>
        </row>
        <row r="16570">
          <cell r="A16570" t="str">
            <v>15.038.0336-0</v>
          </cell>
          <cell r="B16570">
            <v>0.8</v>
          </cell>
        </row>
        <row r="16571">
          <cell r="A16571" t="str">
            <v>15.038.0336-A</v>
          </cell>
          <cell r="B16571">
            <v>0.8</v>
          </cell>
        </row>
        <row r="16572">
          <cell r="A16572" t="str">
            <v>15.038.0337-0</v>
          </cell>
          <cell r="B16572">
            <v>2.5099999999999998</v>
          </cell>
        </row>
        <row r="16573">
          <cell r="A16573" t="str">
            <v>15.038.0337-A</v>
          </cell>
          <cell r="B16573">
            <v>2.5099999999999998</v>
          </cell>
        </row>
        <row r="16574">
          <cell r="A16574" t="str">
            <v>15.038.0338-0</v>
          </cell>
          <cell r="B16574">
            <v>5.95</v>
          </cell>
        </row>
        <row r="16575">
          <cell r="A16575" t="str">
            <v>15.038.0338-A</v>
          </cell>
          <cell r="B16575">
            <v>5.95</v>
          </cell>
        </row>
        <row r="16576">
          <cell r="A16576" t="str">
            <v>15.038.0339-0</v>
          </cell>
          <cell r="B16576">
            <v>6.44</v>
          </cell>
        </row>
        <row r="16577">
          <cell r="A16577" t="str">
            <v>15.038.0339-A</v>
          </cell>
          <cell r="B16577">
            <v>6.44</v>
          </cell>
        </row>
        <row r="16578">
          <cell r="A16578" t="str">
            <v>15.038.0340-0</v>
          </cell>
          <cell r="B16578">
            <v>27.94</v>
          </cell>
        </row>
        <row r="16579">
          <cell r="A16579" t="str">
            <v>15.038.0340-A</v>
          </cell>
          <cell r="B16579">
            <v>27.94</v>
          </cell>
        </row>
        <row r="16580">
          <cell r="A16580" t="str">
            <v>15.038.0341-0</v>
          </cell>
          <cell r="B16580">
            <v>24.67</v>
          </cell>
        </row>
        <row r="16581">
          <cell r="A16581" t="str">
            <v>15.038.0341-A</v>
          </cell>
          <cell r="B16581">
            <v>24.67</v>
          </cell>
        </row>
        <row r="16582">
          <cell r="A16582" t="str">
            <v>15.038.0342-0</v>
          </cell>
          <cell r="B16582">
            <v>72.290000000000006</v>
          </cell>
        </row>
        <row r="16583">
          <cell r="A16583" t="str">
            <v>15.038.0342-A</v>
          </cell>
          <cell r="B16583">
            <v>72.290000000000006</v>
          </cell>
        </row>
        <row r="16584">
          <cell r="A16584" t="str">
            <v>15.038.0343-0</v>
          </cell>
          <cell r="B16584">
            <v>199.83</v>
          </cell>
        </row>
        <row r="16585">
          <cell r="A16585" t="str">
            <v>15.038.0343-A</v>
          </cell>
          <cell r="B16585">
            <v>199.83</v>
          </cell>
        </row>
        <row r="16586">
          <cell r="A16586" t="str">
            <v>15.038.0350-0</v>
          </cell>
          <cell r="B16586">
            <v>4.59</v>
          </cell>
        </row>
        <row r="16587">
          <cell r="A16587" t="str">
            <v>15.038.0350-A</v>
          </cell>
          <cell r="B16587">
            <v>4.59</v>
          </cell>
        </row>
        <row r="16588">
          <cell r="A16588" t="str">
            <v>15.038.0351-0</v>
          </cell>
          <cell r="B16588">
            <v>6.48</v>
          </cell>
        </row>
        <row r="16589">
          <cell r="A16589" t="str">
            <v>15.038.0351-A</v>
          </cell>
          <cell r="B16589">
            <v>6.48</v>
          </cell>
        </row>
        <row r="16590">
          <cell r="A16590" t="str">
            <v>15.038.0355-0</v>
          </cell>
          <cell r="B16590">
            <v>1.2</v>
          </cell>
        </row>
        <row r="16591">
          <cell r="A16591" t="str">
            <v>15.038.0355-A</v>
          </cell>
          <cell r="B16591">
            <v>1.2</v>
          </cell>
        </row>
        <row r="16592">
          <cell r="A16592" t="str">
            <v>15.038.0356-0</v>
          </cell>
          <cell r="B16592">
            <v>1.39</v>
          </cell>
        </row>
        <row r="16593">
          <cell r="A16593" t="str">
            <v>15.038.0356-A</v>
          </cell>
          <cell r="B16593">
            <v>1.39</v>
          </cell>
        </row>
        <row r="16594">
          <cell r="A16594" t="str">
            <v>15.038.0357-0</v>
          </cell>
          <cell r="B16594">
            <v>3.42</v>
          </cell>
        </row>
        <row r="16595">
          <cell r="A16595" t="str">
            <v>15.038.0357-A</v>
          </cell>
          <cell r="B16595">
            <v>3.42</v>
          </cell>
        </row>
        <row r="16596">
          <cell r="A16596" t="str">
            <v>15.038.0358-0</v>
          </cell>
          <cell r="B16596">
            <v>6.51</v>
          </cell>
        </row>
        <row r="16597">
          <cell r="A16597" t="str">
            <v>15.038.0358-A</v>
          </cell>
          <cell r="B16597">
            <v>6.51</v>
          </cell>
        </row>
        <row r="16598">
          <cell r="A16598" t="str">
            <v>15.038.0359-0</v>
          </cell>
          <cell r="B16598">
            <v>6.66</v>
          </cell>
        </row>
        <row r="16599">
          <cell r="A16599" t="str">
            <v>15.038.0359-A</v>
          </cell>
          <cell r="B16599">
            <v>6.66</v>
          </cell>
        </row>
        <row r="16600">
          <cell r="A16600" t="str">
            <v>15.038.0360-0</v>
          </cell>
          <cell r="B16600">
            <v>13.74</v>
          </cell>
        </row>
        <row r="16601">
          <cell r="A16601" t="str">
            <v>15.038.0360-A</v>
          </cell>
          <cell r="B16601">
            <v>13.74</v>
          </cell>
        </row>
        <row r="16602">
          <cell r="A16602" t="str">
            <v>15.038.0361-0</v>
          </cell>
          <cell r="B16602">
            <v>21.28</v>
          </cell>
        </row>
        <row r="16603">
          <cell r="A16603" t="str">
            <v>15.038.0361-A</v>
          </cell>
          <cell r="B16603">
            <v>21.28</v>
          </cell>
        </row>
        <row r="16604">
          <cell r="A16604" t="str">
            <v>15.038.0362-0</v>
          </cell>
          <cell r="B16604">
            <v>30.32</v>
          </cell>
        </row>
        <row r="16605">
          <cell r="A16605" t="str">
            <v>15.038.0362-A</v>
          </cell>
          <cell r="B16605">
            <v>30.32</v>
          </cell>
        </row>
        <row r="16606">
          <cell r="A16606" t="str">
            <v>15.038.0363-0</v>
          </cell>
          <cell r="B16606">
            <v>65.55</v>
          </cell>
        </row>
        <row r="16607">
          <cell r="A16607" t="str">
            <v>15.038.0363-A</v>
          </cell>
          <cell r="B16607">
            <v>65.55</v>
          </cell>
        </row>
        <row r="16608">
          <cell r="A16608" t="str">
            <v>15.038.0365-0</v>
          </cell>
          <cell r="B16608">
            <v>1.77</v>
          </cell>
        </row>
        <row r="16609">
          <cell r="A16609" t="str">
            <v>15.038.0365-A</v>
          </cell>
          <cell r="B16609">
            <v>1.77</v>
          </cell>
        </row>
        <row r="16610">
          <cell r="A16610" t="str">
            <v>15.038.0366-0</v>
          </cell>
          <cell r="B16610">
            <v>4.84</v>
          </cell>
        </row>
        <row r="16611">
          <cell r="A16611" t="str">
            <v>15.038.0366-A</v>
          </cell>
          <cell r="B16611">
            <v>4.84</v>
          </cell>
        </row>
        <row r="16612">
          <cell r="A16612" t="str">
            <v>15.038.0367-0</v>
          </cell>
          <cell r="B16612">
            <v>5.67</v>
          </cell>
        </row>
        <row r="16613">
          <cell r="A16613" t="str">
            <v>15.038.0367-A</v>
          </cell>
          <cell r="B16613">
            <v>5.67</v>
          </cell>
        </row>
        <row r="16614">
          <cell r="A16614" t="str">
            <v>15.038.0368-0</v>
          </cell>
          <cell r="B16614">
            <v>17.95</v>
          </cell>
        </row>
        <row r="16615">
          <cell r="A16615" t="str">
            <v>15.038.0368-A</v>
          </cell>
          <cell r="B16615">
            <v>17.95</v>
          </cell>
        </row>
        <row r="16616">
          <cell r="A16616" t="str">
            <v>15.038.0375-0</v>
          </cell>
          <cell r="B16616">
            <v>11.85</v>
          </cell>
        </row>
        <row r="16617">
          <cell r="A16617" t="str">
            <v>15.038.0375-A</v>
          </cell>
          <cell r="B16617">
            <v>11.85</v>
          </cell>
        </row>
        <row r="16618">
          <cell r="A16618" t="str">
            <v>15.038.0376-0</v>
          </cell>
          <cell r="B16618">
            <v>15.35</v>
          </cell>
        </row>
        <row r="16619">
          <cell r="A16619" t="str">
            <v>15.038.0376-A</v>
          </cell>
          <cell r="B16619">
            <v>15.35</v>
          </cell>
        </row>
        <row r="16620">
          <cell r="A16620" t="str">
            <v>15.038.0377-0</v>
          </cell>
          <cell r="B16620">
            <v>34.51</v>
          </cell>
        </row>
        <row r="16621">
          <cell r="A16621" t="str">
            <v>15.038.0377-A</v>
          </cell>
          <cell r="B16621">
            <v>34.51</v>
          </cell>
        </row>
        <row r="16622">
          <cell r="A16622" t="str">
            <v>15.038.0385-0</v>
          </cell>
          <cell r="B16622">
            <v>1.06</v>
          </cell>
        </row>
        <row r="16623">
          <cell r="A16623" t="str">
            <v>15.038.0385-A</v>
          </cell>
          <cell r="B16623">
            <v>1.06</v>
          </cell>
        </row>
        <row r="16624">
          <cell r="A16624" t="str">
            <v>15.038.0386-0</v>
          </cell>
          <cell r="B16624">
            <v>1.22</v>
          </cell>
        </row>
        <row r="16625">
          <cell r="A16625" t="str">
            <v>15.038.0386-A</v>
          </cell>
          <cell r="B16625">
            <v>1.22</v>
          </cell>
        </row>
        <row r="16626">
          <cell r="A16626" t="str">
            <v>15.038.0387-0</v>
          </cell>
          <cell r="B16626">
            <v>5.75</v>
          </cell>
        </row>
        <row r="16627">
          <cell r="A16627" t="str">
            <v>15.038.0387-A</v>
          </cell>
          <cell r="B16627">
            <v>5.75</v>
          </cell>
        </row>
        <row r="16628">
          <cell r="A16628" t="str">
            <v>15.038.0388-0</v>
          </cell>
          <cell r="B16628">
            <v>14.05</v>
          </cell>
        </row>
        <row r="16629">
          <cell r="A16629" t="str">
            <v>15.038.0388-A</v>
          </cell>
          <cell r="B16629">
            <v>14.05</v>
          </cell>
        </row>
        <row r="16630">
          <cell r="A16630" t="str">
            <v>15.038.0389-0</v>
          </cell>
          <cell r="B16630">
            <v>12.36</v>
          </cell>
        </row>
        <row r="16631">
          <cell r="A16631" t="str">
            <v>15.038.0389-A</v>
          </cell>
          <cell r="B16631">
            <v>12.36</v>
          </cell>
        </row>
        <row r="16632">
          <cell r="A16632" t="str">
            <v>15.038.0390-0</v>
          </cell>
          <cell r="B16632">
            <v>35.950000000000003</v>
          </cell>
        </row>
        <row r="16633">
          <cell r="A16633" t="str">
            <v>15.038.0390-A</v>
          </cell>
          <cell r="B16633">
            <v>35.950000000000003</v>
          </cell>
        </row>
        <row r="16634">
          <cell r="A16634" t="str">
            <v>15.038.0391-0</v>
          </cell>
          <cell r="B16634">
            <v>64.66</v>
          </cell>
        </row>
        <row r="16635">
          <cell r="A16635" t="str">
            <v>15.038.0391-A</v>
          </cell>
          <cell r="B16635">
            <v>64.66</v>
          </cell>
        </row>
        <row r="16636">
          <cell r="A16636" t="str">
            <v>15.038.0392-0</v>
          </cell>
          <cell r="B16636">
            <v>91.57</v>
          </cell>
        </row>
        <row r="16637">
          <cell r="A16637" t="str">
            <v>15.038.0392-A</v>
          </cell>
          <cell r="B16637">
            <v>91.57</v>
          </cell>
        </row>
        <row r="16638">
          <cell r="A16638" t="str">
            <v>15.038.0393-0</v>
          </cell>
          <cell r="B16638">
            <v>174.9</v>
          </cell>
        </row>
        <row r="16639">
          <cell r="A16639" t="str">
            <v>15.038.0393-A</v>
          </cell>
          <cell r="B16639">
            <v>174.9</v>
          </cell>
        </row>
        <row r="16640">
          <cell r="A16640" t="str">
            <v>15.038.0400-0</v>
          </cell>
          <cell r="B16640">
            <v>4.2</v>
          </cell>
        </row>
        <row r="16641">
          <cell r="A16641" t="str">
            <v>15.038.0400-A</v>
          </cell>
          <cell r="B16641">
            <v>4.2</v>
          </cell>
        </row>
        <row r="16642">
          <cell r="A16642" t="str">
            <v>15.038.0401-0</v>
          </cell>
          <cell r="B16642">
            <v>7.03</v>
          </cell>
        </row>
        <row r="16643">
          <cell r="A16643" t="str">
            <v>15.038.0401-A</v>
          </cell>
          <cell r="B16643">
            <v>7.03</v>
          </cell>
        </row>
        <row r="16644">
          <cell r="A16644" t="str">
            <v>15.038.0402-0</v>
          </cell>
          <cell r="B16644">
            <v>10.78</v>
          </cell>
        </row>
        <row r="16645">
          <cell r="A16645" t="str">
            <v>15.038.0402-A</v>
          </cell>
          <cell r="B16645">
            <v>10.78</v>
          </cell>
        </row>
        <row r="16646">
          <cell r="A16646" t="str">
            <v>15.038.0403-0</v>
          </cell>
          <cell r="B16646">
            <v>8.2799999999999994</v>
          </cell>
        </row>
        <row r="16647">
          <cell r="A16647" t="str">
            <v>15.038.0403-A</v>
          </cell>
          <cell r="B16647">
            <v>8.2799999999999994</v>
          </cell>
        </row>
        <row r="16648">
          <cell r="A16648" t="str">
            <v>15.038.0404-0</v>
          </cell>
          <cell r="B16648">
            <v>11.11</v>
          </cell>
        </row>
        <row r="16649">
          <cell r="A16649" t="str">
            <v>15.038.0404-A</v>
          </cell>
          <cell r="B16649">
            <v>11.11</v>
          </cell>
        </row>
        <row r="16650">
          <cell r="A16650" t="str">
            <v>15.038.0405-0</v>
          </cell>
          <cell r="B16650">
            <v>22.47</v>
          </cell>
        </row>
        <row r="16651">
          <cell r="A16651" t="str">
            <v>15.038.0405-A</v>
          </cell>
          <cell r="B16651">
            <v>22.47</v>
          </cell>
        </row>
        <row r="16652">
          <cell r="A16652" t="str">
            <v>15.038.0406-0</v>
          </cell>
          <cell r="B16652">
            <v>18.96</v>
          </cell>
        </row>
        <row r="16653">
          <cell r="A16653" t="str">
            <v>15.038.0406-A</v>
          </cell>
          <cell r="B16653">
            <v>18.96</v>
          </cell>
        </row>
        <row r="16654">
          <cell r="A16654" t="str">
            <v>15.038.0407-0</v>
          </cell>
          <cell r="B16654">
            <v>71.41</v>
          </cell>
        </row>
        <row r="16655">
          <cell r="A16655" t="str">
            <v>15.038.0407-A</v>
          </cell>
          <cell r="B16655">
            <v>71.41</v>
          </cell>
        </row>
        <row r="16656">
          <cell r="A16656" t="str">
            <v>15.038.0408-0</v>
          </cell>
          <cell r="B16656">
            <v>149.33000000000001</v>
          </cell>
        </row>
        <row r="16657">
          <cell r="A16657" t="str">
            <v>15.038.0408-A</v>
          </cell>
          <cell r="B16657">
            <v>149.33000000000001</v>
          </cell>
        </row>
        <row r="16658">
          <cell r="A16658" t="str">
            <v>15.038.0409-0</v>
          </cell>
          <cell r="B16658">
            <v>227.81</v>
          </cell>
        </row>
        <row r="16659">
          <cell r="A16659" t="str">
            <v>15.038.0409-A</v>
          </cell>
          <cell r="B16659">
            <v>227.81</v>
          </cell>
        </row>
        <row r="16660">
          <cell r="A16660" t="str">
            <v>15.038.0415-0</v>
          </cell>
          <cell r="B16660">
            <v>14.59</v>
          </cell>
        </row>
        <row r="16661">
          <cell r="A16661" t="str">
            <v>15.038.0415-A</v>
          </cell>
          <cell r="B16661">
            <v>14.59</v>
          </cell>
        </row>
        <row r="16662">
          <cell r="A16662" t="str">
            <v>15.038.0416-0</v>
          </cell>
          <cell r="B16662">
            <v>39.28</v>
          </cell>
        </row>
        <row r="16663">
          <cell r="A16663" t="str">
            <v>15.038.0416-A</v>
          </cell>
          <cell r="B16663">
            <v>39.28</v>
          </cell>
        </row>
        <row r="16664">
          <cell r="A16664" t="str">
            <v>15.038.0420-0</v>
          </cell>
          <cell r="B16664">
            <v>8.5299999999999994</v>
          </cell>
        </row>
        <row r="16665">
          <cell r="A16665" t="str">
            <v>15.038.0420-A</v>
          </cell>
          <cell r="B16665">
            <v>8.5299999999999994</v>
          </cell>
        </row>
        <row r="16666">
          <cell r="A16666" t="str">
            <v>15.038.0421-0</v>
          </cell>
          <cell r="B16666">
            <v>10.220000000000001</v>
          </cell>
        </row>
        <row r="16667">
          <cell r="A16667" t="str">
            <v>15.038.0421-A</v>
          </cell>
          <cell r="B16667">
            <v>10.220000000000001</v>
          </cell>
        </row>
        <row r="16668">
          <cell r="A16668" t="str">
            <v>15.038.0422-0</v>
          </cell>
          <cell r="B16668">
            <v>17.809999999999999</v>
          </cell>
        </row>
        <row r="16669">
          <cell r="A16669" t="str">
            <v>15.038.0422-A</v>
          </cell>
          <cell r="B16669">
            <v>17.809999999999999</v>
          </cell>
        </row>
        <row r="16670">
          <cell r="A16670" t="str">
            <v>15.038.0423-0</v>
          </cell>
          <cell r="B16670">
            <v>33.479999999999997</v>
          </cell>
        </row>
        <row r="16671">
          <cell r="A16671" t="str">
            <v>15.038.0423-A</v>
          </cell>
          <cell r="B16671">
            <v>33.479999999999997</v>
          </cell>
        </row>
        <row r="16672">
          <cell r="A16672" t="str">
            <v>15.038.0424-0</v>
          </cell>
          <cell r="B16672">
            <v>35.36</v>
          </cell>
        </row>
        <row r="16673">
          <cell r="A16673" t="str">
            <v>15.038.0424-A</v>
          </cell>
          <cell r="B16673">
            <v>35.36</v>
          </cell>
        </row>
        <row r="16674">
          <cell r="A16674" t="str">
            <v>15.038.0425-0</v>
          </cell>
          <cell r="B16674">
            <v>89.01</v>
          </cell>
        </row>
        <row r="16675">
          <cell r="A16675" t="str">
            <v>15.038.0425-A</v>
          </cell>
          <cell r="B16675">
            <v>89.01</v>
          </cell>
        </row>
        <row r="16676">
          <cell r="A16676" t="str">
            <v>15.038.0426-0</v>
          </cell>
          <cell r="B16676">
            <v>130.27000000000001</v>
          </cell>
        </row>
        <row r="16677">
          <cell r="A16677" t="str">
            <v>15.038.0426-A</v>
          </cell>
          <cell r="B16677">
            <v>130.27000000000001</v>
          </cell>
        </row>
        <row r="16678">
          <cell r="A16678" t="str">
            <v>15.038.0427-0</v>
          </cell>
          <cell r="B16678">
            <v>231.42</v>
          </cell>
        </row>
        <row r="16679">
          <cell r="A16679" t="str">
            <v>15.038.0427-A</v>
          </cell>
          <cell r="B16679">
            <v>231.42</v>
          </cell>
        </row>
        <row r="16680">
          <cell r="A16680" t="str">
            <v>15.038.0428-0</v>
          </cell>
          <cell r="B16680">
            <v>461.46</v>
          </cell>
        </row>
        <row r="16681">
          <cell r="A16681" t="str">
            <v>15.038.0428-A</v>
          </cell>
          <cell r="B16681">
            <v>461.46</v>
          </cell>
        </row>
        <row r="16682">
          <cell r="A16682" t="str">
            <v>15.038.0430-0</v>
          </cell>
          <cell r="B16682">
            <v>2.27</v>
          </cell>
        </row>
        <row r="16683">
          <cell r="A16683" t="str">
            <v>15.038.0430-A</v>
          </cell>
          <cell r="B16683">
            <v>2.27</v>
          </cell>
        </row>
        <row r="16684">
          <cell r="A16684" t="str">
            <v>15.038.0431-0</v>
          </cell>
          <cell r="B16684">
            <v>2.57</v>
          </cell>
        </row>
        <row r="16685">
          <cell r="A16685" t="str">
            <v>15.038.0431-A</v>
          </cell>
          <cell r="B16685">
            <v>2.57</v>
          </cell>
        </row>
        <row r="16686">
          <cell r="A16686" t="str">
            <v>15.038.0432-0</v>
          </cell>
          <cell r="B16686">
            <v>3.82</v>
          </cell>
        </row>
        <row r="16687">
          <cell r="A16687" t="str">
            <v>15.038.0432-A</v>
          </cell>
          <cell r="B16687">
            <v>3.82</v>
          </cell>
        </row>
        <row r="16688">
          <cell r="A16688" t="str">
            <v>15.038.0433-0</v>
          </cell>
          <cell r="B16688">
            <v>9.2100000000000009</v>
          </cell>
        </row>
        <row r="16689">
          <cell r="A16689" t="str">
            <v>15.038.0433-A</v>
          </cell>
          <cell r="B16689">
            <v>9.2100000000000009</v>
          </cell>
        </row>
        <row r="16690">
          <cell r="A16690" t="str">
            <v>15.038.0435-0</v>
          </cell>
          <cell r="B16690">
            <v>1.56</v>
          </cell>
        </row>
        <row r="16691">
          <cell r="A16691" t="str">
            <v>15.038.0435-A</v>
          </cell>
          <cell r="B16691">
            <v>1.56</v>
          </cell>
        </row>
        <row r="16692">
          <cell r="A16692" t="str">
            <v>15.038.0436-0</v>
          </cell>
          <cell r="B16692">
            <v>2.48</v>
          </cell>
        </row>
        <row r="16693">
          <cell r="A16693" t="str">
            <v>15.038.0436-A</v>
          </cell>
          <cell r="B16693">
            <v>2.48</v>
          </cell>
        </row>
        <row r="16694">
          <cell r="A16694" t="str">
            <v>15.038.0437-0</v>
          </cell>
          <cell r="B16694">
            <v>1.87</v>
          </cell>
        </row>
        <row r="16695">
          <cell r="A16695" t="str">
            <v>15.038.0437-A</v>
          </cell>
          <cell r="B16695">
            <v>1.87</v>
          </cell>
        </row>
        <row r="16696">
          <cell r="A16696" t="str">
            <v>15.038.0438-0</v>
          </cell>
          <cell r="B16696">
            <v>5.97</v>
          </cell>
        </row>
        <row r="16697">
          <cell r="A16697" t="str">
            <v>15.038.0438-A</v>
          </cell>
          <cell r="B16697">
            <v>5.97</v>
          </cell>
        </row>
        <row r="16698">
          <cell r="A16698" t="str">
            <v>15.038.0439-0</v>
          </cell>
          <cell r="B16698">
            <v>13.12</v>
          </cell>
        </row>
        <row r="16699">
          <cell r="A16699" t="str">
            <v>15.038.0439-A</v>
          </cell>
          <cell r="B16699">
            <v>13.12</v>
          </cell>
        </row>
        <row r="16700">
          <cell r="A16700" t="str">
            <v>15.038.0440-0</v>
          </cell>
          <cell r="B16700">
            <v>24.85</v>
          </cell>
        </row>
        <row r="16701">
          <cell r="A16701" t="str">
            <v>15.038.0440-A</v>
          </cell>
          <cell r="B16701">
            <v>24.85</v>
          </cell>
        </row>
        <row r="16702">
          <cell r="A16702" t="str">
            <v>15.038.0445-0</v>
          </cell>
          <cell r="B16702">
            <v>3.41</v>
          </cell>
        </row>
        <row r="16703">
          <cell r="A16703" t="str">
            <v>15.038.0445-A</v>
          </cell>
          <cell r="B16703">
            <v>3.41</v>
          </cell>
        </row>
        <row r="16704">
          <cell r="A16704" t="str">
            <v>15.038.0446-0</v>
          </cell>
          <cell r="B16704">
            <v>7.86</v>
          </cell>
        </row>
        <row r="16705">
          <cell r="A16705" t="str">
            <v>15.038.0446-A</v>
          </cell>
          <cell r="B16705">
            <v>7.86</v>
          </cell>
        </row>
        <row r="16706">
          <cell r="A16706" t="str">
            <v>15.038.0447-0</v>
          </cell>
          <cell r="B16706">
            <v>5.43</v>
          </cell>
        </row>
        <row r="16707">
          <cell r="A16707" t="str">
            <v>15.038.0447-A</v>
          </cell>
          <cell r="B16707">
            <v>5.43</v>
          </cell>
        </row>
        <row r="16708">
          <cell r="A16708" t="str">
            <v>15.038.0448-0</v>
          </cell>
          <cell r="B16708">
            <v>8.99</v>
          </cell>
        </row>
        <row r="16709">
          <cell r="A16709" t="str">
            <v>15.038.0448-A</v>
          </cell>
          <cell r="B16709">
            <v>8.99</v>
          </cell>
        </row>
        <row r="16710">
          <cell r="A16710" t="str">
            <v>15.038.0455-0</v>
          </cell>
          <cell r="B16710">
            <v>8.65</v>
          </cell>
        </row>
        <row r="16711">
          <cell r="A16711" t="str">
            <v>15.038.0455-A</v>
          </cell>
          <cell r="B16711">
            <v>8.65</v>
          </cell>
        </row>
        <row r="16712">
          <cell r="A16712" t="str">
            <v>15.038.0456-0</v>
          </cell>
          <cell r="B16712">
            <v>7.23</v>
          </cell>
        </row>
        <row r="16713">
          <cell r="A16713" t="str">
            <v>15.038.0456-A</v>
          </cell>
          <cell r="B16713">
            <v>7.23</v>
          </cell>
        </row>
        <row r="16714">
          <cell r="A16714" t="str">
            <v>15.038.0457-0</v>
          </cell>
          <cell r="B16714">
            <v>11.7</v>
          </cell>
        </row>
        <row r="16715">
          <cell r="A16715" t="str">
            <v>15.038.0457-A</v>
          </cell>
          <cell r="B16715">
            <v>11.7</v>
          </cell>
        </row>
        <row r="16716">
          <cell r="A16716" t="str">
            <v>15.038.0458-0</v>
          </cell>
          <cell r="B16716">
            <v>10.87</v>
          </cell>
        </row>
        <row r="16717">
          <cell r="A16717" t="str">
            <v>15.038.0458-A</v>
          </cell>
          <cell r="B16717">
            <v>10.87</v>
          </cell>
        </row>
        <row r="16718">
          <cell r="A16718" t="str">
            <v>15.038.0465-0</v>
          </cell>
          <cell r="B16718">
            <v>5.87</v>
          </cell>
        </row>
        <row r="16719">
          <cell r="A16719" t="str">
            <v>15.038.0465-A</v>
          </cell>
          <cell r="B16719">
            <v>5.87</v>
          </cell>
        </row>
        <row r="16720">
          <cell r="A16720" t="str">
            <v>15.038.0466-0</v>
          </cell>
          <cell r="B16720">
            <v>6.23</v>
          </cell>
        </row>
        <row r="16721">
          <cell r="A16721" t="str">
            <v>15.038.0466-A</v>
          </cell>
          <cell r="B16721">
            <v>6.23</v>
          </cell>
        </row>
        <row r="16722">
          <cell r="A16722" t="str">
            <v>15.038.0467-0</v>
          </cell>
          <cell r="B16722">
            <v>7.98</v>
          </cell>
        </row>
        <row r="16723">
          <cell r="A16723" t="str">
            <v>15.038.0467-A</v>
          </cell>
          <cell r="B16723">
            <v>7.98</v>
          </cell>
        </row>
        <row r="16724">
          <cell r="A16724" t="str">
            <v>15.038.0470-0</v>
          </cell>
          <cell r="B16724">
            <v>8.76</v>
          </cell>
        </row>
        <row r="16725">
          <cell r="A16725" t="str">
            <v>15.038.0470-A</v>
          </cell>
          <cell r="B16725">
            <v>8.76</v>
          </cell>
        </row>
        <row r="16726">
          <cell r="A16726" t="str">
            <v>15.038.0471-0</v>
          </cell>
          <cell r="B16726">
            <v>10.199999999999999</v>
          </cell>
        </row>
        <row r="16727">
          <cell r="A16727" t="str">
            <v>15.038.0471-A</v>
          </cell>
          <cell r="B16727">
            <v>10.199999999999999</v>
          </cell>
        </row>
        <row r="16728">
          <cell r="A16728" t="str">
            <v>15.038.0472-0</v>
          </cell>
          <cell r="B16728">
            <v>11.33</v>
          </cell>
        </row>
        <row r="16729">
          <cell r="A16729" t="str">
            <v>15.038.0472-A</v>
          </cell>
          <cell r="B16729">
            <v>11.33</v>
          </cell>
        </row>
        <row r="16730">
          <cell r="A16730" t="str">
            <v>15.038.0473-0</v>
          </cell>
          <cell r="B16730">
            <v>19.43</v>
          </cell>
        </row>
        <row r="16731">
          <cell r="A16731" t="str">
            <v>15.038.0473-A</v>
          </cell>
          <cell r="B16731">
            <v>19.43</v>
          </cell>
        </row>
        <row r="16732">
          <cell r="A16732" t="str">
            <v>15.041.0001-0</v>
          </cell>
          <cell r="B16732">
            <v>31.64</v>
          </cell>
        </row>
        <row r="16733">
          <cell r="A16733" t="str">
            <v>15.041.0001-A</v>
          </cell>
          <cell r="B16733">
            <v>30.88</v>
          </cell>
        </row>
        <row r="16734">
          <cell r="A16734" t="str">
            <v>15.041.0002-0</v>
          </cell>
          <cell r="B16734">
            <v>56</v>
          </cell>
        </row>
        <row r="16735">
          <cell r="A16735" t="str">
            <v>15.041.0002-A</v>
          </cell>
          <cell r="B16735">
            <v>55.16</v>
          </cell>
        </row>
        <row r="16736">
          <cell r="A16736" t="str">
            <v>15.041.0003-0</v>
          </cell>
          <cell r="B16736">
            <v>69.489999999999995</v>
          </cell>
        </row>
        <row r="16737">
          <cell r="A16737" t="str">
            <v>15.041.0003-A</v>
          </cell>
          <cell r="B16737">
            <v>68.599999999999994</v>
          </cell>
        </row>
        <row r="16738">
          <cell r="A16738" t="str">
            <v>15.041.0004-0</v>
          </cell>
          <cell r="B16738">
            <v>99.12</v>
          </cell>
        </row>
        <row r="16739">
          <cell r="A16739" t="str">
            <v>15.041.0004-A</v>
          </cell>
          <cell r="B16739">
            <v>98.17</v>
          </cell>
        </row>
        <row r="16740">
          <cell r="A16740" t="str">
            <v>15.041.0005-0</v>
          </cell>
          <cell r="B16740">
            <v>133.59</v>
          </cell>
        </row>
        <row r="16741">
          <cell r="A16741" t="str">
            <v>15.041.0005-A</v>
          </cell>
          <cell r="B16741">
            <v>132.52000000000001</v>
          </cell>
        </row>
        <row r="16742">
          <cell r="A16742" t="str">
            <v>15.041.0006-0</v>
          </cell>
          <cell r="B16742">
            <v>192.32</v>
          </cell>
        </row>
        <row r="16743">
          <cell r="A16743" t="str">
            <v>15.041.0006-A</v>
          </cell>
          <cell r="B16743">
            <v>191.01</v>
          </cell>
        </row>
        <row r="16744">
          <cell r="A16744" t="str">
            <v>15.041.0007-0</v>
          </cell>
          <cell r="B16744">
            <v>290.45999999999998</v>
          </cell>
        </row>
        <row r="16745">
          <cell r="A16745" t="str">
            <v>15.041.0007-A</v>
          </cell>
          <cell r="B16745">
            <v>288.91000000000003</v>
          </cell>
        </row>
        <row r="16746">
          <cell r="A16746" t="str">
            <v>15.041.0008-0</v>
          </cell>
          <cell r="B16746">
            <v>388.67</v>
          </cell>
        </row>
        <row r="16747">
          <cell r="A16747" t="str">
            <v>15.041.0008-A</v>
          </cell>
          <cell r="B16747">
            <v>386.88</v>
          </cell>
        </row>
        <row r="16748">
          <cell r="A16748" t="str">
            <v>15.041.0009-0</v>
          </cell>
          <cell r="B16748">
            <v>536.51</v>
          </cell>
        </row>
        <row r="16749">
          <cell r="A16749" t="str">
            <v>15.041.0009-A</v>
          </cell>
          <cell r="B16749">
            <v>534.13</v>
          </cell>
        </row>
        <row r="16750">
          <cell r="A16750" t="str">
            <v>15.041.0020-0</v>
          </cell>
          <cell r="B16750">
            <v>59.59</v>
          </cell>
        </row>
        <row r="16751">
          <cell r="A16751" t="str">
            <v>15.041.0020-A</v>
          </cell>
          <cell r="B16751">
            <v>58.83</v>
          </cell>
        </row>
        <row r="16752">
          <cell r="A16752" t="str">
            <v>15.041.0025-0</v>
          </cell>
          <cell r="B16752">
            <v>94.67</v>
          </cell>
        </row>
        <row r="16753">
          <cell r="A16753" t="str">
            <v>15.041.0025-A</v>
          </cell>
          <cell r="B16753">
            <v>93.83</v>
          </cell>
        </row>
        <row r="16754">
          <cell r="A16754" t="str">
            <v>15.041.0030-0</v>
          </cell>
          <cell r="B16754">
            <v>128.30000000000001</v>
          </cell>
        </row>
        <row r="16755">
          <cell r="A16755" t="str">
            <v>15.041.0030-A</v>
          </cell>
          <cell r="B16755">
            <v>127.41</v>
          </cell>
        </row>
        <row r="16756">
          <cell r="A16756" t="str">
            <v>15.041.0035-0</v>
          </cell>
          <cell r="B16756">
            <v>245.79</v>
          </cell>
        </row>
        <row r="16757">
          <cell r="A16757" t="str">
            <v>15.041.0035-A</v>
          </cell>
          <cell r="B16757">
            <v>244.72</v>
          </cell>
        </row>
        <row r="16758">
          <cell r="A16758" t="str">
            <v>15.045.0010-0</v>
          </cell>
          <cell r="B16758">
            <v>8.14</v>
          </cell>
        </row>
        <row r="16759">
          <cell r="A16759" t="str">
            <v>15.045.0010-A</v>
          </cell>
          <cell r="B16759">
            <v>7.19</v>
          </cell>
        </row>
        <row r="16760">
          <cell r="A16760" t="str">
            <v>15.045.0011-0</v>
          </cell>
          <cell r="B16760">
            <v>10.77</v>
          </cell>
        </row>
        <row r="16761">
          <cell r="A16761" t="str">
            <v>15.045.0011-A</v>
          </cell>
          <cell r="B16761">
            <v>9.57</v>
          </cell>
        </row>
        <row r="16762">
          <cell r="A16762" t="str">
            <v>15.045.0012-0</v>
          </cell>
          <cell r="B16762">
            <v>13.21</v>
          </cell>
        </row>
        <row r="16763">
          <cell r="A16763" t="str">
            <v>15.045.0012-A</v>
          </cell>
          <cell r="B16763">
            <v>11.77</v>
          </cell>
        </row>
        <row r="16764">
          <cell r="A16764" t="str">
            <v>15.045.0013-0</v>
          </cell>
          <cell r="B16764">
            <v>16.41</v>
          </cell>
        </row>
        <row r="16765">
          <cell r="A16765" t="str">
            <v>15.045.0013-A</v>
          </cell>
          <cell r="B16765">
            <v>14.75</v>
          </cell>
        </row>
        <row r="16766">
          <cell r="A16766" t="str">
            <v>15.045.0014-0</v>
          </cell>
          <cell r="B16766">
            <v>18.62</v>
          </cell>
        </row>
        <row r="16767">
          <cell r="A16767" t="str">
            <v>15.045.0014-A</v>
          </cell>
          <cell r="B16767">
            <v>16.72</v>
          </cell>
        </row>
        <row r="16768">
          <cell r="A16768" t="str">
            <v>15.045.0015-0</v>
          </cell>
          <cell r="B16768">
            <v>30.25</v>
          </cell>
        </row>
        <row r="16769">
          <cell r="A16769" t="str">
            <v>15.045.0015-A</v>
          </cell>
          <cell r="B16769">
            <v>27.25</v>
          </cell>
        </row>
        <row r="16770">
          <cell r="A16770" t="str">
            <v>15.045.0016-0</v>
          </cell>
          <cell r="B16770">
            <v>37.1</v>
          </cell>
        </row>
        <row r="16771">
          <cell r="A16771" t="str">
            <v>15.045.0016-A</v>
          </cell>
          <cell r="B16771">
            <v>33.21</v>
          </cell>
        </row>
        <row r="16772">
          <cell r="A16772" t="str">
            <v>15.045.0017-0</v>
          </cell>
          <cell r="B16772">
            <v>57.23</v>
          </cell>
        </row>
        <row r="16773">
          <cell r="A16773" t="str">
            <v>15.045.0017-A</v>
          </cell>
          <cell r="B16773">
            <v>51.2</v>
          </cell>
        </row>
        <row r="16774">
          <cell r="A16774" t="str">
            <v>15.045.0018-0</v>
          </cell>
          <cell r="B16774">
            <v>88.29</v>
          </cell>
        </row>
        <row r="16775">
          <cell r="A16775" t="str">
            <v>15.045.0018-A</v>
          </cell>
          <cell r="B16775">
            <v>79.709999999999994</v>
          </cell>
        </row>
        <row r="16776">
          <cell r="A16776" t="str">
            <v>15.045.0025-0</v>
          </cell>
          <cell r="B16776">
            <v>12.17</v>
          </cell>
        </row>
        <row r="16777">
          <cell r="A16777" t="str">
            <v>15.045.0025-A</v>
          </cell>
          <cell r="B16777">
            <v>10.55</v>
          </cell>
        </row>
        <row r="16778">
          <cell r="A16778" t="str">
            <v>15.045.0026-0</v>
          </cell>
          <cell r="B16778">
            <v>14.2</v>
          </cell>
        </row>
        <row r="16779">
          <cell r="A16779" t="str">
            <v>15.045.0026-A</v>
          </cell>
          <cell r="B16779">
            <v>12.31</v>
          </cell>
        </row>
        <row r="16780">
          <cell r="A16780" t="str">
            <v>15.045.0027-0</v>
          </cell>
          <cell r="B16780">
            <v>17.25</v>
          </cell>
        </row>
        <row r="16781">
          <cell r="A16781" t="str">
            <v>15.045.0027-A</v>
          </cell>
          <cell r="B16781">
            <v>14.94</v>
          </cell>
        </row>
        <row r="16782">
          <cell r="A16782" t="str">
            <v>15.045.0028-0</v>
          </cell>
          <cell r="B16782">
            <v>19.28</v>
          </cell>
        </row>
        <row r="16783">
          <cell r="A16783" t="str">
            <v>15.045.0028-A</v>
          </cell>
          <cell r="B16783">
            <v>16.7</v>
          </cell>
        </row>
        <row r="16784">
          <cell r="A16784" t="str">
            <v>15.045.0029-0</v>
          </cell>
          <cell r="B16784">
            <v>26.38</v>
          </cell>
        </row>
        <row r="16785">
          <cell r="A16785" t="str">
            <v>15.045.0029-A</v>
          </cell>
          <cell r="B16785">
            <v>22.86</v>
          </cell>
        </row>
        <row r="16786">
          <cell r="A16786" t="str">
            <v>15.045.0030-0</v>
          </cell>
          <cell r="B16786">
            <v>32.47</v>
          </cell>
        </row>
        <row r="16787">
          <cell r="A16787" t="str">
            <v>15.045.0030-A</v>
          </cell>
          <cell r="B16787">
            <v>28.13</v>
          </cell>
        </row>
        <row r="16788">
          <cell r="A16788" t="str">
            <v>15.045.0031-0</v>
          </cell>
          <cell r="B16788">
            <v>48.71</v>
          </cell>
        </row>
        <row r="16789">
          <cell r="A16789" t="str">
            <v>15.045.0031-A</v>
          </cell>
          <cell r="B16789">
            <v>42.2</v>
          </cell>
        </row>
        <row r="16790">
          <cell r="A16790" t="str">
            <v>15.045.0032-0</v>
          </cell>
          <cell r="B16790">
            <v>60.88</v>
          </cell>
        </row>
        <row r="16791">
          <cell r="A16791" t="str">
            <v>15.045.0032-A</v>
          </cell>
          <cell r="B16791">
            <v>52.76</v>
          </cell>
        </row>
        <row r="16792">
          <cell r="A16792" t="str">
            <v>15.045.0033-0</v>
          </cell>
          <cell r="B16792">
            <v>77.12</v>
          </cell>
        </row>
        <row r="16793">
          <cell r="A16793" t="str">
            <v>15.045.0033-A</v>
          </cell>
          <cell r="B16793">
            <v>66.83</v>
          </cell>
        </row>
        <row r="16794">
          <cell r="A16794" t="str">
            <v>15.045.0050-0</v>
          </cell>
          <cell r="B16794">
            <v>14.2</v>
          </cell>
        </row>
        <row r="16795">
          <cell r="A16795" t="str">
            <v>15.045.0050-A</v>
          </cell>
          <cell r="B16795">
            <v>12.31</v>
          </cell>
        </row>
        <row r="16796">
          <cell r="A16796" t="str">
            <v>15.045.0051-0</v>
          </cell>
          <cell r="B16796">
            <v>16.23</v>
          </cell>
        </row>
        <row r="16797">
          <cell r="A16797" t="str">
            <v>15.045.0051-A</v>
          </cell>
          <cell r="B16797">
            <v>14.06</v>
          </cell>
        </row>
        <row r="16798">
          <cell r="A16798" t="str">
            <v>15.045.0052-0</v>
          </cell>
          <cell r="B16798">
            <v>22.32</v>
          </cell>
        </row>
        <row r="16799">
          <cell r="A16799" t="str">
            <v>15.045.0052-A</v>
          </cell>
          <cell r="B16799">
            <v>19.34</v>
          </cell>
        </row>
        <row r="16800">
          <cell r="A16800" t="str">
            <v>15.045.0053-0</v>
          </cell>
          <cell r="B16800">
            <v>22.73</v>
          </cell>
        </row>
        <row r="16801">
          <cell r="A16801" t="str">
            <v>15.045.0053-A</v>
          </cell>
          <cell r="B16801">
            <v>19.690000000000001</v>
          </cell>
        </row>
        <row r="16802">
          <cell r="A16802" t="str">
            <v>15.045.0054-0</v>
          </cell>
          <cell r="B16802">
            <v>28.41</v>
          </cell>
        </row>
        <row r="16803">
          <cell r="A16803" t="str">
            <v>15.045.0054-A</v>
          </cell>
          <cell r="B16803">
            <v>24.62</v>
          </cell>
        </row>
        <row r="16804">
          <cell r="A16804" t="str">
            <v>15.045.0055-0</v>
          </cell>
          <cell r="B16804">
            <v>44.65</v>
          </cell>
        </row>
        <row r="16805">
          <cell r="A16805" t="str">
            <v>15.045.0055-A</v>
          </cell>
          <cell r="B16805">
            <v>38.69</v>
          </cell>
        </row>
        <row r="16806">
          <cell r="A16806" t="str">
            <v>15.045.0056-0</v>
          </cell>
          <cell r="B16806">
            <v>81.180000000000007</v>
          </cell>
        </row>
        <row r="16807">
          <cell r="A16807" t="str">
            <v>15.045.0056-A</v>
          </cell>
          <cell r="B16807">
            <v>70.34</v>
          </cell>
        </row>
        <row r="16808">
          <cell r="A16808" t="str">
            <v>15.045.0057-0</v>
          </cell>
          <cell r="B16808">
            <v>93.36</v>
          </cell>
        </row>
        <row r="16809">
          <cell r="A16809" t="str">
            <v>15.045.0057-A</v>
          </cell>
          <cell r="B16809">
            <v>80.900000000000006</v>
          </cell>
        </row>
        <row r="16810">
          <cell r="A16810" t="str">
            <v>15.045.0058-0</v>
          </cell>
          <cell r="B16810">
            <v>117.71</v>
          </cell>
        </row>
        <row r="16811">
          <cell r="A16811" t="str">
            <v>15.045.0058-A</v>
          </cell>
          <cell r="B16811">
            <v>102</v>
          </cell>
        </row>
        <row r="16812">
          <cell r="A16812" t="str">
            <v>15.045.0065-1</v>
          </cell>
          <cell r="B16812">
            <v>5.07</v>
          </cell>
        </row>
        <row r="16813">
          <cell r="A16813" t="str">
            <v>15.045.0065-B</v>
          </cell>
          <cell r="B16813">
            <v>4.3899999999999997</v>
          </cell>
        </row>
        <row r="16814">
          <cell r="A16814" t="str">
            <v>15.045.0066-1</v>
          </cell>
          <cell r="B16814">
            <v>6.08</v>
          </cell>
        </row>
        <row r="16815">
          <cell r="A16815" t="str">
            <v>15.045.0066-B</v>
          </cell>
          <cell r="B16815">
            <v>5.27</v>
          </cell>
        </row>
        <row r="16816">
          <cell r="A16816" t="str">
            <v>15.045.0067-1</v>
          </cell>
          <cell r="B16816">
            <v>7.5</v>
          </cell>
        </row>
        <row r="16817">
          <cell r="A16817" t="str">
            <v>15.045.0067-B</v>
          </cell>
          <cell r="B16817">
            <v>6.5</v>
          </cell>
        </row>
        <row r="16818">
          <cell r="A16818" t="str">
            <v>15.045.0068-1</v>
          </cell>
          <cell r="B16818">
            <v>8.93</v>
          </cell>
        </row>
        <row r="16819">
          <cell r="A16819" t="str">
            <v>15.045.0068-B</v>
          </cell>
          <cell r="B16819">
            <v>7.73</v>
          </cell>
        </row>
        <row r="16820">
          <cell r="A16820" t="str">
            <v>15.045.0069-1</v>
          </cell>
          <cell r="B16820">
            <v>10.14</v>
          </cell>
        </row>
        <row r="16821">
          <cell r="A16821" t="str">
            <v>15.045.0069-B</v>
          </cell>
          <cell r="B16821">
            <v>8.7899999999999991</v>
          </cell>
        </row>
        <row r="16822">
          <cell r="A16822" t="str">
            <v>15.045.0070-1</v>
          </cell>
          <cell r="B16822">
            <v>16.23</v>
          </cell>
        </row>
        <row r="16823">
          <cell r="A16823" t="str">
            <v>15.045.0070-B</v>
          </cell>
          <cell r="B16823">
            <v>14.06</v>
          </cell>
        </row>
        <row r="16824">
          <cell r="A16824" t="str">
            <v>15.045.0071-1</v>
          </cell>
          <cell r="B16824">
            <v>20.29</v>
          </cell>
        </row>
        <row r="16825">
          <cell r="A16825" t="str">
            <v>15.045.0071-B</v>
          </cell>
          <cell r="B16825">
            <v>17.579999999999998</v>
          </cell>
        </row>
        <row r="16826">
          <cell r="A16826" t="str">
            <v>15.045.0072-1</v>
          </cell>
          <cell r="B16826">
            <v>30.44</v>
          </cell>
        </row>
        <row r="16827">
          <cell r="A16827" t="str">
            <v>15.045.0072-B</v>
          </cell>
          <cell r="B16827">
            <v>26.38</v>
          </cell>
        </row>
        <row r="16828">
          <cell r="A16828" t="str">
            <v>15.045.0073-1</v>
          </cell>
          <cell r="B16828">
            <v>40.590000000000003</v>
          </cell>
        </row>
        <row r="16829">
          <cell r="A16829" t="str">
            <v>15.045.0073-B</v>
          </cell>
          <cell r="B16829">
            <v>35.17</v>
          </cell>
        </row>
        <row r="16830">
          <cell r="A16830" t="str">
            <v>15.045.0075-0</v>
          </cell>
          <cell r="B16830">
            <v>3.55</v>
          </cell>
        </row>
        <row r="16831">
          <cell r="A16831" t="str">
            <v>15.045.0075-A</v>
          </cell>
          <cell r="B16831">
            <v>3.07</v>
          </cell>
        </row>
        <row r="16832">
          <cell r="A16832" t="str">
            <v>15.045.0076-0</v>
          </cell>
          <cell r="B16832">
            <v>4.26</v>
          </cell>
        </row>
        <row r="16833">
          <cell r="A16833" t="str">
            <v>15.045.0076-A</v>
          </cell>
          <cell r="B16833">
            <v>3.69</v>
          </cell>
        </row>
        <row r="16834">
          <cell r="A16834" t="str">
            <v>15.045.0077-0</v>
          </cell>
          <cell r="B16834">
            <v>5.27</v>
          </cell>
        </row>
        <row r="16835">
          <cell r="A16835" t="str">
            <v>15.045.0077-A</v>
          </cell>
          <cell r="B16835">
            <v>4.57</v>
          </cell>
        </row>
        <row r="16836">
          <cell r="A16836" t="str">
            <v>15.045.0078-0</v>
          </cell>
          <cell r="B16836">
            <v>6.08</v>
          </cell>
        </row>
        <row r="16837">
          <cell r="A16837" t="str">
            <v>15.045.0078-A</v>
          </cell>
          <cell r="B16837">
            <v>5.27</v>
          </cell>
        </row>
        <row r="16838">
          <cell r="A16838" t="str">
            <v>15.045.0079-0</v>
          </cell>
          <cell r="B16838">
            <v>7.1</v>
          </cell>
        </row>
        <row r="16839">
          <cell r="A16839" t="str">
            <v>15.045.0079-A</v>
          </cell>
          <cell r="B16839">
            <v>6.15</v>
          </cell>
        </row>
        <row r="16840">
          <cell r="A16840" t="str">
            <v>15.045.0080-0</v>
          </cell>
          <cell r="B16840">
            <v>11.36</v>
          </cell>
        </row>
        <row r="16841">
          <cell r="A16841" t="str">
            <v>15.045.0080-A</v>
          </cell>
          <cell r="B16841">
            <v>9.84</v>
          </cell>
        </row>
        <row r="16842">
          <cell r="A16842" t="str">
            <v>15.045.0081-0</v>
          </cell>
          <cell r="B16842">
            <v>14.2</v>
          </cell>
        </row>
        <row r="16843">
          <cell r="A16843" t="str">
            <v>15.045.0081-A</v>
          </cell>
          <cell r="B16843">
            <v>12.31</v>
          </cell>
        </row>
        <row r="16844">
          <cell r="A16844" t="str">
            <v>15.045.0082-0</v>
          </cell>
          <cell r="B16844">
            <v>22.32</v>
          </cell>
        </row>
        <row r="16845">
          <cell r="A16845" t="str">
            <v>15.045.0082-A</v>
          </cell>
          <cell r="B16845">
            <v>19.34</v>
          </cell>
        </row>
        <row r="16846">
          <cell r="A16846" t="str">
            <v>15.045.0083-0</v>
          </cell>
          <cell r="B16846">
            <v>28.41</v>
          </cell>
        </row>
        <row r="16847">
          <cell r="A16847" t="str">
            <v>15.045.0083-A</v>
          </cell>
          <cell r="B16847">
            <v>24.62</v>
          </cell>
        </row>
        <row r="16848">
          <cell r="A16848" t="str">
            <v>15.045.0084-0</v>
          </cell>
          <cell r="B16848">
            <v>1.62</v>
          </cell>
        </row>
        <row r="16849">
          <cell r="A16849" t="str">
            <v>15.045.0084-A</v>
          </cell>
          <cell r="B16849">
            <v>1.4</v>
          </cell>
        </row>
        <row r="16850">
          <cell r="A16850" t="str">
            <v>15.045.0085-0</v>
          </cell>
          <cell r="B16850">
            <v>2.02</v>
          </cell>
        </row>
        <row r="16851">
          <cell r="A16851" t="str">
            <v>15.045.0085-A</v>
          </cell>
          <cell r="B16851">
            <v>1.75</v>
          </cell>
        </row>
        <row r="16852">
          <cell r="A16852" t="str">
            <v>15.045.0086-0</v>
          </cell>
          <cell r="B16852">
            <v>2.4300000000000002</v>
          </cell>
        </row>
        <row r="16853">
          <cell r="A16853" t="str">
            <v>15.045.0086-A</v>
          </cell>
          <cell r="B16853">
            <v>2.11</v>
          </cell>
        </row>
        <row r="16854">
          <cell r="A16854" t="str">
            <v>15.045.0087-0</v>
          </cell>
          <cell r="B16854">
            <v>2.84</v>
          </cell>
        </row>
        <row r="16855">
          <cell r="A16855" t="str">
            <v>15.045.0087-A</v>
          </cell>
          <cell r="B16855">
            <v>2.46</v>
          </cell>
        </row>
        <row r="16856">
          <cell r="A16856" t="str">
            <v>15.045.0090-0</v>
          </cell>
          <cell r="B16856">
            <v>6.49</v>
          </cell>
        </row>
        <row r="16857">
          <cell r="A16857" t="str">
            <v>15.045.0090-A</v>
          </cell>
          <cell r="B16857">
            <v>5.62</v>
          </cell>
        </row>
        <row r="16858">
          <cell r="A16858" t="str">
            <v>15.045.0091-0</v>
          </cell>
          <cell r="B16858">
            <v>8.11</v>
          </cell>
        </row>
        <row r="16859">
          <cell r="A16859" t="str">
            <v>15.045.0091-A</v>
          </cell>
          <cell r="B16859">
            <v>7.03</v>
          </cell>
        </row>
        <row r="16860">
          <cell r="A16860" t="str">
            <v>15.045.0092-0</v>
          </cell>
          <cell r="B16860">
            <v>12.17</v>
          </cell>
        </row>
        <row r="16861">
          <cell r="A16861" t="str">
            <v>15.045.0092-A</v>
          </cell>
          <cell r="B16861">
            <v>10.55</v>
          </cell>
        </row>
        <row r="16862">
          <cell r="A16862" t="str">
            <v>15.045.0093-0</v>
          </cell>
          <cell r="B16862">
            <v>16.23</v>
          </cell>
        </row>
        <row r="16863">
          <cell r="A16863" t="str">
            <v>15.045.0093-A</v>
          </cell>
          <cell r="B16863">
            <v>14.06</v>
          </cell>
        </row>
        <row r="16864">
          <cell r="A16864" t="str">
            <v>15.045.0094-0</v>
          </cell>
          <cell r="B16864">
            <v>20.29</v>
          </cell>
        </row>
        <row r="16865">
          <cell r="A16865" t="str">
            <v>15.045.0094-A</v>
          </cell>
          <cell r="B16865">
            <v>17.579999999999998</v>
          </cell>
        </row>
        <row r="16866">
          <cell r="A16866" t="str">
            <v>15.045.0095-0</v>
          </cell>
          <cell r="B16866">
            <v>24.35</v>
          </cell>
        </row>
        <row r="16867">
          <cell r="A16867" t="str">
            <v>15.045.0095-A</v>
          </cell>
          <cell r="B16867">
            <v>21.1</v>
          </cell>
        </row>
        <row r="16868">
          <cell r="A16868" t="str">
            <v>15.045.0096-0</v>
          </cell>
          <cell r="B16868">
            <v>28.41</v>
          </cell>
        </row>
        <row r="16869">
          <cell r="A16869" t="str">
            <v>15.045.0096-A</v>
          </cell>
          <cell r="B16869">
            <v>24.62</v>
          </cell>
        </row>
        <row r="16870">
          <cell r="A16870" t="str">
            <v>15.045.0097-0</v>
          </cell>
          <cell r="B16870">
            <v>32.47</v>
          </cell>
        </row>
        <row r="16871">
          <cell r="A16871" t="str">
            <v>15.045.0097-A</v>
          </cell>
          <cell r="B16871">
            <v>28.13</v>
          </cell>
        </row>
        <row r="16872">
          <cell r="A16872" t="str">
            <v>15.045.0098-0</v>
          </cell>
          <cell r="B16872">
            <v>36.53</v>
          </cell>
        </row>
        <row r="16873">
          <cell r="A16873" t="str">
            <v>15.045.0098-A</v>
          </cell>
          <cell r="B16873">
            <v>31.65</v>
          </cell>
        </row>
        <row r="16874">
          <cell r="A16874" t="str">
            <v>15.045.0100-0</v>
          </cell>
          <cell r="B16874">
            <v>7.32</v>
          </cell>
        </row>
        <row r="16875">
          <cell r="A16875" t="str">
            <v>15.045.0100-A</v>
          </cell>
          <cell r="B16875">
            <v>6.4</v>
          </cell>
        </row>
        <row r="16876">
          <cell r="A16876" t="str">
            <v>15.045.0101-0</v>
          </cell>
          <cell r="B16876">
            <v>8.51</v>
          </cell>
        </row>
        <row r="16877">
          <cell r="A16877" t="str">
            <v>15.045.0101-A</v>
          </cell>
          <cell r="B16877">
            <v>7.47</v>
          </cell>
        </row>
        <row r="16878">
          <cell r="A16878" t="str">
            <v>15.045.0102-0</v>
          </cell>
          <cell r="B16878">
            <v>10.7</v>
          </cell>
        </row>
        <row r="16879">
          <cell r="A16879" t="str">
            <v>15.045.0102-A</v>
          </cell>
          <cell r="B16879">
            <v>9.4</v>
          </cell>
        </row>
        <row r="16880">
          <cell r="A16880" t="str">
            <v>15.045.0103-0</v>
          </cell>
          <cell r="B16880">
            <v>16.100000000000001</v>
          </cell>
        </row>
        <row r="16881">
          <cell r="A16881" t="str">
            <v>15.045.0103-A</v>
          </cell>
          <cell r="B16881">
            <v>14.15</v>
          </cell>
        </row>
        <row r="16882">
          <cell r="A16882" t="str">
            <v>15.045.0104-0</v>
          </cell>
          <cell r="B16882">
            <v>22.11</v>
          </cell>
        </row>
        <row r="16883">
          <cell r="A16883" t="str">
            <v>15.045.0104-A</v>
          </cell>
          <cell r="B16883">
            <v>19.5</v>
          </cell>
        </row>
        <row r="16884">
          <cell r="A16884" t="str">
            <v>15.045.0105-0</v>
          </cell>
          <cell r="B16884">
            <v>27.94</v>
          </cell>
        </row>
        <row r="16885">
          <cell r="A16885" t="str">
            <v>15.045.0105-A</v>
          </cell>
          <cell r="B16885">
            <v>24.69</v>
          </cell>
        </row>
        <row r="16886">
          <cell r="A16886" t="str">
            <v>15.045.0106-0</v>
          </cell>
          <cell r="B16886">
            <v>34.909999999999997</v>
          </cell>
        </row>
        <row r="16887">
          <cell r="A16887" t="str">
            <v>15.045.0106-A</v>
          </cell>
          <cell r="B16887">
            <v>30.85</v>
          </cell>
        </row>
        <row r="16888">
          <cell r="A16888" t="str">
            <v>15.045.0107-0</v>
          </cell>
          <cell r="B16888">
            <v>39.450000000000003</v>
          </cell>
        </row>
        <row r="16889">
          <cell r="A16889" t="str">
            <v>15.045.0107-A</v>
          </cell>
          <cell r="B16889">
            <v>34.9</v>
          </cell>
        </row>
        <row r="16890">
          <cell r="A16890" t="str">
            <v>15.045.0108-0</v>
          </cell>
          <cell r="B16890">
            <v>50.55</v>
          </cell>
        </row>
        <row r="16891">
          <cell r="A16891" t="str">
            <v>15.045.0108-A</v>
          </cell>
          <cell r="B16891">
            <v>44.7</v>
          </cell>
        </row>
        <row r="16892">
          <cell r="A16892" t="str">
            <v>15.045.0110-0</v>
          </cell>
          <cell r="B16892">
            <v>13.11</v>
          </cell>
        </row>
        <row r="16893">
          <cell r="A16893" t="str">
            <v>15.045.0110-A</v>
          </cell>
          <cell r="B16893">
            <v>11.41</v>
          </cell>
        </row>
        <row r="16894">
          <cell r="A16894" t="str">
            <v>15.045.0111-0</v>
          </cell>
          <cell r="B16894">
            <v>63.93</v>
          </cell>
        </row>
        <row r="16895">
          <cell r="A16895" t="str">
            <v>15.045.0111-A</v>
          </cell>
          <cell r="B16895">
            <v>55.45</v>
          </cell>
        </row>
        <row r="16896">
          <cell r="A16896" t="str">
            <v>15.045.0115-0</v>
          </cell>
          <cell r="B16896">
            <v>21.2</v>
          </cell>
        </row>
        <row r="16897">
          <cell r="A16897" t="str">
            <v>15.045.0115-A</v>
          </cell>
          <cell r="B16897">
            <v>18.489999999999998</v>
          </cell>
        </row>
        <row r="16898">
          <cell r="A16898" t="str">
            <v>15.045.0116-0</v>
          </cell>
          <cell r="B16898">
            <v>101.9</v>
          </cell>
        </row>
        <row r="16899">
          <cell r="A16899" t="str">
            <v>15.045.0116-A</v>
          </cell>
          <cell r="B16899">
            <v>88.41</v>
          </cell>
        </row>
        <row r="16900">
          <cell r="A16900" t="str">
            <v>15.045.0120-0</v>
          </cell>
          <cell r="B16900">
            <v>30.88</v>
          </cell>
        </row>
        <row r="16901">
          <cell r="A16901" t="str">
            <v>15.045.0120-A</v>
          </cell>
          <cell r="B16901">
            <v>27</v>
          </cell>
        </row>
        <row r="16902">
          <cell r="A16902" t="str">
            <v>15.045.0121-0</v>
          </cell>
          <cell r="B16902">
            <v>146.16</v>
          </cell>
        </row>
        <row r="16903">
          <cell r="A16903" t="str">
            <v>15.045.0121-A</v>
          </cell>
          <cell r="B16903">
            <v>126.89</v>
          </cell>
        </row>
        <row r="16904">
          <cell r="A16904" t="str">
            <v>15.046.0010-0</v>
          </cell>
          <cell r="B16904">
            <v>17.940000000000001</v>
          </cell>
        </row>
        <row r="16905">
          <cell r="A16905" t="str">
            <v>15.046.0010-A</v>
          </cell>
          <cell r="B16905">
            <v>15.7</v>
          </cell>
        </row>
        <row r="16906">
          <cell r="A16906" t="str">
            <v>15.046.0011-0</v>
          </cell>
          <cell r="B16906">
            <v>19.809999999999999</v>
          </cell>
        </row>
        <row r="16907">
          <cell r="A16907" t="str">
            <v>15.046.0011-A</v>
          </cell>
          <cell r="B16907">
            <v>17.34</v>
          </cell>
        </row>
        <row r="16908">
          <cell r="A16908" t="str">
            <v>15.046.0012-0</v>
          </cell>
          <cell r="B16908">
            <v>24.36</v>
          </cell>
        </row>
        <row r="16909">
          <cell r="A16909" t="str">
            <v>15.046.0012-A</v>
          </cell>
          <cell r="B16909">
            <v>21.36</v>
          </cell>
        </row>
        <row r="16910">
          <cell r="A16910" t="str">
            <v>15.046.0013-0</v>
          </cell>
          <cell r="B16910">
            <v>28.7</v>
          </cell>
        </row>
        <row r="16911">
          <cell r="A16911" t="str">
            <v>15.046.0013-A</v>
          </cell>
          <cell r="B16911">
            <v>25.19</v>
          </cell>
        </row>
        <row r="16912">
          <cell r="A16912" t="str">
            <v>15.046.0014-0</v>
          </cell>
          <cell r="B16912">
            <v>37.74</v>
          </cell>
        </row>
        <row r="16913">
          <cell r="A16913" t="str">
            <v>15.046.0014-A</v>
          </cell>
          <cell r="B16913">
            <v>33.07</v>
          </cell>
        </row>
        <row r="16914">
          <cell r="A16914" t="str">
            <v>15.046.0015-0</v>
          </cell>
          <cell r="B16914">
            <v>65.540000000000006</v>
          </cell>
        </row>
        <row r="16915">
          <cell r="A16915" t="str">
            <v>15.046.0015-A</v>
          </cell>
          <cell r="B16915">
            <v>57.52</v>
          </cell>
        </row>
        <row r="16916">
          <cell r="A16916" t="str">
            <v>15.046.0016-0</v>
          </cell>
          <cell r="B16916">
            <v>107.41</v>
          </cell>
        </row>
        <row r="16917">
          <cell r="A16917" t="str">
            <v>15.046.0016-A</v>
          </cell>
          <cell r="B16917">
            <v>94.04</v>
          </cell>
        </row>
        <row r="16918">
          <cell r="A16918" t="str">
            <v>15.046.0017-0</v>
          </cell>
          <cell r="B16918">
            <v>122.27</v>
          </cell>
        </row>
        <row r="16919">
          <cell r="A16919" t="str">
            <v>15.046.0017-A</v>
          </cell>
          <cell r="B16919">
            <v>107.45</v>
          </cell>
        </row>
        <row r="16920">
          <cell r="A16920" t="str">
            <v>15.046.0018-0</v>
          </cell>
          <cell r="B16920">
            <v>151.61000000000001</v>
          </cell>
        </row>
        <row r="16921">
          <cell r="A16921" t="str">
            <v>15.046.0018-A</v>
          </cell>
          <cell r="B16921">
            <v>133.65</v>
          </cell>
        </row>
        <row r="16922">
          <cell r="A16922" t="str">
            <v>15.047.0010-0</v>
          </cell>
          <cell r="B16922">
            <v>31.59</v>
          </cell>
        </row>
        <row r="16923">
          <cell r="A16923" t="str">
            <v>15.047.0010-A</v>
          </cell>
          <cell r="B16923">
            <v>30.78</v>
          </cell>
        </row>
        <row r="16924">
          <cell r="A16924" t="str">
            <v>15.047.0011-0</v>
          </cell>
          <cell r="B16924">
            <v>40.03</v>
          </cell>
        </row>
        <row r="16925">
          <cell r="A16925" t="str">
            <v>15.047.0011-A</v>
          </cell>
          <cell r="B16925">
            <v>39.11</v>
          </cell>
        </row>
        <row r="16926">
          <cell r="A16926" t="str">
            <v>15.047.0012-0</v>
          </cell>
          <cell r="B16926">
            <v>46.65</v>
          </cell>
        </row>
        <row r="16927">
          <cell r="A16927" t="str">
            <v>15.047.0012-A</v>
          </cell>
          <cell r="B16927">
            <v>45.56</v>
          </cell>
        </row>
        <row r="16928">
          <cell r="A16928" t="str">
            <v>15.047.0013-0</v>
          </cell>
          <cell r="B16928">
            <v>50.8</v>
          </cell>
        </row>
        <row r="16929">
          <cell r="A16929" t="str">
            <v>15.047.0013-A</v>
          </cell>
          <cell r="B16929">
            <v>49.61</v>
          </cell>
        </row>
        <row r="16930">
          <cell r="A16930" t="str">
            <v>15.047.0014-0</v>
          </cell>
          <cell r="B16930">
            <v>55.15</v>
          </cell>
        </row>
        <row r="16931">
          <cell r="A16931" t="str">
            <v>15.047.0014-A</v>
          </cell>
          <cell r="B16931">
            <v>53.91</v>
          </cell>
        </row>
        <row r="16932">
          <cell r="A16932" t="str">
            <v>15.047.0015-0</v>
          </cell>
          <cell r="B16932">
            <v>90.28</v>
          </cell>
        </row>
        <row r="16933">
          <cell r="A16933" t="str">
            <v>15.047.0015-A</v>
          </cell>
          <cell r="B16933">
            <v>88.93</v>
          </cell>
        </row>
        <row r="16934">
          <cell r="A16934" t="str">
            <v>15.047.0016-0</v>
          </cell>
          <cell r="B16934">
            <v>101.79</v>
          </cell>
        </row>
        <row r="16935">
          <cell r="A16935" t="str">
            <v>15.047.0016-A</v>
          </cell>
          <cell r="B16935">
            <v>100.27</v>
          </cell>
        </row>
        <row r="16936">
          <cell r="A16936" t="str">
            <v>15.047.0017-0</v>
          </cell>
          <cell r="B16936">
            <v>106.57</v>
          </cell>
        </row>
        <row r="16937">
          <cell r="A16937" t="str">
            <v>15.047.0017-A</v>
          </cell>
          <cell r="B16937">
            <v>104.95</v>
          </cell>
        </row>
        <row r="16938">
          <cell r="A16938" t="str">
            <v>15.047.0018-0</v>
          </cell>
          <cell r="B16938">
            <v>134.30000000000001</v>
          </cell>
        </row>
        <row r="16939">
          <cell r="A16939" t="str">
            <v>15.047.0018-A</v>
          </cell>
          <cell r="B16939">
            <v>132.41</v>
          </cell>
        </row>
        <row r="16940">
          <cell r="A16940" t="str">
            <v>15.058.0010-0</v>
          </cell>
          <cell r="B16940">
            <v>26.02</v>
          </cell>
        </row>
        <row r="16941">
          <cell r="A16941" t="str">
            <v>15.058.0010-A</v>
          </cell>
          <cell r="B16941">
            <v>26.02</v>
          </cell>
        </row>
        <row r="16942">
          <cell r="A16942" t="str">
            <v>15.058.0015-0</v>
          </cell>
          <cell r="B16942">
            <v>27.32</v>
          </cell>
        </row>
        <row r="16943">
          <cell r="A16943" t="str">
            <v>15.058.0015-A</v>
          </cell>
          <cell r="B16943">
            <v>27.32</v>
          </cell>
        </row>
        <row r="16944">
          <cell r="A16944" t="str">
            <v>15.058.0020-0</v>
          </cell>
          <cell r="B16944">
            <v>31.97</v>
          </cell>
        </row>
        <row r="16945">
          <cell r="A16945" t="str">
            <v>15.058.0020-A</v>
          </cell>
          <cell r="B16945">
            <v>31.97</v>
          </cell>
        </row>
        <row r="16946">
          <cell r="A16946" t="str">
            <v>15.058.0050-0</v>
          </cell>
          <cell r="B16946">
            <v>20.63</v>
          </cell>
        </row>
        <row r="16947">
          <cell r="A16947" t="str">
            <v>15.058.0050-A</v>
          </cell>
          <cell r="B16947">
            <v>20.63</v>
          </cell>
        </row>
        <row r="16948">
          <cell r="A16948" t="str">
            <v>15.058.0055-0</v>
          </cell>
          <cell r="B16948">
            <v>23.7</v>
          </cell>
        </row>
        <row r="16949">
          <cell r="A16949" t="str">
            <v>15.058.0055-A</v>
          </cell>
          <cell r="B16949">
            <v>23.7</v>
          </cell>
        </row>
        <row r="16950">
          <cell r="A16950" t="str">
            <v>15.058.0060-0</v>
          </cell>
          <cell r="B16950">
            <v>25.02</v>
          </cell>
        </row>
        <row r="16951">
          <cell r="A16951" t="str">
            <v>15.058.0060-A</v>
          </cell>
          <cell r="B16951">
            <v>25.02</v>
          </cell>
        </row>
        <row r="16952">
          <cell r="A16952" t="str">
            <v>15.065.0010-0</v>
          </cell>
          <cell r="B16952">
            <v>2008.2</v>
          </cell>
        </row>
        <row r="16953">
          <cell r="A16953" t="str">
            <v>15.065.0010-A</v>
          </cell>
          <cell r="B16953">
            <v>1876.62</v>
          </cell>
        </row>
        <row r="16954">
          <cell r="A16954" t="str">
            <v>15.065.0011-0</v>
          </cell>
          <cell r="B16954">
            <v>2141.08</v>
          </cell>
        </row>
        <row r="16955">
          <cell r="A16955" t="str">
            <v>15.065.0011-A</v>
          </cell>
          <cell r="B16955">
            <v>2009.53</v>
          </cell>
        </row>
        <row r="16956">
          <cell r="A16956" t="str">
            <v>15.065.0015-0</v>
          </cell>
          <cell r="B16956">
            <v>2781.84</v>
          </cell>
        </row>
        <row r="16957">
          <cell r="A16957" t="str">
            <v>15.065.0015-A</v>
          </cell>
          <cell r="B16957">
            <v>2567.37</v>
          </cell>
        </row>
        <row r="16958">
          <cell r="A16958" t="str">
            <v>15.065.0016-0</v>
          </cell>
          <cell r="B16958">
            <v>2948.31</v>
          </cell>
        </row>
        <row r="16959">
          <cell r="A16959" t="str">
            <v>15.065.0016-A</v>
          </cell>
          <cell r="B16959">
            <v>2733.84</v>
          </cell>
        </row>
        <row r="16960">
          <cell r="A16960" t="str">
            <v>15.065.0020-0</v>
          </cell>
          <cell r="B16960">
            <v>3892.1</v>
          </cell>
        </row>
        <row r="16961">
          <cell r="A16961" t="str">
            <v>15.065.0020-A</v>
          </cell>
          <cell r="B16961">
            <v>3589.49</v>
          </cell>
        </row>
        <row r="16962">
          <cell r="A16962" t="str">
            <v>15.065.0021-0</v>
          </cell>
          <cell r="B16962">
            <v>3991.09</v>
          </cell>
        </row>
        <row r="16963">
          <cell r="A16963" t="str">
            <v>15.065.0021-A</v>
          </cell>
          <cell r="B16963">
            <v>3691.89</v>
          </cell>
        </row>
        <row r="16964">
          <cell r="A16964" t="str">
            <v>15.065.0025-0</v>
          </cell>
          <cell r="B16964">
            <v>4893.3100000000004</v>
          </cell>
        </row>
        <row r="16965">
          <cell r="A16965" t="str">
            <v>15.065.0025-A</v>
          </cell>
          <cell r="B16965">
            <v>4573.58</v>
          </cell>
        </row>
        <row r="16966">
          <cell r="A16966" t="str">
            <v>15.065.0026-0</v>
          </cell>
          <cell r="B16966">
            <v>5734.23</v>
          </cell>
        </row>
        <row r="16967">
          <cell r="A16967" t="str">
            <v>15.065.0026-A</v>
          </cell>
          <cell r="B16967">
            <v>5320.26</v>
          </cell>
        </row>
        <row r="16968">
          <cell r="A16968" t="str">
            <v>15.066.0001-1</v>
          </cell>
          <cell r="B16968">
            <v>137.04</v>
          </cell>
        </row>
        <row r="16969">
          <cell r="A16969" t="str">
            <v>15.066.0001-B</v>
          </cell>
          <cell r="B16969">
            <v>137.04</v>
          </cell>
        </row>
        <row r="16970">
          <cell r="A16970" t="str">
            <v>15.066.0002-1</v>
          </cell>
          <cell r="B16970">
            <v>182.62</v>
          </cell>
        </row>
        <row r="16971">
          <cell r="A16971" t="str">
            <v>15.066.0002-B</v>
          </cell>
          <cell r="B16971">
            <v>182.62</v>
          </cell>
        </row>
        <row r="16972">
          <cell r="A16972" t="str">
            <v>15.066.0003-1</v>
          </cell>
          <cell r="B16972">
            <v>244.15</v>
          </cell>
        </row>
        <row r="16973">
          <cell r="A16973" t="str">
            <v>15.066.0003-B</v>
          </cell>
          <cell r="B16973">
            <v>244.15</v>
          </cell>
        </row>
        <row r="16974">
          <cell r="A16974" t="str">
            <v>15.066.0004-0</v>
          </cell>
          <cell r="B16974">
            <v>390.58</v>
          </cell>
        </row>
        <row r="16975">
          <cell r="A16975" t="str">
            <v>15.066.0004-A</v>
          </cell>
          <cell r="B16975">
            <v>390.58</v>
          </cell>
        </row>
        <row r="16976">
          <cell r="A16976" t="str">
            <v>15.066.0006-0</v>
          </cell>
          <cell r="B16976">
            <v>125.42</v>
          </cell>
        </row>
        <row r="16977">
          <cell r="A16977" t="str">
            <v>15.066.0006-A</v>
          </cell>
          <cell r="B16977">
            <v>125.42</v>
          </cell>
        </row>
        <row r="16978">
          <cell r="A16978" t="str">
            <v>15.066.0007-0</v>
          </cell>
          <cell r="B16978">
            <v>164.55</v>
          </cell>
        </row>
        <row r="16979">
          <cell r="A16979" t="str">
            <v>15.066.0007-A</v>
          </cell>
          <cell r="B16979">
            <v>164.55</v>
          </cell>
        </row>
        <row r="16980">
          <cell r="A16980" t="str">
            <v>15.066.0012-0</v>
          </cell>
          <cell r="B16980">
            <v>92.51</v>
          </cell>
        </row>
        <row r="16981">
          <cell r="A16981" t="str">
            <v>15.066.0012-A</v>
          </cell>
          <cell r="B16981">
            <v>92.51</v>
          </cell>
        </row>
        <row r="16982">
          <cell r="A16982" t="str">
            <v>15.066.0013-0</v>
          </cell>
          <cell r="B16982">
            <v>88.94</v>
          </cell>
        </row>
        <row r="16983">
          <cell r="A16983" t="str">
            <v>15.066.0013-A</v>
          </cell>
          <cell r="B16983">
            <v>88.94</v>
          </cell>
        </row>
        <row r="16984">
          <cell r="A16984" t="str">
            <v>15.066.0061-0</v>
          </cell>
          <cell r="B16984">
            <v>1428.61</v>
          </cell>
        </row>
        <row r="16985">
          <cell r="A16985" t="str">
            <v>15.066.0061-A</v>
          </cell>
          <cell r="B16985">
            <v>1428.61</v>
          </cell>
        </row>
        <row r="16986">
          <cell r="A16986" t="str">
            <v>15.066.0062-0</v>
          </cell>
          <cell r="B16986">
            <v>1523.77</v>
          </cell>
        </row>
        <row r="16987">
          <cell r="A16987" t="str">
            <v>15.066.0062-A</v>
          </cell>
          <cell r="B16987">
            <v>1523.77</v>
          </cell>
        </row>
        <row r="16988">
          <cell r="A16988" t="str">
            <v>15.066.0063-0</v>
          </cell>
          <cell r="B16988">
            <v>2891.78</v>
          </cell>
        </row>
        <row r="16989">
          <cell r="A16989" t="str">
            <v>15.066.0063-A</v>
          </cell>
          <cell r="B16989">
            <v>2891.78</v>
          </cell>
        </row>
        <row r="16990">
          <cell r="A16990" t="str">
            <v>15.066.0064-0</v>
          </cell>
          <cell r="B16990">
            <v>3137.89</v>
          </cell>
        </row>
        <row r="16991">
          <cell r="A16991" t="str">
            <v>15.066.0064-A</v>
          </cell>
          <cell r="B16991">
            <v>3137.89</v>
          </cell>
        </row>
        <row r="16992">
          <cell r="A16992" t="str">
            <v>15.066.0065-0</v>
          </cell>
          <cell r="B16992">
            <v>4140.74</v>
          </cell>
        </row>
        <row r="16993">
          <cell r="A16993" t="str">
            <v>15.066.0065-A</v>
          </cell>
          <cell r="B16993">
            <v>4140.74</v>
          </cell>
        </row>
        <row r="16994">
          <cell r="A16994" t="str">
            <v>15.066.0066-0</v>
          </cell>
          <cell r="B16994">
            <v>4887.78</v>
          </cell>
        </row>
        <row r="16995">
          <cell r="A16995" t="str">
            <v>15.066.0066-A</v>
          </cell>
          <cell r="B16995">
            <v>4887.78</v>
          </cell>
        </row>
        <row r="16996">
          <cell r="A16996" t="str">
            <v>15.066.0067-0</v>
          </cell>
          <cell r="B16996">
            <v>6147.06</v>
          </cell>
        </row>
        <row r="16997">
          <cell r="A16997" t="str">
            <v>15.066.0067-A</v>
          </cell>
          <cell r="B16997">
            <v>6147.06</v>
          </cell>
        </row>
        <row r="16998">
          <cell r="A16998" t="str">
            <v>15.066.0068-0</v>
          </cell>
          <cell r="B16998">
            <v>1322.61</v>
          </cell>
        </row>
        <row r="16999">
          <cell r="A16999" t="str">
            <v>15.066.0068-A</v>
          </cell>
          <cell r="B16999">
            <v>1322.61</v>
          </cell>
        </row>
        <row r="17000">
          <cell r="A17000" t="str">
            <v>15.066.0071-0</v>
          </cell>
          <cell r="B17000">
            <v>1521.62</v>
          </cell>
        </row>
        <row r="17001">
          <cell r="A17001" t="str">
            <v>15.066.0071-A</v>
          </cell>
          <cell r="B17001">
            <v>1521.62</v>
          </cell>
        </row>
        <row r="17002">
          <cell r="A17002" t="str">
            <v>15.066.0072-0</v>
          </cell>
          <cell r="B17002">
            <v>1616.78</v>
          </cell>
        </row>
        <row r="17003">
          <cell r="A17003" t="str">
            <v>15.066.0072-A</v>
          </cell>
          <cell r="B17003">
            <v>1616.78</v>
          </cell>
        </row>
        <row r="17004">
          <cell r="A17004" t="str">
            <v>15.066.0073-0</v>
          </cell>
          <cell r="B17004">
            <v>3033.85</v>
          </cell>
        </row>
        <row r="17005">
          <cell r="A17005" t="str">
            <v>15.066.0073-A</v>
          </cell>
          <cell r="B17005">
            <v>3033.85</v>
          </cell>
        </row>
        <row r="17006">
          <cell r="A17006" t="str">
            <v>15.066.0074-0</v>
          </cell>
          <cell r="B17006">
            <v>3260.07</v>
          </cell>
        </row>
        <row r="17007">
          <cell r="A17007" t="str">
            <v>15.066.0074-A</v>
          </cell>
          <cell r="B17007">
            <v>3260.07</v>
          </cell>
        </row>
        <row r="17008">
          <cell r="A17008" t="str">
            <v>15.066.0075-0</v>
          </cell>
          <cell r="B17008">
            <v>4514.6400000000003</v>
          </cell>
        </row>
        <row r="17009">
          <cell r="A17009" t="str">
            <v>15.066.0075-A</v>
          </cell>
          <cell r="B17009">
            <v>4514.6400000000003</v>
          </cell>
        </row>
        <row r="17010">
          <cell r="A17010" t="str">
            <v>15.066.0076-0</v>
          </cell>
          <cell r="B17010">
            <v>5013.6400000000003</v>
          </cell>
        </row>
        <row r="17011">
          <cell r="A17011" t="str">
            <v>15.066.0076-A</v>
          </cell>
          <cell r="B17011">
            <v>5013.6400000000003</v>
          </cell>
        </row>
        <row r="17012">
          <cell r="A17012" t="str">
            <v>15.066.0077-0</v>
          </cell>
          <cell r="B17012">
            <v>6290.45</v>
          </cell>
        </row>
        <row r="17013">
          <cell r="A17013" t="str">
            <v>15.066.0077-A</v>
          </cell>
          <cell r="B17013">
            <v>6290.45</v>
          </cell>
        </row>
        <row r="17014">
          <cell r="A17014" t="str">
            <v>15.066.0078-0</v>
          </cell>
          <cell r="B17014">
            <v>1436.58</v>
          </cell>
        </row>
        <row r="17015">
          <cell r="A17015" t="str">
            <v>15.066.0078-A</v>
          </cell>
          <cell r="B17015">
            <v>1436.58</v>
          </cell>
        </row>
        <row r="17016">
          <cell r="A17016" t="str">
            <v>15.067.0001-0</v>
          </cell>
          <cell r="B17016">
            <v>200.72</v>
          </cell>
        </row>
        <row r="17017">
          <cell r="A17017" t="str">
            <v>15.067.0001-A</v>
          </cell>
          <cell r="B17017">
            <v>193.14</v>
          </cell>
        </row>
        <row r="17018">
          <cell r="A17018" t="str">
            <v>15.067.0010-0</v>
          </cell>
          <cell r="B17018">
            <v>256.7</v>
          </cell>
        </row>
        <row r="17019">
          <cell r="A17019" t="str">
            <v>15.067.0010-A</v>
          </cell>
          <cell r="B17019">
            <v>248.04</v>
          </cell>
        </row>
        <row r="17020">
          <cell r="A17020" t="str">
            <v>15.067.0020-0</v>
          </cell>
          <cell r="B17020">
            <v>329.42</v>
          </cell>
        </row>
        <row r="17021">
          <cell r="A17021" t="str">
            <v>15.067.0020-A</v>
          </cell>
          <cell r="B17021">
            <v>319.67</v>
          </cell>
        </row>
        <row r="17022">
          <cell r="A17022" t="str">
            <v>15.068.0001-0</v>
          </cell>
          <cell r="B17022">
            <v>40.590000000000003</v>
          </cell>
        </row>
        <row r="17023">
          <cell r="A17023" t="str">
            <v>15.068.0001-A</v>
          </cell>
          <cell r="B17023">
            <v>35.17</v>
          </cell>
        </row>
        <row r="17024">
          <cell r="A17024" t="str">
            <v>15.068.0005-0</v>
          </cell>
          <cell r="B17024">
            <v>43.43</v>
          </cell>
        </row>
        <row r="17025">
          <cell r="A17025" t="str">
            <v>15.068.0005-A</v>
          </cell>
          <cell r="B17025">
            <v>37.630000000000003</v>
          </cell>
        </row>
        <row r="17026">
          <cell r="A17026" t="str">
            <v>15.068.0010-0</v>
          </cell>
          <cell r="B17026">
            <v>53.17</v>
          </cell>
        </row>
        <row r="17027">
          <cell r="A17027" t="str">
            <v>15.068.0010-A</v>
          </cell>
          <cell r="B17027">
            <v>46.07</v>
          </cell>
        </row>
        <row r="17028">
          <cell r="A17028" t="str">
            <v>15.068.0015-0</v>
          </cell>
          <cell r="B17028">
            <v>73.06</v>
          </cell>
        </row>
        <row r="17029">
          <cell r="A17029" t="str">
            <v>15.068.0015-A</v>
          </cell>
          <cell r="B17029">
            <v>63.31</v>
          </cell>
        </row>
        <row r="17030">
          <cell r="A17030" t="str">
            <v>15.068.0020-0</v>
          </cell>
          <cell r="B17030">
            <v>111.62</v>
          </cell>
        </row>
        <row r="17031">
          <cell r="A17031" t="str">
            <v>15.068.0020-A</v>
          </cell>
          <cell r="B17031">
            <v>96.72</v>
          </cell>
        </row>
        <row r="17032">
          <cell r="A17032" t="str">
            <v>15.068.0025-0</v>
          </cell>
          <cell r="B17032">
            <v>151</v>
          </cell>
        </row>
        <row r="17033">
          <cell r="A17033" t="str">
            <v>15.068.0025-A</v>
          </cell>
          <cell r="B17033">
            <v>130.84</v>
          </cell>
        </row>
        <row r="17034">
          <cell r="A17034" t="str">
            <v>15.068.0040-0</v>
          </cell>
          <cell r="B17034">
            <v>16.23</v>
          </cell>
        </row>
        <row r="17035">
          <cell r="A17035" t="str">
            <v>15.068.0040-A</v>
          </cell>
          <cell r="B17035">
            <v>14.06</v>
          </cell>
        </row>
        <row r="17036">
          <cell r="A17036" t="str">
            <v>15.068.0045-0</v>
          </cell>
          <cell r="B17036">
            <v>19.48</v>
          </cell>
        </row>
        <row r="17037">
          <cell r="A17037" t="str">
            <v>15.068.0045-A</v>
          </cell>
          <cell r="B17037">
            <v>16.88</v>
          </cell>
        </row>
        <row r="17038">
          <cell r="A17038" t="str">
            <v>15.068.0050-0</v>
          </cell>
          <cell r="B17038">
            <v>12.98</v>
          </cell>
        </row>
        <row r="17039">
          <cell r="A17039" t="str">
            <v>15.068.0050-A</v>
          </cell>
          <cell r="B17039">
            <v>11.25</v>
          </cell>
        </row>
        <row r="17040">
          <cell r="A17040" t="str">
            <v>15.068.0055-0</v>
          </cell>
          <cell r="B17040">
            <v>21.1</v>
          </cell>
        </row>
        <row r="17041">
          <cell r="A17041" t="str">
            <v>15.068.0055-A</v>
          </cell>
          <cell r="B17041">
            <v>18.29</v>
          </cell>
        </row>
        <row r="17042">
          <cell r="A17042" t="str">
            <v>15.068.0060-0</v>
          </cell>
          <cell r="B17042">
            <v>14.61</v>
          </cell>
        </row>
        <row r="17043">
          <cell r="A17043" t="str">
            <v>15.068.0060-A</v>
          </cell>
          <cell r="B17043">
            <v>12.66</v>
          </cell>
        </row>
        <row r="17044">
          <cell r="A17044" t="str">
            <v>15.068.0065-0</v>
          </cell>
          <cell r="B17044">
            <v>22.73</v>
          </cell>
        </row>
        <row r="17045">
          <cell r="A17045" t="str">
            <v>15.068.0065-A</v>
          </cell>
          <cell r="B17045">
            <v>19.690000000000001</v>
          </cell>
        </row>
        <row r="17046">
          <cell r="A17046" t="str">
            <v>15.068.0070-0</v>
          </cell>
          <cell r="B17046">
            <v>16.64</v>
          </cell>
        </row>
        <row r="17047">
          <cell r="A17047" t="str">
            <v>15.068.0070-A</v>
          </cell>
          <cell r="B17047">
            <v>14.42</v>
          </cell>
        </row>
        <row r="17048">
          <cell r="A17048" t="str">
            <v>15.068.0075-0</v>
          </cell>
          <cell r="B17048">
            <v>24.76</v>
          </cell>
        </row>
        <row r="17049">
          <cell r="A17049" t="str">
            <v>15.068.0075-A</v>
          </cell>
          <cell r="B17049">
            <v>21.45</v>
          </cell>
        </row>
        <row r="17050">
          <cell r="A17050" t="str">
            <v>15.068.0080-0</v>
          </cell>
          <cell r="B17050">
            <v>58.85</v>
          </cell>
        </row>
        <row r="17051">
          <cell r="A17051" t="str">
            <v>15.068.0080-A</v>
          </cell>
          <cell r="B17051">
            <v>51</v>
          </cell>
        </row>
        <row r="17052">
          <cell r="A17052" t="str">
            <v>15.068.0085-0</v>
          </cell>
          <cell r="B17052">
            <v>41.4</v>
          </cell>
        </row>
        <row r="17053">
          <cell r="A17053" t="str">
            <v>15.068.0085-A</v>
          </cell>
          <cell r="B17053">
            <v>35.869999999999997</v>
          </cell>
        </row>
        <row r="17054">
          <cell r="A17054" t="str">
            <v>15.068.0090-0</v>
          </cell>
          <cell r="B17054">
            <v>41.4</v>
          </cell>
        </row>
        <row r="17055">
          <cell r="A17055" t="str">
            <v>15.068.0090-A</v>
          </cell>
          <cell r="B17055">
            <v>35.869999999999997</v>
          </cell>
        </row>
        <row r="17056">
          <cell r="A17056" t="str">
            <v>15.068.0095-0</v>
          </cell>
          <cell r="B17056">
            <v>27.6</v>
          </cell>
        </row>
        <row r="17057">
          <cell r="A17057" t="str">
            <v>15.068.0095-A</v>
          </cell>
          <cell r="B17057">
            <v>23.91</v>
          </cell>
        </row>
        <row r="17058">
          <cell r="A17058" t="str">
            <v>15.069.0001-0</v>
          </cell>
          <cell r="B17058">
            <v>271.77</v>
          </cell>
        </row>
        <row r="17059">
          <cell r="A17059" t="str">
            <v>15.069.0001-A</v>
          </cell>
          <cell r="B17059">
            <v>241.81</v>
          </cell>
        </row>
        <row r="17060">
          <cell r="A17060" t="str">
            <v>15.069.0010-0</v>
          </cell>
          <cell r="B17060">
            <v>272.83999999999997</v>
          </cell>
        </row>
        <row r="17061">
          <cell r="A17061" t="str">
            <v>15.069.0010-A</v>
          </cell>
          <cell r="B17061">
            <v>242.73</v>
          </cell>
        </row>
        <row r="17062">
          <cell r="A17062" t="str">
            <v>15.069.0020-0</v>
          </cell>
          <cell r="B17062">
            <v>274.33</v>
          </cell>
        </row>
        <row r="17063">
          <cell r="A17063" t="str">
            <v>15.069.0020-A</v>
          </cell>
          <cell r="B17063">
            <v>244.03</v>
          </cell>
        </row>
        <row r="17064">
          <cell r="A17064" t="str">
            <v>15.070.0010-0</v>
          </cell>
          <cell r="B17064">
            <v>1630.67</v>
          </cell>
        </row>
        <row r="17065">
          <cell r="A17065" t="str">
            <v>15.070.0010-A</v>
          </cell>
          <cell r="B17065">
            <v>1505.9</v>
          </cell>
        </row>
        <row r="17066">
          <cell r="A17066" t="str">
            <v>15.070.0011-0</v>
          </cell>
          <cell r="B17066">
            <v>2112.75</v>
          </cell>
        </row>
        <row r="17067">
          <cell r="A17067" t="str">
            <v>15.070.0011-A</v>
          </cell>
          <cell r="B17067">
            <v>1951.28</v>
          </cell>
        </row>
        <row r="17068">
          <cell r="A17068" t="str">
            <v>15.070.0012-0</v>
          </cell>
          <cell r="B17068">
            <v>2344.81</v>
          </cell>
        </row>
        <row r="17069">
          <cell r="A17069" t="str">
            <v>15.070.0012-A</v>
          </cell>
          <cell r="B17069">
            <v>2194.0300000000002</v>
          </cell>
        </row>
        <row r="17070">
          <cell r="A17070" t="str">
            <v>15.070.0013-0</v>
          </cell>
          <cell r="B17070">
            <v>3282.03</v>
          </cell>
        </row>
        <row r="17071">
          <cell r="A17071" t="str">
            <v>15.070.0013-A</v>
          </cell>
          <cell r="B17071">
            <v>3069.44</v>
          </cell>
        </row>
        <row r="17072">
          <cell r="A17072" t="str">
            <v>15.071.0010-0</v>
          </cell>
          <cell r="B17072">
            <v>567.03</v>
          </cell>
        </row>
        <row r="17073">
          <cell r="A17073" t="str">
            <v>15.071.0010-A</v>
          </cell>
          <cell r="B17073">
            <v>544.64</v>
          </cell>
        </row>
        <row r="17074">
          <cell r="A17074" t="str">
            <v>15.071.0011-0</v>
          </cell>
          <cell r="B17074">
            <v>328</v>
          </cell>
        </row>
        <row r="17075">
          <cell r="A17075" t="str">
            <v>15.071.0011-A</v>
          </cell>
          <cell r="B17075">
            <v>316.55</v>
          </cell>
        </row>
        <row r="17076">
          <cell r="A17076" t="str">
            <v>15.071.0012-1</v>
          </cell>
          <cell r="B17076">
            <v>672.76</v>
          </cell>
        </row>
        <row r="17077">
          <cell r="A17077" t="str">
            <v>15.071.0012-B</v>
          </cell>
          <cell r="B17077">
            <v>642.62</v>
          </cell>
        </row>
        <row r="17078">
          <cell r="A17078" t="str">
            <v>15.075.0010-0</v>
          </cell>
          <cell r="B17078">
            <v>1607.26</v>
          </cell>
        </row>
        <row r="17079">
          <cell r="A17079" t="str">
            <v>15.075.0010-A</v>
          </cell>
          <cell r="B17079">
            <v>1523.26</v>
          </cell>
        </row>
        <row r="17080">
          <cell r="A17080" t="str">
            <v>15.075.0011-0</v>
          </cell>
          <cell r="B17080">
            <v>2001.02</v>
          </cell>
        </row>
        <row r="17081">
          <cell r="A17081" t="str">
            <v>15.075.0011-A</v>
          </cell>
          <cell r="B17081">
            <v>1903.91</v>
          </cell>
        </row>
        <row r="17082">
          <cell r="A17082" t="str">
            <v>15.080.0010-0</v>
          </cell>
          <cell r="B17082">
            <v>1161.33</v>
          </cell>
        </row>
        <row r="17083">
          <cell r="A17083" t="str">
            <v>15.080.0010-A</v>
          </cell>
          <cell r="B17083">
            <v>1057.57</v>
          </cell>
        </row>
        <row r="17084">
          <cell r="A17084" t="str">
            <v>15.080.0011-0</v>
          </cell>
          <cell r="B17084">
            <v>1349.22</v>
          </cell>
        </row>
        <row r="17085">
          <cell r="A17085" t="str">
            <v>15.080.0011-A</v>
          </cell>
          <cell r="B17085">
            <v>1238.8699999999999</v>
          </cell>
        </row>
        <row r="17086">
          <cell r="A17086" t="str">
            <v>15.080.0012-0</v>
          </cell>
          <cell r="B17086">
            <v>1660.29</v>
          </cell>
        </row>
        <row r="17087">
          <cell r="A17087" t="str">
            <v>15.080.0012-A</v>
          </cell>
          <cell r="B17087">
            <v>1540.63</v>
          </cell>
        </row>
        <row r="17088">
          <cell r="A17088" t="str">
            <v>16.001.0050-0</v>
          </cell>
          <cell r="B17088">
            <v>135.27000000000001</v>
          </cell>
        </row>
        <row r="17089">
          <cell r="A17089" t="str">
            <v>16.001.0050-A</v>
          </cell>
          <cell r="B17089">
            <v>128.77000000000001</v>
          </cell>
        </row>
        <row r="17090">
          <cell r="A17090" t="str">
            <v>16.001.0051-0</v>
          </cell>
          <cell r="B17090">
            <v>143.72999999999999</v>
          </cell>
        </row>
        <row r="17091">
          <cell r="A17091" t="str">
            <v>16.001.0051-A</v>
          </cell>
          <cell r="B17091">
            <v>135.93</v>
          </cell>
        </row>
        <row r="17092">
          <cell r="A17092" t="str">
            <v>16.001.0055-0</v>
          </cell>
          <cell r="B17092">
            <v>135.49</v>
          </cell>
        </row>
        <row r="17093">
          <cell r="A17093" t="str">
            <v>16.001.0055-A</v>
          </cell>
          <cell r="B17093">
            <v>128.71</v>
          </cell>
        </row>
        <row r="17094">
          <cell r="A17094" t="str">
            <v>16.001.0056-0</v>
          </cell>
          <cell r="B17094">
            <v>159.99</v>
          </cell>
        </row>
        <row r="17095">
          <cell r="A17095" t="str">
            <v>16.001.0056-A</v>
          </cell>
          <cell r="B17095">
            <v>152.19</v>
          </cell>
        </row>
        <row r="17096">
          <cell r="A17096" t="str">
            <v>16.001.0060-0</v>
          </cell>
          <cell r="B17096">
            <v>49.58</v>
          </cell>
        </row>
        <row r="17097">
          <cell r="A17097" t="str">
            <v>16.001.0060-A</v>
          </cell>
          <cell r="B17097">
            <v>48.23</v>
          </cell>
        </row>
        <row r="17098">
          <cell r="A17098" t="str">
            <v>16.001.0061-0</v>
          </cell>
          <cell r="B17098">
            <v>61.35</v>
          </cell>
        </row>
        <row r="17099">
          <cell r="A17099" t="str">
            <v>16.001.0061-A</v>
          </cell>
          <cell r="B17099">
            <v>59.73</v>
          </cell>
        </row>
        <row r="17100">
          <cell r="A17100" t="str">
            <v>16.001.0065-0</v>
          </cell>
          <cell r="B17100">
            <v>1448.2</v>
          </cell>
        </row>
        <row r="17101">
          <cell r="A17101" t="str">
            <v>16.001.0065-A</v>
          </cell>
          <cell r="B17101">
            <v>1345.49</v>
          </cell>
        </row>
        <row r="17102">
          <cell r="A17102" t="str">
            <v>16.001.0066-0</v>
          </cell>
          <cell r="B17102">
            <v>2013.55</v>
          </cell>
        </row>
        <row r="17103">
          <cell r="A17103" t="str">
            <v>16.001.0066-A</v>
          </cell>
          <cell r="B17103">
            <v>1890.3</v>
          </cell>
        </row>
        <row r="17104">
          <cell r="A17104" t="str">
            <v>16.001.0067-0</v>
          </cell>
          <cell r="B17104">
            <v>1750.58</v>
          </cell>
        </row>
        <row r="17105">
          <cell r="A17105" t="str">
            <v>16.001.0067-A</v>
          </cell>
          <cell r="B17105">
            <v>1630.75</v>
          </cell>
        </row>
        <row r="17106">
          <cell r="A17106" t="str">
            <v>16.001.0068-0</v>
          </cell>
          <cell r="B17106">
            <v>2081.9699999999998</v>
          </cell>
        </row>
        <row r="17107">
          <cell r="A17107" t="str">
            <v>16.001.0068-A</v>
          </cell>
          <cell r="B17107">
            <v>1938.17</v>
          </cell>
        </row>
        <row r="17108">
          <cell r="A17108" t="str">
            <v>16.001.0069-0</v>
          </cell>
          <cell r="B17108">
            <v>2202.89</v>
          </cell>
        </row>
        <row r="17109">
          <cell r="A17109" t="str">
            <v>16.001.0069-A</v>
          </cell>
          <cell r="B17109">
            <v>2065.94</v>
          </cell>
        </row>
        <row r="17110">
          <cell r="A17110" t="str">
            <v>16.001.0070-0</v>
          </cell>
          <cell r="B17110">
            <v>2618.73</v>
          </cell>
        </row>
        <row r="17111">
          <cell r="A17111" t="str">
            <v>16.001.0070-A</v>
          </cell>
          <cell r="B17111">
            <v>2454.39</v>
          </cell>
        </row>
        <row r="17112">
          <cell r="A17112" t="str">
            <v>16.001.0071-0</v>
          </cell>
          <cell r="B17112">
            <v>2570.9699999999998</v>
          </cell>
        </row>
        <row r="17113">
          <cell r="A17113" t="str">
            <v>16.001.0071-A</v>
          </cell>
          <cell r="B17113">
            <v>2416.9</v>
          </cell>
        </row>
        <row r="17114">
          <cell r="A17114" t="str">
            <v>16.001.0072-0</v>
          </cell>
          <cell r="B17114">
            <v>3058.3</v>
          </cell>
        </row>
        <row r="17115">
          <cell r="A17115" t="str">
            <v>16.001.0072-A</v>
          </cell>
          <cell r="B17115">
            <v>2873.42</v>
          </cell>
        </row>
        <row r="17116">
          <cell r="A17116" t="str">
            <v>16.001.0073-0</v>
          </cell>
          <cell r="B17116">
            <v>3469.25</v>
          </cell>
        </row>
        <row r="17117">
          <cell r="A17117" t="str">
            <v>16.001.0073-A</v>
          </cell>
          <cell r="B17117">
            <v>3298.06</v>
          </cell>
        </row>
        <row r="17118">
          <cell r="A17118" t="str">
            <v>16.001.0074-0</v>
          </cell>
          <cell r="B17118">
            <v>4134.12</v>
          </cell>
        </row>
        <row r="17119">
          <cell r="A17119" t="str">
            <v>16.001.0074-A</v>
          </cell>
          <cell r="B17119">
            <v>3928.7</v>
          </cell>
        </row>
        <row r="17120">
          <cell r="A17120" t="str">
            <v>16.001.0075-0</v>
          </cell>
          <cell r="B17120">
            <v>3917.99</v>
          </cell>
        </row>
        <row r="17121">
          <cell r="A17121" t="str">
            <v>16.001.0075-A</v>
          </cell>
          <cell r="B17121">
            <v>3729.69</v>
          </cell>
        </row>
        <row r="17122">
          <cell r="A17122" t="str">
            <v>16.001.0076-0</v>
          </cell>
          <cell r="B17122">
            <v>4668.55</v>
          </cell>
        </row>
        <row r="17123">
          <cell r="A17123" t="str">
            <v>16.001.0076-A</v>
          </cell>
          <cell r="B17123">
            <v>4442.58</v>
          </cell>
        </row>
        <row r="17124">
          <cell r="A17124" t="str">
            <v>16.001.0077-0</v>
          </cell>
          <cell r="B17124">
            <v>4342.5200000000004</v>
          </cell>
        </row>
        <row r="17125">
          <cell r="A17125" t="str">
            <v>16.001.0077-A</v>
          </cell>
          <cell r="B17125">
            <v>4137.1000000000004</v>
          </cell>
        </row>
        <row r="17126">
          <cell r="A17126" t="str">
            <v>16.001.0078-0</v>
          </cell>
          <cell r="B17126">
            <v>5175.8599999999997</v>
          </cell>
        </row>
        <row r="17127">
          <cell r="A17127" t="str">
            <v>16.001.0078-A</v>
          </cell>
          <cell r="B17127">
            <v>4929.3599999999997</v>
          </cell>
        </row>
        <row r="17128">
          <cell r="A17128" t="str">
            <v>16.001.0079-0</v>
          </cell>
          <cell r="B17128">
            <v>5143.78</v>
          </cell>
        </row>
        <row r="17129">
          <cell r="A17129" t="str">
            <v>16.001.0079-A</v>
          </cell>
          <cell r="B17129">
            <v>4916.96</v>
          </cell>
        </row>
        <row r="17130">
          <cell r="A17130" t="str">
            <v>16.001.0080-0</v>
          </cell>
          <cell r="B17130">
            <v>6133.32</v>
          </cell>
        </row>
        <row r="17131">
          <cell r="A17131" t="str">
            <v>16.001.0080-A</v>
          </cell>
          <cell r="B17131">
            <v>5861.13</v>
          </cell>
        </row>
        <row r="17132">
          <cell r="A17132" t="str">
            <v>16.001.0081-0</v>
          </cell>
          <cell r="B17132">
            <v>5662.9</v>
          </cell>
        </row>
        <row r="17133">
          <cell r="A17133" t="str">
            <v>16.001.0081-A</v>
          </cell>
          <cell r="B17133">
            <v>5410.4</v>
          </cell>
        </row>
        <row r="17134">
          <cell r="A17134" t="str">
            <v>16.001.0082-0</v>
          </cell>
          <cell r="B17134">
            <v>6754.14</v>
          </cell>
        </row>
        <row r="17135">
          <cell r="A17135" t="str">
            <v>16.001.0082-A</v>
          </cell>
          <cell r="B17135">
            <v>6451.14</v>
          </cell>
        </row>
        <row r="17136">
          <cell r="A17136" t="str">
            <v>16.001.0083-0</v>
          </cell>
          <cell r="B17136">
            <v>6517.38</v>
          </cell>
        </row>
        <row r="17137">
          <cell r="A17137" t="str">
            <v>16.001.0083-A</v>
          </cell>
          <cell r="B17137">
            <v>6217.8</v>
          </cell>
        </row>
        <row r="17138">
          <cell r="A17138" t="str">
            <v>16.001.0084-0</v>
          </cell>
          <cell r="B17138">
            <v>7775.45</v>
          </cell>
        </row>
        <row r="17139">
          <cell r="A17139" t="str">
            <v>16.001.0084-A</v>
          </cell>
          <cell r="B17139">
            <v>7415.95</v>
          </cell>
        </row>
        <row r="17140">
          <cell r="A17140" t="str">
            <v>16.001.0085-0</v>
          </cell>
          <cell r="B17140">
            <v>56.76</v>
          </cell>
        </row>
        <row r="17141">
          <cell r="A17141" t="str">
            <v>16.001.0085-A</v>
          </cell>
          <cell r="B17141">
            <v>54.59</v>
          </cell>
        </row>
        <row r="17142">
          <cell r="A17142" t="str">
            <v>16.001.0086-0</v>
          </cell>
          <cell r="B17142">
            <v>48.85</v>
          </cell>
        </row>
        <row r="17143">
          <cell r="A17143" t="str">
            <v>16.001.0086-A</v>
          </cell>
          <cell r="B17143">
            <v>47.23</v>
          </cell>
        </row>
        <row r="17144">
          <cell r="A17144" t="str">
            <v>16.001.0087-0</v>
          </cell>
          <cell r="B17144">
            <v>36.43</v>
          </cell>
        </row>
        <row r="17145">
          <cell r="A17145" t="str">
            <v>16.001.0087-A</v>
          </cell>
          <cell r="B17145">
            <v>35.340000000000003</v>
          </cell>
        </row>
        <row r="17146">
          <cell r="A17146" t="str">
            <v>16.001.0088-0</v>
          </cell>
          <cell r="B17146">
            <v>43.69</v>
          </cell>
        </row>
        <row r="17147">
          <cell r="A17147" t="str">
            <v>16.001.0088-A</v>
          </cell>
          <cell r="B17147">
            <v>42.39</v>
          </cell>
        </row>
        <row r="17148">
          <cell r="A17148" t="str">
            <v>16.001.0089-0</v>
          </cell>
          <cell r="B17148">
            <v>61.39</v>
          </cell>
        </row>
        <row r="17149">
          <cell r="A17149" t="str">
            <v>16.001.0089-A</v>
          </cell>
          <cell r="B17149">
            <v>60.04</v>
          </cell>
        </row>
        <row r="17150">
          <cell r="A17150" t="str">
            <v>16.001.0090-0</v>
          </cell>
          <cell r="B17150">
            <v>73.650000000000006</v>
          </cell>
        </row>
        <row r="17151">
          <cell r="A17151" t="str">
            <v>16.001.0090-A</v>
          </cell>
          <cell r="B17151">
            <v>72.02</v>
          </cell>
        </row>
        <row r="17152">
          <cell r="A17152" t="str">
            <v>16.001.0091-0</v>
          </cell>
          <cell r="B17152">
            <v>79.260000000000005</v>
          </cell>
        </row>
        <row r="17153">
          <cell r="A17153" t="str">
            <v>16.001.0091-A</v>
          </cell>
          <cell r="B17153">
            <v>77.63</v>
          </cell>
        </row>
        <row r="17154">
          <cell r="A17154" t="str">
            <v>16.001.0092-0</v>
          </cell>
          <cell r="B17154">
            <v>95.09</v>
          </cell>
        </row>
        <row r="17155">
          <cell r="A17155" t="str">
            <v>16.001.0092-A</v>
          </cell>
          <cell r="B17155">
            <v>93.14</v>
          </cell>
        </row>
        <row r="17156">
          <cell r="A17156" t="str">
            <v>16.001.0093-0</v>
          </cell>
          <cell r="B17156">
            <v>113.19</v>
          </cell>
        </row>
        <row r="17157">
          <cell r="A17157" t="str">
            <v>16.001.0093-A</v>
          </cell>
          <cell r="B17157">
            <v>111.29</v>
          </cell>
        </row>
        <row r="17158">
          <cell r="A17158" t="str">
            <v>16.001.0094-0</v>
          </cell>
          <cell r="B17158">
            <v>135.81</v>
          </cell>
        </row>
        <row r="17159">
          <cell r="A17159" t="str">
            <v>16.001.0094-A</v>
          </cell>
          <cell r="B17159">
            <v>133.53</v>
          </cell>
        </row>
        <row r="17160">
          <cell r="A17160" t="str">
            <v>16.001.0102-0</v>
          </cell>
          <cell r="B17160">
            <v>159.09</v>
          </cell>
        </row>
        <row r="17161">
          <cell r="A17161" t="str">
            <v>16.001.0102-A</v>
          </cell>
          <cell r="B17161">
            <v>156.91999999999999</v>
          </cell>
        </row>
        <row r="17162">
          <cell r="A17162" t="str">
            <v>16.001.0103-0</v>
          </cell>
          <cell r="B17162">
            <v>190.89</v>
          </cell>
        </row>
        <row r="17163">
          <cell r="A17163" t="str">
            <v>16.001.0103-A</v>
          </cell>
          <cell r="B17163">
            <v>188.29</v>
          </cell>
        </row>
        <row r="17164">
          <cell r="A17164" t="str">
            <v>16.001.0110-0</v>
          </cell>
          <cell r="B17164">
            <v>24.26</v>
          </cell>
        </row>
        <row r="17165">
          <cell r="A17165" t="str">
            <v>16.001.0110-A</v>
          </cell>
          <cell r="B17165">
            <v>23.28</v>
          </cell>
        </row>
        <row r="17166">
          <cell r="A17166" t="str">
            <v>16.001.0115-0</v>
          </cell>
          <cell r="B17166">
            <v>28.83</v>
          </cell>
        </row>
        <row r="17167">
          <cell r="A17167" t="str">
            <v>16.001.0115-A</v>
          </cell>
          <cell r="B17167">
            <v>27.69</v>
          </cell>
        </row>
        <row r="17168">
          <cell r="A17168" t="str">
            <v>16.001.0116-0</v>
          </cell>
          <cell r="B17168">
            <v>30.6</v>
          </cell>
        </row>
        <row r="17169">
          <cell r="A17169" t="str">
            <v>16.001.0116-A</v>
          </cell>
          <cell r="B17169">
            <v>29.52</v>
          </cell>
        </row>
        <row r="17170">
          <cell r="A17170" t="str">
            <v>16.001.0117-0</v>
          </cell>
          <cell r="B17170">
            <v>36.69</v>
          </cell>
        </row>
        <row r="17171">
          <cell r="A17171" t="str">
            <v>16.001.0117-A</v>
          </cell>
          <cell r="B17171">
            <v>35.39</v>
          </cell>
        </row>
        <row r="17172">
          <cell r="A17172" t="str">
            <v>16.001.0118-0</v>
          </cell>
          <cell r="B17172">
            <v>9.1999999999999993</v>
          </cell>
        </row>
        <row r="17173">
          <cell r="A17173" t="str">
            <v>16.001.0118-A</v>
          </cell>
          <cell r="B17173">
            <v>8.66</v>
          </cell>
        </row>
        <row r="17174">
          <cell r="A17174" t="str">
            <v>16.001.0119-0</v>
          </cell>
          <cell r="B17174">
            <v>11</v>
          </cell>
        </row>
        <row r="17175">
          <cell r="A17175" t="str">
            <v>16.001.0119-A</v>
          </cell>
          <cell r="B17175">
            <v>10.35</v>
          </cell>
        </row>
        <row r="17176">
          <cell r="A17176" t="str">
            <v>16.002.0005-0</v>
          </cell>
          <cell r="B17176">
            <v>90.8</v>
          </cell>
        </row>
        <row r="17177">
          <cell r="A17177" t="str">
            <v>16.002.0005-A</v>
          </cell>
          <cell r="B17177">
            <v>84.87</v>
          </cell>
        </row>
        <row r="17178">
          <cell r="A17178" t="str">
            <v>16.002.0010-0</v>
          </cell>
          <cell r="B17178">
            <v>149.83000000000001</v>
          </cell>
        </row>
        <row r="17179">
          <cell r="A17179" t="str">
            <v>16.002.0010-A</v>
          </cell>
          <cell r="B17179">
            <v>137.63</v>
          </cell>
        </row>
        <row r="17180">
          <cell r="A17180" t="str">
            <v>16.002.0012-0</v>
          </cell>
          <cell r="B17180">
            <v>68.400000000000006</v>
          </cell>
        </row>
        <row r="17181">
          <cell r="A17181" t="str">
            <v>16.002.0012-A</v>
          </cell>
          <cell r="B17181">
            <v>62.47</v>
          </cell>
        </row>
        <row r="17182">
          <cell r="A17182" t="str">
            <v>16.002.0015-0</v>
          </cell>
          <cell r="B17182">
            <v>28.09</v>
          </cell>
        </row>
        <row r="17183">
          <cell r="A17183" t="str">
            <v>16.002.0015-A</v>
          </cell>
          <cell r="B17183">
            <v>25.27</v>
          </cell>
        </row>
        <row r="17184">
          <cell r="A17184" t="str">
            <v>16.002.0025-0</v>
          </cell>
          <cell r="B17184">
            <v>56.07</v>
          </cell>
        </row>
        <row r="17185">
          <cell r="A17185" t="str">
            <v>16.002.0025-A</v>
          </cell>
          <cell r="B17185">
            <v>50.57</v>
          </cell>
        </row>
        <row r="17186">
          <cell r="A17186" t="str">
            <v>16.003.0004-0</v>
          </cell>
          <cell r="B17186">
            <v>44.53</v>
          </cell>
        </row>
        <row r="17187">
          <cell r="A17187" t="str">
            <v>16.003.0004-A</v>
          </cell>
          <cell r="B17187">
            <v>39.020000000000003</v>
          </cell>
        </row>
        <row r="17188">
          <cell r="A17188" t="str">
            <v>16.003.0020-0</v>
          </cell>
          <cell r="B17188">
            <v>20.260000000000002</v>
          </cell>
        </row>
        <row r="17189">
          <cell r="A17189" t="str">
            <v>16.003.0020-A</v>
          </cell>
          <cell r="B17189">
            <v>17.86</v>
          </cell>
        </row>
        <row r="17190">
          <cell r="A17190" t="str">
            <v>16.003.0030-0</v>
          </cell>
          <cell r="B17190">
            <v>54.71</v>
          </cell>
        </row>
        <row r="17191">
          <cell r="A17191" t="str">
            <v>16.003.0030-A</v>
          </cell>
          <cell r="B17191">
            <v>51.38</v>
          </cell>
        </row>
        <row r="17192">
          <cell r="A17192" t="str">
            <v>16.003.0050-0</v>
          </cell>
          <cell r="B17192">
            <v>110.77</v>
          </cell>
        </row>
        <row r="17193">
          <cell r="A17193" t="str">
            <v>16.003.0050-A</v>
          </cell>
          <cell r="B17193">
            <v>102.29</v>
          </cell>
        </row>
        <row r="17194">
          <cell r="A17194" t="str">
            <v>16.004.0015-0</v>
          </cell>
          <cell r="B17194">
            <v>42.71</v>
          </cell>
        </row>
        <row r="17195">
          <cell r="A17195" t="str">
            <v>16.004.0015-A</v>
          </cell>
          <cell r="B17195">
            <v>41.08</v>
          </cell>
        </row>
        <row r="17196">
          <cell r="A17196" t="str">
            <v>16.004.0018-0</v>
          </cell>
          <cell r="B17196">
            <v>64.05</v>
          </cell>
        </row>
        <row r="17197">
          <cell r="A17197" t="str">
            <v>16.004.0018-A</v>
          </cell>
          <cell r="B17197">
            <v>62.42</v>
          </cell>
        </row>
        <row r="17198">
          <cell r="A17198" t="str">
            <v>16.004.0025-0</v>
          </cell>
          <cell r="B17198">
            <v>143.97999999999999</v>
          </cell>
        </row>
        <row r="17199">
          <cell r="A17199" t="str">
            <v>16.004.0025-A</v>
          </cell>
          <cell r="B17199">
            <v>139.37</v>
          </cell>
        </row>
        <row r="17200">
          <cell r="A17200" t="str">
            <v>16.004.0030-0</v>
          </cell>
          <cell r="B17200">
            <v>139.80000000000001</v>
          </cell>
        </row>
        <row r="17201">
          <cell r="A17201" t="str">
            <v>16.004.0030-A</v>
          </cell>
          <cell r="B17201">
            <v>138.16999999999999</v>
          </cell>
        </row>
        <row r="17202">
          <cell r="A17202" t="str">
            <v>16.004.0035-0</v>
          </cell>
          <cell r="B17202">
            <v>99.84</v>
          </cell>
        </row>
        <row r="17203">
          <cell r="A17203" t="str">
            <v>16.004.0035-A</v>
          </cell>
          <cell r="B17203">
            <v>98.65</v>
          </cell>
        </row>
        <row r="17204">
          <cell r="A17204" t="str">
            <v>16.004.0040-0</v>
          </cell>
          <cell r="B17204">
            <v>60.35</v>
          </cell>
        </row>
        <row r="17205">
          <cell r="A17205" t="str">
            <v>16.004.0040-A</v>
          </cell>
          <cell r="B17205">
            <v>59.26</v>
          </cell>
        </row>
        <row r="17206">
          <cell r="A17206" t="str">
            <v>16.004.0042-0</v>
          </cell>
          <cell r="B17206">
            <v>62.8</v>
          </cell>
        </row>
        <row r="17207">
          <cell r="A17207" t="str">
            <v>16.004.0042-A</v>
          </cell>
          <cell r="B17207">
            <v>61.95</v>
          </cell>
        </row>
        <row r="17208">
          <cell r="A17208" t="str">
            <v>16.004.0045-0</v>
          </cell>
          <cell r="B17208">
            <v>55.45</v>
          </cell>
        </row>
        <row r="17209">
          <cell r="A17209" t="str">
            <v>16.004.0045-A</v>
          </cell>
          <cell r="B17209">
            <v>54.37</v>
          </cell>
        </row>
        <row r="17210">
          <cell r="A17210" t="str">
            <v>16.004.0047-0</v>
          </cell>
          <cell r="B17210">
            <v>34.72</v>
          </cell>
        </row>
        <row r="17211">
          <cell r="A17211" t="str">
            <v>16.004.0047-A</v>
          </cell>
          <cell r="B17211">
            <v>33.869999999999997</v>
          </cell>
        </row>
        <row r="17212">
          <cell r="A17212" t="str">
            <v>16.004.0050-0</v>
          </cell>
          <cell r="B17212">
            <v>106.89</v>
          </cell>
        </row>
        <row r="17213">
          <cell r="A17213" t="str">
            <v>16.004.0050-A</v>
          </cell>
          <cell r="B17213">
            <v>104.51</v>
          </cell>
        </row>
        <row r="17214">
          <cell r="A17214" t="str">
            <v>16.004.0055-0</v>
          </cell>
          <cell r="B17214">
            <v>42.53</v>
          </cell>
        </row>
        <row r="17215">
          <cell r="A17215" t="str">
            <v>16.004.0055-A</v>
          </cell>
          <cell r="B17215">
            <v>41.5</v>
          </cell>
        </row>
        <row r="17216">
          <cell r="A17216" t="str">
            <v>16.005.0001-0</v>
          </cell>
          <cell r="B17216">
            <v>77.67</v>
          </cell>
        </row>
        <row r="17217">
          <cell r="A17217" t="str">
            <v>16.005.0001-A</v>
          </cell>
          <cell r="B17217">
            <v>76.040000000000006</v>
          </cell>
        </row>
        <row r="17218">
          <cell r="A17218" t="str">
            <v>16.005.0004-0</v>
          </cell>
          <cell r="B17218">
            <v>128.88</v>
          </cell>
        </row>
        <row r="17219">
          <cell r="A17219" t="str">
            <v>16.005.0004-A</v>
          </cell>
          <cell r="B17219">
            <v>127.26</v>
          </cell>
        </row>
        <row r="17220">
          <cell r="A17220" t="str">
            <v>16.005.0005-0</v>
          </cell>
          <cell r="B17220">
            <v>105.69</v>
          </cell>
        </row>
        <row r="17221">
          <cell r="A17221" t="str">
            <v>16.005.0005-A</v>
          </cell>
          <cell r="B17221">
            <v>104.29</v>
          </cell>
        </row>
        <row r="17222">
          <cell r="A17222" t="str">
            <v>16.005.0006-0</v>
          </cell>
          <cell r="B17222">
            <v>77.260000000000005</v>
          </cell>
        </row>
        <row r="17223">
          <cell r="A17223" t="str">
            <v>16.005.0006-A</v>
          </cell>
          <cell r="B17223">
            <v>75.64</v>
          </cell>
        </row>
        <row r="17224">
          <cell r="A17224" t="str">
            <v>16.005.0007-0</v>
          </cell>
          <cell r="B17224">
            <v>125.66</v>
          </cell>
        </row>
        <row r="17225">
          <cell r="A17225" t="str">
            <v>16.005.0007-A</v>
          </cell>
          <cell r="B17225">
            <v>124.04</v>
          </cell>
        </row>
        <row r="17226">
          <cell r="A17226" t="str">
            <v>16.005.0008-0</v>
          </cell>
          <cell r="B17226">
            <v>105.69</v>
          </cell>
        </row>
        <row r="17227">
          <cell r="A17227" t="str">
            <v>16.005.0008-A</v>
          </cell>
          <cell r="B17227">
            <v>104.29</v>
          </cell>
        </row>
        <row r="17228">
          <cell r="A17228" t="str">
            <v>16.005.0012-0</v>
          </cell>
          <cell r="B17228">
            <v>90.73</v>
          </cell>
        </row>
        <row r="17229">
          <cell r="A17229" t="str">
            <v>16.005.0012-A</v>
          </cell>
          <cell r="B17229">
            <v>89.44</v>
          </cell>
        </row>
        <row r="17230">
          <cell r="A17230" t="str">
            <v>16.005.0015-0</v>
          </cell>
          <cell r="B17230">
            <v>146.18</v>
          </cell>
        </row>
        <row r="17231">
          <cell r="A17231" t="str">
            <v>16.005.0015-A</v>
          </cell>
          <cell r="B17231">
            <v>139.05000000000001</v>
          </cell>
        </row>
        <row r="17232">
          <cell r="A17232" t="str">
            <v>16.005.0018-0</v>
          </cell>
          <cell r="B17232">
            <v>238.91</v>
          </cell>
        </row>
        <row r="17233">
          <cell r="A17233" t="str">
            <v>16.005.0018-A</v>
          </cell>
          <cell r="B17233">
            <v>231.78</v>
          </cell>
        </row>
        <row r="17234">
          <cell r="A17234" t="str">
            <v>16.005.0025-0</v>
          </cell>
          <cell r="B17234">
            <v>99.81</v>
          </cell>
        </row>
        <row r="17235">
          <cell r="A17235" t="str">
            <v>16.005.0025-A</v>
          </cell>
          <cell r="B17235">
            <v>92.68</v>
          </cell>
        </row>
        <row r="17236">
          <cell r="A17236" t="str">
            <v>16.005.0027-0</v>
          </cell>
          <cell r="B17236">
            <v>151.4</v>
          </cell>
        </row>
        <row r="17237">
          <cell r="A17237" t="str">
            <v>16.005.0027-A</v>
          </cell>
          <cell r="B17237">
            <v>144.16</v>
          </cell>
        </row>
        <row r="17238">
          <cell r="A17238" t="str">
            <v>16.005.0028-0</v>
          </cell>
          <cell r="B17238">
            <v>96.8</v>
          </cell>
        </row>
        <row r="17239">
          <cell r="A17239" t="str">
            <v>16.005.0028-A</v>
          </cell>
          <cell r="B17239">
            <v>90.37</v>
          </cell>
        </row>
        <row r="17240">
          <cell r="A17240" t="str">
            <v>16.005.0030-0</v>
          </cell>
          <cell r="B17240">
            <v>109.43</v>
          </cell>
        </row>
        <row r="17241">
          <cell r="A17241" t="str">
            <v>16.005.0030-A</v>
          </cell>
          <cell r="B17241">
            <v>107.8</v>
          </cell>
        </row>
        <row r="17242">
          <cell r="A17242" t="str">
            <v>16.005.0035-0</v>
          </cell>
          <cell r="B17242">
            <v>103.84</v>
          </cell>
        </row>
        <row r="17243">
          <cell r="A17243" t="str">
            <v>16.005.0035-A</v>
          </cell>
          <cell r="B17243">
            <v>102.21</v>
          </cell>
        </row>
        <row r="17244">
          <cell r="A17244" t="str">
            <v>16.005.0050-0</v>
          </cell>
          <cell r="B17244">
            <v>145.54</v>
          </cell>
        </row>
        <row r="17245">
          <cell r="A17245" t="str">
            <v>16.005.0050-A</v>
          </cell>
          <cell r="B17245">
            <v>138.30000000000001</v>
          </cell>
        </row>
        <row r="17246">
          <cell r="A17246" t="str">
            <v>16.005.0052-0</v>
          </cell>
          <cell r="B17246">
            <v>149.91999999999999</v>
          </cell>
        </row>
        <row r="17247">
          <cell r="A17247" t="str">
            <v>16.005.0052-A</v>
          </cell>
          <cell r="B17247">
            <v>142.68</v>
          </cell>
        </row>
        <row r="17248">
          <cell r="A17248" t="str">
            <v>16.005.0054-0</v>
          </cell>
          <cell r="B17248">
            <v>126.21</v>
          </cell>
        </row>
        <row r="17249">
          <cell r="A17249" t="str">
            <v>16.005.0054-A</v>
          </cell>
          <cell r="B17249">
            <v>124.59</v>
          </cell>
        </row>
        <row r="17250">
          <cell r="A17250" t="str">
            <v>16.005.0056-0</v>
          </cell>
          <cell r="B17250">
            <v>135.99</v>
          </cell>
        </row>
        <row r="17251">
          <cell r="A17251" t="str">
            <v>16.005.0056-A</v>
          </cell>
          <cell r="B17251">
            <v>134.37</v>
          </cell>
        </row>
        <row r="17252">
          <cell r="A17252" t="str">
            <v>16.005.0058-0</v>
          </cell>
          <cell r="B17252">
            <v>156.09</v>
          </cell>
        </row>
        <row r="17253">
          <cell r="A17253" t="str">
            <v>16.005.0058-A</v>
          </cell>
          <cell r="B17253">
            <v>150.66999999999999</v>
          </cell>
        </row>
        <row r="17254">
          <cell r="A17254" t="str">
            <v>16.005.0060-0</v>
          </cell>
          <cell r="B17254">
            <v>142.88999999999999</v>
          </cell>
        </row>
        <row r="17255">
          <cell r="A17255" t="str">
            <v>16.005.0060-A</v>
          </cell>
          <cell r="B17255">
            <v>137.47</v>
          </cell>
        </row>
        <row r="17256">
          <cell r="A17256" t="str">
            <v>16.005.0070-0</v>
          </cell>
          <cell r="B17256">
            <v>161.24</v>
          </cell>
        </row>
        <row r="17257">
          <cell r="A17257" t="str">
            <v>16.005.0070-A</v>
          </cell>
          <cell r="B17257">
            <v>160.56</v>
          </cell>
        </row>
        <row r="17258">
          <cell r="A17258" t="str">
            <v>16.005.0075-0</v>
          </cell>
          <cell r="B17258">
            <v>212.38</v>
          </cell>
        </row>
        <row r="17259">
          <cell r="A17259" t="str">
            <v>16.005.0075-A</v>
          </cell>
          <cell r="B17259">
            <v>209.69</v>
          </cell>
        </row>
        <row r="17260">
          <cell r="A17260" t="str">
            <v>16.006.0001-0</v>
          </cell>
          <cell r="B17260">
            <v>115.8</v>
          </cell>
        </row>
        <row r="17261">
          <cell r="A17261" t="str">
            <v>16.006.0001-A</v>
          </cell>
          <cell r="B17261">
            <v>114.45</v>
          </cell>
        </row>
        <row r="17262">
          <cell r="A17262" t="str">
            <v>16.007.0011-0</v>
          </cell>
          <cell r="B17262">
            <v>231.03</v>
          </cell>
        </row>
        <row r="17263">
          <cell r="A17263" t="str">
            <v>16.007.0011-A</v>
          </cell>
          <cell r="B17263">
            <v>229.33</v>
          </cell>
        </row>
        <row r="17264">
          <cell r="A17264" t="str">
            <v>16.007.0012-0</v>
          </cell>
          <cell r="B17264">
            <v>290.98</v>
          </cell>
        </row>
        <row r="17265">
          <cell r="A17265" t="str">
            <v>16.007.0012-A</v>
          </cell>
          <cell r="B17265">
            <v>289.27999999999997</v>
          </cell>
        </row>
        <row r="17266">
          <cell r="A17266" t="str">
            <v>16.007.0013-0</v>
          </cell>
          <cell r="B17266">
            <v>239.37</v>
          </cell>
        </row>
        <row r="17267">
          <cell r="A17267" t="str">
            <v>16.007.0013-A</v>
          </cell>
          <cell r="B17267">
            <v>236.82</v>
          </cell>
        </row>
        <row r="17268">
          <cell r="A17268" t="str">
            <v>16.007.0014-0</v>
          </cell>
          <cell r="B17268">
            <v>306.76</v>
          </cell>
        </row>
        <row r="17269">
          <cell r="A17269" t="str">
            <v>16.007.0014-A</v>
          </cell>
          <cell r="B17269">
            <v>304.22000000000003</v>
          </cell>
        </row>
        <row r="17270">
          <cell r="A17270" t="str">
            <v>16.007.0015-0</v>
          </cell>
          <cell r="B17270">
            <v>400.28</v>
          </cell>
        </row>
        <row r="17271">
          <cell r="A17271" t="str">
            <v>16.007.0015-A</v>
          </cell>
          <cell r="B17271">
            <v>396.89</v>
          </cell>
        </row>
        <row r="17272">
          <cell r="A17272" t="str">
            <v>16.007.0016-0</v>
          </cell>
          <cell r="B17272">
            <v>453.83</v>
          </cell>
        </row>
        <row r="17273">
          <cell r="A17273" t="str">
            <v>16.007.0016-A</v>
          </cell>
          <cell r="B17273">
            <v>450.44</v>
          </cell>
        </row>
        <row r="17274">
          <cell r="A17274" t="str">
            <v>16.007.0017-0</v>
          </cell>
          <cell r="B17274">
            <v>554.46</v>
          </cell>
        </row>
        <row r="17275">
          <cell r="A17275" t="str">
            <v>16.007.0017-A</v>
          </cell>
          <cell r="B17275">
            <v>550.5</v>
          </cell>
        </row>
        <row r="17276">
          <cell r="A17276" t="str">
            <v>16.007.0018-0</v>
          </cell>
          <cell r="B17276">
            <v>629.42999999999995</v>
          </cell>
        </row>
        <row r="17277">
          <cell r="A17277" t="str">
            <v>16.007.0018-A</v>
          </cell>
          <cell r="B17277">
            <v>625.47</v>
          </cell>
        </row>
        <row r="17278">
          <cell r="A17278" t="str">
            <v>16.007.0021-0</v>
          </cell>
          <cell r="B17278">
            <v>57.66</v>
          </cell>
        </row>
        <row r="17279">
          <cell r="A17279" t="str">
            <v>16.007.0021-A</v>
          </cell>
          <cell r="B17279">
            <v>56.04</v>
          </cell>
        </row>
        <row r="17280">
          <cell r="A17280" t="str">
            <v>16.007.0023-0</v>
          </cell>
          <cell r="B17280">
            <v>113.57</v>
          </cell>
        </row>
        <row r="17281">
          <cell r="A17281" t="str">
            <v>16.007.0023-A</v>
          </cell>
          <cell r="B17281">
            <v>111.94</v>
          </cell>
        </row>
        <row r="17282">
          <cell r="A17282" t="str">
            <v>16.007.0025-0</v>
          </cell>
          <cell r="B17282">
            <v>89.29</v>
          </cell>
        </row>
        <row r="17283">
          <cell r="A17283" t="str">
            <v>16.007.0025-A</v>
          </cell>
          <cell r="B17283">
            <v>82.79</v>
          </cell>
        </row>
        <row r="17284">
          <cell r="A17284" t="str">
            <v>16.007.0027-0</v>
          </cell>
          <cell r="B17284">
            <v>129.16</v>
          </cell>
        </row>
        <row r="17285">
          <cell r="A17285" t="str">
            <v>16.007.0027-A</v>
          </cell>
          <cell r="B17285">
            <v>120.72</v>
          </cell>
        </row>
        <row r="17286">
          <cell r="A17286" t="str">
            <v>16.007.0030-0</v>
          </cell>
          <cell r="B17286">
            <v>167.33</v>
          </cell>
        </row>
        <row r="17287">
          <cell r="A17287" t="str">
            <v>16.007.0030-A</v>
          </cell>
          <cell r="B17287">
            <v>157.18</v>
          </cell>
        </row>
        <row r="17288">
          <cell r="A17288" t="str">
            <v>16.007.0038-0</v>
          </cell>
          <cell r="B17288">
            <v>76.09</v>
          </cell>
        </row>
        <row r="17289">
          <cell r="A17289" t="str">
            <v>16.007.0038-A</v>
          </cell>
          <cell r="B17289">
            <v>69.59</v>
          </cell>
        </row>
        <row r="17290">
          <cell r="A17290" t="str">
            <v>16.008.0005-0</v>
          </cell>
          <cell r="B17290">
            <v>100.83</v>
          </cell>
        </row>
        <row r="17291">
          <cell r="A17291" t="str">
            <v>16.008.0005-A</v>
          </cell>
          <cell r="B17291">
            <v>99.2</v>
          </cell>
        </row>
        <row r="17292">
          <cell r="A17292" t="str">
            <v>16.008.0030-0</v>
          </cell>
          <cell r="B17292">
            <v>78.510000000000005</v>
          </cell>
        </row>
        <row r="17293">
          <cell r="A17293" t="str">
            <v>16.008.0030-A</v>
          </cell>
          <cell r="B17293">
            <v>77.66</v>
          </cell>
        </row>
        <row r="17294">
          <cell r="A17294" t="str">
            <v>16.009.0001-0</v>
          </cell>
          <cell r="B17294">
            <v>261.19</v>
          </cell>
        </row>
        <row r="17295">
          <cell r="A17295" t="str">
            <v>16.009.0001-A</v>
          </cell>
          <cell r="B17295">
            <v>254.06</v>
          </cell>
        </row>
        <row r="17296">
          <cell r="A17296" t="str">
            <v>16.009.0002-0</v>
          </cell>
          <cell r="B17296">
            <v>399.77</v>
          </cell>
        </row>
        <row r="17297">
          <cell r="A17297" t="str">
            <v>16.009.0002-A</v>
          </cell>
          <cell r="B17297">
            <v>392.64</v>
          </cell>
        </row>
        <row r="17298">
          <cell r="A17298" t="str">
            <v>16.009.0005-0</v>
          </cell>
          <cell r="B17298">
            <v>745.3</v>
          </cell>
        </row>
        <row r="17299">
          <cell r="A17299" t="str">
            <v>16.009.0005-A</v>
          </cell>
          <cell r="B17299">
            <v>738.17</v>
          </cell>
        </row>
        <row r="17300">
          <cell r="A17300" t="str">
            <v>16.010.0005-0</v>
          </cell>
          <cell r="B17300">
            <v>466.74</v>
          </cell>
        </row>
        <row r="17301">
          <cell r="A17301" t="str">
            <v>16.010.0005-A</v>
          </cell>
          <cell r="B17301">
            <v>466.74</v>
          </cell>
        </row>
        <row r="17302">
          <cell r="A17302" t="str">
            <v>16.010.0010-0</v>
          </cell>
          <cell r="B17302">
            <v>584.66</v>
          </cell>
        </row>
        <row r="17303">
          <cell r="A17303" t="str">
            <v>16.010.0010-A</v>
          </cell>
          <cell r="B17303">
            <v>584.66</v>
          </cell>
        </row>
        <row r="17304">
          <cell r="A17304" t="str">
            <v>16.010.0015-0</v>
          </cell>
          <cell r="B17304">
            <v>394.61</v>
          </cell>
        </row>
        <row r="17305">
          <cell r="A17305" t="str">
            <v>16.010.0015-A</v>
          </cell>
          <cell r="B17305">
            <v>394.61</v>
          </cell>
        </row>
        <row r="17306">
          <cell r="A17306" t="str">
            <v>16.011.0005-0</v>
          </cell>
          <cell r="B17306">
            <v>530.14</v>
          </cell>
        </row>
        <row r="17307">
          <cell r="A17307" t="str">
            <v>16.011.0005-A</v>
          </cell>
          <cell r="B17307">
            <v>516.83000000000004</v>
          </cell>
        </row>
        <row r="17308">
          <cell r="A17308" t="str">
            <v>16.011.0015-0</v>
          </cell>
          <cell r="B17308">
            <v>19729.7</v>
          </cell>
        </row>
        <row r="17309">
          <cell r="A17309" t="str">
            <v>16.011.0015-A</v>
          </cell>
          <cell r="B17309">
            <v>18934.62</v>
          </cell>
        </row>
        <row r="17310">
          <cell r="A17310" t="str">
            <v>16.011.0030-0</v>
          </cell>
          <cell r="B17310">
            <v>439.13</v>
          </cell>
        </row>
        <row r="17311">
          <cell r="A17311" t="str">
            <v>16.011.0030-A</v>
          </cell>
          <cell r="B17311">
            <v>435.88</v>
          </cell>
        </row>
        <row r="17312">
          <cell r="A17312" t="str">
            <v>16.011.0045-0</v>
          </cell>
          <cell r="B17312">
            <v>128.4</v>
          </cell>
        </row>
        <row r="17313">
          <cell r="A17313" t="str">
            <v>16.011.0045-A</v>
          </cell>
          <cell r="B17313">
            <v>126.44</v>
          </cell>
        </row>
        <row r="17314">
          <cell r="A17314" t="str">
            <v>16.011.0050-0</v>
          </cell>
          <cell r="B17314">
            <v>138.5</v>
          </cell>
        </row>
        <row r="17315">
          <cell r="A17315" t="str">
            <v>16.011.0050-A</v>
          </cell>
          <cell r="B17315">
            <v>136.54</v>
          </cell>
        </row>
        <row r="17316">
          <cell r="A17316" t="str">
            <v>16.012.0005-0</v>
          </cell>
          <cell r="B17316">
            <v>421.71</v>
          </cell>
        </row>
        <row r="17317">
          <cell r="A17317" t="str">
            <v>16.012.0005-A</v>
          </cell>
          <cell r="B17317">
            <v>400.88</v>
          </cell>
        </row>
        <row r="17318">
          <cell r="A17318" t="str">
            <v>16.013.0001-0</v>
          </cell>
          <cell r="B17318">
            <v>56.05</v>
          </cell>
        </row>
        <row r="17319">
          <cell r="A17319" t="str">
            <v>16.013.0001-A</v>
          </cell>
          <cell r="B17319">
            <v>48.57</v>
          </cell>
        </row>
        <row r="17320">
          <cell r="A17320" t="str">
            <v>16.013.0002-0</v>
          </cell>
          <cell r="B17320">
            <v>117.06</v>
          </cell>
        </row>
        <row r="17321">
          <cell r="A17321" t="str">
            <v>16.013.0002-A</v>
          </cell>
          <cell r="B17321">
            <v>101.44</v>
          </cell>
        </row>
        <row r="17322">
          <cell r="A17322" t="str">
            <v>16.013.0004-0</v>
          </cell>
          <cell r="B17322">
            <v>23.83</v>
          </cell>
        </row>
        <row r="17323">
          <cell r="A17323" t="str">
            <v>16.013.0004-A</v>
          </cell>
          <cell r="B17323">
            <v>20.65</v>
          </cell>
        </row>
        <row r="17324">
          <cell r="A17324" t="str">
            <v>16.013.0005-0</v>
          </cell>
          <cell r="B17324">
            <v>20.29</v>
          </cell>
        </row>
        <row r="17325">
          <cell r="A17325" t="str">
            <v>16.013.0005-A</v>
          </cell>
          <cell r="B17325">
            <v>17.579999999999998</v>
          </cell>
        </row>
        <row r="17326">
          <cell r="A17326" t="str">
            <v>16.013.0006-0</v>
          </cell>
          <cell r="B17326">
            <v>21.35</v>
          </cell>
        </row>
        <row r="17327">
          <cell r="A17327" t="str">
            <v>16.013.0006-A</v>
          </cell>
          <cell r="B17327">
            <v>18.5</v>
          </cell>
        </row>
        <row r="17328">
          <cell r="A17328" t="str">
            <v>16.013.0007-0</v>
          </cell>
          <cell r="B17328">
            <v>18.260000000000002</v>
          </cell>
        </row>
        <row r="17329">
          <cell r="A17329" t="str">
            <v>16.013.0007-A</v>
          </cell>
          <cell r="B17329">
            <v>15.82</v>
          </cell>
        </row>
        <row r="17330">
          <cell r="A17330" t="str">
            <v>16.013.0009-0</v>
          </cell>
          <cell r="B17330">
            <v>16.23</v>
          </cell>
        </row>
        <row r="17331">
          <cell r="A17331" t="str">
            <v>16.013.0009-A</v>
          </cell>
          <cell r="B17331">
            <v>14.06</v>
          </cell>
        </row>
        <row r="17332">
          <cell r="A17332" t="str">
            <v>16.013.0010-0</v>
          </cell>
          <cell r="B17332">
            <v>22</v>
          </cell>
        </row>
        <row r="17333">
          <cell r="A17333" t="str">
            <v>16.013.0010-A</v>
          </cell>
          <cell r="B17333">
            <v>19.059999999999999</v>
          </cell>
        </row>
        <row r="17334">
          <cell r="A17334" t="str">
            <v>16.013.0015-0</v>
          </cell>
          <cell r="B17334">
            <v>73.06</v>
          </cell>
        </row>
        <row r="17335">
          <cell r="A17335" t="str">
            <v>16.013.0015-A</v>
          </cell>
          <cell r="B17335">
            <v>63.31</v>
          </cell>
        </row>
        <row r="17336">
          <cell r="A17336" t="str">
            <v>16.015.0001-0</v>
          </cell>
          <cell r="B17336">
            <v>31.66</v>
          </cell>
        </row>
        <row r="17337">
          <cell r="A17337" t="str">
            <v>16.015.0001-A</v>
          </cell>
          <cell r="B17337">
            <v>30.58</v>
          </cell>
        </row>
        <row r="17338">
          <cell r="A17338" t="str">
            <v>16.015.0005-0</v>
          </cell>
          <cell r="B17338">
            <v>56.59</v>
          </cell>
        </row>
        <row r="17339">
          <cell r="A17339" t="str">
            <v>16.015.0005-A</v>
          </cell>
          <cell r="B17339">
            <v>55.45</v>
          </cell>
        </row>
        <row r="17340">
          <cell r="A17340" t="str">
            <v>16.015.0010-0</v>
          </cell>
          <cell r="B17340">
            <v>32.54</v>
          </cell>
        </row>
        <row r="17341">
          <cell r="A17341" t="str">
            <v>16.015.0010-A</v>
          </cell>
          <cell r="B17341">
            <v>31.41</v>
          </cell>
        </row>
        <row r="17342">
          <cell r="A17342" t="str">
            <v>16.020.0001-0</v>
          </cell>
          <cell r="B17342">
            <v>86.43</v>
          </cell>
        </row>
        <row r="17343">
          <cell r="A17343" t="str">
            <v>16.020.0001-A</v>
          </cell>
          <cell r="B17343">
            <v>82.1</v>
          </cell>
        </row>
        <row r="17344">
          <cell r="A17344" t="str">
            <v>16.020.0002-0</v>
          </cell>
          <cell r="B17344">
            <v>98.45</v>
          </cell>
        </row>
        <row r="17345">
          <cell r="A17345" t="str">
            <v>16.020.0002-A</v>
          </cell>
          <cell r="B17345">
            <v>94.12</v>
          </cell>
        </row>
        <row r="17346">
          <cell r="A17346" t="str">
            <v>16.020.0003-0</v>
          </cell>
          <cell r="B17346">
            <v>100.43</v>
          </cell>
        </row>
        <row r="17347">
          <cell r="A17347" t="str">
            <v>16.020.0003-A</v>
          </cell>
          <cell r="B17347">
            <v>96.09</v>
          </cell>
        </row>
        <row r="17348">
          <cell r="A17348" t="str">
            <v>16.020.0004-0</v>
          </cell>
          <cell r="B17348">
            <v>144.22999999999999</v>
          </cell>
        </row>
        <row r="17349">
          <cell r="A17349" t="str">
            <v>16.020.0004-A</v>
          </cell>
          <cell r="B17349">
            <v>138.6</v>
          </cell>
        </row>
        <row r="17350">
          <cell r="A17350" t="str">
            <v>16.020.0005-0</v>
          </cell>
          <cell r="B17350">
            <v>81.14</v>
          </cell>
        </row>
        <row r="17351">
          <cell r="A17351" t="str">
            <v>16.020.0005-A</v>
          </cell>
          <cell r="B17351">
            <v>76.81</v>
          </cell>
        </row>
        <row r="17352">
          <cell r="A17352" t="str">
            <v>16.020.0006-0</v>
          </cell>
          <cell r="B17352">
            <v>172.22</v>
          </cell>
        </row>
        <row r="17353">
          <cell r="A17353" t="str">
            <v>16.020.0006-A</v>
          </cell>
          <cell r="B17353">
            <v>166.59</v>
          </cell>
        </row>
        <row r="17354">
          <cell r="A17354" t="str">
            <v>16.020.0008-0</v>
          </cell>
          <cell r="B17354">
            <v>106.74</v>
          </cell>
        </row>
        <row r="17355">
          <cell r="A17355" t="str">
            <v>16.020.0008-A</v>
          </cell>
          <cell r="B17355">
            <v>102.41</v>
          </cell>
        </row>
        <row r="17356">
          <cell r="A17356" t="str">
            <v>16.020.0009-0</v>
          </cell>
          <cell r="B17356">
            <v>184.85</v>
          </cell>
        </row>
        <row r="17357">
          <cell r="A17357" t="str">
            <v>16.020.0009-A</v>
          </cell>
          <cell r="B17357">
            <v>179.21</v>
          </cell>
        </row>
        <row r="17358">
          <cell r="A17358" t="str">
            <v>16.020.0012-0</v>
          </cell>
          <cell r="B17358">
            <v>22.81</v>
          </cell>
        </row>
        <row r="17359">
          <cell r="A17359" t="str">
            <v>16.020.0012-A</v>
          </cell>
          <cell r="B17359">
            <v>22.36</v>
          </cell>
        </row>
        <row r="17360">
          <cell r="A17360" t="str">
            <v>16.021.0002-0</v>
          </cell>
          <cell r="B17360">
            <v>166.13</v>
          </cell>
        </row>
        <row r="17361">
          <cell r="A17361" t="str">
            <v>16.021.0002-A</v>
          </cell>
          <cell r="B17361">
            <v>159.63</v>
          </cell>
        </row>
        <row r="17362">
          <cell r="A17362" t="str">
            <v>16.021.0003-0</v>
          </cell>
          <cell r="B17362">
            <v>206.55</v>
          </cell>
        </row>
        <row r="17363">
          <cell r="A17363" t="str">
            <v>16.021.0003-A</v>
          </cell>
          <cell r="B17363">
            <v>201.67</v>
          </cell>
        </row>
        <row r="17364">
          <cell r="A17364" t="str">
            <v>16.021.0005-0</v>
          </cell>
          <cell r="B17364">
            <v>84.44</v>
          </cell>
        </row>
        <row r="17365">
          <cell r="A17365" t="str">
            <v>16.021.0005-A</v>
          </cell>
          <cell r="B17365">
            <v>77.400000000000006</v>
          </cell>
        </row>
        <row r="17366">
          <cell r="A17366" t="str">
            <v>16.022.0002-0</v>
          </cell>
          <cell r="B17366">
            <v>142.41999999999999</v>
          </cell>
        </row>
        <row r="17367">
          <cell r="A17367" t="str">
            <v>16.022.0002-A</v>
          </cell>
          <cell r="B17367">
            <v>136.46</v>
          </cell>
        </row>
        <row r="17368">
          <cell r="A17368" t="str">
            <v>16.022.0004-0</v>
          </cell>
          <cell r="B17368">
            <v>122.46</v>
          </cell>
        </row>
        <row r="17369">
          <cell r="A17369" t="str">
            <v>16.022.0004-A</v>
          </cell>
          <cell r="B17369">
            <v>116.5</v>
          </cell>
        </row>
        <row r="17370">
          <cell r="A17370" t="str">
            <v>16.022.0006-0</v>
          </cell>
          <cell r="B17370">
            <v>132.86000000000001</v>
          </cell>
        </row>
        <row r="17371">
          <cell r="A17371" t="str">
            <v>16.022.0006-A</v>
          </cell>
          <cell r="B17371">
            <v>126.36</v>
          </cell>
        </row>
        <row r="17372">
          <cell r="A17372" t="str">
            <v>16.022.0010-0</v>
          </cell>
          <cell r="B17372">
            <v>65.62</v>
          </cell>
        </row>
        <row r="17373">
          <cell r="A17373" t="str">
            <v>16.022.0010-A</v>
          </cell>
          <cell r="B17373">
            <v>60.75</v>
          </cell>
        </row>
        <row r="17374">
          <cell r="A17374" t="str">
            <v>16.022.0012-0</v>
          </cell>
          <cell r="B17374">
            <v>81.599999999999994</v>
          </cell>
        </row>
        <row r="17375">
          <cell r="A17375" t="str">
            <v>16.022.0012-A</v>
          </cell>
          <cell r="B17375">
            <v>76.72</v>
          </cell>
        </row>
        <row r="17376">
          <cell r="A17376" t="str">
            <v>16.023.0004-0</v>
          </cell>
          <cell r="B17376">
            <v>98.37</v>
          </cell>
        </row>
        <row r="17377">
          <cell r="A17377" t="str">
            <v>16.023.0004-A</v>
          </cell>
          <cell r="B17377">
            <v>91.87</v>
          </cell>
        </row>
        <row r="17378">
          <cell r="A17378" t="str">
            <v>16.023.0005-0</v>
          </cell>
          <cell r="B17378">
            <v>161.03</v>
          </cell>
        </row>
        <row r="17379">
          <cell r="A17379" t="str">
            <v>16.023.0005-A</v>
          </cell>
          <cell r="B17379">
            <v>154.25</v>
          </cell>
        </row>
        <row r="17380">
          <cell r="A17380" t="str">
            <v>16.024.0004-0</v>
          </cell>
          <cell r="B17380">
            <v>112.13</v>
          </cell>
        </row>
        <row r="17381">
          <cell r="A17381" t="str">
            <v>16.024.0004-A</v>
          </cell>
          <cell r="B17381">
            <v>107.25</v>
          </cell>
        </row>
        <row r="17382">
          <cell r="A17382" t="str">
            <v>16.024.0005-0</v>
          </cell>
          <cell r="B17382">
            <v>127.62</v>
          </cell>
        </row>
        <row r="17383">
          <cell r="A17383" t="str">
            <v>16.024.0005-A</v>
          </cell>
          <cell r="B17383">
            <v>122.74</v>
          </cell>
        </row>
        <row r="17384">
          <cell r="A17384" t="str">
            <v>16.024.0006-0</v>
          </cell>
          <cell r="B17384">
            <v>79.28</v>
          </cell>
        </row>
        <row r="17385">
          <cell r="A17385" t="str">
            <v>16.024.0006-A</v>
          </cell>
          <cell r="B17385">
            <v>74.41</v>
          </cell>
        </row>
        <row r="17386">
          <cell r="A17386" t="str">
            <v>16.024.0007-0</v>
          </cell>
          <cell r="B17386">
            <v>82.97</v>
          </cell>
        </row>
        <row r="17387">
          <cell r="A17387" t="str">
            <v>16.024.0007-A</v>
          </cell>
          <cell r="B17387">
            <v>78.09</v>
          </cell>
        </row>
        <row r="17388">
          <cell r="A17388" t="str">
            <v>16.024.0009-0</v>
          </cell>
          <cell r="B17388">
            <v>100.27</v>
          </cell>
        </row>
        <row r="17389">
          <cell r="A17389" t="str">
            <v>16.024.0009-A</v>
          </cell>
          <cell r="B17389">
            <v>95.4</v>
          </cell>
        </row>
        <row r="17390">
          <cell r="A17390" t="str">
            <v>16.024.0015-0</v>
          </cell>
          <cell r="B17390">
            <v>156.44999999999999</v>
          </cell>
        </row>
        <row r="17391">
          <cell r="A17391" t="str">
            <v>16.024.0015-A</v>
          </cell>
          <cell r="B17391">
            <v>150.49</v>
          </cell>
        </row>
        <row r="17392">
          <cell r="A17392" t="str">
            <v>16.025.0015-0</v>
          </cell>
          <cell r="B17392">
            <v>194.99</v>
          </cell>
        </row>
        <row r="17393">
          <cell r="A17393" t="str">
            <v>16.025.0015-A</v>
          </cell>
          <cell r="B17393">
            <v>188.22</v>
          </cell>
        </row>
        <row r="17394">
          <cell r="A17394" t="str">
            <v>16.026.0001-0</v>
          </cell>
          <cell r="B17394">
            <v>88.76</v>
          </cell>
        </row>
        <row r="17395">
          <cell r="A17395" t="str">
            <v>16.026.0001-A</v>
          </cell>
          <cell r="B17395">
            <v>81.96</v>
          </cell>
        </row>
        <row r="17396">
          <cell r="A17396" t="str">
            <v>16.026.0002-0</v>
          </cell>
          <cell r="B17396">
            <v>108.44</v>
          </cell>
        </row>
        <row r="17397">
          <cell r="A17397" t="str">
            <v>16.026.0002-A</v>
          </cell>
          <cell r="B17397">
            <v>101.53</v>
          </cell>
        </row>
        <row r="17398">
          <cell r="A17398" t="str">
            <v>16.026.0005-0</v>
          </cell>
          <cell r="B17398">
            <v>107.11</v>
          </cell>
        </row>
        <row r="17399">
          <cell r="A17399" t="str">
            <v>16.026.0005-A</v>
          </cell>
          <cell r="B17399">
            <v>100.74</v>
          </cell>
        </row>
        <row r="17400">
          <cell r="A17400" t="str">
            <v>16.026.0010-0</v>
          </cell>
          <cell r="B17400">
            <v>79.61</v>
          </cell>
        </row>
        <row r="17401">
          <cell r="A17401" t="str">
            <v>16.026.0010-A</v>
          </cell>
          <cell r="B17401">
            <v>73.239999999999995</v>
          </cell>
        </row>
        <row r="17402">
          <cell r="A17402" t="str">
            <v>16.026.0030-0</v>
          </cell>
          <cell r="B17402">
            <v>76.42</v>
          </cell>
        </row>
        <row r="17403">
          <cell r="A17403" t="str">
            <v>16.026.0030-A</v>
          </cell>
          <cell r="B17403">
            <v>68.489999999999995</v>
          </cell>
        </row>
        <row r="17404">
          <cell r="A17404" t="str">
            <v>16.027.0001-0</v>
          </cell>
          <cell r="B17404">
            <v>103.57</v>
          </cell>
        </row>
        <row r="17405">
          <cell r="A17405" t="str">
            <v>16.027.0001-A</v>
          </cell>
          <cell r="B17405">
            <v>97.2</v>
          </cell>
        </row>
        <row r="17406">
          <cell r="A17406" t="str">
            <v>16.028.0015-0</v>
          </cell>
          <cell r="B17406">
            <v>95.69</v>
          </cell>
        </row>
        <row r="17407">
          <cell r="A17407" t="str">
            <v>16.028.0015-A</v>
          </cell>
          <cell r="B17407">
            <v>89.32</v>
          </cell>
        </row>
        <row r="17408">
          <cell r="A17408" t="str">
            <v>16.028.0020-0</v>
          </cell>
          <cell r="B17408">
            <v>70.430000000000007</v>
          </cell>
        </row>
        <row r="17409">
          <cell r="A17409" t="str">
            <v>16.028.0020-A</v>
          </cell>
          <cell r="B17409">
            <v>63.25</v>
          </cell>
        </row>
        <row r="17410">
          <cell r="A17410" t="str">
            <v>16.028.0022-0</v>
          </cell>
          <cell r="B17410">
            <v>70.430000000000007</v>
          </cell>
        </row>
        <row r="17411">
          <cell r="A17411" t="str">
            <v>16.028.0022-A</v>
          </cell>
          <cell r="B17411">
            <v>63.25</v>
          </cell>
        </row>
        <row r="17412">
          <cell r="A17412" t="str">
            <v>16.028.0023-0</v>
          </cell>
          <cell r="B17412">
            <v>218.59</v>
          </cell>
        </row>
        <row r="17413">
          <cell r="A17413" t="str">
            <v>16.028.0023-A</v>
          </cell>
          <cell r="B17413">
            <v>212.22</v>
          </cell>
        </row>
        <row r="17414">
          <cell r="A17414" t="str">
            <v>16.028.0026-0</v>
          </cell>
          <cell r="B17414">
            <v>155.97999999999999</v>
          </cell>
        </row>
        <row r="17415">
          <cell r="A17415" t="str">
            <v>16.028.0026-A</v>
          </cell>
          <cell r="B17415">
            <v>151.87</v>
          </cell>
        </row>
        <row r="17416">
          <cell r="A17416" t="str">
            <v>16.029.0001-0</v>
          </cell>
          <cell r="B17416">
            <v>222</v>
          </cell>
        </row>
        <row r="17417">
          <cell r="A17417" t="str">
            <v>16.029.0001-A</v>
          </cell>
          <cell r="B17417">
            <v>215.17</v>
          </cell>
        </row>
        <row r="17418">
          <cell r="A17418" t="str">
            <v>16.030.0001-0</v>
          </cell>
          <cell r="B17418">
            <v>23.15</v>
          </cell>
        </row>
        <row r="17419">
          <cell r="A17419" t="str">
            <v>16.030.0001-A</v>
          </cell>
          <cell r="B17419">
            <v>22.29</v>
          </cell>
        </row>
        <row r="17420">
          <cell r="A17420" t="str">
            <v>16.030.0005-0</v>
          </cell>
          <cell r="B17420">
            <v>12.45</v>
          </cell>
        </row>
        <row r="17421">
          <cell r="A17421" t="str">
            <v>16.030.0005-A</v>
          </cell>
          <cell r="B17421">
            <v>11.9</v>
          </cell>
        </row>
        <row r="17422">
          <cell r="A17422" t="str">
            <v>16.030.0007-0</v>
          </cell>
          <cell r="B17422">
            <v>5.35</v>
          </cell>
        </row>
        <row r="17423">
          <cell r="A17423" t="str">
            <v>16.030.0007-A</v>
          </cell>
          <cell r="B17423">
            <v>5.01</v>
          </cell>
        </row>
        <row r="17424">
          <cell r="A17424" t="str">
            <v>16.030.0009-0</v>
          </cell>
          <cell r="B17424">
            <v>41.11</v>
          </cell>
        </row>
        <row r="17425">
          <cell r="A17425" t="str">
            <v>16.030.0009-A</v>
          </cell>
          <cell r="B17425">
            <v>40.049999999999997</v>
          </cell>
        </row>
        <row r="17426">
          <cell r="A17426" t="str">
            <v>16.030.0010-0</v>
          </cell>
          <cell r="B17426">
            <v>157.72999999999999</v>
          </cell>
        </row>
        <row r="17427">
          <cell r="A17427" t="str">
            <v>16.030.0010-A</v>
          </cell>
          <cell r="B17427">
            <v>153.16999999999999</v>
          </cell>
        </row>
        <row r="17428">
          <cell r="A17428" t="str">
            <v>16.030.0013-0</v>
          </cell>
          <cell r="B17428">
            <v>103.67</v>
          </cell>
        </row>
        <row r="17429">
          <cell r="A17429" t="str">
            <v>16.030.0013-A</v>
          </cell>
          <cell r="B17429">
            <v>99.73</v>
          </cell>
        </row>
        <row r="17430">
          <cell r="A17430" t="str">
            <v>16.030.0030-0</v>
          </cell>
          <cell r="B17430">
            <v>80.42</v>
          </cell>
        </row>
        <row r="17431">
          <cell r="A17431" t="str">
            <v>16.030.0030-A</v>
          </cell>
          <cell r="B17431">
            <v>75.63</v>
          </cell>
        </row>
        <row r="17432">
          <cell r="A17432" t="str">
            <v>16.031.0025-0</v>
          </cell>
          <cell r="B17432">
            <v>94.87</v>
          </cell>
        </row>
        <row r="17433">
          <cell r="A17433" t="str">
            <v>16.031.0025-A</v>
          </cell>
          <cell r="B17433">
            <v>87.83</v>
          </cell>
        </row>
        <row r="17434">
          <cell r="A17434" t="str">
            <v>16.032.0001-0</v>
          </cell>
          <cell r="B17434">
            <v>220.29</v>
          </cell>
        </row>
        <row r="17435">
          <cell r="A17435" t="str">
            <v>16.032.0001-A</v>
          </cell>
          <cell r="B17435">
            <v>213.7</v>
          </cell>
        </row>
        <row r="17436">
          <cell r="A17436" t="str">
            <v>16.033.0002-0</v>
          </cell>
          <cell r="B17436">
            <v>56.21</v>
          </cell>
        </row>
        <row r="17437">
          <cell r="A17437" t="str">
            <v>16.033.0002-A</v>
          </cell>
          <cell r="B17437">
            <v>55.18</v>
          </cell>
        </row>
        <row r="17438">
          <cell r="A17438" t="str">
            <v>16.034.0003-0</v>
          </cell>
          <cell r="B17438">
            <v>98.48</v>
          </cell>
        </row>
        <row r="17439">
          <cell r="A17439" t="str">
            <v>16.034.0003-A</v>
          </cell>
          <cell r="B17439">
            <v>91.43</v>
          </cell>
        </row>
        <row r="17440">
          <cell r="A17440" t="str">
            <v>16.034.0006-0</v>
          </cell>
          <cell r="B17440">
            <v>20.059999999999999</v>
          </cell>
        </row>
        <row r="17441">
          <cell r="A17441" t="str">
            <v>16.034.0006-A</v>
          </cell>
          <cell r="B17441">
            <v>18.43</v>
          </cell>
        </row>
        <row r="17442">
          <cell r="A17442" t="str">
            <v>16.035.0005-0</v>
          </cell>
          <cell r="B17442">
            <v>35.93</v>
          </cell>
        </row>
        <row r="17443">
          <cell r="A17443" t="str">
            <v>16.035.0005-A</v>
          </cell>
          <cell r="B17443">
            <v>34.31</v>
          </cell>
        </row>
        <row r="17444">
          <cell r="A17444" t="str">
            <v>16.036.0010-0</v>
          </cell>
          <cell r="B17444">
            <v>99.32</v>
          </cell>
        </row>
        <row r="17445">
          <cell r="A17445" t="str">
            <v>16.036.0010-A</v>
          </cell>
          <cell r="B17445">
            <v>96.7</v>
          </cell>
        </row>
        <row r="17446">
          <cell r="A17446" t="str">
            <v>16.036.0015-0</v>
          </cell>
          <cell r="B17446">
            <v>118.46</v>
          </cell>
        </row>
        <row r="17447">
          <cell r="A17447" t="str">
            <v>16.036.0015-A</v>
          </cell>
          <cell r="B17447">
            <v>115.41</v>
          </cell>
        </row>
        <row r="17448">
          <cell r="A17448" t="str">
            <v>16.036.0020-0</v>
          </cell>
          <cell r="B17448">
            <v>185.41</v>
          </cell>
        </row>
        <row r="17449">
          <cell r="A17449" t="str">
            <v>16.036.0020-A</v>
          </cell>
          <cell r="B17449">
            <v>181.94</v>
          </cell>
        </row>
        <row r="17450">
          <cell r="A17450" t="str">
            <v>16.036.0022-0</v>
          </cell>
          <cell r="B17450">
            <v>227.28</v>
          </cell>
        </row>
        <row r="17451">
          <cell r="A17451" t="str">
            <v>16.036.0022-A</v>
          </cell>
          <cell r="B17451">
            <v>223.54</v>
          </cell>
        </row>
        <row r="17452">
          <cell r="A17452" t="str">
            <v>16.036.0025-0</v>
          </cell>
          <cell r="B17452">
            <v>42.54</v>
          </cell>
        </row>
        <row r="17453">
          <cell r="A17453" t="str">
            <v>16.036.0025-A</v>
          </cell>
          <cell r="B17453">
            <v>41.12</v>
          </cell>
        </row>
        <row r="17454">
          <cell r="A17454" t="str">
            <v>16.036.0030-0</v>
          </cell>
          <cell r="B17454">
            <v>102.04</v>
          </cell>
        </row>
        <row r="17455">
          <cell r="A17455" t="str">
            <v>16.036.0030-A</v>
          </cell>
          <cell r="B17455">
            <v>99.42</v>
          </cell>
        </row>
        <row r="17456">
          <cell r="A17456" t="str">
            <v>16.036.0035-0</v>
          </cell>
          <cell r="B17456">
            <v>121.6</v>
          </cell>
        </row>
        <row r="17457">
          <cell r="A17457" t="str">
            <v>16.036.0035-A</v>
          </cell>
          <cell r="B17457">
            <v>118.55</v>
          </cell>
        </row>
        <row r="17458">
          <cell r="A17458" t="str">
            <v>16.036.0040-0</v>
          </cell>
          <cell r="B17458">
            <v>190.01</v>
          </cell>
        </row>
        <row r="17459">
          <cell r="A17459" t="str">
            <v>16.036.0040-A</v>
          </cell>
          <cell r="B17459">
            <v>186.53</v>
          </cell>
        </row>
        <row r="17460">
          <cell r="A17460" t="str">
            <v>16.036.0043-0</v>
          </cell>
          <cell r="B17460">
            <v>233.55</v>
          </cell>
        </row>
        <row r="17461">
          <cell r="A17461" t="str">
            <v>16.036.0043-A</v>
          </cell>
          <cell r="B17461">
            <v>229.81</v>
          </cell>
        </row>
        <row r="17462">
          <cell r="A17462" t="str">
            <v>16.036.0050-0</v>
          </cell>
          <cell r="B17462">
            <v>127.28</v>
          </cell>
        </row>
        <row r="17463">
          <cell r="A17463" t="str">
            <v>16.036.0050-A</v>
          </cell>
          <cell r="B17463">
            <v>124.12</v>
          </cell>
        </row>
        <row r="17464">
          <cell r="A17464" t="str">
            <v>16.036.0055-0</v>
          </cell>
          <cell r="B17464">
            <v>151.21</v>
          </cell>
        </row>
        <row r="17465">
          <cell r="A17465" t="str">
            <v>16.036.0055-A</v>
          </cell>
          <cell r="B17465">
            <v>147.62</v>
          </cell>
        </row>
        <row r="17466">
          <cell r="A17466" t="str">
            <v>16.036.0060-0</v>
          </cell>
          <cell r="B17466">
            <v>237.28</v>
          </cell>
        </row>
        <row r="17467">
          <cell r="A17467" t="str">
            <v>16.036.0060-A</v>
          </cell>
          <cell r="B17467">
            <v>233.26</v>
          </cell>
        </row>
        <row r="17468">
          <cell r="A17468" t="str">
            <v>16.036.0062-0</v>
          </cell>
          <cell r="B17468">
            <v>291.10000000000002</v>
          </cell>
        </row>
        <row r="17469">
          <cell r="A17469" t="str">
            <v>16.036.0062-A</v>
          </cell>
          <cell r="B17469">
            <v>286.81</v>
          </cell>
        </row>
        <row r="17470">
          <cell r="A17470" t="str">
            <v>16.036.0065-0</v>
          </cell>
          <cell r="B17470">
            <v>56.16</v>
          </cell>
        </row>
        <row r="17471">
          <cell r="A17471" t="str">
            <v>16.036.0065-A</v>
          </cell>
          <cell r="B17471">
            <v>54.2</v>
          </cell>
        </row>
        <row r="17472">
          <cell r="A17472" t="str">
            <v>16.036.0070-0</v>
          </cell>
          <cell r="B17472">
            <v>130</v>
          </cell>
        </row>
        <row r="17473">
          <cell r="A17473" t="str">
            <v>16.036.0070-A</v>
          </cell>
          <cell r="B17473">
            <v>126.84</v>
          </cell>
        </row>
        <row r="17474">
          <cell r="A17474" t="str">
            <v>16.036.0075-0</v>
          </cell>
          <cell r="B17474">
            <v>154.34</v>
          </cell>
        </row>
        <row r="17475">
          <cell r="A17475" t="str">
            <v>16.036.0075-A</v>
          </cell>
          <cell r="B17475">
            <v>150.75</v>
          </cell>
        </row>
        <row r="17476">
          <cell r="A17476" t="str">
            <v>16.036.0080-0</v>
          </cell>
          <cell r="B17476">
            <v>241.88</v>
          </cell>
        </row>
        <row r="17477">
          <cell r="A17477" t="str">
            <v>16.036.0080-A</v>
          </cell>
          <cell r="B17477">
            <v>237.86</v>
          </cell>
        </row>
        <row r="17478">
          <cell r="A17478" t="str">
            <v>16.036.0083-0</v>
          </cell>
          <cell r="B17478">
            <v>297.37</v>
          </cell>
        </row>
        <row r="17479">
          <cell r="A17479" t="str">
            <v>16.036.0083-A</v>
          </cell>
          <cell r="B17479">
            <v>293.08</v>
          </cell>
        </row>
        <row r="17480">
          <cell r="A17480" t="str">
            <v>17.012.0010-0</v>
          </cell>
          <cell r="B17480">
            <v>9.08</v>
          </cell>
        </row>
        <row r="17481">
          <cell r="A17481" t="str">
            <v>17.012.0010-A</v>
          </cell>
          <cell r="B17481">
            <v>7.9</v>
          </cell>
        </row>
        <row r="17482">
          <cell r="A17482" t="str">
            <v>17.012.0011-0</v>
          </cell>
          <cell r="B17482">
            <v>12.05</v>
          </cell>
        </row>
        <row r="17483">
          <cell r="A17483" t="str">
            <v>17.012.0011-A</v>
          </cell>
          <cell r="B17483">
            <v>10.5</v>
          </cell>
        </row>
        <row r="17484">
          <cell r="A17484" t="str">
            <v>17.012.0012-0</v>
          </cell>
          <cell r="B17484">
            <v>9.99</v>
          </cell>
        </row>
        <row r="17485">
          <cell r="A17485" t="str">
            <v>17.012.0012-A</v>
          </cell>
          <cell r="B17485">
            <v>8.82</v>
          </cell>
        </row>
        <row r="17486">
          <cell r="A17486" t="str">
            <v>17.012.0013-0</v>
          </cell>
          <cell r="B17486">
            <v>12.97</v>
          </cell>
        </row>
        <row r="17487">
          <cell r="A17487" t="str">
            <v>17.012.0013-A</v>
          </cell>
          <cell r="B17487">
            <v>11.42</v>
          </cell>
        </row>
        <row r="17488">
          <cell r="A17488" t="str">
            <v>17.012.0015-0</v>
          </cell>
          <cell r="B17488">
            <v>13.77</v>
          </cell>
        </row>
        <row r="17489">
          <cell r="A17489" t="str">
            <v>17.012.0015-A</v>
          </cell>
          <cell r="B17489">
            <v>12.02</v>
          </cell>
        </row>
        <row r="17490">
          <cell r="A17490" t="str">
            <v>17.012.0030-0</v>
          </cell>
          <cell r="B17490">
            <v>3.91</v>
          </cell>
        </row>
        <row r="17491">
          <cell r="A17491" t="str">
            <v>17.012.0030-A</v>
          </cell>
          <cell r="B17491">
            <v>3.46</v>
          </cell>
        </row>
        <row r="17492">
          <cell r="A17492" t="str">
            <v>17.012.0040-0</v>
          </cell>
          <cell r="B17492">
            <v>15.41</v>
          </cell>
        </row>
        <row r="17493">
          <cell r="A17493" t="str">
            <v>17.012.0040-A</v>
          </cell>
          <cell r="B17493">
            <v>14.13</v>
          </cell>
        </row>
        <row r="17494">
          <cell r="A17494" t="str">
            <v>17.013.0030-0</v>
          </cell>
          <cell r="B17494">
            <v>109.83</v>
          </cell>
        </row>
        <row r="17495">
          <cell r="A17495" t="str">
            <v>17.013.0030-A</v>
          </cell>
          <cell r="B17495">
            <v>108.38</v>
          </cell>
        </row>
        <row r="17496">
          <cell r="A17496" t="str">
            <v>17.013.0031-0</v>
          </cell>
          <cell r="B17496">
            <v>211.61</v>
          </cell>
        </row>
        <row r="17497">
          <cell r="A17497" t="str">
            <v>17.013.0031-A</v>
          </cell>
          <cell r="B17497">
            <v>209.73</v>
          </cell>
        </row>
        <row r="17498">
          <cell r="A17498" t="str">
            <v>17.013.0070-0</v>
          </cell>
          <cell r="B17498">
            <v>23.58</v>
          </cell>
        </row>
        <row r="17499">
          <cell r="A17499" t="str">
            <v>17.013.0070-A</v>
          </cell>
          <cell r="B17499">
            <v>22.12</v>
          </cell>
        </row>
        <row r="17500">
          <cell r="A17500" t="str">
            <v>17.013.0095-1</v>
          </cell>
          <cell r="B17500">
            <v>32.700000000000003</v>
          </cell>
        </row>
        <row r="17501">
          <cell r="A17501" t="str">
            <v>17.013.0095-B</v>
          </cell>
          <cell r="B17501">
            <v>30.52</v>
          </cell>
        </row>
        <row r="17502">
          <cell r="A17502" t="str">
            <v>17.013.0100-0</v>
          </cell>
          <cell r="B17502">
            <v>49.52</v>
          </cell>
        </row>
        <row r="17503">
          <cell r="A17503" t="str">
            <v>17.013.0100-A</v>
          </cell>
          <cell r="B17503">
            <v>45.45</v>
          </cell>
        </row>
        <row r="17504">
          <cell r="A17504" t="str">
            <v>17.014.0010-0</v>
          </cell>
          <cell r="B17504">
            <v>15</v>
          </cell>
        </row>
        <row r="17505">
          <cell r="A17505" t="str">
            <v>17.014.0010-A</v>
          </cell>
          <cell r="B17505">
            <v>15</v>
          </cell>
        </row>
        <row r="17506">
          <cell r="A17506" t="str">
            <v>17.014.0015-0</v>
          </cell>
          <cell r="B17506">
            <v>9.6</v>
          </cell>
        </row>
        <row r="17507">
          <cell r="A17507" t="str">
            <v>17.014.0015-A</v>
          </cell>
          <cell r="B17507">
            <v>9.6</v>
          </cell>
        </row>
        <row r="17508">
          <cell r="A17508" t="str">
            <v>17.017.0010-0</v>
          </cell>
          <cell r="B17508">
            <v>23.03</v>
          </cell>
        </row>
        <row r="17509">
          <cell r="A17509" t="str">
            <v>17.017.0010-A</v>
          </cell>
          <cell r="B17509">
            <v>20.46</v>
          </cell>
        </row>
        <row r="17510">
          <cell r="A17510" t="str">
            <v>17.017.0020-0</v>
          </cell>
          <cell r="B17510">
            <v>9.08</v>
          </cell>
        </row>
        <row r="17511">
          <cell r="A17511" t="str">
            <v>17.017.0020-A</v>
          </cell>
          <cell r="B17511">
            <v>8.5399999999999991</v>
          </cell>
        </row>
        <row r="17512">
          <cell r="A17512" t="str">
            <v>17.017.0030-0</v>
          </cell>
          <cell r="B17512">
            <v>34.630000000000003</v>
          </cell>
        </row>
        <row r="17513">
          <cell r="A17513" t="str">
            <v>17.017.0030-A</v>
          </cell>
          <cell r="B17513">
            <v>31.21</v>
          </cell>
        </row>
        <row r="17514">
          <cell r="A17514" t="str">
            <v>17.017.0040-0</v>
          </cell>
          <cell r="B17514">
            <v>24.11</v>
          </cell>
        </row>
        <row r="17515">
          <cell r="A17515" t="str">
            <v>17.017.0040-A</v>
          </cell>
          <cell r="B17515">
            <v>21.74</v>
          </cell>
        </row>
        <row r="17516">
          <cell r="A17516" t="str">
            <v>17.017.0041-0</v>
          </cell>
          <cell r="B17516">
            <v>11.89</v>
          </cell>
        </row>
        <row r="17517">
          <cell r="A17517" t="str">
            <v>17.017.0041-A</v>
          </cell>
          <cell r="B17517">
            <v>10.82</v>
          </cell>
        </row>
        <row r="17518">
          <cell r="A17518" t="str">
            <v>17.017.0042-0</v>
          </cell>
          <cell r="B17518">
            <v>2.65</v>
          </cell>
        </row>
        <row r="17519">
          <cell r="A17519" t="str">
            <v>17.017.0042-A</v>
          </cell>
          <cell r="B17519">
            <v>2.44</v>
          </cell>
        </row>
        <row r="17520">
          <cell r="A17520" t="str">
            <v>17.017.0050-0</v>
          </cell>
          <cell r="B17520">
            <v>36.56</v>
          </cell>
        </row>
        <row r="17521">
          <cell r="A17521" t="str">
            <v>17.017.0050-A</v>
          </cell>
          <cell r="B17521">
            <v>33.14</v>
          </cell>
        </row>
        <row r="17522">
          <cell r="A17522" t="str">
            <v>17.017.0053-0</v>
          </cell>
          <cell r="B17522">
            <v>13.91</v>
          </cell>
        </row>
        <row r="17523">
          <cell r="A17523" t="str">
            <v>17.017.0053-A</v>
          </cell>
          <cell r="B17523">
            <v>12.58</v>
          </cell>
        </row>
        <row r="17524">
          <cell r="A17524" t="str">
            <v>17.017.0060-0</v>
          </cell>
          <cell r="B17524">
            <v>15.19</v>
          </cell>
        </row>
        <row r="17525">
          <cell r="A17525" t="str">
            <v>17.017.0060-A</v>
          </cell>
          <cell r="B17525">
            <v>13.69</v>
          </cell>
        </row>
        <row r="17526">
          <cell r="A17526" t="str">
            <v>17.017.0061-0</v>
          </cell>
          <cell r="B17526">
            <v>19.59</v>
          </cell>
        </row>
        <row r="17527">
          <cell r="A17527" t="str">
            <v>17.017.0061-A</v>
          </cell>
          <cell r="B17527">
            <v>17.670000000000002</v>
          </cell>
        </row>
        <row r="17528">
          <cell r="A17528" t="str">
            <v>17.017.0062-0</v>
          </cell>
          <cell r="B17528">
            <v>10.73</v>
          </cell>
        </row>
        <row r="17529">
          <cell r="A17529" t="str">
            <v>17.017.0062-A</v>
          </cell>
          <cell r="B17529">
            <v>9.8800000000000008</v>
          </cell>
        </row>
        <row r="17530">
          <cell r="A17530" t="str">
            <v>17.017.0070-0</v>
          </cell>
          <cell r="B17530">
            <v>27.2</v>
          </cell>
        </row>
        <row r="17531">
          <cell r="A17531" t="str">
            <v>17.017.0070-A</v>
          </cell>
          <cell r="B17531">
            <v>26.09</v>
          </cell>
        </row>
        <row r="17532">
          <cell r="A17532" t="str">
            <v>17.017.0100-0</v>
          </cell>
          <cell r="B17532">
            <v>44.06</v>
          </cell>
        </row>
        <row r="17533">
          <cell r="A17533" t="str">
            <v>17.017.0100-A</v>
          </cell>
          <cell r="B17533">
            <v>40.630000000000003</v>
          </cell>
        </row>
        <row r="17534">
          <cell r="A17534" t="str">
            <v>17.017.0110-0</v>
          </cell>
          <cell r="B17534">
            <v>28.64</v>
          </cell>
        </row>
        <row r="17535">
          <cell r="A17535" t="str">
            <v>17.017.0110-A</v>
          </cell>
          <cell r="B17535">
            <v>26.39</v>
          </cell>
        </row>
        <row r="17536">
          <cell r="A17536" t="str">
            <v>17.017.0120-1</v>
          </cell>
          <cell r="B17536">
            <v>7.6</v>
          </cell>
        </row>
        <row r="17537">
          <cell r="A17537" t="str">
            <v>17.017.0120-B</v>
          </cell>
          <cell r="B17537">
            <v>7.05</v>
          </cell>
        </row>
        <row r="17538">
          <cell r="A17538" t="str">
            <v>17.017.0130-0</v>
          </cell>
          <cell r="B17538">
            <v>16.57</v>
          </cell>
        </row>
        <row r="17539">
          <cell r="A17539" t="str">
            <v>17.017.0130-A</v>
          </cell>
          <cell r="B17539">
            <v>15.17</v>
          </cell>
        </row>
        <row r="17540">
          <cell r="A17540" t="str">
            <v>17.017.0140-0</v>
          </cell>
          <cell r="B17540">
            <v>9.08</v>
          </cell>
        </row>
        <row r="17541">
          <cell r="A17541" t="str">
            <v>17.017.0140-A</v>
          </cell>
          <cell r="B17541">
            <v>8.5399999999999991</v>
          </cell>
        </row>
        <row r="17542">
          <cell r="A17542" t="str">
            <v>17.017.0150-0</v>
          </cell>
          <cell r="B17542">
            <v>14.98</v>
          </cell>
        </row>
        <row r="17543">
          <cell r="A17543" t="str">
            <v>17.017.0150-A</v>
          </cell>
          <cell r="B17543">
            <v>13.69</v>
          </cell>
        </row>
        <row r="17544">
          <cell r="A17544" t="str">
            <v>17.017.0155-0</v>
          </cell>
          <cell r="B17544">
            <v>19.739999999999998</v>
          </cell>
        </row>
        <row r="17545">
          <cell r="A17545" t="str">
            <v>17.017.0155-A</v>
          </cell>
          <cell r="B17545">
            <v>18.12</v>
          </cell>
        </row>
        <row r="17546">
          <cell r="A17546" t="str">
            <v>17.017.0160-0</v>
          </cell>
          <cell r="B17546">
            <v>15.88</v>
          </cell>
        </row>
        <row r="17547">
          <cell r="A17547" t="str">
            <v>17.017.0160-A</v>
          </cell>
          <cell r="B17547">
            <v>14.33</v>
          </cell>
        </row>
        <row r="17548">
          <cell r="A17548" t="str">
            <v>17.017.0161-0</v>
          </cell>
          <cell r="B17548">
            <v>12.44</v>
          </cell>
        </row>
        <row r="17549">
          <cell r="A17549" t="str">
            <v>17.017.0161-A</v>
          </cell>
          <cell r="B17549">
            <v>11.15</v>
          </cell>
        </row>
        <row r="17550">
          <cell r="A17550" t="str">
            <v>17.017.0169-0</v>
          </cell>
          <cell r="B17550">
            <v>45.63</v>
          </cell>
        </row>
        <row r="17551">
          <cell r="A17551" t="str">
            <v>17.017.0169-A</v>
          </cell>
          <cell r="B17551">
            <v>42.09</v>
          </cell>
        </row>
        <row r="17552">
          <cell r="A17552" t="str">
            <v>17.017.0175-0</v>
          </cell>
          <cell r="B17552">
            <v>17.760000000000002</v>
          </cell>
        </row>
        <row r="17553">
          <cell r="A17553" t="str">
            <v>17.017.0175-A</v>
          </cell>
          <cell r="B17553">
            <v>16.260000000000002</v>
          </cell>
        </row>
        <row r="17554">
          <cell r="A17554" t="str">
            <v>17.017.0176-0</v>
          </cell>
          <cell r="B17554">
            <v>20.09</v>
          </cell>
        </row>
        <row r="17555">
          <cell r="A17555" t="str">
            <v>17.017.0176-A</v>
          </cell>
          <cell r="B17555">
            <v>18.13</v>
          </cell>
        </row>
        <row r="17556">
          <cell r="A17556" t="str">
            <v>17.017.0225-0</v>
          </cell>
          <cell r="B17556">
            <v>17.78</v>
          </cell>
        </row>
        <row r="17557">
          <cell r="A17557" t="str">
            <v>17.017.0225-A</v>
          </cell>
          <cell r="B17557">
            <v>15.59</v>
          </cell>
        </row>
        <row r="17558">
          <cell r="A17558" t="str">
            <v>17.017.0227-0</v>
          </cell>
          <cell r="B17558">
            <v>5.43</v>
          </cell>
        </row>
        <row r="17559">
          <cell r="A17559" t="str">
            <v>17.017.0227-A</v>
          </cell>
          <cell r="B17559">
            <v>4.7699999999999996</v>
          </cell>
        </row>
        <row r="17560">
          <cell r="A17560" t="str">
            <v>17.017.0228-0</v>
          </cell>
          <cell r="B17560">
            <v>11.81</v>
          </cell>
        </row>
        <row r="17561">
          <cell r="A17561" t="str">
            <v>17.017.0228-A</v>
          </cell>
          <cell r="B17561">
            <v>10.44</v>
          </cell>
        </row>
        <row r="17562">
          <cell r="A17562" t="str">
            <v>17.017.0230-0</v>
          </cell>
          <cell r="B17562">
            <v>11.66</v>
          </cell>
        </row>
        <row r="17563">
          <cell r="A17563" t="str">
            <v>17.017.0230-A</v>
          </cell>
          <cell r="B17563">
            <v>10.29</v>
          </cell>
        </row>
        <row r="17564">
          <cell r="A17564" t="str">
            <v>17.017.0240-0</v>
          </cell>
          <cell r="B17564">
            <v>8.58</v>
          </cell>
        </row>
        <row r="17565">
          <cell r="A17565" t="str">
            <v>17.017.0240-A</v>
          </cell>
          <cell r="B17565">
            <v>7.56</v>
          </cell>
        </row>
        <row r="17566">
          <cell r="A17566" t="str">
            <v>17.017.0245-0</v>
          </cell>
          <cell r="B17566">
            <v>34.78</v>
          </cell>
        </row>
        <row r="17567">
          <cell r="A17567" t="str">
            <v>17.017.0245-A</v>
          </cell>
          <cell r="B17567">
            <v>31.07</v>
          </cell>
        </row>
        <row r="17568">
          <cell r="A17568" t="str">
            <v>17.017.0300-1</v>
          </cell>
          <cell r="B17568">
            <v>19.28</v>
          </cell>
        </row>
        <row r="17569">
          <cell r="A17569" t="str">
            <v>17.017.0300-B</v>
          </cell>
          <cell r="B17569">
            <v>17.649999999999999</v>
          </cell>
        </row>
        <row r="17570">
          <cell r="A17570" t="str">
            <v>17.017.0301-0</v>
          </cell>
          <cell r="B17570">
            <v>16.18</v>
          </cell>
        </row>
        <row r="17571">
          <cell r="A17571" t="str">
            <v>17.017.0301-A</v>
          </cell>
          <cell r="B17571">
            <v>14.78</v>
          </cell>
        </row>
        <row r="17572">
          <cell r="A17572" t="str">
            <v>17.017.0320-0</v>
          </cell>
          <cell r="B17572">
            <v>19.75</v>
          </cell>
        </row>
        <row r="17573">
          <cell r="A17573" t="str">
            <v>17.017.0320-A</v>
          </cell>
          <cell r="B17573">
            <v>18.12</v>
          </cell>
        </row>
        <row r="17574">
          <cell r="A17574" t="str">
            <v>17.017.0321-0</v>
          </cell>
          <cell r="B17574">
            <v>16.059999999999999</v>
          </cell>
        </row>
        <row r="17575">
          <cell r="A17575" t="str">
            <v>17.017.0321-A</v>
          </cell>
          <cell r="B17575">
            <v>14.66</v>
          </cell>
        </row>
        <row r="17576">
          <cell r="A17576" t="str">
            <v>17.017.0350-0</v>
          </cell>
          <cell r="B17576">
            <v>19.48</v>
          </cell>
        </row>
        <row r="17577">
          <cell r="A17577" t="str">
            <v>17.017.0350-A</v>
          </cell>
          <cell r="B17577">
            <v>18.41</v>
          </cell>
        </row>
        <row r="17578">
          <cell r="A17578" t="str">
            <v>17.017.0360-0</v>
          </cell>
          <cell r="B17578">
            <v>19.579999999999998</v>
          </cell>
        </row>
        <row r="17579">
          <cell r="A17579" t="str">
            <v>17.017.0360-A</v>
          </cell>
          <cell r="B17579">
            <v>17.95</v>
          </cell>
        </row>
        <row r="17580">
          <cell r="A17580" t="str">
            <v>17.017.0361-0</v>
          </cell>
          <cell r="B17580">
            <v>15.35</v>
          </cell>
        </row>
        <row r="17581">
          <cell r="A17581" t="str">
            <v>17.017.0361-A</v>
          </cell>
          <cell r="B17581">
            <v>13.95</v>
          </cell>
        </row>
        <row r="17582">
          <cell r="A17582" t="str">
            <v>17.017.0362-0</v>
          </cell>
          <cell r="B17582">
            <v>4.67</v>
          </cell>
        </row>
        <row r="17583">
          <cell r="A17583" t="str">
            <v>17.017.0362-A</v>
          </cell>
          <cell r="B17583">
            <v>4.2</v>
          </cell>
        </row>
        <row r="17584">
          <cell r="A17584" t="str">
            <v>17.017.0365-0</v>
          </cell>
          <cell r="B17584">
            <v>20.81</v>
          </cell>
        </row>
        <row r="17585">
          <cell r="A17585" t="str">
            <v>17.017.0365-A</v>
          </cell>
          <cell r="B17585">
            <v>19.64</v>
          </cell>
        </row>
        <row r="17586">
          <cell r="A17586" t="str">
            <v>17.017.0370-0</v>
          </cell>
          <cell r="B17586">
            <v>44.12</v>
          </cell>
        </row>
        <row r="17587">
          <cell r="A17587" t="str">
            <v>17.017.0370-A</v>
          </cell>
          <cell r="B17587">
            <v>40.049999999999997</v>
          </cell>
        </row>
        <row r="17588">
          <cell r="A17588" t="str">
            <v>17.018.0010-0</v>
          </cell>
          <cell r="B17588">
            <v>20.7</v>
          </cell>
        </row>
        <row r="17589">
          <cell r="A17589" t="str">
            <v>17.018.0010-A</v>
          </cell>
          <cell r="B17589">
            <v>18.45</v>
          </cell>
        </row>
        <row r="17590">
          <cell r="A17590" t="str">
            <v>17.018.0015-0</v>
          </cell>
          <cell r="B17590">
            <v>9.1199999999999992</v>
          </cell>
        </row>
        <row r="17591">
          <cell r="A17591" t="str">
            <v>17.018.0015-A</v>
          </cell>
          <cell r="B17591">
            <v>8.0399999999999991</v>
          </cell>
        </row>
        <row r="17592">
          <cell r="A17592" t="str">
            <v>17.018.0020-0</v>
          </cell>
          <cell r="B17592">
            <v>10.27</v>
          </cell>
        </row>
        <row r="17593">
          <cell r="A17593" t="str">
            <v>17.018.0020-A</v>
          </cell>
          <cell r="B17593">
            <v>9.16</v>
          </cell>
        </row>
        <row r="17594">
          <cell r="A17594" t="str">
            <v>17.018.0031-0</v>
          </cell>
          <cell r="B17594">
            <v>28.5</v>
          </cell>
        </row>
        <row r="17595">
          <cell r="A17595" t="str">
            <v>17.018.0031-A</v>
          </cell>
          <cell r="B17595">
            <v>25.72</v>
          </cell>
        </row>
        <row r="17596">
          <cell r="A17596" t="str">
            <v>17.018.0041-0</v>
          </cell>
          <cell r="B17596">
            <v>5.87</v>
          </cell>
        </row>
        <row r="17597">
          <cell r="A17597" t="str">
            <v>17.018.0041-A</v>
          </cell>
          <cell r="B17597">
            <v>5.23</v>
          </cell>
        </row>
        <row r="17598">
          <cell r="A17598" t="str">
            <v>17.018.0044-0</v>
          </cell>
          <cell r="B17598">
            <v>9.4499999999999993</v>
          </cell>
        </row>
        <row r="17599">
          <cell r="A17599" t="str">
            <v>17.018.0044-A</v>
          </cell>
          <cell r="B17599">
            <v>8.5500000000000007</v>
          </cell>
        </row>
        <row r="17600">
          <cell r="A17600" t="str">
            <v>17.018.0050-0</v>
          </cell>
          <cell r="B17600">
            <v>17.920000000000002</v>
          </cell>
        </row>
        <row r="17601">
          <cell r="A17601" t="str">
            <v>17.018.0050-A</v>
          </cell>
          <cell r="B17601">
            <v>16.940000000000001</v>
          </cell>
        </row>
        <row r="17602">
          <cell r="A17602" t="str">
            <v>17.018.0060-0</v>
          </cell>
          <cell r="B17602">
            <v>29.38</v>
          </cell>
        </row>
        <row r="17603">
          <cell r="A17603" t="str">
            <v>17.018.0060-A</v>
          </cell>
          <cell r="B17603">
            <v>26.49</v>
          </cell>
        </row>
        <row r="17604">
          <cell r="A17604" t="str">
            <v>17.018.0080-0</v>
          </cell>
          <cell r="B17604">
            <v>15.63</v>
          </cell>
        </row>
        <row r="17605">
          <cell r="A17605" t="str">
            <v>17.018.0080-A</v>
          </cell>
          <cell r="B17605">
            <v>14.13</v>
          </cell>
        </row>
        <row r="17606">
          <cell r="A17606" t="str">
            <v>17.018.0081-0</v>
          </cell>
          <cell r="B17606">
            <v>5.73</v>
          </cell>
        </row>
        <row r="17607">
          <cell r="A17607" t="str">
            <v>17.018.0081-A</v>
          </cell>
          <cell r="B17607">
            <v>5.09</v>
          </cell>
        </row>
        <row r="17608">
          <cell r="A17608" t="str">
            <v>17.018.0082-0</v>
          </cell>
          <cell r="B17608">
            <v>13.74</v>
          </cell>
        </row>
        <row r="17609">
          <cell r="A17609" t="str">
            <v>17.018.0082-A</v>
          </cell>
          <cell r="B17609">
            <v>12.34</v>
          </cell>
        </row>
        <row r="17610">
          <cell r="A17610" t="str">
            <v>17.018.0110-0</v>
          </cell>
          <cell r="B17610">
            <v>17.05</v>
          </cell>
        </row>
        <row r="17611">
          <cell r="A17611" t="str">
            <v>17.018.0110-A</v>
          </cell>
          <cell r="B17611">
            <v>15.55</v>
          </cell>
        </row>
        <row r="17612">
          <cell r="A17612" t="str">
            <v>17.018.0111-0</v>
          </cell>
          <cell r="B17612">
            <v>34.1</v>
          </cell>
        </row>
        <row r="17613">
          <cell r="A17613" t="str">
            <v>17.018.0111-A</v>
          </cell>
          <cell r="B17613">
            <v>31.1</v>
          </cell>
        </row>
        <row r="17614">
          <cell r="A17614" t="str">
            <v>17.018.0112-0</v>
          </cell>
          <cell r="B17614">
            <v>27.03</v>
          </cell>
        </row>
        <row r="17615">
          <cell r="A17615" t="str">
            <v>17.018.0112-A</v>
          </cell>
          <cell r="B17615">
            <v>24.55</v>
          </cell>
        </row>
        <row r="17616">
          <cell r="A17616" t="str">
            <v>17.018.0113-0</v>
          </cell>
          <cell r="B17616">
            <v>32.4</v>
          </cell>
        </row>
        <row r="17617">
          <cell r="A17617" t="str">
            <v>17.018.0113-A</v>
          </cell>
          <cell r="B17617">
            <v>29.4</v>
          </cell>
        </row>
        <row r="17618">
          <cell r="A17618" t="str">
            <v>17.018.0115-0</v>
          </cell>
          <cell r="B17618">
            <v>43.09</v>
          </cell>
        </row>
        <row r="17619">
          <cell r="A17619" t="str">
            <v>17.018.0115-A</v>
          </cell>
          <cell r="B17619">
            <v>39.03</v>
          </cell>
        </row>
        <row r="17620">
          <cell r="A17620" t="str">
            <v>17.018.0116-0</v>
          </cell>
          <cell r="B17620">
            <v>6.07</v>
          </cell>
        </row>
        <row r="17621">
          <cell r="A17621" t="str">
            <v>17.018.0116-A</v>
          </cell>
          <cell r="B17621">
            <v>5.43</v>
          </cell>
        </row>
        <row r="17622">
          <cell r="A17622" t="str">
            <v>17.018.0117-0</v>
          </cell>
          <cell r="B17622">
            <v>12.98</v>
          </cell>
        </row>
        <row r="17623">
          <cell r="A17623" t="str">
            <v>17.018.0117-A</v>
          </cell>
          <cell r="B17623">
            <v>11.78</v>
          </cell>
        </row>
        <row r="17624">
          <cell r="A17624" t="str">
            <v>17.018.0185-0</v>
          </cell>
          <cell r="B17624">
            <v>30.86</v>
          </cell>
        </row>
        <row r="17625">
          <cell r="A17625" t="str">
            <v>17.018.0185-A</v>
          </cell>
          <cell r="B17625">
            <v>27.93</v>
          </cell>
        </row>
        <row r="17626">
          <cell r="A17626" t="str">
            <v>17.018.0190-0</v>
          </cell>
          <cell r="B17626">
            <v>35.869999999999997</v>
          </cell>
        </row>
        <row r="17627">
          <cell r="A17627" t="str">
            <v>17.018.0190-A</v>
          </cell>
          <cell r="B17627">
            <v>32.950000000000003</v>
          </cell>
        </row>
        <row r="17628">
          <cell r="A17628" t="str">
            <v>17.018.0200-0</v>
          </cell>
          <cell r="B17628">
            <v>29.6</v>
          </cell>
        </row>
        <row r="17629">
          <cell r="A17629" t="str">
            <v>17.018.0200-A</v>
          </cell>
          <cell r="B17629">
            <v>27.61</v>
          </cell>
        </row>
        <row r="17630">
          <cell r="A17630" t="str">
            <v>17.018.0210-0</v>
          </cell>
          <cell r="B17630">
            <v>53.17</v>
          </cell>
        </row>
        <row r="17631">
          <cell r="A17631" t="str">
            <v>17.018.0210-A</v>
          </cell>
          <cell r="B17631">
            <v>50.37</v>
          </cell>
        </row>
        <row r="17632">
          <cell r="A17632" t="str">
            <v>17.018.0250-0</v>
          </cell>
          <cell r="B17632">
            <v>16.309999999999999</v>
          </cell>
        </row>
        <row r="17633">
          <cell r="A17633" t="str">
            <v>17.018.0250-A</v>
          </cell>
          <cell r="B17633">
            <v>14.81</v>
          </cell>
        </row>
        <row r="17634">
          <cell r="A17634" t="str">
            <v>17.018.0251-0</v>
          </cell>
          <cell r="B17634">
            <v>32.619999999999997</v>
          </cell>
        </row>
        <row r="17635">
          <cell r="A17635" t="str">
            <v>17.018.0251-A</v>
          </cell>
          <cell r="B17635">
            <v>29.62</v>
          </cell>
        </row>
        <row r="17636">
          <cell r="A17636" t="str">
            <v>17.018.0252-0</v>
          </cell>
          <cell r="B17636">
            <v>26.29</v>
          </cell>
        </row>
        <row r="17637">
          <cell r="A17637" t="str">
            <v>17.018.0252-A</v>
          </cell>
          <cell r="B17637">
            <v>23.81</v>
          </cell>
        </row>
        <row r="17638">
          <cell r="A17638" t="str">
            <v>17.018.0253-0</v>
          </cell>
          <cell r="B17638">
            <v>31.66</v>
          </cell>
        </row>
        <row r="17639">
          <cell r="A17639" t="str">
            <v>17.018.0253-A</v>
          </cell>
          <cell r="B17639">
            <v>28.66</v>
          </cell>
        </row>
        <row r="17640">
          <cell r="A17640" t="str">
            <v>17.018.0254-0</v>
          </cell>
          <cell r="B17640">
            <v>42.35</v>
          </cell>
        </row>
        <row r="17641">
          <cell r="A17641" t="str">
            <v>17.018.0254-A</v>
          </cell>
          <cell r="B17641">
            <v>38.29</v>
          </cell>
        </row>
        <row r="17642">
          <cell r="A17642" t="str">
            <v>17.018.0260-0</v>
          </cell>
          <cell r="B17642">
            <v>5.86</v>
          </cell>
        </row>
        <row r="17643">
          <cell r="A17643" t="str">
            <v>17.018.0260-A</v>
          </cell>
          <cell r="B17643">
            <v>5.22</v>
          </cell>
        </row>
        <row r="17644">
          <cell r="A17644" t="str">
            <v>17.018.0265-0</v>
          </cell>
          <cell r="B17644">
            <v>43.03</v>
          </cell>
        </row>
        <row r="17645">
          <cell r="A17645" t="str">
            <v>17.018.0265-A</v>
          </cell>
          <cell r="B17645">
            <v>38.96</v>
          </cell>
        </row>
        <row r="17646">
          <cell r="A17646" t="str">
            <v>17.020.0010-0</v>
          </cell>
          <cell r="B17646">
            <v>14.52</v>
          </cell>
        </row>
        <row r="17647">
          <cell r="A17647" t="str">
            <v>17.020.0010-A</v>
          </cell>
          <cell r="B17647">
            <v>13.23</v>
          </cell>
        </row>
        <row r="17648">
          <cell r="A17648" t="str">
            <v>17.020.0021-0</v>
          </cell>
          <cell r="B17648">
            <v>5.77</v>
          </cell>
        </row>
        <row r="17649">
          <cell r="A17649" t="str">
            <v>17.020.0021-A</v>
          </cell>
          <cell r="B17649">
            <v>5.13</v>
          </cell>
        </row>
        <row r="17650">
          <cell r="A17650" t="str">
            <v>17.020.0030-1</v>
          </cell>
          <cell r="B17650">
            <v>76.66</v>
          </cell>
        </row>
        <row r="17651">
          <cell r="A17651" t="str">
            <v>17.020.0030-B</v>
          </cell>
          <cell r="B17651">
            <v>66.72</v>
          </cell>
        </row>
        <row r="17652">
          <cell r="A17652" t="str">
            <v>17.020.0040-0</v>
          </cell>
          <cell r="B17652">
            <v>73.010000000000005</v>
          </cell>
        </row>
        <row r="17653">
          <cell r="A17653" t="str">
            <v>17.020.0040-A</v>
          </cell>
          <cell r="B17653">
            <v>64.239999999999995</v>
          </cell>
        </row>
        <row r="17654">
          <cell r="A17654" t="str">
            <v>17.020.0050-0</v>
          </cell>
          <cell r="B17654">
            <v>10.43</v>
          </cell>
        </row>
        <row r="17655">
          <cell r="A17655" t="str">
            <v>17.020.0050-A</v>
          </cell>
          <cell r="B17655">
            <v>9.36</v>
          </cell>
        </row>
        <row r="17656">
          <cell r="A17656" t="str">
            <v>17.020.0060-0</v>
          </cell>
          <cell r="B17656">
            <v>11.2</v>
          </cell>
        </row>
        <row r="17657">
          <cell r="A17657" t="str">
            <v>17.020.0060-A</v>
          </cell>
          <cell r="B17657">
            <v>9.83</v>
          </cell>
        </row>
        <row r="17658">
          <cell r="A17658" t="str">
            <v>17.020.0061-0</v>
          </cell>
          <cell r="B17658">
            <v>2.96</v>
          </cell>
        </row>
        <row r="17659">
          <cell r="A17659" t="str">
            <v>17.020.0061-A</v>
          </cell>
          <cell r="B17659">
            <v>2.58</v>
          </cell>
        </row>
        <row r="17660">
          <cell r="A17660" t="str">
            <v>17.020.0070-0</v>
          </cell>
          <cell r="B17660">
            <v>15.26</v>
          </cell>
        </row>
        <row r="17661">
          <cell r="A17661" t="str">
            <v>17.020.0070-A</v>
          </cell>
          <cell r="B17661">
            <v>13.97</v>
          </cell>
        </row>
        <row r="17662">
          <cell r="A17662" t="str">
            <v>17.020.0071-0</v>
          </cell>
          <cell r="B17662">
            <v>18.829999999999998</v>
          </cell>
        </row>
        <row r="17663">
          <cell r="A17663" t="str">
            <v>17.020.0071-A</v>
          </cell>
          <cell r="B17663">
            <v>16.87</v>
          </cell>
        </row>
        <row r="17664">
          <cell r="A17664" t="str">
            <v>17.020.0072-0</v>
          </cell>
          <cell r="B17664">
            <v>12.27</v>
          </cell>
        </row>
        <row r="17665">
          <cell r="A17665" t="str">
            <v>17.020.0072-A</v>
          </cell>
          <cell r="B17665">
            <v>10.98</v>
          </cell>
        </row>
        <row r="17666">
          <cell r="A17666" t="str">
            <v>17.020.0075-0</v>
          </cell>
          <cell r="B17666">
            <v>37.659999999999997</v>
          </cell>
        </row>
        <row r="17667">
          <cell r="A17667" t="str">
            <v>17.020.0075-A</v>
          </cell>
          <cell r="B17667">
            <v>33.75</v>
          </cell>
        </row>
        <row r="17668">
          <cell r="A17668" t="str">
            <v>17.025.0005-1</v>
          </cell>
          <cell r="B17668">
            <v>39.96</v>
          </cell>
        </row>
        <row r="17669">
          <cell r="A17669" t="str">
            <v>17.025.0005-B</v>
          </cell>
          <cell r="B17669">
            <v>35.9</v>
          </cell>
        </row>
        <row r="17670">
          <cell r="A17670" t="str">
            <v>17.025.0006-0</v>
          </cell>
          <cell r="B17670">
            <v>24.5</v>
          </cell>
        </row>
        <row r="17671">
          <cell r="A17671" t="str">
            <v>17.025.0006-A</v>
          </cell>
          <cell r="B17671">
            <v>23</v>
          </cell>
        </row>
        <row r="17672">
          <cell r="A17672" t="str">
            <v>17.025.0007-0</v>
          </cell>
          <cell r="B17672">
            <v>19.690000000000001</v>
          </cell>
        </row>
        <row r="17673">
          <cell r="A17673" t="str">
            <v>17.025.0007-A</v>
          </cell>
          <cell r="B17673">
            <v>17.920000000000002</v>
          </cell>
        </row>
        <row r="17674">
          <cell r="A17674" t="str">
            <v>17.025.0008-0</v>
          </cell>
          <cell r="B17674">
            <v>24.93</v>
          </cell>
        </row>
        <row r="17675">
          <cell r="A17675" t="str">
            <v>17.025.0008-A</v>
          </cell>
          <cell r="B17675">
            <v>22.89</v>
          </cell>
        </row>
        <row r="17676">
          <cell r="A17676" t="str">
            <v>17.025.0009-0</v>
          </cell>
          <cell r="B17676">
            <v>9.6199999999999992</v>
          </cell>
        </row>
        <row r="17677">
          <cell r="A17677" t="str">
            <v>17.025.0009-A</v>
          </cell>
          <cell r="B17677">
            <v>8.5500000000000007</v>
          </cell>
        </row>
        <row r="17678">
          <cell r="A17678" t="str">
            <v>17.025.0010-0</v>
          </cell>
          <cell r="B17678">
            <v>5.92</v>
          </cell>
        </row>
        <row r="17679">
          <cell r="A17679" t="str">
            <v>17.025.0010-A</v>
          </cell>
          <cell r="B17679">
            <v>5.46</v>
          </cell>
        </row>
        <row r="17680">
          <cell r="A17680" t="str">
            <v>17.025.0040-1</v>
          </cell>
          <cell r="B17680">
            <v>3.45</v>
          </cell>
        </row>
        <row r="17681">
          <cell r="A17681" t="str">
            <v>17.025.0040-B</v>
          </cell>
          <cell r="B17681">
            <v>3.1</v>
          </cell>
        </row>
        <row r="17682">
          <cell r="A17682" t="str">
            <v>17.025.0041-0</v>
          </cell>
          <cell r="B17682">
            <v>3.19</v>
          </cell>
        </row>
        <row r="17683">
          <cell r="A17683" t="str">
            <v>17.025.0041-A</v>
          </cell>
          <cell r="B17683">
            <v>2.85</v>
          </cell>
        </row>
        <row r="17684">
          <cell r="A17684" t="str">
            <v>17.035.0010-0</v>
          </cell>
          <cell r="B17684">
            <v>5.83</v>
          </cell>
        </row>
        <row r="17685">
          <cell r="A17685" t="str">
            <v>17.035.0010-A</v>
          </cell>
          <cell r="B17685">
            <v>5.15</v>
          </cell>
        </row>
        <row r="17686">
          <cell r="A17686" t="str">
            <v>17.035.0020-0</v>
          </cell>
          <cell r="B17686">
            <v>7.53</v>
          </cell>
        </row>
        <row r="17687">
          <cell r="A17687" t="str">
            <v>17.035.0020-A</v>
          </cell>
          <cell r="B17687">
            <v>6.62</v>
          </cell>
        </row>
        <row r="17688">
          <cell r="A17688" t="str">
            <v>17.035.0030-0</v>
          </cell>
          <cell r="B17688">
            <v>44.21</v>
          </cell>
        </row>
        <row r="17689">
          <cell r="A17689" t="str">
            <v>17.035.0030-A</v>
          </cell>
          <cell r="B17689">
            <v>43.52</v>
          </cell>
        </row>
        <row r="17690">
          <cell r="A17690" t="str">
            <v>17.035.0040-0</v>
          </cell>
          <cell r="B17690">
            <v>69.52</v>
          </cell>
        </row>
        <row r="17691">
          <cell r="A17691" t="str">
            <v>17.035.0040-A</v>
          </cell>
          <cell r="B17691">
            <v>68.61</v>
          </cell>
        </row>
        <row r="17692">
          <cell r="A17692" t="str">
            <v>17.035.0045-0</v>
          </cell>
          <cell r="B17692">
            <v>9.42</v>
          </cell>
        </row>
        <row r="17693">
          <cell r="A17693" t="str">
            <v>17.035.0045-A</v>
          </cell>
          <cell r="B17693">
            <v>9.0399999999999991</v>
          </cell>
        </row>
        <row r="17694">
          <cell r="A17694" t="str">
            <v>17.040.0020-0</v>
          </cell>
          <cell r="B17694">
            <v>69.150000000000006</v>
          </cell>
        </row>
        <row r="17695">
          <cell r="A17695" t="str">
            <v>17.040.0020-A</v>
          </cell>
          <cell r="B17695">
            <v>61.52</v>
          </cell>
        </row>
        <row r="17696">
          <cell r="A17696" t="str">
            <v>17.040.0021-0</v>
          </cell>
          <cell r="B17696">
            <v>62.69</v>
          </cell>
        </row>
        <row r="17697">
          <cell r="A17697" t="str">
            <v>17.040.0021-A</v>
          </cell>
          <cell r="B17697">
            <v>55.06</v>
          </cell>
        </row>
        <row r="17698">
          <cell r="A17698" t="str">
            <v>17.040.0022-0</v>
          </cell>
          <cell r="B17698">
            <v>34.89</v>
          </cell>
        </row>
        <row r="17699">
          <cell r="A17699" t="str">
            <v>17.040.0022-A</v>
          </cell>
          <cell r="B17699">
            <v>30.72</v>
          </cell>
        </row>
        <row r="17700">
          <cell r="A17700" t="str">
            <v>17.040.0024-0</v>
          </cell>
          <cell r="B17700">
            <v>13.91</v>
          </cell>
        </row>
        <row r="17701">
          <cell r="A17701" t="str">
            <v>17.040.0024-A</v>
          </cell>
          <cell r="B17701">
            <v>12.62</v>
          </cell>
        </row>
        <row r="17702">
          <cell r="A17702" t="str">
            <v>17.040.0050-0</v>
          </cell>
          <cell r="B17702">
            <v>35.28</v>
          </cell>
        </row>
        <row r="17703">
          <cell r="A17703" t="str">
            <v>17.040.0050-A</v>
          </cell>
          <cell r="B17703">
            <v>31.23</v>
          </cell>
        </row>
        <row r="17704">
          <cell r="A17704" t="str">
            <v>18.002.0010-0</v>
          </cell>
          <cell r="B17704">
            <v>224.45</v>
          </cell>
        </row>
        <row r="17705">
          <cell r="A17705" t="str">
            <v>18.002.0010-A</v>
          </cell>
          <cell r="B17705">
            <v>224.45</v>
          </cell>
        </row>
        <row r="17706">
          <cell r="A17706" t="str">
            <v>18.002.0012-0</v>
          </cell>
          <cell r="B17706">
            <v>255.72</v>
          </cell>
        </row>
        <row r="17707">
          <cell r="A17707" t="str">
            <v>18.002.0012-A</v>
          </cell>
          <cell r="B17707">
            <v>255.72</v>
          </cell>
        </row>
        <row r="17708">
          <cell r="A17708" t="str">
            <v>18.002.0013-0</v>
          </cell>
          <cell r="B17708">
            <v>403.57</v>
          </cell>
        </row>
        <row r="17709">
          <cell r="A17709" t="str">
            <v>18.002.0013-A</v>
          </cell>
          <cell r="B17709">
            <v>403.57</v>
          </cell>
        </row>
        <row r="17710">
          <cell r="A17710" t="str">
            <v>18.002.0014-0</v>
          </cell>
          <cell r="B17710">
            <v>988.24</v>
          </cell>
        </row>
        <row r="17711">
          <cell r="A17711" t="str">
            <v>18.002.0014-A</v>
          </cell>
          <cell r="B17711">
            <v>988.24</v>
          </cell>
        </row>
        <row r="17712">
          <cell r="A17712" t="str">
            <v>18.002.0015-0</v>
          </cell>
          <cell r="B17712">
            <v>716.99</v>
          </cell>
        </row>
        <row r="17713">
          <cell r="A17713" t="str">
            <v>18.002.0015-A</v>
          </cell>
          <cell r="B17713">
            <v>716.99</v>
          </cell>
        </row>
        <row r="17714">
          <cell r="A17714" t="str">
            <v>18.002.0016-0</v>
          </cell>
          <cell r="B17714">
            <v>728.03</v>
          </cell>
        </row>
        <row r="17715">
          <cell r="A17715" t="str">
            <v>18.002.0016-A</v>
          </cell>
          <cell r="B17715">
            <v>728.03</v>
          </cell>
        </row>
        <row r="17716">
          <cell r="A17716" t="str">
            <v>18.002.0019-0</v>
          </cell>
          <cell r="B17716">
            <v>151.12</v>
          </cell>
        </row>
        <row r="17717">
          <cell r="A17717" t="str">
            <v>18.002.0019-A</v>
          </cell>
          <cell r="B17717">
            <v>151.12</v>
          </cell>
        </row>
        <row r="17718">
          <cell r="A17718" t="str">
            <v>18.002.0022-0</v>
          </cell>
          <cell r="B17718">
            <v>349.84</v>
          </cell>
        </row>
        <row r="17719">
          <cell r="A17719" t="str">
            <v>18.002.0022-A</v>
          </cell>
          <cell r="B17719">
            <v>349.84</v>
          </cell>
        </row>
        <row r="17720">
          <cell r="A17720" t="str">
            <v>18.002.0023-0</v>
          </cell>
          <cell r="B17720">
            <v>342.04</v>
          </cell>
        </row>
        <row r="17721">
          <cell r="A17721" t="str">
            <v>18.002.0023-A</v>
          </cell>
          <cell r="B17721">
            <v>342.04</v>
          </cell>
        </row>
        <row r="17722">
          <cell r="A17722" t="str">
            <v>18.002.0026-0</v>
          </cell>
          <cell r="B17722">
            <v>208.71</v>
          </cell>
        </row>
        <row r="17723">
          <cell r="A17723" t="str">
            <v>18.002.0026-A</v>
          </cell>
          <cell r="B17723">
            <v>208.71</v>
          </cell>
        </row>
        <row r="17724">
          <cell r="A17724" t="str">
            <v>18.002.0027-0</v>
          </cell>
          <cell r="B17724">
            <v>257.12</v>
          </cell>
        </row>
        <row r="17725">
          <cell r="A17725" t="str">
            <v>18.002.0027-A</v>
          </cell>
          <cell r="B17725">
            <v>257.12</v>
          </cell>
        </row>
        <row r="17726">
          <cell r="A17726" t="str">
            <v>18.002.0028-0</v>
          </cell>
          <cell r="B17726">
            <v>85.39</v>
          </cell>
        </row>
        <row r="17727">
          <cell r="A17727" t="str">
            <v>18.002.0028-A</v>
          </cell>
          <cell r="B17727">
            <v>85.39</v>
          </cell>
        </row>
        <row r="17728">
          <cell r="A17728" t="str">
            <v>18.002.0029-0</v>
          </cell>
          <cell r="B17728">
            <v>257.02999999999997</v>
          </cell>
        </row>
        <row r="17729">
          <cell r="A17729" t="str">
            <v>18.002.0029-A</v>
          </cell>
          <cell r="B17729">
            <v>257.02999999999997</v>
          </cell>
        </row>
        <row r="17730">
          <cell r="A17730" t="str">
            <v>18.002.0030-0</v>
          </cell>
          <cell r="B17730">
            <v>477.52</v>
          </cell>
        </row>
        <row r="17731">
          <cell r="A17731" t="str">
            <v>18.002.0030-A</v>
          </cell>
          <cell r="B17731">
            <v>477.52</v>
          </cell>
        </row>
        <row r="17732">
          <cell r="A17732" t="str">
            <v>18.002.0031-0</v>
          </cell>
          <cell r="B17732">
            <v>598.53</v>
          </cell>
        </row>
        <row r="17733">
          <cell r="A17733" t="str">
            <v>18.002.0031-A</v>
          </cell>
          <cell r="B17733">
            <v>598.53</v>
          </cell>
        </row>
        <row r="17734">
          <cell r="A17734" t="str">
            <v>18.002.0040-0</v>
          </cell>
          <cell r="B17734">
            <v>376.8</v>
          </cell>
        </row>
        <row r="17735">
          <cell r="A17735" t="str">
            <v>18.002.0040-A</v>
          </cell>
          <cell r="B17735">
            <v>376.8</v>
          </cell>
        </row>
        <row r="17736">
          <cell r="A17736" t="str">
            <v>18.002.0055-0</v>
          </cell>
          <cell r="B17736">
            <v>261.86</v>
          </cell>
        </row>
        <row r="17737">
          <cell r="A17737" t="str">
            <v>18.002.0055-A</v>
          </cell>
          <cell r="B17737">
            <v>261.86</v>
          </cell>
        </row>
        <row r="17738">
          <cell r="A17738" t="str">
            <v>18.002.0065-0</v>
          </cell>
          <cell r="B17738">
            <v>355.47</v>
          </cell>
        </row>
        <row r="17739">
          <cell r="A17739" t="str">
            <v>18.002.0065-A</v>
          </cell>
          <cell r="B17739">
            <v>355.47</v>
          </cell>
        </row>
        <row r="17740">
          <cell r="A17740" t="str">
            <v>18.002.0070-0</v>
          </cell>
          <cell r="B17740">
            <v>425.39</v>
          </cell>
        </row>
        <row r="17741">
          <cell r="A17741" t="str">
            <v>18.002.0070-A</v>
          </cell>
          <cell r="B17741">
            <v>425.39</v>
          </cell>
        </row>
        <row r="17742">
          <cell r="A17742" t="str">
            <v>18.002.0080-0</v>
          </cell>
          <cell r="B17742">
            <v>199.71</v>
          </cell>
        </row>
        <row r="17743">
          <cell r="A17743" t="str">
            <v>18.002.0080-A</v>
          </cell>
          <cell r="B17743">
            <v>199.71</v>
          </cell>
        </row>
        <row r="17744">
          <cell r="A17744" t="str">
            <v>18.002.0085-0</v>
          </cell>
          <cell r="B17744">
            <v>433.55</v>
          </cell>
        </row>
        <row r="17745">
          <cell r="A17745" t="str">
            <v>18.002.0085-A</v>
          </cell>
          <cell r="B17745">
            <v>433.55</v>
          </cell>
        </row>
        <row r="17746">
          <cell r="A17746" t="str">
            <v>18.002.0090-0</v>
          </cell>
          <cell r="B17746">
            <v>557.66999999999996</v>
          </cell>
        </row>
        <row r="17747">
          <cell r="A17747" t="str">
            <v>18.002.0090-A</v>
          </cell>
          <cell r="B17747">
            <v>557.66999999999996</v>
          </cell>
        </row>
        <row r="17748">
          <cell r="A17748" t="str">
            <v>18.003.0003-0</v>
          </cell>
          <cell r="B17748">
            <v>185.3</v>
          </cell>
        </row>
        <row r="17749">
          <cell r="A17749" t="str">
            <v>18.003.0003-A</v>
          </cell>
          <cell r="B17749">
            <v>185.3</v>
          </cell>
        </row>
        <row r="17750">
          <cell r="A17750" t="str">
            <v>18.003.0005-0</v>
          </cell>
          <cell r="B17750">
            <v>185.3</v>
          </cell>
        </row>
        <row r="17751">
          <cell r="A17751" t="str">
            <v>18.003.0005-A</v>
          </cell>
          <cell r="B17751">
            <v>185.3</v>
          </cell>
        </row>
        <row r="17752">
          <cell r="A17752" t="str">
            <v>18.003.0007-0</v>
          </cell>
          <cell r="B17752">
            <v>2152.6999999999998</v>
          </cell>
        </row>
        <row r="17753">
          <cell r="A17753" t="str">
            <v>18.003.0007-A</v>
          </cell>
          <cell r="B17753">
            <v>2152.6999999999998</v>
          </cell>
        </row>
        <row r="17754">
          <cell r="A17754" t="str">
            <v>18.003.0015-0</v>
          </cell>
          <cell r="B17754">
            <v>81.27</v>
          </cell>
        </row>
        <row r="17755">
          <cell r="A17755" t="str">
            <v>18.003.0015-A</v>
          </cell>
          <cell r="B17755">
            <v>81.27</v>
          </cell>
        </row>
        <row r="17756">
          <cell r="A17756" t="str">
            <v>18.003.0020-0</v>
          </cell>
          <cell r="B17756">
            <v>411.9</v>
          </cell>
        </row>
        <row r="17757">
          <cell r="A17757" t="str">
            <v>18.003.0020-A</v>
          </cell>
          <cell r="B17757">
            <v>411.9</v>
          </cell>
        </row>
        <row r="17758">
          <cell r="A17758" t="str">
            <v>18.004.0001-0</v>
          </cell>
          <cell r="B17758">
            <v>1038.6400000000001</v>
          </cell>
        </row>
        <row r="17759">
          <cell r="A17759" t="str">
            <v>18.004.0001-A</v>
          </cell>
          <cell r="B17759">
            <v>1038.6400000000001</v>
          </cell>
        </row>
        <row r="17760">
          <cell r="A17760" t="str">
            <v>18.004.0005-0</v>
          </cell>
          <cell r="B17760">
            <v>1431.36</v>
          </cell>
        </row>
        <row r="17761">
          <cell r="A17761" t="str">
            <v>18.004.0005-A</v>
          </cell>
          <cell r="B17761">
            <v>1431.36</v>
          </cell>
        </row>
        <row r="17762">
          <cell r="A17762" t="str">
            <v>18.005.0010-0</v>
          </cell>
          <cell r="B17762">
            <v>52.83</v>
          </cell>
        </row>
        <row r="17763">
          <cell r="A17763" t="str">
            <v>18.005.0010-A</v>
          </cell>
          <cell r="B17763">
            <v>51.14</v>
          </cell>
        </row>
        <row r="17764">
          <cell r="A17764" t="str">
            <v>18.005.0012-0</v>
          </cell>
          <cell r="B17764">
            <v>43.47</v>
          </cell>
        </row>
        <row r="17765">
          <cell r="A17765" t="str">
            <v>18.005.0012-A</v>
          </cell>
          <cell r="B17765">
            <v>41.78</v>
          </cell>
        </row>
        <row r="17766">
          <cell r="A17766" t="str">
            <v>18.005.0013-0</v>
          </cell>
          <cell r="B17766">
            <v>34.69</v>
          </cell>
        </row>
        <row r="17767">
          <cell r="A17767" t="str">
            <v>18.005.0013-A</v>
          </cell>
          <cell r="B17767">
            <v>33</v>
          </cell>
        </row>
        <row r="17768">
          <cell r="A17768" t="str">
            <v>18.005.0015-0</v>
          </cell>
          <cell r="B17768">
            <v>77.84</v>
          </cell>
        </row>
        <row r="17769">
          <cell r="A17769" t="str">
            <v>18.005.0015-A</v>
          </cell>
          <cell r="B17769">
            <v>77.77</v>
          </cell>
        </row>
        <row r="17770">
          <cell r="A17770" t="str">
            <v>18.005.0018-0</v>
          </cell>
          <cell r="B17770">
            <v>22.13</v>
          </cell>
        </row>
        <row r="17771">
          <cell r="A17771" t="str">
            <v>18.005.0018-A</v>
          </cell>
          <cell r="B17771">
            <v>22.06</v>
          </cell>
        </row>
        <row r="17772">
          <cell r="A17772" t="str">
            <v>18.005.0027-0</v>
          </cell>
          <cell r="B17772">
            <v>47.89</v>
          </cell>
        </row>
        <row r="17773">
          <cell r="A17773" t="str">
            <v>18.005.0027-A</v>
          </cell>
          <cell r="B17773">
            <v>47.82</v>
          </cell>
        </row>
        <row r="17774">
          <cell r="A17774" t="str">
            <v>18.005.0030-0</v>
          </cell>
          <cell r="B17774">
            <v>102.02</v>
          </cell>
        </row>
        <row r="17775">
          <cell r="A17775" t="str">
            <v>18.005.0030-A</v>
          </cell>
          <cell r="B17775">
            <v>101.64</v>
          </cell>
        </row>
        <row r="17776">
          <cell r="A17776" t="str">
            <v>18.005.0035-0</v>
          </cell>
          <cell r="B17776">
            <v>82.02</v>
          </cell>
        </row>
        <row r="17777">
          <cell r="A17777" t="str">
            <v>18.005.0035-A</v>
          </cell>
          <cell r="B17777">
            <v>80.400000000000006</v>
          </cell>
        </row>
        <row r="17778">
          <cell r="A17778" t="str">
            <v>18.006.0005-0</v>
          </cell>
          <cell r="B17778">
            <v>66.12</v>
          </cell>
        </row>
        <row r="17779">
          <cell r="A17779" t="str">
            <v>18.006.0005-A</v>
          </cell>
          <cell r="B17779">
            <v>66.12</v>
          </cell>
        </row>
        <row r="17780">
          <cell r="A17780" t="str">
            <v>18.006.0007-0</v>
          </cell>
          <cell r="B17780">
            <v>95.12</v>
          </cell>
        </row>
        <row r="17781">
          <cell r="A17781" t="str">
            <v>18.006.0007-A</v>
          </cell>
          <cell r="B17781">
            <v>95.12</v>
          </cell>
        </row>
        <row r="17782">
          <cell r="A17782" t="str">
            <v>18.006.0009-0</v>
          </cell>
          <cell r="B17782">
            <v>282.70999999999998</v>
          </cell>
        </row>
        <row r="17783">
          <cell r="A17783" t="str">
            <v>18.006.0009-A</v>
          </cell>
          <cell r="B17783">
            <v>282.70999999999998</v>
          </cell>
        </row>
        <row r="17784">
          <cell r="A17784" t="str">
            <v>18.006.0014-0</v>
          </cell>
          <cell r="B17784">
            <v>93.61</v>
          </cell>
        </row>
        <row r="17785">
          <cell r="A17785" t="str">
            <v>18.006.0014-A</v>
          </cell>
          <cell r="B17785">
            <v>93.61</v>
          </cell>
        </row>
        <row r="17786">
          <cell r="A17786" t="str">
            <v>18.006.0017-0</v>
          </cell>
          <cell r="B17786">
            <v>134.66</v>
          </cell>
        </row>
        <row r="17787">
          <cell r="A17787" t="str">
            <v>18.006.0017-A</v>
          </cell>
          <cell r="B17787">
            <v>134.66</v>
          </cell>
        </row>
        <row r="17788">
          <cell r="A17788" t="str">
            <v>18.006.0020-0</v>
          </cell>
          <cell r="B17788">
            <v>247.44</v>
          </cell>
        </row>
        <row r="17789">
          <cell r="A17789" t="str">
            <v>18.006.0020-A</v>
          </cell>
          <cell r="B17789">
            <v>247.44</v>
          </cell>
        </row>
        <row r="17790">
          <cell r="A17790" t="str">
            <v>18.006.0023-0</v>
          </cell>
          <cell r="B17790">
            <v>191.51</v>
          </cell>
        </row>
        <row r="17791">
          <cell r="A17791" t="str">
            <v>18.006.0023-A</v>
          </cell>
          <cell r="B17791">
            <v>191.51</v>
          </cell>
        </row>
        <row r="17792">
          <cell r="A17792" t="str">
            <v>18.006.0024-0</v>
          </cell>
          <cell r="B17792">
            <v>181.44</v>
          </cell>
        </row>
        <row r="17793">
          <cell r="A17793" t="str">
            <v>18.006.0024-A</v>
          </cell>
          <cell r="B17793">
            <v>181.44</v>
          </cell>
        </row>
        <row r="17794">
          <cell r="A17794" t="str">
            <v>18.006.0025-0</v>
          </cell>
          <cell r="B17794">
            <v>50.38</v>
          </cell>
        </row>
        <row r="17795">
          <cell r="A17795" t="str">
            <v>18.006.0025-A</v>
          </cell>
          <cell r="B17795">
            <v>50.38</v>
          </cell>
        </row>
        <row r="17796">
          <cell r="A17796" t="str">
            <v>18.006.0026-0</v>
          </cell>
          <cell r="B17796">
            <v>96.52</v>
          </cell>
        </row>
        <row r="17797">
          <cell r="A17797" t="str">
            <v>18.006.0026-A</v>
          </cell>
          <cell r="B17797">
            <v>96.52</v>
          </cell>
        </row>
        <row r="17798">
          <cell r="A17798" t="str">
            <v>18.006.0028-0</v>
          </cell>
          <cell r="B17798">
            <v>295.14</v>
          </cell>
        </row>
        <row r="17799">
          <cell r="A17799" t="str">
            <v>18.006.0028-A</v>
          </cell>
          <cell r="B17799">
            <v>295.14</v>
          </cell>
        </row>
        <row r="17800">
          <cell r="A17800" t="str">
            <v>18.006.0033-0</v>
          </cell>
          <cell r="B17800">
            <v>381.87</v>
          </cell>
        </row>
        <row r="17801">
          <cell r="A17801" t="str">
            <v>18.006.0033-A</v>
          </cell>
          <cell r="B17801">
            <v>381.87</v>
          </cell>
        </row>
        <row r="17802">
          <cell r="A17802" t="str">
            <v>18.006.0037-0</v>
          </cell>
          <cell r="B17802">
            <v>199.95</v>
          </cell>
        </row>
        <row r="17803">
          <cell r="A17803" t="str">
            <v>18.006.0037-A</v>
          </cell>
          <cell r="B17803">
            <v>199.95</v>
          </cell>
        </row>
        <row r="17804">
          <cell r="A17804" t="str">
            <v>18.006.0040-0</v>
          </cell>
          <cell r="B17804">
            <v>26.95</v>
          </cell>
        </row>
        <row r="17805">
          <cell r="A17805" t="str">
            <v>18.006.0040-A</v>
          </cell>
          <cell r="B17805">
            <v>25.26</v>
          </cell>
        </row>
        <row r="17806">
          <cell r="A17806" t="str">
            <v>18.006.0043-0</v>
          </cell>
          <cell r="B17806">
            <v>46.61</v>
          </cell>
        </row>
        <row r="17807">
          <cell r="A17807" t="str">
            <v>18.006.0043-A</v>
          </cell>
          <cell r="B17807">
            <v>44.92</v>
          </cell>
        </row>
        <row r="17808">
          <cell r="A17808" t="str">
            <v>18.006.0050-0</v>
          </cell>
          <cell r="B17808">
            <v>36.26</v>
          </cell>
        </row>
        <row r="17809">
          <cell r="A17809" t="str">
            <v>18.006.0050-A</v>
          </cell>
          <cell r="B17809">
            <v>34.57</v>
          </cell>
        </row>
        <row r="17810">
          <cell r="A17810" t="str">
            <v>18.006.0052-0</v>
          </cell>
          <cell r="B17810">
            <v>26.1</v>
          </cell>
        </row>
        <row r="17811">
          <cell r="A17811" t="str">
            <v>18.006.0052-A</v>
          </cell>
          <cell r="B17811">
            <v>24.41</v>
          </cell>
        </row>
        <row r="17812">
          <cell r="A17812" t="str">
            <v>18.006.0054-0</v>
          </cell>
          <cell r="B17812">
            <v>16.690000000000001</v>
          </cell>
        </row>
        <row r="17813">
          <cell r="A17813" t="str">
            <v>18.006.0054-A</v>
          </cell>
          <cell r="B17813">
            <v>15</v>
          </cell>
        </row>
        <row r="17814">
          <cell r="A17814" t="str">
            <v>18.006.0056-0</v>
          </cell>
          <cell r="B17814">
            <v>59.33</v>
          </cell>
        </row>
        <row r="17815">
          <cell r="A17815" t="str">
            <v>18.006.0056-A</v>
          </cell>
          <cell r="B17815">
            <v>55.95</v>
          </cell>
        </row>
        <row r="17816">
          <cell r="A17816" t="str">
            <v>18.007.0039-0</v>
          </cell>
          <cell r="B17816">
            <v>33.869999999999997</v>
          </cell>
        </row>
        <row r="17817">
          <cell r="A17817" t="str">
            <v>18.007.0039-A</v>
          </cell>
          <cell r="B17817">
            <v>33.869999999999997</v>
          </cell>
        </row>
        <row r="17818">
          <cell r="A17818" t="str">
            <v>18.007.0041-0</v>
          </cell>
          <cell r="B17818">
            <v>83.33</v>
          </cell>
        </row>
        <row r="17819">
          <cell r="A17819" t="str">
            <v>18.007.0041-A</v>
          </cell>
          <cell r="B17819">
            <v>83.33</v>
          </cell>
        </row>
        <row r="17820">
          <cell r="A17820" t="str">
            <v>18.007.0042-0</v>
          </cell>
          <cell r="B17820">
            <v>5.76</v>
          </cell>
        </row>
        <row r="17821">
          <cell r="A17821" t="str">
            <v>18.007.0042-A</v>
          </cell>
          <cell r="B17821">
            <v>5.76</v>
          </cell>
        </row>
        <row r="17822">
          <cell r="A17822" t="str">
            <v>18.007.0043-0</v>
          </cell>
          <cell r="B17822">
            <v>9.99</v>
          </cell>
        </row>
        <row r="17823">
          <cell r="A17823" t="str">
            <v>18.007.0043-A</v>
          </cell>
          <cell r="B17823">
            <v>9.99</v>
          </cell>
        </row>
        <row r="17824">
          <cell r="A17824" t="str">
            <v>18.007.0045-0</v>
          </cell>
          <cell r="B17824">
            <v>205.9</v>
          </cell>
        </row>
        <row r="17825">
          <cell r="A17825" t="str">
            <v>18.007.0045-A</v>
          </cell>
          <cell r="B17825">
            <v>205.9</v>
          </cell>
        </row>
        <row r="17826">
          <cell r="A17826" t="str">
            <v>18.007.0049-0</v>
          </cell>
          <cell r="B17826">
            <v>39.04</v>
          </cell>
        </row>
        <row r="17827">
          <cell r="A17827" t="str">
            <v>18.007.0049-A</v>
          </cell>
          <cell r="B17827">
            <v>39.04</v>
          </cell>
        </row>
        <row r="17828">
          <cell r="A17828" t="str">
            <v>18.007.0051-0</v>
          </cell>
          <cell r="B17828">
            <v>50.54</v>
          </cell>
        </row>
        <row r="17829">
          <cell r="A17829" t="str">
            <v>18.007.0051-A</v>
          </cell>
          <cell r="B17829">
            <v>50.54</v>
          </cell>
        </row>
        <row r="17830">
          <cell r="A17830" t="str">
            <v>18.007.0060-0</v>
          </cell>
          <cell r="B17830">
            <v>80.63</v>
          </cell>
        </row>
        <row r="17831">
          <cell r="A17831" t="str">
            <v>18.007.0060-A</v>
          </cell>
          <cell r="B17831">
            <v>80.63</v>
          </cell>
        </row>
        <row r="17832">
          <cell r="A17832" t="str">
            <v>18.007.0065-0</v>
          </cell>
          <cell r="B17832">
            <v>176.85</v>
          </cell>
        </row>
        <row r="17833">
          <cell r="A17833" t="str">
            <v>18.007.0065-A</v>
          </cell>
          <cell r="B17833">
            <v>176.85</v>
          </cell>
        </row>
        <row r="17834">
          <cell r="A17834" t="str">
            <v>18.007.0070-0</v>
          </cell>
          <cell r="B17834">
            <v>56.75</v>
          </cell>
        </row>
        <row r="17835">
          <cell r="A17835" t="str">
            <v>18.007.0070-A</v>
          </cell>
          <cell r="B17835">
            <v>56.75</v>
          </cell>
        </row>
        <row r="17836">
          <cell r="A17836" t="str">
            <v>18.007.0075-0</v>
          </cell>
          <cell r="B17836">
            <v>245.87</v>
          </cell>
        </row>
        <row r="17837">
          <cell r="A17837" t="str">
            <v>18.007.0075-A</v>
          </cell>
          <cell r="B17837">
            <v>245.87</v>
          </cell>
        </row>
        <row r="17838">
          <cell r="A17838" t="str">
            <v>18.007.0080-0</v>
          </cell>
          <cell r="B17838">
            <v>79.010000000000005</v>
          </cell>
        </row>
        <row r="17839">
          <cell r="A17839" t="str">
            <v>18.007.0080-A</v>
          </cell>
          <cell r="B17839">
            <v>79.010000000000005</v>
          </cell>
        </row>
        <row r="17840">
          <cell r="A17840" t="str">
            <v>18.007.0090-0</v>
          </cell>
          <cell r="B17840">
            <v>213.51</v>
          </cell>
        </row>
        <row r="17841">
          <cell r="A17841" t="str">
            <v>18.007.0090-A</v>
          </cell>
          <cell r="B17841">
            <v>213.51</v>
          </cell>
        </row>
        <row r="17842">
          <cell r="A17842" t="str">
            <v>18.008.0005-0</v>
          </cell>
          <cell r="B17842">
            <v>8.14</v>
          </cell>
        </row>
        <row r="17843">
          <cell r="A17843" t="str">
            <v>18.008.0005-A</v>
          </cell>
          <cell r="B17843">
            <v>8.14</v>
          </cell>
        </row>
        <row r="17844">
          <cell r="A17844" t="str">
            <v>18.008.0007-0</v>
          </cell>
          <cell r="B17844">
            <v>3.42</v>
          </cell>
        </row>
        <row r="17845">
          <cell r="A17845" t="str">
            <v>18.008.0007-A</v>
          </cell>
          <cell r="B17845">
            <v>3.42</v>
          </cell>
        </row>
        <row r="17846">
          <cell r="A17846" t="str">
            <v>18.009.0058-0</v>
          </cell>
          <cell r="B17846">
            <v>52.44</v>
          </cell>
        </row>
        <row r="17847">
          <cell r="A17847" t="str">
            <v>18.009.0058-A</v>
          </cell>
          <cell r="B17847">
            <v>52.44</v>
          </cell>
        </row>
        <row r="17848">
          <cell r="A17848" t="str">
            <v>18.009.0060-0</v>
          </cell>
          <cell r="B17848">
            <v>72.760000000000005</v>
          </cell>
        </row>
        <row r="17849">
          <cell r="A17849" t="str">
            <v>18.009.0060-A</v>
          </cell>
          <cell r="B17849">
            <v>72.760000000000005</v>
          </cell>
        </row>
        <row r="17850">
          <cell r="A17850" t="str">
            <v>18.009.0065-0</v>
          </cell>
          <cell r="B17850">
            <v>63.76</v>
          </cell>
        </row>
        <row r="17851">
          <cell r="A17851" t="str">
            <v>18.009.0065-A</v>
          </cell>
          <cell r="B17851">
            <v>63.76</v>
          </cell>
        </row>
        <row r="17852">
          <cell r="A17852" t="str">
            <v>18.009.0066-0</v>
          </cell>
          <cell r="B17852">
            <v>59.9</v>
          </cell>
        </row>
        <row r="17853">
          <cell r="A17853" t="str">
            <v>18.009.0066-A</v>
          </cell>
          <cell r="B17853">
            <v>59.9</v>
          </cell>
        </row>
        <row r="17854">
          <cell r="A17854" t="str">
            <v>18.009.0070-0</v>
          </cell>
          <cell r="B17854">
            <v>114.61</v>
          </cell>
        </row>
        <row r="17855">
          <cell r="A17855" t="str">
            <v>18.009.0070-A</v>
          </cell>
          <cell r="B17855">
            <v>114.61</v>
          </cell>
        </row>
        <row r="17856">
          <cell r="A17856" t="str">
            <v>18.009.0073-0</v>
          </cell>
          <cell r="B17856">
            <v>224.46</v>
          </cell>
        </row>
        <row r="17857">
          <cell r="A17857" t="str">
            <v>18.009.0073-A</v>
          </cell>
          <cell r="B17857">
            <v>224.46</v>
          </cell>
        </row>
        <row r="17858">
          <cell r="A17858" t="str">
            <v>18.009.0074-0</v>
          </cell>
          <cell r="B17858">
            <v>187.8</v>
          </cell>
        </row>
        <row r="17859">
          <cell r="A17859" t="str">
            <v>18.009.0074-A</v>
          </cell>
          <cell r="B17859">
            <v>187.8</v>
          </cell>
        </row>
        <row r="17860">
          <cell r="A17860" t="str">
            <v>18.009.0076-0</v>
          </cell>
          <cell r="B17860">
            <v>35.950000000000003</v>
          </cell>
        </row>
        <row r="17861">
          <cell r="A17861" t="str">
            <v>18.009.0076-A</v>
          </cell>
          <cell r="B17861">
            <v>35.950000000000003</v>
          </cell>
        </row>
        <row r="17862">
          <cell r="A17862" t="str">
            <v>18.009.0078-0</v>
          </cell>
          <cell r="B17862">
            <v>29.77</v>
          </cell>
        </row>
        <row r="17863">
          <cell r="A17863" t="str">
            <v>18.009.0078-A</v>
          </cell>
          <cell r="B17863">
            <v>29.77</v>
          </cell>
        </row>
        <row r="17864">
          <cell r="A17864" t="str">
            <v>18.009.0079-0</v>
          </cell>
          <cell r="B17864">
            <v>24.71</v>
          </cell>
        </row>
        <row r="17865">
          <cell r="A17865" t="str">
            <v>18.009.0079-A</v>
          </cell>
          <cell r="B17865">
            <v>24.71</v>
          </cell>
        </row>
        <row r="17866">
          <cell r="A17866" t="str">
            <v>18.009.0080-0</v>
          </cell>
          <cell r="B17866">
            <v>1049.0899999999999</v>
          </cell>
        </row>
        <row r="17867">
          <cell r="A17867" t="str">
            <v>18.009.0080-A</v>
          </cell>
          <cell r="B17867">
            <v>1049.0899999999999</v>
          </cell>
        </row>
        <row r="17868">
          <cell r="A17868" t="str">
            <v>18.009.0081-0</v>
          </cell>
          <cell r="B17868">
            <v>263.70999999999998</v>
          </cell>
        </row>
        <row r="17869">
          <cell r="A17869" t="str">
            <v>18.009.0081-A</v>
          </cell>
          <cell r="B17869">
            <v>263.70999999999998</v>
          </cell>
        </row>
        <row r="17870">
          <cell r="A17870" t="str">
            <v>18.009.0086-0</v>
          </cell>
          <cell r="B17870">
            <v>40.99</v>
          </cell>
        </row>
        <row r="17871">
          <cell r="A17871" t="str">
            <v>18.009.0086-A</v>
          </cell>
          <cell r="B17871">
            <v>40.99</v>
          </cell>
        </row>
        <row r="17872">
          <cell r="A17872" t="str">
            <v>18.009.0101-0</v>
          </cell>
          <cell r="B17872">
            <v>550.15</v>
          </cell>
        </row>
        <row r="17873">
          <cell r="A17873" t="str">
            <v>18.009.0101-A</v>
          </cell>
          <cell r="B17873">
            <v>550.15</v>
          </cell>
        </row>
        <row r="17874">
          <cell r="A17874" t="str">
            <v>18.009.0102-0</v>
          </cell>
          <cell r="B17874">
            <v>562.28</v>
          </cell>
        </row>
        <row r="17875">
          <cell r="A17875" t="str">
            <v>18.009.0102-A</v>
          </cell>
          <cell r="B17875">
            <v>562.28</v>
          </cell>
        </row>
        <row r="17876">
          <cell r="A17876" t="str">
            <v>18.009.0105-0</v>
          </cell>
          <cell r="B17876">
            <v>61.69</v>
          </cell>
        </row>
        <row r="17877">
          <cell r="A17877" t="str">
            <v>18.009.0105-A</v>
          </cell>
          <cell r="B17877">
            <v>61.69</v>
          </cell>
        </row>
        <row r="17878">
          <cell r="A17878" t="str">
            <v>18.009.0110-0</v>
          </cell>
          <cell r="B17878">
            <v>76.08</v>
          </cell>
        </row>
        <row r="17879">
          <cell r="A17879" t="str">
            <v>18.009.0110-A</v>
          </cell>
          <cell r="B17879">
            <v>76.08</v>
          </cell>
        </row>
        <row r="17880">
          <cell r="A17880" t="str">
            <v>18.009.0115-0</v>
          </cell>
          <cell r="B17880">
            <v>360.04</v>
          </cell>
        </row>
        <row r="17881">
          <cell r="A17881" t="str">
            <v>18.009.0115-A</v>
          </cell>
          <cell r="B17881">
            <v>360.04</v>
          </cell>
        </row>
        <row r="17882">
          <cell r="A17882" t="str">
            <v>18.009.0120-0</v>
          </cell>
          <cell r="B17882">
            <v>162.63</v>
          </cell>
        </row>
        <row r="17883">
          <cell r="A17883" t="str">
            <v>18.009.0120-A</v>
          </cell>
          <cell r="B17883">
            <v>162.63</v>
          </cell>
        </row>
        <row r="17884">
          <cell r="A17884" t="str">
            <v>18.011.0003-0</v>
          </cell>
          <cell r="B17884">
            <v>18.16</v>
          </cell>
        </row>
        <row r="17885">
          <cell r="A17885" t="str">
            <v>18.011.0003-A</v>
          </cell>
          <cell r="B17885">
            <v>16.54</v>
          </cell>
        </row>
        <row r="17886">
          <cell r="A17886" t="str">
            <v>18.011.0005-0</v>
          </cell>
          <cell r="B17886">
            <v>20.88</v>
          </cell>
        </row>
        <row r="17887">
          <cell r="A17887" t="str">
            <v>18.011.0005-A</v>
          </cell>
          <cell r="B17887">
            <v>19.260000000000002</v>
          </cell>
        </row>
        <row r="17888">
          <cell r="A17888" t="str">
            <v>18.012.0090-0</v>
          </cell>
          <cell r="B17888">
            <v>47.59</v>
          </cell>
        </row>
        <row r="17889">
          <cell r="A17889" t="str">
            <v>18.012.0090-A</v>
          </cell>
          <cell r="B17889">
            <v>44.88</v>
          </cell>
        </row>
        <row r="17890">
          <cell r="A17890" t="str">
            <v>18.012.0093-0</v>
          </cell>
          <cell r="B17890">
            <v>67.95</v>
          </cell>
        </row>
        <row r="17891">
          <cell r="A17891" t="str">
            <v>18.012.0093-A</v>
          </cell>
          <cell r="B17891">
            <v>65.239999999999995</v>
          </cell>
        </row>
        <row r="17892">
          <cell r="A17892" t="str">
            <v>18.012.0096-0</v>
          </cell>
          <cell r="B17892">
            <v>104.29</v>
          </cell>
        </row>
        <row r="17893">
          <cell r="A17893" t="str">
            <v>18.012.0096-A</v>
          </cell>
          <cell r="B17893">
            <v>101.58</v>
          </cell>
        </row>
        <row r="17894">
          <cell r="A17894" t="str">
            <v>18.012.0100-0</v>
          </cell>
          <cell r="B17894">
            <v>171.32</v>
          </cell>
        </row>
        <row r="17895">
          <cell r="A17895" t="str">
            <v>18.012.0100-A</v>
          </cell>
          <cell r="B17895">
            <v>168.07</v>
          </cell>
        </row>
        <row r="17896">
          <cell r="A17896" t="str">
            <v>18.012.0102-0</v>
          </cell>
          <cell r="B17896">
            <v>173.38</v>
          </cell>
        </row>
        <row r="17897">
          <cell r="A17897" t="str">
            <v>18.012.0102-A</v>
          </cell>
          <cell r="B17897">
            <v>170.13</v>
          </cell>
        </row>
        <row r="17898">
          <cell r="A17898" t="str">
            <v>18.013.0106-0</v>
          </cell>
          <cell r="B17898">
            <v>36.67</v>
          </cell>
        </row>
        <row r="17899">
          <cell r="A17899" t="str">
            <v>18.013.0106-A</v>
          </cell>
          <cell r="B17899">
            <v>36.67</v>
          </cell>
        </row>
        <row r="17900">
          <cell r="A17900" t="str">
            <v>18.013.0108-0</v>
          </cell>
          <cell r="B17900">
            <v>19.190000000000001</v>
          </cell>
        </row>
        <row r="17901">
          <cell r="A17901" t="str">
            <v>18.013.0108-A</v>
          </cell>
          <cell r="B17901">
            <v>19.190000000000001</v>
          </cell>
        </row>
        <row r="17902">
          <cell r="A17902" t="str">
            <v>18.013.0109-0</v>
          </cell>
          <cell r="B17902">
            <v>16.920000000000002</v>
          </cell>
        </row>
        <row r="17903">
          <cell r="A17903" t="str">
            <v>18.013.0109-A</v>
          </cell>
          <cell r="B17903">
            <v>16.920000000000002</v>
          </cell>
        </row>
        <row r="17904">
          <cell r="A17904" t="str">
            <v>18.013.0110-0</v>
          </cell>
          <cell r="B17904">
            <v>40.450000000000003</v>
          </cell>
        </row>
        <row r="17905">
          <cell r="A17905" t="str">
            <v>18.013.0110-A</v>
          </cell>
          <cell r="B17905">
            <v>40.450000000000003</v>
          </cell>
        </row>
        <row r="17906">
          <cell r="A17906" t="str">
            <v>18.013.0111-0</v>
          </cell>
          <cell r="B17906">
            <v>41.12</v>
          </cell>
        </row>
        <row r="17907">
          <cell r="A17907" t="str">
            <v>18.013.0111-A</v>
          </cell>
          <cell r="B17907">
            <v>41.12</v>
          </cell>
        </row>
        <row r="17908">
          <cell r="A17908" t="str">
            <v>18.013.0112-0</v>
          </cell>
          <cell r="B17908">
            <v>70.97</v>
          </cell>
        </row>
        <row r="17909">
          <cell r="A17909" t="str">
            <v>18.013.0112-A</v>
          </cell>
          <cell r="B17909">
            <v>70.97</v>
          </cell>
        </row>
        <row r="17910">
          <cell r="A17910" t="str">
            <v>18.013.0113-0</v>
          </cell>
          <cell r="B17910">
            <v>5.05</v>
          </cell>
        </row>
        <row r="17911">
          <cell r="A17911" t="str">
            <v>18.013.0113-A</v>
          </cell>
          <cell r="B17911">
            <v>5.05</v>
          </cell>
        </row>
        <row r="17912">
          <cell r="A17912" t="str">
            <v>18.013.0115-0</v>
          </cell>
          <cell r="B17912">
            <v>0.84</v>
          </cell>
        </row>
        <row r="17913">
          <cell r="A17913" t="str">
            <v>18.013.0115-A</v>
          </cell>
          <cell r="B17913">
            <v>0.84</v>
          </cell>
        </row>
        <row r="17914">
          <cell r="A17914" t="str">
            <v>18.013.0117-0</v>
          </cell>
          <cell r="B17914">
            <v>93.25</v>
          </cell>
        </row>
        <row r="17915">
          <cell r="A17915" t="str">
            <v>18.013.0117-A</v>
          </cell>
          <cell r="B17915">
            <v>93.25</v>
          </cell>
        </row>
        <row r="17916">
          <cell r="A17916" t="str">
            <v>18.013.0118-0</v>
          </cell>
          <cell r="B17916">
            <v>88.82</v>
          </cell>
        </row>
        <row r="17917">
          <cell r="A17917" t="str">
            <v>18.013.0118-A</v>
          </cell>
          <cell r="B17917">
            <v>88.82</v>
          </cell>
        </row>
        <row r="17918">
          <cell r="A17918" t="str">
            <v>18.013.0119-0</v>
          </cell>
          <cell r="B17918">
            <v>133.80000000000001</v>
          </cell>
        </row>
        <row r="17919">
          <cell r="A17919" t="str">
            <v>18.013.0119-A</v>
          </cell>
          <cell r="B17919">
            <v>133.80000000000001</v>
          </cell>
        </row>
        <row r="17920">
          <cell r="A17920" t="str">
            <v>18.013.0121-0</v>
          </cell>
          <cell r="B17920">
            <v>101.35</v>
          </cell>
        </row>
        <row r="17921">
          <cell r="A17921" t="str">
            <v>18.013.0121-A</v>
          </cell>
          <cell r="B17921">
            <v>101.35</v>
          </cell>
        </row>
        <row r="17922">
          <cell r="A17922" t="str">
            <v>18.013.0123-0</v>
          </cell>
          <cell r="B17922">
            <v>11.22</v>
          </cell>
        </row>
        <row r="17923">
          <cell r="A17923" t="str">
            <v>18.013.0123-A</v>
          </cell>
          <cell r="B17923">
            <v>11.22</v>
          </cell>
        </row>
        <row r="17924">
          <cell r="A17924" t="str">
            <v>18.013.0124-0</v>
          </cell>
          <cell r="B17924">
            <v>12.4</v>
          </cell>
        </row>
        <row r="17925">
          <cell r="A17925" t="str">
            <v>18.013.0124-A</v>
          </cell>
          <cell r="B17925">
            <v>12.4</v>
          </cell>
        </row>
        <row r="17926">
          <cell r="A17926" t="str">
            <v>18.013.0126-0</v>
          </cell>
          <cell r="B17926">
            <v>22.71</v>
          </cell>
        </row>
        <row r="17927">
          <cell r="A17927" t="str">
            <v>18.013.0126-A</v>
          </cell>
          <cell r="B17927">
            <v>22.71</v>
          </cell>
        </row>
        <row r="17928">
          <cell r="A17928" t="str">
            <v>18.013.0127-0</v>
          </cell>
          <cell r="B17928">
            <v>7.72</v>
          </cell>
        </row>
        <row r="17929">
          <cell r="A17929" t="str">
            <v>18.013.0127-A</v>
          </cell>
          <cell r="B17929">
            <v>7.72</v>
          </cell>
        </row>
        <row r="17930">
          <cell r="A17930" t="str">
            <v>18.013.0128-0</v>
          </cell>
          <cell r="B17930">
            <v>16.829999999999998</v>
          </cell>
        </row>
        <row r="17931">
          <cell r="A17931" t="str">
            <v>18.013.0128-A</v>
          </cell>
          <cell r="B17931">
            <v>16.829999999999998</v>
          </cell>
        </row>
        <row r="17932">
          <cell r="A17932" t="str">
            <v>18.013.0130-0</v>
          </cell>
          <cell r="B17932">
            <v>15.15</v>
          </cell>
        </row>
        <row r="17933">
          <cell r="A17933" t="str">
            <v>18.013.0130-A</v>
          </cell>
          <cell r="B17933">
            <v>15.15</v>
          </cell>
        </row>
        <row r="17934">
          <cell r="A17934" t="str">
            <v>18.013.0133-0</v>
          </cell>
          <cell r="B17934">
            <v>4.83</v>
          </cell>
        </row>
        <row r="17935">
          <cell r="A17935" t="str">
            <v>18.013.0133-A</v>
          </cell>
          <cell r="B17935">
            <v>4.83</v>
          </cell>
        </row>
        <row r="17936">
          <cell r="A17936" t="str">
            <v>18.013.0136-0</v>
          </cell>
          <cell r="B17936">
            <v>4.1100000000000003</v>
          </cell>
        </row>
        <row r="17937">
          <cell r="A17937" t="str">
            <v>18.013.0136-A</v>
          </cell>
          <cell r="B17937">
            <v>4.1100000000000003</v>
          </cell>
        </row>
        <row r="17938">
          <cell r="A17938" t="str">
            <v>18.013.0140-0</v>
          </cell>
          <cell r="B17938">
            <v>34.020000000000003</v>
          </cell>
        </row>
        <row r="17939">
          <cell r="A17939" t="str">
            <v>18.013.0140-A</v>
          </cell>
          <cell r="B17939">
            <v>34.020000000000003</v>
          </cell>
        </row>
        <row r="17940">
          <cell r="A17940" t="str">
            <v>18.013.0143-0</v>
          </cell>
          <cell r="B17940">
            <v>10.62</v>
          </cell>
        </row>
        <row r="17941">
          <cell r="A17941" t="str">
            <v>18.013.0143-A</v>
          </cell>
          <cell r="B17941">
            <v>10.62</v>
          </cell>
        </row>
        <row r="17942">
          <cell r="A17942" t="str">
            <v>18.013.0144-0</v>
          </cell>
          <cell r="B17942">
            <v>2.2400000000000002</v>
          </cell>
        </row>
        <row r="17943">
          <cell r="A17943" t="str">
            <v>18.013.0144-A</v>
          </cell>
          <cell r="B17943">
            <v>2.2400000000000002</v>
          </cell>
        </row>
        <row r="17944">
          <cell r="A17944" t="str">
            <v>18.013.0146-0</v>
          </cell>
          <cell r="B17944">
            <v>236.59</v>
          </cell>
        </row>
        <row r="17945">
          <cell r="A17945" t="str">
            <v>18.013.0146-A</v>
          </cell>
          <cell r="B17945">
            <v>236.59</v>
          </cell>
        </row>
        <row r="17946">
          <cell r="A17946" t="str">
            <v>18.013.0148-0</v>
          </cell>
          <cell r="B17946">
            <v>224.58</v>
          </cell>
        </row>
        <row r="17947">
          <cell r="A17947" t="str">
            <v>18.013.0148-A</v>
          </cell>
          <cell r="B17947">
            <v>224.58</v>
          </cell>
        </row>
        <row r="17948">
          <cell r="A17948" t="str">
            <v>18.013.0155-0</v>
          </cell>
          <cell r="B17948">
            <v>46.76</v>
          </cell>
        </row>
        <row r="17949">
          <cell r="A17949" t="str">
            <v>18.013.0155-A</v>
          </cell>
          <cell r="B17949">
            <v>46.76</v>
          </cell>
        </row>
        <row r="17950">
          <cell r="A17950" t="str">
            <v>18.013.0156-0</v>
          </cell>
          <cell r="B17950">
            <v>34.21</v>
          </cell>
        </row>
        <row r="17951">
          <cell r="A17951" t="str">
            <v>18.013.0156-A</v>
          </cell>
          <cell r="B17951">
            <v>34.21</v>
          </cell>
        </row>
        <row r="17952">
          <cell r="A17952" t="str">
            <v>18.013.0158-0</v>
          </cell>
          <cell r="B17952">
            <v>359.16</v>
          </cell>
        </row>
        <row r="17953">
          <cell r="A17953" t="str">
            <v>18.013.0158-A</v>
          </cell>
          <cell r="B17953">
            <v>356.45</v>
          </cell>
        </row>
        <row r="17954">
          <cell r="A17954" t="str">
            <v>18.013.0165-0</v>
          </cell>
          <cell r="B17954">
            <v>11.26</v>
          </cell>
        </row>
        <row r="17955">
          <cell r="A17955" t="str">
            <v>18.013.0165-A</v>
          </cell>
          <cell r="B17955">
            <v>11.26</v>
          </cell>
        </row>
        <row r="17956">
          <cell r="A17956" t="str">
            <v>18.013.0167-0</v>
          </cell>
          <cell r="B17956">
            <v>16.96</v>
          </cell>
        </row>
        <row r="17957">
          <cell r="A17957" t="str">
            <v>18.013.0167-A</v>
          </cell>
          <cell r="B17957">
            <v>16.96</v>
          </cell>
        </row>
        <row r="17958">
          <cell r="A17958" t="str">
            <v>18.013.0170-0</v>
          </cell>
          <cell r="B17958">
            <v>473.1</v>
          </cell>
        </row>
        <row r="17959">
          <cell r="A17959" t="str">
            <v>18.013.0170-A</v>
          </cell>
          <cell r="B17959">
            <v>473.1</v>
          </cell>
        </row>
        <row r="17960">
          <cell r="A17960" t="str">
            <v>18.015.0036-0</v>
          </cell>
          <cell r="B17960">
            <v>3660</v>
          </cell>
        </row>
        <row r="17961">
          <cell r="A17961" t="str">
            <v>18.015.0036-A</v>
          </cell>
          <cell r="B17961">
            <v>3660</v>
          </cell>
        </row>
        <row r="17962">
          <cell r="A17962" t="str">
            <v>18.015.0037-0</v>
          </cell>
          <cell r="B17962">
            <v>3650</v>
          </cell>
        </row>
        <row r="17963">
          <cell r="A17963" t="str">
            <v>18.015.0037-A</v>
          </cell>
          <cell r="B17963">
            <v>3650</v>
          </cell>
        </row>
        <row r="17964">
          <cell r="A17964" t="str">
            <v>18.015.0039-0</v>
          </cell>
          <cell r="B17964">
            <v>5388</v>
          </cell>
        </row>
        <row r="17965">
          <cell r="A17965" t="str">
            <v>18.015.0039-A</v>
          </cell>
          <cell r="B17965">
            <v>5388</v>
          </cell>
        </row>
        <row r="17966">
          <cell r="A17966" t="str">
            <v>18.015.0040-0</v>
          </cell>
          <cell r="B17966">
            <v>5007</v>
          </cell>
        </row>
        <row r="17967">
          <cell r="A17967" t="str">
            <v>18.015.0040-A</v>
          </cell>
          <cell r="B17967">
            <v>5007</v>
          </cell>
        </row>
        <row r="17968">
          <cell r="A17968" t="str">
            <v>18.015.0042-0</v>
          </cell>
          <cell r="B17968">
            <v>6067.2</v>
          </cell>
        </row>
        <row r="17969">
          <cell r="A17969" t="str">
            <v>18.015.0042-A</v>
          </cell>
          <cell r="B17969">
            <v>6067.2</v>
          </cell>
        </row>
        <row r="17970">
          <cell r="A17970" t="str">
            <v>18.015.0043-0</v>
          </cell>
          <cell r="B17970">
            <v>6067.2</v>
          </cell>
        </row>
        <row r="17971">
          <cell r="A17971" t="str">
            <v>18.015.0043-A</v>
          </cell>
          <cell r="B17971">
            <v>6067.2</v>
          </cell>
        </row>
        <row r="17972">
          <cell r="A17972" t="str">
            <v>18.015.0045-0</v>
          </cell>
          <cell r="B17972">
            <v>6698.4</v>
          </cell>
        </row>
        <row r="17973">
          <cell r="A17973" t="str">
            <v>18.015.0045-A</v>
          </cell>
          <cell r="B17973">
            <v>6698.4</v>
          </cell>
        </row>
        <row r="17974">
          <cell r="A17974" t="str">
            <v>18.015.0046-0</v>
          </cell>
          <cell r="B17974">
            <v>6698.4</v>
          </cell>
        </row>
        <row r="17975">
          <cell r="A17975" t="str">
            <v>18.015.0046-A</v>
          </cell>
          <cell r="B17975">
            <v>6698.4</v>
          </cell>
        </row>
        <row r="17976">
          <cell r="A17976" t="str">
            <v>18.015.0048-0</v>
          </cell>
          <cell r="B17976">
            <v>9603.6</v>
          </cell>
        </row>
        <row r="17977">
          <cell r="A17977" t="str">
            <v>18.015.0048-A</v>
          </cell>
          <cell r="B17977">
            <v>9603.6</v>
          </cell>
        </row>
        <row r="17978">
          <cell r="A17978" t="str">
            <v>18.015.0049-0</v>
          </cell>
          <cell r="B17978">
            <v>9603.6</v>
          </cell>
        </row>
        <row r="17979">
          <cell r="A17979" t="str">
            <v>18.015.0049-A</v>
          </cell>
          <cell r="B17979">
            <v>9603.6</v>
          </cell>
        </row>
        <row r="17980">
          <cell r="A17980" t="str">
            <v>18.015.0052-0</v>
          </cell>
          <cell r="B17980">
            <v>14521.2</v>
          </cell>
        </row>
        <row r="17981">
          <cell r="A17981" t="str">
            <v>18.015.0052-A</v>
          </cell>
          <cell r="B17981">
            <v>14521.2</v>
          </cell>
        </row>
        <row r="17982">
          <cell r="A17982" t="str">
            <v>18.015.0053-0</v>
          </cell>
          <cell r="B17982">
            <v>14521.2</v>
          </cell>
        </row>
        <row r="17983">
          <cell r="A17983" t="str">
            <v>18.015.0053-A</v>
          </cell>
          <cell r="B17983">
            <v>14521.2</v>
          </cell>
        </row>
        <row r="17984">
          <cell r="A17984" t="str">
            <v>18.015.0055-0</v>
          </cell>
          <cell r="B17984">
            <v>16236</v>
          </cell>
        </row>
        <row r="17985">
          <cell r="A17985" t="str">
            <v>18.015.0055-A</v>
          </cell>
          <cell r="B17985">
            <v>16236</v>
          </cell>
        </row>
        <row r="17986">
          <cell r="A17986" t="str">
            <v>18.015.0056-0</v>
          </cell>
          <cell r="B17986">
            <v>16236</v>
          </cell>
        </row>
        <row r="17987">
          <cell r="A17987" t="str">
            <v>18.015.0056-A</v>
          </cell>
          <cell r="B17987">
            <v>16236</v>
          </cell>
        </row>
        <row r="17988">
          <cell r="A17988" t="str">
            <v>18.015.0060-0</v>
          </cell>
          <cell r="B17988">
            <v>681.82</v>
          </cell>
        </row>
        <row r="17989">
          <cell r="A17989" t="str">
            <v>18.015.0060-A</v>
          </cell>
          <cell r="B17989">
            <v>681.82</v>
          </cell>
        </row>
        <row r="17990">
          <cell r="A17990" t="str">
            <v>18.015.0062-0</v>
          </cell>
          <cell r="B17990">
            <v>1170</v>
          </cell>
        </row>
        <row r="17991">
          <cell r="A17991" t="str">
            <v>18.015.0062-A</v>
          </cell>
          <cell r="B17991">
            <v>1170</v>
          </cell>
        </row>
        <row r="17992">
          <cell r="A17992" t="str">
            <v>18.015.0064-0</v>
          </cell>
          <cell r="B17992">
            <v>1470</v>
          </cell>
        </row>
        <row r="17993">
          <cell r="A17993" t="str">
            <v>18.015.0064-A</v>
          </cell>
          <cell r="B17993">
            <v>1470</v>
          </cell>
        </row>
        <row r="17994">
          <cell r="A17994" t="str">
            <v>18.015.0066-0</v>
          </cell>
          <cell r="B17994">
            <v>3088.97</v>
          </cell>
        </row>
        <row r="17995">
          <cell r="A17995" t="str">
            <v>18.015.0066-A</v>
          </cell>
          <cell r="B17995">
            <v>3088.97</v>
          </cell>
        </row>
        <row r="17996">
          <cell r="A17996" t="str">
            <v>18.015.0070-0</v>
          </cell>
          <cell r="B17996">
            <v>2250</v>
          </cell>
        </row>
        <row r="17997">
          <cell r="A17997" t="str">
            <v>18.015.0070-A</v>
          </cell>
          <cell r="B17997">
            <v>2250</v>
          </cell>
        </row>
        <row r="17998">
          <cell r="A17998" t="str">
            <v>18.015.0072-0</v>
          </cell>
          <cell r="B17998">
            <v>2950</v>
          </cell>
        </row>
        <row r="17999">
          <cell r="A17999" t="str">
            <v>18.015.0072-A</v>
          </cell>
          <cell r="B17999">
            <v>2950</v>
          </cell>
        </row>
        <row r="18000">
          <cell r="A18000" t="str">
            <v>18.015.0074-0</v>
          </cell>
          <cell r="B18000">
            <v>4780</v>
          </cell>
        </row>
        <row r="18001">
          <cell r="A18001" t="str">
            <v>18.015.0074-A</v>
          </cell>
          <cell r="B18001">
            <v>4780</v>
          </cell>
        </row>
        <row r="18002">
          <cell r="A18002" t="str">
            <v>18.015.0076-0</v>
          </cell>
          <cell r="B18002">
            <v>6921.6</v>
          </cell>
        </row>
        <row r="18003">
          <cell r="A18003" t="str">
            <v>18.015.0076-A</v>
          </cell>
          <cell r="B18003">
            <v>6921.6</v>
          </cell>
        </row>
        <row r="18004">
          <cell r="A18004" t="str">
            <v>18.015.0078-0</v>
          </cell>
          <cell r="B18004">
            <v>8496</v>
          </cell>
        </row>
        <row r="18005">
          <cell r="A18005" t="str">
            <v>18.015.0078-A</v>
          </cell>
          <cell r="B18005">
            <v>8496</v>
          </cell>
        </row>
        <row r="18006">
          <cell r="A18006" t="str">
            <v>18.015.0080-0</v>
          </cell>
          <cell r="B18006">
            <v>503.87</v>
          </cell>
        </row>
        <row r="18007">
          <cell r="A18007" t="str">
            <v>18.015.0080-A</v>
          </cell>
          <cell r="B18007">
            <v>503.87</v>
          </cell>
        </row>
        <row r="18008">
          <cell r="A18008" t="str">
            <v>18.015.0081-0</v>
          </cell>
          <cell r="B18008">
            <v>759.21</v>
          </cell>
        </row>
        <row r="18009">
          <cell r="A18009" t="str">
            <v>18.015.0081-A</v>
          </cell>
          <cell r="B18009">
            <v>759.21</v>
          </cell>
        </row>
        <row r="18010">
          <cell r="A18010" t="str">
            <v>18.015.0082-0</v>
          </cell>
          <cell r="B18010">
            <v>1749.97</v>
          </cell>
        </row>
        <row r="18011">
          <cell r="A18011" t="str">
            <v>18.015.0082-A</v>
          </cell>
          <cell r="B18011">
            <v>1749.97</v>
          </cell>
        </row>
        <row r="18012">
          <cell r="A18012" t="str">
            <v>18.015.0083-0</v>
          </cell>
          <cell r="B18012">
            <v>1225.7</v>
          </cell>
        </row>
        <row r="18013">
          <cell r="A18013" t="str">
            <v>18.015.0083-A</v>
          </cell>
          <cell r="B18013">
            <v>1225.7</v>
          </cell>
        </row>
        <row r="18014">
          <cell r="A18014" t="str">
            <v>18.015.0084-0</v>
          </cell>
          <cell r="B18014">
            <v>803.4</v>
          </cell>
        </row>
        <row r="18015">
          <cell r="A18015" t="str">
            <v>18.015.0084-A</v>
          </cell>
          <cell r="B18015">
            <v>803.4</v>
          </cell>
        </row>
        <row r="18016">
          <cell r="A18016" t="str">
            <v>18.015.0085-0</v>
          </cell>
          <cell r="B18016">
            <v>473.19</v>
          </cell>
        </row>
        <row r="18017">
          <cell r="A18017" t="str">
            <v>18.015.0085-A</v>
          </cell>
          <cell r="B18017">
            <v>473.19</v>
          </cell>
        </row>
        <row r="18018">
          <cell r="A18018" t="str">
            <v>18.016.0001-0</v>
          </cell>
          <cell r="B18018">
            <v>6104.77</v>
          </cell>
        </row>
        <row r="18019">
          <cell r="A18019" t="str">
            <v>18.016.0001-A</v>
          </cell>
          <cell r="B18019">
            <v>6088.52</v>
          </cell>
        </row>
        <row r="18020">
          <cell r="A18020" t="str">
            <v>18.016.0002-0</v>
          </cell>
          <cell r="B18020">
            <v>5269.39</v>
          </cell>
        </row>
        <row r="18021">
          <cell r="A18021" t="str">
            <v>18.016.0002-A</v>
          </cell>
          <cell r="B18021">
            <v>5256.66</v>
          </cell>
        </row>
        <row r="18022">
          <cell r="A18022" t="str">
            <v>18.016.0003-0</v>
          </cell>
          <cell r="B18022">
            <v>4468.6000000000004</v>
          </cell>
        </row>
        <row r="18023">
          <cell r="A18023" t="str">
            <v>18.016.0003-A</v>
          </cell>
          <cell r="B18023">
            <v>4459.4399999999996</v>
          </cell>
        </row>
        <row r="18024">
          <cell r="A18024" t="str">
            <v>18.016.0004-0</v>
          </cell>
          <cell r="B18024">
            <v>517.19000000000005</v>
          </cell>
        </row>
        <row r="18025">
          <cell r="A18025" t="str">
            <v>18.016.0004-A</v>
          </cell>
          <cell r="B18025">
            <v>513.55999999999995</v>
          </cell>
        </row>
        <row r="18026">
          <cell r="A18026" t="str">
            <v>18.016.0005-0</v>
          </cell>
          <cell r="B18026">
            <v>497.19</v>
          </cell>
        </row>
        <row r="18027">
          <cell r="A18027" t="str">
            <v>18.016.0005-A</v>
          </cell>
          <cell r="B18027">
            <v>493.56</v>
          </cell>
        </row>
        <row r="18028">
          <cell r="A18028" t="str">
            <v>18.016.0006-0</v>
          </cell>
          <cell r="B18028">
            <v>720.85</v>
          </cell>
        </row>
        <row r="18029">
          <cell r="A18029" t="str">
            <v>18.016.0006-A</v>
          </cell>
          <cell r="B18029">
            <v>715.43</v>
          </cell>
        </row>
        <row r="18030">
          <cell r="A18030" t="str">
            <v>18.016.0007-0</v>
          </cell>
          <cell r="B18030">
            <v>804.24</v>
          </cell>
        </row>
        <row r="18031">
          <cell r="A18031" t="str">
            <v>18.016.0007-A</v>
          </cell>
          <cell r="B18031">
            <v>797.74</v>
          </cell>
        </row>
        <row r="18032">
          <cell r="A18032" t="str">
            <v>18.016.0008-0</v>
          </cell>
          <cell r="B18032">
            <v>881.29</v>
          </cell>
        </row>
        <row r="18033">
          <cell r="A18033" t="str">
            <v>18.016.0008-A</v>
          </cell>
          <cell r="B18033">
            <v>874.24</v>
          </cell>
        </row>
        <row r="18034">
          <cell r="A18034" t="str">
            <v>18.016.0010-0</v>
          </cell>
          <cell r="B18034">
            <v>2198.3000000000002</v>
          </cell>
        </row>
        <row r="18035">
          <cell r="A18035" t="str">
            <v>18.016.0010-A</v>
          </cell>
          <cell r="B18035">
            <v>2187.46</v>
          </cell>
        </row>
        <row r="18036">
          <cell r="A18036" t="str">
            <v>18.016.0015-0</v>
          </cell>
          <cell r="B18036">
            <v>8078.01</v>
          </cell>
        </row>
        <row r="18037">
          <cell r="A18037" t="str">
            <v>18.016.0015-A</v>
          </cell>
          <cell r="B18037">
            <v>8061.76</v>
          </cell>
        </row>
        <row r="18038">
          <cell r="A18038" t="str">
            <v>18.016.0020-0</v>
          </cell>
          <cell r="B18038">
            <v>669.19</v>
          </cell>
        </row>
        <row r="18039">
          <cell r="A18039" t="str">
            <v>18.016.0020-A</v>
          </cell>
          <cell r="B18039">
            <v>666.48</v>
          </cell>
        </row>
        <row r="18040">
          <cell r="A18040" t="str">
            <v>18.016.0025-0</v>
          </cell>
          <cell r="B18040">
            <v>392.95</v>
          </cell>
        </row>
        <row r="18041">
          <cell r="A18041" t="str">
            <v>18.016.0025-A</v>
          </cell>
          <cell r="B18041">
            <v>392.95</v>
          </cell>
        </row>
        <row r="18042">
          <cell r="A18042" t="str">
            <v>18.016.0027-0</v>
          </cell>
          <cell r="B18042">
            <v>2519.35</v>
          </cell>
        </row>
        <row r="18043">
          <cell r="A18043" t="str">
            <v>18.016.0027-A</v>
          </cell>
          <cell r="B18043">
            <v>2513.9299999999998</v>
          </cell>
        </row>
        <row r="18044">
          <cell r="A18044" t="str">
            <v>18.016.0030-0</v>
          </cell>
          <cell r="B18044">
            <v>2374.63</v>
          </cell>
        </row>
        <row r="18045">
          <cell r="A18045" t="str">
            <v>18.016.0030-A</v>
          </cell>
          <cell r="B18045">
            <v>2357.33</v>
          </cell>
        </row>
        <row r="18046">
          <cell r="A18046" t="str">
            <v>18.016.0035-0</v>
          </cell>
          <cell r="B18046">
            <v>2754.92</v>
          </cell>
        </row>
        <row r="18047">
          <cell r="A18047" t="str">
            <v>18.016.0035-A</v>
          </cell>
          <cell r="B18047">
            <v>2737.61</v>
          </cell>
        </row>
        <row r="18048">
          <cell r="A18048" t="str">
            <v>18.016.0040-0</v>
          </cell>
          <cell r="B18048">
            <v>569.30999999999995</v>
          </cell>
        </row>
        <row r="18049">
          <cell r="A18049" t="str">
            <v>18.016.0040-A</v>
          </cell>
          <cell r="B18049">
            <v>565.52</v>
          </cell>
        </row>
        <row r="18050">
          <cell r="A18050" t="str">
            <v>18.016.0042-0</v>
          </cell>
          <cell r="B18050">
            <v>841.08</v>
          </cell>
        </row>
        <row r="18051">
          <cell r="A18051" t="str">
            <v>18.016.0042-A</v>
          </cell>
          <cell r="B18051">
            <v>835.66</v>
          </cell>
        </row>
        <row r="18052">
          <cell r="A18052" t="str">
            <v>18.016.0045-0</v>
          </cell>
          <cell r="B18052">
            <v>981.42</v>
          </cell>
        </row>
        <row r="18053">
          <cell r="A18053" t="str">
            <v>18.016.0045-A</v>
          </cell>
          <cell r="B18053">
            <v>969.76</v>
          </cell>
        </row>
        <row r="18054">
          <cell r="A18054" t="str">
            <v>18.016.0050-0</v>
          </cell>
          <cell r="B18054">
            <v>1075.9100000000001</v>
          </cell>
        </row>
        <row r="18055">
          <cell r="A18055" t="str">
            <v>18.016.0050-A</v>
          </cell>
          <cell r="B18055">
            <v>1075.9100000000001</v>
          </cell>
        </row>
        <row r="18056">
          <cell r="A18056" t="str">
            <v>18.016.0051-0</v>
          </cell>
          <cell r="B18056">
            <v>1046.21</v>
          </cell>
        </row>
        <row r="18057">
          <cell r="A18057" t="str">
            <v>18.016.0051-A</v>
          </cell>
          <cell r="B18057">
            <v>1046.21</v>
          </cell>
        </row>
        <row r="18058">
          <cell r="A18058" t="str">
            <v>18.016.0055-0</v>
          </cell>
          <cell r="B18058">
            <v>1571.5</v>
          </cell>
        </row>
        <row r="18059">
          <cell r="A18059" t="str">
            <v>18.016.0055-A</v>
          </cell>
          <cell r="B18059">
            <v>1571.5</v>
          </cell>
        </row>
        <row r="18060">
          <cell r="A18060" t="str">
            <v>18.016.0060-0</v>
          </cell>
          <cell r="B18060">
            <v>1220.6600000000001</v>
          </cell>
        </row>
        <row r="18061">
          <cell r="A18061" t="str">
            <v>18.016.0060-A</v>
          </cell>
          <cell r="B18061">
            <v>1212.54</v>
          </cell>
        </row>
        <row r="18062">
          <cell r="A18062" t="str">
            <v>18.016.0070-0</v>
          </cell>
          <cell r="B18062">
            <v>1879.66</v>
          </cell>
        </row>
        <row r="18063">
          <cell r="A18063" t="str">
            <v>18.016.0070-A</v>
          </cell>
          <cell r="B18063">
            <v>1856.91</v>
          </cell>
        </row>
        <row r="18064">
          <cell r="A18064" t="str">
            <v>18.016.0080-0</v>
          </cell>
          <cell r="B18064">
            <v>810.56</v>
          </cell>
        </row>
        <row r="18065">
          <cell r="A18065" t="str">
            <v>18.016.0080-A</v>
          </cell>
          <cell r="B18065">
            <v>807.85</v>
          </cell>
        </row>
        <row r="18066">
          <cell r="A18066" t="str">
            <v>18.016.0100-0</v>
          </cell>
          <cell r="B18066">
            <v>308.8</v>
          </cell>
        </row>
        <row r="18067">
          <cell r="A18067" t="str">
            <v>18.016.0100-A</v>
          </cell>
          <cell r="B18067">
            <v>303.38</v>
          </cell>
        </row>
        <row r="18068">
          <cell r="A18068" t="str">
            <v>18.016.0105-0</v>
          </cell>
          <cell r="B18068">
            <v>115.2</v>
          </cell>
        </row>
        <row r="18069">
          <cell r="A18069" t="str">
            <v>18.016.0105-A</v>
          </cell>
          <cell r="B18069">
            <v>109.78</v>
          </cell>
        </row>
        <row r="18070">
          <cell r="A18070" t="str">
            <v>18.016.0106-0</v>
          </cell>
          <cell r="B18070">
            <v>145.36000000000001</v>
          </cell>
        </row>
        <row r="18071">
          <cell r="A18071" t="str">
            <v>18.016.0106-A</v>
          </cell>
          <cell r="B18071">
            <v>139.94</v>
          </cell>
        </row>
        <row r="18072">
          <cell r="A18072" t="str">
            <v>18.016.0107-0</v>
          </cell>
          <cell r="B18072">
            <v>125.98</v>
          </cell>
        </row>
        <row r="18073">
          <cell r="A18073" t="str">
            <v>18.016.0107-A</v>
          </cell>
          <cell r="B18073">
            <v>120.56</v>
          </cell>
        </row>
        <row r="18074">
          <cell r="A18074" t="str">
            <v>18.016.0108-0</v>
          </cell>
          <cell r="B18074">
            <v>165.59</v>
          </cell>
        </row>
        <row r="18075">
          <cell r="A18075" t="str">
            <v>18.016.0108-A</v>
          </cell>
          <cell r="B18075">
            <v>160.16999999999999</v>
          </cell>
        </row>
        <row r="18076">
          <cell r="A18076" t="str">
            <v>18.016.0110-0</v>
          </cell>
          <cell r="B18076">
            <v>285.58999999999997</v>
          </cell>
        </row>
        <row r="18077">
          <cell r="A18077" t="str">
            <v>18.016.0110-A</v>
          </cell>
          <cell r="B18077">
            <v>280.17</v>
          </cell>
        </row>
        <row r="18078">
          <cell r="A18078" t="str">
            <v>18.016.0111-0</v>
          </cell>
          <cell r="B18078">
            <v>300.58999999999997</v>
          </cell>
        </row>
        <row r="18079">
          <cell r="A18079" t="str">
            <v>18.016.0111-A</v>
          </cell>
          <cell r="B18079">
            <v>295.17</v>
          </cell>
        </row>
        <row r="18080">
          <cell r="A18080" t="str">
            <v>18.016.0120-0</v>
          </cell>
          <cell r="B18080">
            <v>338.16</v>
          </cell>
        </row>
        <row r="18081">
          <cell r="A18081" t="str">
            <v>18.016.0120-A</v>
          </cell>
          <cell r="B18081">
            <v>332.74</v>
          </cell>
        </row>
        <row r="18082">
          <cell r="A18082" t="str">
            <v>18.016.0125-0</v>
          </cell>
          <cell r="B18082">
            <v>89.07</v>
          </cell>
        </row>
        <row r="18083">
          <cell r="A18083" t="str">
            <v>18.016.0125-A</v>
          </cell>
          <cell r="B18083">
            <v>86.25</v>
          </cell>
        </row>
        <row r="18084">
          <cell r="A18084" t="str">
            <v>18.016.0130-0</v>
          </cell>
          <cell r="B18084">
            <v>321.39999999999998</v>
          </cell>
        </row>
        <row r="18085">
          <cell r="A18085" t="str">
            <v>18.016.0130-A</v>
          </cell>
          <cell r="B18085">
            <v>315.98</v>
          </cell>
        </row>
        <row r="18086">
          <cell r="A18086" t="str">
            <v>18.016.0135-0</v>
          </cell>
          <cell r="B18086">
            <v>279.14</v>
          </cell>
        </row>
        <row r="18087">
          <cell r="A18087" t="str">
            <v>18.016.0135-A</v>
          </cell>
          <cell r="B18087">
            <v>273.72000000000003</v>
          </cell>
        </row>
        <row r="18088">
          <cell r="A18088" t="str">
            <v>18.016.0140-0</v>
          </cell>
          <cell r="B18088">
            <v>687.05</v>
          </cell>
        </row>
        <row r="18089">
          <cell r="A18089" t="str">
            <v>18.016.0140-A</v>
          </cell>
          <cell r="B18089">
            <v>681.63</v>
          </cell>
        </row>
        <row r="18090">
          <cell r="A18090" t="str">
            <v>18.017.0020-0</v>
          </cell>
          <cell r="B18090">
            <v>105.06</v>
          </cell>
        </row>
        <row r="18091">
          <cell r="A18091" t="str">
            <v>18.017.0020-A</v>
          </cell>
          <cell r="B18091">
            <v>105.06</v>
          </cell>
        </row>
        <row r="18092">
          <cell r="A18092" t="str">
            <v>18.017.0021-0</v>
          </cell>
          <cell r="B18092">
            <v>191.58</v>
          </cell>
        </row>
        <row r="18093">
          <cell r="A18093" t="str">
            <v>18.017.0021-A</v>
          </cell>
          <cell r="B18093">
            <v>191.58</v>
          </cell>
        </row>
        <row r="18094">
          <cell r="A18094" t="str">
            <v>18.017.0022-0</v>
          </cell>
          <cell r="B18094">
            <v>362.56</v>
          </cell>
        </row>
        <row r="18095">
          <cell r="A18095" t="str">
            <v>18.017.0022-A</v>
          </cell>
          <cell r="B18095">
            <v>362.56</v>
          </cell>
        </row>
        <row r="18096">
          <cell r="A18096" t="str">
            <v>18.017.0100-0</v>
          </cell>
          <cell r="B18096">
            <v>1695.9</v>
          </cell>
        </row>
        <row r="18097">
          <cell r="A18097" t="str">
            <v>18.017.0100-A</v>
          </cell>
          <cell r="B18097">
            <v>1695.9</v>
          </cell>
        </row>
        <row r="18098">
          <cell r="A18098" t="str">
            <v>18.017.0105-0</v>
          </cell>
          <cell r="B18098">
            <v>15549.4</v>
          </cell>
        </row>
        <row r="18099">
          <cell r="A18099" t="str">
            <v>18.017.0105-A</v>
          </cell>
          <cell r="B18099">
            <v>15549.4</v>
          </cell>
        </row>
        <row r="18100">
          <cell r="A18100" t="str">
            <v>18.018.0010-0</v>
          </cell>
          <cell r="B18100">
            <v>191.08</v>
          </cell>
        </row>
        <row r="18101">
          <cell r="A18101" t="str">
            <v>18.018.0010-A</v>
          </cell>
          <cell r="B18101">
            <v>190.32</v>
          </cell>
        </row>
        <row r="18102">
          <cell r="A18102" t="str">
            <v>18.018.0015-0</v>
          </cell>
          <cell r="B18102">
            <v>2121.8000000000002</v>
          </cell>
        </row>
        <row r="18103">
          <cell r="A18103" t="str">
            <v>18.018.0015-A</v>
          </cell>
          <cell r="B18103">
            <v>2121.8000000000002</v>
          </cell>
        </row>
        <row r="18104">
          <cell r="A18104" t="str">
            <v>18.018.0018-0</v>
          </cell>
          <cell r="B18104">
            <v>2636.8</v>
          </cell>
        </row>
        <row r="18105">
          <cell r="A18105" t="str">
            <v>18.018.0018-A</v>
          </cell>
          <cell r="B18105">
            <v>2636.8</v>
          </cell>
        </row>
        <row r="18106">
          <cell r="A18106" t="str">
            <v>18.018.0020-0</v>
          </cell>
          <cell r="B18106">
            <v>3310.82</v>
          </cell>
        </row>
        <row r="18107">
          <cell r="A18107" t="str">
            <v>18.018.0020-A</v>
          </cell>
          <cell r="B18107">
            <v>3310.82</v>
          </cell>
        </row>
        <row r="18108">
          <cell r="A18108" t="str">
            <v>18.018.0025-0</v>
          </cell>
          <cell r="B18108">
            <v>4520</v>
          </cell>
        </row>
        <row r="18109">
          <cell r="A18109" t="str">
            <v>18.018.0025-A</v>
          </cell>
          <cell r="B18109">
            <v>4520</v>
          </cell>
        </row>
        <row r="18110">
          <cell r="A18110" t="str">
            <v>18.018.0030-0</v>
          </cell>
          <cell r="B18110">
            <v>867.63</v>
          </cell>
        </row>
        <row r="18111">
          <cell r="A18111" t="str">
            <v>18.018.0030-A</v>
          </cell>
          <cell r="B18111">
            <v>865.48</v>
          </cell>
        </row>
        <row r="18112">
          <cell r="A18112" t="str">
            <v>18.018.0032-0</v>
          </cell>
          <cell r="B18112">
            <v>1293.3800000000001</v>
          </cell>
        </row>
        <row r="18113">
          <cell r="A18113" t="str">
            <v>18.018.0032-A</v>
          </cell>
          <cell r="B18113">
            <v>1291.23</v>
          </cell>
        </row>
        <row r="18114">
          <cell r="A18114" t="str">
            <v>18.018.0050-0</v>
          </cell>
          <cell r="B18114">
            <v>470.68</v>
          </cell>
        </row>
        <row r="18115">
          <cell r="A18115" t="str">
            <v>18.018.0050-A</v>
          </cell>
          <cell r="B18115">
            <v>470.68</v>
          </cell>
        </row>
        <row r="18116">
          <cell r="A18116" t="str">
            <v>18.018.0070-0</v>
          </cell>
          <cell r="B18116">
            <v>1045.57</v>
          </cell>
        </row>
        <row r="18117">
          <cell r="A18117" t="str">
            <v>18.018.0070-A</v>
          </cell>
          <cell r="B18117">
            <v>1045.57</v>
          </cell>
        </row>
        <row r="18118">
          <cell r="A18118" t="str">
            <v>18.018.0080-0</v>
          </cell>
          <cell r="B18118">
            <v>1125.75</v>
          </cell>
        </row>
        <row r="18119">
          <cell r="A18119" t="str">
            <v>18.018.0080-A</v>
          </cell>
          <cell r="B18119">
            <v>1125.75</v>
          </cell>
        </row>
        <row r="18120">
          <cell r="A18120" t="str">
            <v>18.018.0090-0</v>
          </cell>
          <cell r="B18120">
            <v>1009.4</v>
          </cell>
        </row>
        <row r="18121">
          <cell r="A18121" t="str">
            <v>18.018.0090-A</v>
          </cell>
          <cell r="B18121">
            <v>1009.4</v>
          </cell>
        </row>
        <row r="18122">
          <cell r="A18122" t="str">
            <v>18.018.0100-0</v>
          </cell>
          <cell r="B18122">
            <v>1865</v>
          </cell>
        </row>
        <row r="18123">
          <cell r="A18123" t="str">
            <v>18.018.0100-A</v>
          </cell>
          <cell r="B18123">
            <v>1865</v>
          </cell>
        </row>
        <row r="18124">
          <cell r="A18124" t="str">
            <v>18.018.0102-0</v>
          </cell>
          <cell r="B18124">
            <v>77.78</v>
          </cell>
        </row>
        <row r="18125">
          <cell r="A18125" t="str">
            <v>18.018.0102-A</v>
          </cell>
          <cell r="B18125">
            <v>77.78</v>
          </cell>
        </row>
        <row r="18126">
          <cell r="A18126" t="str">
            <v>18.019.0010-0</v>
          </cell>
          <cell r="B18126">
            <v>30.57</v>
          </cell>
        </row>
        <row r="18127">
          <cell r="A18127" t="str">
            <v>18.019.0010-A</v>
          </cell>
          <cell r="B18127">
            <v>30.57</v>
          </cell>
        </row>
        <row r="18128">
          <cell r="A18128" t="str">
            <v>18.019.0012-0</v>
          </cell>
          <cell r="B18128">
            <v>672.29</v>
          </cell>
        </row>
        <row r="18129">
          <cell r="A18129" t="str">
            <v>18.019.0012-A</v>
          </cell>
          <cell r="B18129">
            <v>672.29</v>
          </cell>
        </row>
        <row r="18130">
          <cell r="A18130" t="str">
            <v>18.021.0025-0</v>
          </cell>
          <cell r="B18130">
            <v>222.39</v>
          </cell>
        </row>
        <row r="18131">
          <cell r="A18131" t="str">
            <v>18.021.0025-A</v>
          </cell>
          <cell r="B18131">
            <v>222.39</v>
          </cell>
        </row>
        <row r="18132">
          <cell r="A18132" t="str">
            <v>18.021.0030-0</v>
          </cell>
          <cell r="B18132">
            <v>226.6</v>
          </cell>
        </row>
        <row r="18133">
          <cell r="A18133" t="str">
            <v>18.021.0030-A</v>
          </cell>
          <cell r="B18133">
            <v>226.6</v>
          </cell>
        </row>
        <row r="18134">
          <cell r="A18134" t="str">
            <v>18.021.0035-0</v>
          </cell>
          <cell r="B18134">
            <v>391.3</v>
          </cell>
        </row>
        <row r="18135">
          <cell r="A18135" t="str">
            <v>18.021.0035-A</v>
          </cell>
          <cell r="B18135">
            <v>391.3</v>
          </cell>
        </row>
        <row r="18136">
          <cell r="A18136" t="str">
            <v>18.021.0040-0</v>
          </cell>
          <cell r="B18136">
            <v>856.85</v>
          </cell>
        </row>
        <row r="18137">
          <cell r="A18137" t="str">
            <v>18.021.0040-A</v>
          </cell>
          <cell r="B18137">
            <v>856.85</v>
          </cell>
        </row>
        <row r="18138">
          <cell r="A18138" t="str">
            <v>18.021.0042-0</v>
          </cell>
          <cell r="B18138">
            <v>1228.97</v>
          </cell>
        </row>
        <row r="18139">
          <cell r="A18139" t="str">
            <v>18.021.0042-A</v>
          </cell>
          <cell r="B18139">
            <v>1228.97</v>
          </cell>
        </row>
        <row r="18140">
          <cell r="A18140" t="str">
            <v>18.021.0043-0</v>
          </cell>
          <cell r="B18140">
            <v>2310.52</v>
          </cell>
        </row>
        <row r="18141">
          <cell r="A18141" t="str">
            <v>18.021.0043-A</v>
          </cell>
          <cell r="B18141">
            <v>2310.52</v>
          </cell>
        </row>
        <row r="18142">
          <cell r="A18142" t="str">
            <v>18.021.0045-0</v>
          </cell>
          <cell r="B18142">
            <v>2629.19</v>
          </cell>
        </row>
        <row r="18143">
          <cell r="A18143" t="str">
            <v>18.021.0045-A</v>
          </cell>
          <cell r="B18143">
            <v>2629.19</v>
          </cell>
        </row>
        <row r="18144">
          <cell r="A18144" t="str">
            <v>18.021.0048-0</v>
          </cell>
          <cell r="B18144">
            <v>2729.4</v>
          </cell>
        </row>
        <row r="18145">
          <cell r="A18145" t="str">
            <v>18.021.0048-A</v>
          </cell>
          <cell r="B18145">
            <v>2729.4</v>
          </cell>
        </row>
        <row r="18146">
          <cell r="A18146" t="str">
            <v>18.021.0050-0</v>
          </cell>
          <cell r="B18146">
            <v>4400.16</v>
          </cell>
        </row>
        <row r="18147">
          <cell r="A18147" t="str">
            <v>18.021.0050-A</v>
          </cell>
          <cell r="B18147">
            <v>4400.16</v>
          </cell>
        </row>
        <row r="18148">
          <cell r="A18148" t="str">
            <v>18.021.0055-0</v>
          </cell>
          <cell r="B18148">
            <v>2590</v>
          </cell>
        </row>
        <row r="18149">
          <cell r="A18149" t="str">
            <v>18.021.0055-A</v>
          </cell>
          <cell r="B18149">
            <v>2590</v>
          </cell>
        </row>
        <row r="18150">
          <cell r="A18150" t="str">
            <v>18.021.0060-0</v>
          </cell>
          <cell r="B18150">
            <v>8705.56</v>
          </cell>
        </row>
        <row r="18151">
          <cell r="A18151" t="str">
            <v>18.021.0060-A</v>
          </cell>
          <cell r="B18151">
            <v>8705.56</v>
          </cell>
        </row>
        <row r="18152">
          <cell r="A18152" t="str">
            <v>18.021.0065-0</v>
          </cell>
          <cell r="B18152">
            <v>15649.82</v>
          </cell>
        </row>
        <row r="18153">
          <cell r="A18153" t="str">
            <v>18.021.0065-A</v>
          </cell>
          <cell r="B18153">
            <v>15649.82</v>
          </cell>
        </row>
        <row r="18154">
          <cell r="A18154" t="str">
            <v>18.021.0070-0</v>
          </cell>
          <cell r="B18154">
            <v>33990</v>
          </cell>
        </row>
        <row r="18155">
          <cell r="A18155" t="str">
            <v>18.021.0070-A</v>
          </cell>
          <cell r="B18155">
            <v>33990</v>
          </cell>
        </row>
        <row r="18156">
          <cell r="A18156" t="str">
            <v>18.021.0100-0</v>
          </cell>
          <cell r="B18156">
            <v>132930.16</v>
          </cell>
        </row>
        <row r="18157">
          <cell r="A18157" t="str">
            <v>18.021.0100-A</v>
          </cell>
          <cell r="B18157">
            <v>131397.89000000001</v>
          </cell>
        </row>
        <row r="18158">
          <cell r="A18158" t="str">
            <v>18.021.0105-0</v>
          </cell>
          <cell r="B18158">
            <v>173880.16</v>
          </cell>
        </row>
        <row r="18159">
          <cell r="A18159" t="str">
            <v>18.021.0105-A</v>
          </cell>
          <cell r="B18159">
            <v>172347.89</v>
          </cell>
        </row>
        <row r="18160">
          <cell r="A18160" t="str">
            <v>18.022.0010-0</v>
          </cell>
          <cell r="B18160">
            <v>483.37</v>
          </cell>
        </row>
        <row r="18161">
          <cell r="A18161" t="str">
            <v>18.022.0010-A</v>
          </cell>
          <cell r="B18161">
            <v>454.78</v>
          </cell>
        </row>
        <row r="18162">
          <cell r="A18162" t="str">
            <v>18.022.0011-0</v>
          </cell>
          <cell r="B18162">
            <v>564.11</v>
          </cell>
        </row>
        <row r="18163">
          <cell r="A18163" t="str">
            <v>18.022.0011-A</v>
          </cell>
          <cell r="B18163">
            <v>533.86</v>
          </cell>
        </row>
        <row r="18164">
          <cell r="A18164" t="str">
            <v>18.022.0012-0</v>
          </cell>
          <cell r="B18164">
            <v>11995.5</v>
          </cell>
        </row>
        <row r="18165">
          <cell r="A18165" t="str">
            <v>18.022.0012-A</v>
          </cell>
          <cell r="B18165">
            <v>11125.93</v>
          </cell>
        </row>
        <row r="18166">
          <cell r="A18166" t="str">
            <v>18.022.0013-0</v>
          </cell>
          <cell r="B18166">
            <v>275.33999999999997</v>
          </cell>
        </row>
        <row r="18167">
          <cell r="A18167" t="str">
            <v>18.022.0013-A</v>
          </cell>
          <cell r="B18167">
            <v>258.38</v>
          </cell>
        </row>
        <row r="18168">
          <cell r="A18168" t="str">
            <v>18.022.0015-0</v>
          </cell>
          <cell r="B18168">
            <v>419.79</v>
          </cell>
        </row>
        <row r="18169">
          <cell r="A18169" t="str">
            <v>18.022.0015-A</v>
          </cell>
          <cell r="B18169">
            <v>395.64</v>
          </cell>
        </row>
        <row r="18170">
          <cell r="A18170" t="str">
            <v>18.023.0011-0</v>
          </cell>
          <cell r="B18170">
            <v>928.85</v>
          </cell>
        </row>
        <row r="18171">
          <cell r="A18171" t="str">
            <v>18.023.0011-A</v>
          </cell>
          <cell r="B18171">
            <v>864.85</v>
          </cell>
        </row>
        <row r="18172">
          <cell r="A18172" t="str">
            <v>18.023.0013-0</v>
          </cell>
          <cell r="B18172">
            <v>484.97</v>
          </cell>
        </row>
        <row r="18173">
          <cell r="A18173" t="str">
            <v>18.023.0013-A</v>
          </cell>
          <cell r="B18173">
            <v>462.51</v>
          </cell>
        </row>
        <row r="18174">
          <cell r="A18174" t="str">
            <v>18.023.0014-0</v>
          </cell>
          <cell r="B18174">
            <v>222.9</v>
          </cell>
        </row>
        <row r="18175">
          <cell r="A18175" t="str">
            <v>18.023.0014-A</v>
          </cell>
          <cell r="B18175">
            <v>208.77</v>
          </cell>
        </row>
        <row r="18176">
          <cell r="A18176" t="str">
            <v>18.023.0020-0</v>
          </cell>
          <cell r="B18176">
            <v>391.23</v>
          </cell>
        </row>
        <row r="18177">
          <cell r="A18177" t="str">
            <v>18.023.0020-A</v>
          </cell>
          <cell r="B18177">
            <v>369.49</v>
          </cell>
        </row>
        <row r="18178">
          <cell r="A18178" t="str">
            <v>18.024.0001-0</v>
          </cell>
          <cell r="B18178">
            <v>1180.79</v>
          </cell>
        </row>
        <row r="18179">
          <cell r="A18179" t="str">
            <v>18.024.0001-A</v>
          </cell>
          <cell r="B18179">
            <v>1098.6199999999999</v>
          </cell>
        </row>
        <row r="18180">
          <cell r="A18180" t="str">
            <v>18.024.0002-0</v>
          </cell>
          <cell r="B18180">
            <v>1020.45</v>
          </cell>
        </row>
        <row r="18181">
          <cell r="A18181" t="str">
            <v>18.024.0002-A</v>
          </cell>
          <cell r="B18181">
            <v>948.15</v>
          </cell>
        </row>
        <row r="18182">
          <cell r="A18182" t="str">
            <v>18.024.0010-0</v>
          </cell>
          <cell r="B18182">
            <v>662.39</v>
          </cell>
        </row>
        <row r="18183">
          <cell r="A18183" t="str">
            <v>18.024.0010-A</v>
          </cell>
          <cell r="B18183">
            <v>611.74</v>
          </cell>
        </row>
        <row r="18184">
          <cell r="A18184" t="str">
            <v>18.024.0050-0</v>
          </cell>
          <cell r="B18184">
            <v>5721.23</v>
          </cell>
        </row>
        <row r="18185">
          <cell r="A18185" t="str">
            <v>18.024.0050-A</v>
          </cell>
          <cell r="B18185">
            <v>5343.1</v>
          </cell>
        </row>
        <row r="18186">
          <cell r="A18186" t="str">
            <v>18.025.0001-0</v>
          </cell>
          <cell r="B18186">
            <v>968.96</v>
          </cell>
        </row>
        <row r="18187">
          <cell r="A18187" t="str">
            <v>18.025.0001-A</v>
          </cell>
          <cell r="B18187">
            <v>968.96</v>
          </cell>
        </row>
        <row r="18188">
          <cell r="A18188" t="str">
            <v>18.025.0005-0</v>
          </cell>
          <cell r="B18188">
            <v>831.98</v>
          </cell>
        </row>
        <row r="18189">
          <cell r="A18189" t="str">
            <v>18.025.0005-A</v>
          </cell>
          <cell r="B18189">
            <v>831.98</v>
          </cell>
        </row>
        <row r="18190">
          <cell r="A18190" t="str">
            <v>18.025.0007-0</v>
          </cell>
          <cell r="B18190">
            <v>2997.63</v>
          </cell>
        </row>
        <row r="18191">
          <cell r="A18191" t="str">
            <v>18.025.0007-A</v>
          </cell>
          <cell r="B18191">
            <v>2997.63</v>
          </cell>
        </row>
        <row r="18192">
          <cell r="A18192" t="str">
            <v>18.025.0010-0</v>
          </cell>
          <cell r="B18192">
            <v>324.42</v>
          </cell>
        </row>
        <row r="18193">
          <cell r="A18193" t="str">
            <v>18.025.0010-A</v>
          </cell>
          <cell r="B18193">
            <v>324.42</v>
          </cell>
        </row>
        <row r="18194">
          <cell r="A18194" t="str">
            <v>18.025.0050-0</v>
          </cell>
          <cell r="B18194">
            <v>120088.11</v>
          </cell>
        </row>
        <row r="18195">
          <cell r="A18195" t="str">
            <v>18.025.0050-A</v>
          </cell>
          <cell r="B18195">
            <v>120088.11</v>
          </cell>
        </row>
        <row r="18196">
          <cell r="A18196" t="str">
            <v>18.025.0055-0</v>
          </cell>
          <cell r="B18196">
            <v>177156.3</v>
          </cell>
        </row>
        <row r="18197">
          <cell r="A18197" t="str">
            <v>18.025.0055-A</v>
          </cell>
          <cell r="B18197">
            <v>177156.3</v>
          </cell>
        </row>
        <row r="18198">
          <cell r="A18198" t="str">
            <v>18.025.0060-0</v>
          </cell>
          <cell r="B18198">
            <v>243658.79</v>
          </cell>
        </row>
        <row r="18199">
          <cell r="A18199" t="str">
            <v>18.025.0060-A</v>
          </cell>
          <cell r="B18199">
            <v>243658.79</v>
          </cell>
        </row>
        <row r="18200">
          <cell r="A18200" t="str">
            <v>18.025.0065-0</v>
          </cell>
          <cell r="B18200">
            <v>301183.56</v>
          </cell>
        </row>
        <row r="18201">
          <cell r="A18201" t="str">
            <v>18.025.0065-A</v>
          </cell>
          <cell r="B18201">
            <v>301183.56</v>
          </cell>
        </row>
        <row r="18202">
          <cell r="A18202" t="str">
            <v>18.025.0070-0</v>
          </cell>
          <cell r="B18202">
            <v>333678</v>
          </cell>
        </row>
        <row r="18203">
          <cell r="A18203" t="str">
            <v>18.025.0070-A</v>
          </cell>
          <cell r="B18203">
            <v>333678</v>
          </cell>
        </row>
        <row r="18204">
          <cell r="A18204" t="str">
            <v>18.025.0075-0</v>
          </cell>
          <cell r="B18204">
            <v>398795.3</v>
          </cell>
        </row>
        <row r="18205">
          <cell r="A18205" t="str">
            <v>18.025.0075-A</v>
          </cell>
          <cell r="B18205">
            <v>398795.3</v>
          </cell>
        </row>
        <row r="18206">
          <cell r="A18206" t="str">
            <v>18.025.0080-0</v>
          </cell>
          <cell r="B18206">
            <v>513103.77</v>
          </cell>
        </row>
        <row r="18207">
          <cell r="A18207" t="str">
            <v>18.025.0080-A</v>
          </cell>
          <cell r="B18207">
            <v>513103.77</v>
          </cell>
        </row>
        <row r="18208">
          <cell r="A18208" t="str">
            <v>18.025.0085-0</v>
          </cell>
          <cell r="B18208">
            <v>596587.49</v>
          </cell>
        </row>
        <row r="18209">
          <cell r="A18209" t="str">
            <v>18.025.0085-A</v>
          </cell>
          <cell r="B18209">
            <v>596587.49</v>
          </cell>
        </row>
        <row r="18210">
          <cell r="A18210" t="str">
            <v>18.025.0090-0</v>
          </cell>
          <cell r="B18210">
            <v>628953.48</v>
          </cell>
        </row>
        <row r="18211">
          <cell r="A18211" t="str">
            <v>18.025.0090-A</v>
          </cell>
          <cell r="B18211">
            <v>628953.48</v>
          </cell>
        </row>
        <row r="18212">
          <cell r="A18212" t="str">
            <v>18.025.0095-0</v>
          </cell>
          <cell r="B18212">
            <v>736711.7</v>
          </cell>
        </row>
        <row r="18213">
          <cell r="A18213" t="str">
            <v>18.025.0095-A</v>
          </cell>
          <cell r="B18213">
            <v>736711.7</v>
          </cell>
        </row>
        <row r="18214">
          <cell r="A18214" t="str">
            <v>18.025.0150-0</v>
          </cell>
          <cell r="B18214">
            <v>6412.72</v>
          </cell>
        </row>
        <row r="18215">
          <cell r="A18215" t="str">
            <v>18.025.0150-A</v>
          </cell>
          <cell r="B18215">
            <v>6412.72</v>
          </cell>
        </row>
        <row r="18216">
          <cell r="A18216" t="str">
            <v>18.026.0008-0</v>
          </cell>
          <cell r="B18216">
            <v>4165.72</v>
          </cell>
        </row>
        <row r="18217">
          <cell r="A18217" t="str">
            <v>18.026.0008-A</v>
          </cell>
          <cell r="B18217">
            <v>4165.72</v>
          </cell>
        </row>
        <row r="18218">
          <cell r="A18218" t="str">
            <v>18.026.0010-0</v>
          </cell>
          <cell r="B18218">
            <v>2924.7</v>
          </cell>
        </row>
        <row r="18219">
          <cell r="A18219" t="str">
            <v>18.026.0010-A</v>
          </cell>
          <cell r="B18219">
            <v>2924.7</v>
          </cell>
        </row>
        <row r="18220">
          <cell r="A18220" t="str">
            <v>18.026.0012-0</v>
          </cell>
          <cell r="B18220">
            <v>1662.47</v>
          </cell>
        </row>
        <row r="18221">
          <cell r="A18221" t="str">
            <v>18.026.0012-A</v>
          </cell>
          <cell r="B18221">
            <v>1662.47</v>
          </cell>
        </row>
        <row r="18222">
          <cell r="A18222" t="str">
            <v>18.026.0015-0</v>
          </cell>
          <cell r="B18222">
            <v>1378.71</v>
          </cell>
        </row>
        <row r="18223">
          <cell r="A18223" t="str">
            <v>18.026.0015-A</v>
          </cell>
          <cell r="B18223">
            <v>1378.71</v>
          </cell>
        </row>
        <row r="18224">
          <cell r="A18224" t="str">
            <v>18.026.0020-0</v>
          </cell>
          <cell r="B18224">
            <v>1028.97</v>
          </cell>
        </row>
        <row r="18225">
          <cell r="A18225" t="str">
            <v>18.026.0020-A</v>
          </cell>
          <cell r="B18225">
            <v>1028.97</v>
          </cell>
        </row>
        <row r="18226">
          <cell r="A18226" t="str">
            <v>18.026.0025-0</v>
          </cell>
          <cell r="B18226">
            <v>1554.84</v>
          </cell>
        </row>
        <row r="18227">
          <cell r="A18227" t="str">
            <v>18.026.0025-A</v>
          </cell>
          <cell r="B18227">
            <v>1554.84</v>
          </cell>
        </row>
        <row r="18228">
          <cell r="A18228" t="str">
            <v>18.026.0030-0</v>
          </cell>
          <cell r="B18228">
            <v>1992.06</v>
          </cell>
        </row>
        <row r="18229">
          <cell r="A18229" t="str">
            <v>18.026.0030-A</v>
          </cell>
          <cell r="B18229">
            <v>1992.06</v>
          </cell>
        </row>
        <row r="18230">
          <cell r="A18230" t="str">
            <v>18.027.0040-0</v>
          </cell>
          <cell r="B18230">
            <v>69.239999999999995</v>
          </cell>
        </row>
        <row r="18231">
          <cell r="A18231" t="str">
            <v>18.027.0040-A</v>
          </cell>
          <cell r="B18231">
            <v>66.53</v>
          </cell>
        </row>
        <row r="18232">
          <cell r="A18232" t="str">
            <v>18.027.0045-0</v>
          </cell>
          <cell r="B18232">
            <v>35.74</v>
          </cell>
        </row>
        <row r="18233">
          <cell r="A18233" t="str">
            <v>18.027.0045-A</v>
          </cell>
          <cell r="B18233">
            <v>33.03</v>
          </cell>
        </row>
        <row r="18234">
          <cell r="A18234" t="str">
            <v>18.027.0070-0</v>
          </cell>
          <cell r="B18234">
            <v>102.68</v>
          </cell>
        </row>
        <row r="18235">
          <cell r="A18235" t="str">
            <v>18.027.0070-A</v>
          </cell>
          <cell r="B18235">
            <v>99.97</v>
          </cell>
        </row>
        <row r="18236">
          <cell r="A18236" t="str">
            <v>18.027.0072-0</v>
          </cell>
          <cell r="B18236">
            <v>616.20000000000005</v>
          </cell>
        </row>
        <row r="18237">
          <cell r="A18237" t="str">
            <v>18.027.0072-A</v>
          </cell>
          <cell r="B18237">
            <v>613.49</v>
          </cell>
        </row>
        <row r="18238">
          <cell r="A18238" t="str">
            <v>18.027.0075-0</v>
          </cell>
          <cell r="B18238">
            <v>507.46</v>
          </cell>
        </row>
        <row r="18239">
          <cell r="A18239" t="str">
            <v>18.027.0075-A</v>
          </cell>
          <cell r="B18239">
            <v>504.75</v>
          </cell>
        </row>
        <row r="18240">
          <cell r="A18240" t="str">
            <v>18.027.0080-0</v>
          </cell>
          <cell r="B18240">
            <v>109.41</v>
          </cell>
        </row>
        <row r="18241">
          <cell r="A18241" t="str">
            <v>18.027.0080-A</v>
          </cell>
          <cell r="B18241">
            <v>106.7</v>
          </cell>
        </row>
        <row r="18242">
          <cell r="A18242" t="str">
            <v>18.027.0082-0</v>
          </cell>
          <cell r="B18242">
            <v>103.42</v>
          </cell>
        </row>
        <row r="18243">
          <cell r="A18243" t="str">
            <v>18.027.0082-A</v>
          </cell>
          <cell r="B18243">
            <v>100.71</v>
          </cell>
        </row>
        <row r="18244">
          <cell r="A18244" t="str">
            <v>18.027.0089-0</v>
          </cell>
          <cell r="B18244">
            <v>350.82</v>
          </cell>
        </row>
        <row r="18245">
          <cell r="A18245" t="str">
            <v>18.027.0089-A</v>
          </cell>
          <cell r="B18245">
            <v>346.62</v>
          </cell>
        </row>
        <row r="18246">
          <cell r="A18246" t="str">
            <v>18.027.0095-0</v>
          </cell>
          <cell r="B18246">
            <v>207.19</v>
          </cell>
        </row>
        <row r="18247">
          <cell r="A18247" t="str">
            <v>18.027.0095-A</v>
          </cell>
          <cell r="B18247">
            <v>204.49</v>
          </cell>
        </row>
        <row r="18248">
          <cell r="A18248" t="str">
            <v>18.027.0097-0</v>
          </cell>
          <cell r="B18248">
            <v>102.59</v>
          </cell>
        </row>
        <row r="18249">
          <cell r="A18249" t="str">
            <v>18.027.0097-A</v>
          </cell>
          <cell r="B18249">
            <v>99.88</v>
          </cell>
        </row>
        <row r="18250">
          <cell r="A18250" t="str">
            <v>18.027.0098-0</v>
          </cell>
          <cell r="B18250">
            <v>64.63</v>
          </cell>
        </row>
        <row r="18251">
          <cell r="A18251" t="str">
            <v>18.027.0098-A</v>
          </cell>
          <cell r="B18251">
            <v>61.92</v>
          </cell>
        </row>
        <row r="18252">
          <cell r="A18252" t="str">
            <v>18.027.0100-0</v>
          </cell>
          <cell r="B18252">
            <v>181.13</v>
          </cell>
        </row>
        <row r="18253">
          <cell r="A18253" t="str">
            <v>18.027.0100-A</v>
          </cell>
          <cell r="B18253">
            <v>176.93</v>
          </cell>
        </row>
        <row r="18254">
          <cell r="A18254" t="str">
            <v>18.027.0105-0</v>
          </cell>
          <cell r="B18254">
            <v>836.61</v>
          </cell>
        </row>
        <row r="18255">
          <cell r="A18255" t="str">
            <v>18.027.0105-A</v>
          </cell>
          <cell r="B18255">
            <v>832.4</v>
          </cell>
        </row>
        <row r="18256">
          <cell r="A18256" t="str">
            <v>18.027.0110-0</v>
          </cell>
          <cell r="B18256">
            <v>210.98</v>
          </cell>
        </row>
        <row r="18257">
          <cell r="A18257" t="str">
            <v>18.027.0110-A</v>
          </cell>
          <cell r="B18257">
            <v>208.27</v>
          </cell>
        </row>
        <row r="18258">
          <cell r="A18258" t="str">
            <v>18.027.0112-0</v>
          </cell>
          <cell r="B18258">
            <v>290.52</v>
          </cell>
        </row>
        <row r="18259">
          <cell r="A18259" t="str">
            <v>18.027.0112-A</v>
          </cell>
          <cell r="B18259">
            <v>287.81</v>
          </cell>
        </row>
        <row r="18260">
          <cell r="A18260" t="str">
            <v>18.027.0120-0</v>
          </cell>
          <cell r="B18260">
            <v>892.23</v>
          </cell>
        </row>
        <row r="18261">
          <cell r="A18261" t="str">
            <v>18.027.0120-A</v>
          </cell>
          <cell r="B18261">
            <v>889.53</v>
          </cell>
        </row>
        <row r="18262">
          <cell r="A18262" t="str">
            <v>18.027.0125-0</v>
          </cell>
          <cell r="B18262">
            <v>969.74</v>
          </cell>
        </row>
        <row r="18263">
          <cell r="A18263" t="str">
            <v>18.027.0125-A</v>
          </cell>
          <cell r="B18263">
            <v>967.03</v>
          </cell>
        </row>
        <row r="18264">
          <cell r="A18264" t="str">
            <v>18.027.0130-0</v>
          </cell>
          <cell r="B18264">
            <v>238.35</v>
          </cell>
        </row>
        <row r="18265">
          <cell r="A18265" t="str">
            <v>18.027.0130-A</v>
          </cell>
          <cell r="B18265">
            <v>232.94</v>
          </cell>
        </row>
        <row r="18266">
          <cell r="A18266" t="str">
            <v>18.027.0135-0</v>
          </cell>
          <cell r="B18266">
            <v>184.07</v>
          </cell>
        </row>
        <row r="18267">
          <cell r="A18267" t="str">
            <v>18.027.0135-A</v>
          </cell>
          <cell r="B18267">
            <v>178.65</v>
          </cell>
        </row>
        <row r="18268">
          <cell r="A18268" t="str">
            <v>18.027.0140-0</v>
          </cell>
          <cell r="B18268">
            <v>196.29</v>
          </cell>
        </row>
        <row r="18269">
          <cell r="A18269" t="str">
            <v>18.027.0140-A</v>
          </cell>
          <cell r="B18269">
            <v>193.58</v>
          </cell>
        </row>
        <row r="18270">
          <cell r="A18270" t="str">
            <v>18.027.0142-0</v>
          </cell>
          <cell r="B18270">
            <v>430.67</v>
          </cell>
        </row>
        <row r="18271">
          <cell r="A18271" t="str">
            <v>18.027.0142-A</v>
          </cell>
          <cell r="B18271">
            <v>422.68</v>
          </cell>
        </row>
        <row r="18272">
          <cell r="A18272" t="str">
            <v>18.027.0143-0</v>
          </cell>
          <cell r="B18272">
            <v>335.64</v>
          </cell>
        </row>
        <row r="18273">
          <cell r="A18273" t="str">
            <v>18.027.0143-A</v>
          </cell>
          <cell r="B18273">
            <v>327.64999999999998</v>
          </cell>
        </row>
        <row r="18274">
          <cell r="A18274" t="str">
            <v>18.027.0150-0</v>
          </cell>
          <cell r="B18274">
            <v>412</v>
          </cell>
        </row>
        <row r="18275">
          <cell r="A18275" t="str">
            <v>18.027.0150-A</v>
          </cell>
          <cell r="B18275">
            <v>404.01</v>
          </cell>
        </row>
        <row r="18276">
          <cell r="A18276" t="str">
            <v>18.027.0152-0</v>
          </cell>
          <cell r="B18276">
            <v>648.24</v>
          </cell>
        </row>
        <row r="18277">
          <cell r="A18277" t="str">
            <v>18.027.0152-A</v>
          </cell>
          <cell r="B18277">
            <v>639.91999999999996</v>
          </cell>
        </row>
        <row r="18278">
          <cell r="A18278" t="str">
            <v>18.027.0153-0</v>
          </cell>
          <cell r="B18278">
            <v>914.77</v>
          </cell>
        </row>
        <row r="18279">
          <cell r="A18279" t="str">
            <v>18.027.0153-A</v>
          </cell>
          <cell r="B18279">
            <v>906.11</v>
          </cell>
        </row>
        <row r="18280">
          <cell r="A18280" t="str">
            <v>18.027.0154-0</v>
          </cell>
          <cell r="B18280">
            <v>1184.1099999999999</v>
          </cell>
        </row>
        <row r="18281">
          <cell r="A18281" t="str">
            <v>18.027.0154-A</v>
          </cell>
          <cell r="B18281">
            <v>1175.0899999999999</v>
          </cell>
        </row>
        <row r="18282">
          <cell r="A18282" t="str">
            <v>18.027.0300-0</v>
          </cell>
          <cell r="B18282">
            <v>128.29</v>
          </cell>
        </row>
        <row r="18283">
          <cell r="A18283" t="str">
            <v>18.027.0300-A</v>
          </cell>
          <cell r="B18283">
            <v>122.06</v>
          </cell>
        </row>
        <row r="18284">
          <cell r="A18284" t="str">
            <v>18.027.0301-0</v>
          </cell>
          <cell r="B18284">
            <v>125.97</v>
          </cell>
        </row>
        <row r="18285">
          <cell r="A18285" t="str">
            <v>18.027.0301-A</v>
          </cell>
          <cell r="B18285">
            <v>119.74</v>
          </cell>
        </row>
        <row r="18286">
          <cell r="A18286" t="str">
            <v>18.027.0302-0</v>
          </cell>
          <cell r="B18286">
            <v>91.56</v>
          </cell>
        </row>
        <row r="18287">
          <cell r="A18287" t="str">
            <v>18.027.0302-A</v>
          </cell>
          <cell r="B18287">
            <v>85.33</v>
          </cell>
        </row>
        <row r="18288">
          <cell r="A18288" t="str">
            <v>18.027.0303-0</v>
          </cell>
          <cell r="B18288">
            <v>124.35</v>
          </cell>
        </row>
        <row r="18289">
          <cell r="A18289" t="str">
            <v>18.027.0303-A</v>
          </cell>
          <cell r="B18289">
            <v>118.12</v>
          </cell>
        </row>
        <row r="18290">
          <cell r="A18290" t="str">
            <v>18.027.0304-0</v>
          </cell>
          <cell r="B18290">
            <v>140.79</v>
          </cell>
        </row>
        <row r="18291">
          <cell r="A18291" t="str">
            <v>18.027.0304-A</v>
          </cell>
          <cell r="B18291">
            <v>134.56</v>
          </cell>
        </row>
        <row r="18292">
          <cell r="A18292" t="str">
            <v>18.027.0305-0</v>
          </cell>
          <cell r="B18292">
            <v>100.6</v>
          </cell>
        </row>
        <row r="18293">
          <cell r="A18293" t="str">
            <v>18.027.0305-A</v>
          </cell>
          <cell r="B18293">
            <v>94.37</v>
          </cell>
        </row>
        <row r="18294">
          <cell r="A18294" t="str">
            <v>18.027.0310-0</v>
          </cell>
          <cell r="B18294">
            <v>154.30000000000001</v>
          </cell>
        </row>
        <row r="18295">
          <cell r="A18295" t="str">
            <v>18.027.0310-A</v>
          </cell>
          <cell r="B18295">
            <v>147.75</v>
          </cell>
        </row>
        <row r="18296">
          <cell r="A18296" t="str">
            <v>18.027.0311-0</v>
          </cell>
          <cell r="B18296">
            <v>175.12</v>
          </cell>
        </row>
        <row r="18297">
          <cell r="A18297" t="str">
            <v>18.027.0311-A</v>
          </cell>
          <cell r="B18297">
            <v>168.57</v>
          </cell>
        </row>
        <row r="18298">
          <cell r="A18298" t="str">
            <v>18.027.0312-0</v>
          </cell>
          <cell r="B18298">
            <v>124.11</v>
          </cell>
        </row>
        <row r="18299">
          <cell r="A18299" t="str">
            <v>18.027.0312-A</v>
          </cell>
          <cell r="B18299">
            <v>117.55</v>
          </cell>
        </row>
        <row r="18300">
          <cell r="A18300" t="str">
            <v>18.027.0313-0</v>
          </cell>
          <cell r="B18300">
            <v>162.43</v>
          </cell>
        </row>
        <row r="18301">
          <cell r="A18301" t="str">
            <v>18.027.0313-A</v>
          </cell>
          <cell r="B18301">
            <v>155.87</v>
          </cell>
        </row>
        <row r="18302">
          <cell r="A18302" t="str">
            <v>18.027.0314-0</v>
          </cell>
          <cell r="B18302">
            <v>178.87</v>
          </cell>
        </row>
        <row r="18303">
          <cell r="A18303" t="str">
            <v>18.027.0314-A</v>
          </cell>
          <cell r="B18303">
            <v>172.31</v>
          </cell>
        </row>
        <row r="18304">
          <cell r="A18304" t="str">
            <v>18.027.0315-0</v>
          </cell>
          <cell r="B18304">
            <v>140.25</v>
          </cell>
        </row>
        <row r="18305">
          <cell r="A18305" t="str">
            <v>18.027.0315-A</v>
          </cell>
          <cell r="B18305">
            <v>133.69</v>
          </cell>
        </row>
        <row r="18306">
          <cell r="A18306" t="str">
            <v>18.027.0320-0</v>
          </cell>
          <cell r="B18306">
            <v>225.89</v>
          </cell>
        </row>
        <row r="18307">
          <cell r="A18307" t="str">
            <v>18.027.0320-A</v>
          </cell>
          <cell r="B18307">
            <v>219.06</v>
          </cell>
        </row>
        <row r="18308">
          <cell r="A18308" t="str">
            <v>18.027.0321-0</v>
          </cell>
          <cell r="B18308">
            <v>244.39</v>
          </cell>
        </row>
        <row r="18309">
          <cell r="A18309" t="str">
            <v>18.027.0321-A</v>
          </cell>
          <cell r="B18309">
            <v>237.56</v>
          </cell>
        </row>
        <row r="18310">
          <cell r="A18310" t="str">
            <v>18.027.0322-0</v>
          </cell>
          <cell r="B18310">
            <v>158.97</v>
          </cell>
        </row>
        <row r="18311">
          <cell r="A18311" t="str">
            <v>18.027.0322-A</v>
          </cell>
          <cell r="B18311">
            <v>152.13999999999999</v>
          </cell>
        </row>
        <row r="18312">
          <cell r="A18312" t="str">
            <v>18.027.0323-0</v>
          </cell>
          <cell r="B18312">
            <v>227.7</v>
          </cell>
        </row>
        <row r="18313">
          <cell r="A18313" t="str">
            <v>18.027.0323-A</v>
          </cell>
          <cell r="B18313">
            <v>220.87</v>
          </cell>
        </row>
        <row r="18314">
          <cell r="A18314" t="str">
            <v>18.027.0324-0</v>
          </cell>
          <cell r="B18314">
            <v>260.58</v>
          </cell>
        </row>
        <row r="18315">
          <cell r="A18315" t="str">
            <v>18.027.0324-A</v>
          </cell>
          <cell r="B18315">
            <v>253.75</v>
          </cell>
        </row>
        <row r="18316">
          <cell r="A18316" t="str">
            <v>18.027.0325-0</v>
          </cell>
          <cell r="B18316">
            <v>181.77</v>
          </cell>
        </row>
        <row r="18317">
          <cell r="A18317" t="str">
            <v>18.027.0325-A</v>
          </cell>
          <cell r="B18317">
            <v>174.94</v>
          </cell>
        </row>
        <row r="18318">
          <cell r="A18318" t="str">
            <v>18.027.0330-0</v>
          </cell>
          <cell r="B18318">
            <v>252.95</v>
          </cell>
        </row>
        <row r="18319">
          <cell r="A18319" t="str">
            <v>18.027.0330-A</v>
          </cell>
          <cell r="B18319">
            <v>245.8</v>
          </cell>
        </row>
        <row r="18320">
          <cell r="A18320" t="str">
            <v>18.027.0331-0</v>
          </cell>
          <cell r="B18320">
            <v>294.58999999999997</v>
          </cell>
        </row>
        <row r="18321">
          <cell r="A18321" t="str">
            <v>18.027.0331-A</v>
          </cell>
          <cell r="B18321">
            <v>287.44</v>
          </cell>
        </row>
        <row r="18322">
          <cell r="A18322" t="str">
            <v>18.027.0332-0</v>
          </cell>
          <cell r="B18322">
            <v>192.55</v>
          </cell>
        </row>
        <row r="18323">
          <cell r="A18323" t="str">
            <v>18.027.0332-A</v>
          </cell>
          <cell r="B18323">
            <v>185.4</v>
          </cell>
        </row>
        <row r="18324">
          <cell r="A18324" t="str">
            <v>18.027.0333-0</v>
          </cell>
          <cell r="B18324">
            <v>286.5</v>
          </cell>
        </row>
        <row r="18325">
          <cell r="A18325" t="str">
            <v>18.027.0333-A</v>
          </cell>
          <cell r="B18325">
            <v>279.35000000000002</v>
          </cell>
        </row>
        <row r="18326">
          <cell r="A18326" t="str">
            <v>18.027.0334-0</v>
          </cell>
          <cell r="B18326">
            <v>319.38</v>
          </cell>
        </row>
        <row r="18327">
          <cell r="A18327" t="str">
            <v>18.027.0334-A</v>
          </cell>
          <cell r="B18327">
            <v>312.23</v>
          </cell>
        </row>
        <row r="18328">
          <cell r="A18328" t="str">
            <v>18.027.0335-0</v>
          </cell>
          <cell r="B18328">
            <v>242.14</v>
          </cell>
        </row>
        <row r="18329">
          <cell r="A18329" t="str">
            <v>18.027.0335-A</v>
          </cell>
          <cell r="B18329">
            <v>234.99</v>
          </cell>
        </row>
        <row r="18330">
          <cell r="A18330" t="str">
            <v>18.027.0400-0</v>
          </cell>
          <cell r="B18330">
            <v>229.58</v>
          </cell>
        </row>
        <row r="18331">
          <cell r="A18331" t="str">
            <v>18.027.0400-A</v>
          </cell>
          <cell r="B18331">
            <v>223.35</v>
          </cell>
        </row>
        <row r="18332">
          <cell r="A18332" t="str">
            <v>18.027.0402-0</v>
          </cell>
          <cell r="B18332">
            <v>272.33999999999997</v>
          </cell>
        </row>
        <row r="18333">
          <cell r="A18333" t="str">
            <v>18.027.0402-A</v>
          </cell>
          <cell r="B18333">
            <v>266.11</v>
          </cell>
        </row>
        <row r="18334">
          <cell r="A18334" t="str">
            <v>18.027.0404-0</v>
          </cell>
          <cell r="B18334">
            <v>228.15</v>
          </cell>
        </row>
        <row r="18335">
          <cell r="A18335" t="str">
            <v>18.027.0404-A</v>
          </cell>
          <cell r="B18335">
            <v>221.92</v>
          </cell>
        </row>
        <row r="18336">
          <cell r="A18336" t="str">
            <v>18.027.0406-0</v>
          </cell>
          <cell r="B18336">
            <v>247.86</v>
          </cell>
        </row>
        <row r="18337">
          <cell r="A18337" t="str">
            <v>18.027.0406-A</v>
          </cell>
          <cell r="B18337">
            <v>241.63</v>
          </cell>
        </row>
        <row r="18338">
          <cell r="A18338" t="str">
            <v>18.027.0408-0</v>
          </cell>
          <cell r="B18338">
            <v>274.99</v>
          </cell>
        </row>
        <row r="18339">
          <cell r="A18339" t="str">
            <v>18.027.0408-A</v>
          </cell>
          <cell r="B18339">
            <v>268.76</v>
          </cell>
        </row>
        <row r="18340">
          <cell r="A18340" t="str">
            <v>18.027.0410-0</v>
          </cell>
          <cell r="B18340">
            <v>284.31</v>
          </cell>
        </row>
        <row r="18341">
          <cell r="A18341" t="str">
            <v>18.027.0410-A</v>
          </cell>
          <cell r="B18341">
            <v>278.08</v>
          </cell>
        </row>
        <row r="18342">
          <cell r="A18342" t="str">
            <v>18.027.0415-0</v>
          </cell>
          <cell r="B18342">
            <v>213.47</v>
          </cell>
        </row>
        <row r="18343">
          <cell r="A18343" t="str">
            <v>18.027.0415-A</v>
          </cell>
          <cell r="B18343">
            <v>207.51</v>
          </cell>
        </row>
        <row r="18344">
          <cell r="A18344" t="str">
            <v>18.027.0418-0</v>
          </cell>
          <cell r="B18344">
            <v>230.22</v>
          </cell>
        </row>
        <row r="18345">
          <cell r="A18345" t="str">
            <v>18.027.0418-A</v>
          </cell>
          <cell r="B18345">
            <v>224.26</v>
          </cell>
        </row>
        <row r="18346">
          <cell r="A18346" t="str">
            <v>18.027.0420-0</v>
          </cell>
          <cell r="B18346">
            <v>253.78</v>
          </cell>
        </row>
        <row r="18347">
          <cell r="A18347" t="str">
            <v>18.027.0420-A</v>
          </cell>
          <cell r="B18347">
            <v>247.82</v>
          </cell>
        </row>
        <row r="18348">
          <cell r="A18348" t="str">
            <v>18.027.0422-0</v>
          </cell>
          <cell r="B18348">
            <v>318.95999999999998</v>
          </cell>
        </row>
        <row r="18349">
          <cell r="A18349" t="str">
            <v>18.027.0422-A</v>
          </cell>
          <cell r="B18349">
            <v>313</v>
          </cell>
        </row>
        <row r="18350">
          <cell r="A18350" t="str">
            <v>18.027.0424-0</v>
          </cell>
          <cell r="B18350">
            <v>330.63</v>
          </cell>
        </row>
        <row r="18351">
          <cell r="A18351" t="str">
            <v>18.027.0424-A</v>
          </cell>
          <cell r="B18351">
            <v>324.67</v>
          </cell>
        </row>
        <row r="18352">
          <cell r="A18352" t="str">
            <v>18.027.0426-0</v>
          </cell>
          <cell r="B18352">
            <v>302.98</v>
          </cell>
        </row>
        <row r="18353">
          <cell r="A18353" t="str">
            <v>18.027.0426-A</v>
          </cell>
          <cell r="B18353">
            <v>297.02</v>
          </cell>
        </row>
        <row r="18354">
          <cell r="A18354" t="str">
            <v>18.027.0430-0</v>
          </cell>
          <cell r="B18354">
            <v>147.93</v>
          </cell>
        </row>
        <row r="18355">
          <cell r="A18355" t="str">
            <v>18.027.0430-A</v>
          </cell>
          <cell r="B18355">
            <v>134.91999999999999</v>
          </cell>
        </row>
        <row r="18356">
          <cell r="A18356" t="str">
            <v>18.027.0434-0</v>
          </cell>
          <cell r="B18356">
            <v>53.98</v>
          </cell>
        </row>
        <row r="18357">
          <cell r="A18357" t="str">
            <v>18.027.0434-A</v>
          </cell>
          <cell r="B18357">
            <v>48.56</v>
          </cell>
        </row>
        <row r="18358">
          <cell r="A18358" t="str">
            <v>18.027.0440-0</v>
          </cell>
          <cell r="B18358">
            <v>92.18</v>
          </cell>
        </row>
        <row r="18359">
          <cell r="A18359" t="str">
            <v>18.027.0440-A</v>
          </cell>
          <cell r="B18359">
            <v>81.34</v>
          </cell>
        </row>
        <row r="18360">
          <cell r="A18360" t="str">
            <v>18.027.0445-0</v>
          </cell>
          <cell r="B18360">
            <v>70.92</v>
          </cell>
        </row>
        <row r="18361">
          <cell r="A18361" t="str">
            <v>18.027.0445-A</v>
          </cell>
          <cell r="B18361">
            <v>68.209999999999994</v>
          </cell>
        </row>
        <row r="18362">
          <cell r="A18362" t="str">
            <v>18.027.0450-0</v>
          </cell>
          <cell r="B18362">
            <v>50.93</v>
          </cell>
        </row>
        <row r="18363">
          <cell r="A18363" t="str">
            <v>18.027.0450-A</v>
          </cell>
          <cell r="B18363">
            <v>48.22</v>
          </cell>
        </row>
        <row r="18364">
          <cell r="A18364" t="str">
            <v>18.027.0455-0</v>
          </cell>
          <cell r="B18364">
            <v>47.99</v>
          </cell>
        </row>
        <row r="18365">
          <cell r="A18365" t="str">
            <v>18.027.0455-A</v>
          </cell>
          <cell r="B18365">
            <v>45.28</v>
          </cell>
        </row>
        <row r="18366">
          <cell r="A18366" t="str">
            <v>18.027.0457-0</v>
          </cell>
          <cell r="B18366">
            <v>53.55</v>
          </cell>
        </row>
        <row r="18367">
          <cell r="A18367" t="str">
            <v>18.027.0457-A</v>
          </cell>
          <cell r="B18367">
            <v>50.84</v>
          </cell>
        </row>
        <row r="18368">
          <cell r="A18368" t="str">
            <v>18.027.0460-0</v>
          </cell>
          <cell r="B18368">
            <v>44.13</v>
          </cell>
        </row>
        <row r="18369">
          <cell r="A18369" t="str">
            <v>18.027.0460-A</v>
          </cell>
          <cell r="B18369">
            <v>41.42</v>
          </cell>
        </row>
        <row r="18370">
          <cell r="A18370" t="str">
            <v>18.027.0470-0</v>
          </cell>
          <cell r="B18370">
            <v>90.25</v>
          </cell>
        </row>
        <row r="18371">
          <cell r="A18371" t="str">
            <v>18.027.0470-A</v>
          </cell>
          <cell r="B18371">
            <v>84.02</v>
          </cell>
        </row>
        <row r="18372">
          <cell r="A18372" t="str">
            <v>18.027.0472-0</v>
          </cell>
          <cell r="B18372">
            <v>94.3</v>
          </cell>
        </row>
        <row r="18373">
          <cell r="A18373" t="str">
            <v>18.027.0472-A</v>
          </cell>
          <cell r="B18373">
            <v>88.07</v>
          </cell>
        </row>
        <row r="18374">
          <cell r="A18374" t="str">
            <v>18.027.0474-0</v>
          </cell>
          <cell r="B18374">
            <v>119.34</v>
          </cell>
        </row>
        <row r="18375">
          <cell r="A18375" t="str">
            <v>18.027.0474-A</v>
          </cell>
          <cell r="B18375">
            <v>112.79</v>
          </cell>
        </row>
        <row r="18376">
          <cell r="A18376" t="str">
            <v>18.027.0476-0</v>
          </cell>
          <cell r="B18376">
            <v>130.81</v>
          </cell>
        </row>
        <row r="18377">
          <cell r="A18377" t="str">
            <v>18.027.0476-A</v>
          </cell>
          <cell r="B18377">
            <v>124.25</v>
          </cell>
        </row>
        <row r="18378">
          <cell r="A18378" t="str">
            <v>18.027.0478-0</v>
          </cell>
          <cell r="B18378">
            <v>152.88999999999999</v>
          </cell>
        </row>
        <row r="18379">
          <cell r="A18379" t="str">
            <v>18.027.0478-A</v>
          </cell>
          <cell r="B18379">
            <v>146.06</v>
          </cell>
        </row>
        <row r="18380">
          <cell r="A18380" t="str">
            <v>18.027.0480-0</v>
          </cell>
          <cell r="B18380">
            <v>166.03</v>
          </cell>
        </row>
        <row r="18381">
          <cell r="A18381" t="str">
            <v>18.027.0480-A</v>
          </cell>
          <cell r="B18381">
            <v>159.19999999999999</v>
          </cell>
        </row>
        <row r="18382">
          <cell r="A18382" t="str">
            <v>18.027.0482-0</v>
          </cell>
          <cell r="B18382">
            <v>183.03</v>
          </cell>
        </row>
        <row r="18383">
          <cell r="A18383" t="str">
            <v>18.027.0482-A</v>
          </cell>
          <cell r="B18383">
            <v>175.88</v>
          </cell>
        </row>
        <row r="18384">
          <cell r="A18384" t="str">
            <v>18.027.0484-0</v>
          </cell>
          <cell r="B18384">
            <v>223.26</v>
          </cell>
        </row>
        <row r="18385">
          <cell r="A18385" t="str">
            <v>18.027.0484-A</v>
          </cell>
          <cell r="B18385">
            <v>216.11</v>
          </cell>
        </row>
        <row r="18386">
          <cell r="A18386" t="str">
            <v>18.027.0486-0</v>
          </cell>
          <cell r="B18386">
            <v>194.62</v>
          </cell>
        </row>
        <row r="18387">
          <cell r="A18387" t="str">
            <v>18.027.0486-A</v>
          </cell>
          <cell r="B18387">
            <v>188.39</v>
          </cell>
        </row>
        <row r="18388">
          <cell r="A18388" t="str">
            <v>18.027.0488-0</v>
          </cell>
          <cell r="B18388">
            <v>193.19</v>
          </cell>
        </row>
        <row r="18389">
          <cell r="A18389" t="str">
            <v>18.027.0488-A</v>
          </cell>
          <cell r="B18389">
            <v>186.96</v>
          </cell>
        </row>
        <row r="18390">
          <cell r="A18390" t="str">
            <v>18.027.0490-0</v>
          </cell>
          <cell r="B18390">
            <v>212.9</v>
          </cell>
        </row>
        <row r="18391">
          <cell r="A18391" t="str">
            <v>18.027.0490-A</v>
          </cell>
          <cell r="B18391">
            <v>206.67</v>
          </cell>
        </row>
        <row r="18392">
          <cell r="A18392" t="str">
            <v>18.027.0492-0</v>
          </cell>
          <cell r="B18392">
            <v>240.72</v>
          </cell>
        </row>
        <row r="18393">
          <cell r="A18393" t="str">
            <v>18.027.0492-A</v>
          </cell>
          <cell r="B18393">
            <v>234.49</v>
          </cell>
        </row>
        <row r="18394">
          <cell r="A18394" t="str">
            <v>18.027.0494-0</v>
          </cell>
          <cell r="B18394">
            <v>243.37</v>
          </cell>
        </row>
        <row r="18395">
          <cell r="A18395" t="str">
            <v>18.027.0494-A</v>
          </cell>
          <cell r="B18395">
            <v>237.14</v>
          </cell>
        </row>
        <row r="18396">
          <cell r="A18396" t="str">
            <v>18.027.0496-0</v>
          </cell>
          <cell r="B18396">
            <v>252.69</v>
          </cell>
        </row>
        <row r="18397">
          <cell r="A18397" t="str">
            <v>18.027.0496-A</v>
          </cell>
          <cell r="B18397">
            <v>246.46</v>
          </cell>
        </row>
        <row r="18398">
          <cell r="A18398" t="str">
            <v>18.027.0510-0</v>
          </cell>
          <cell r="B18398">
            <v>178.51</v>
          </cell>
        </row>
        <row r="18399">
          <cell r="A18399" t="str">
            <v>18.027.0510-A</v>
          </cell>
          <cell r="B18399">
            <v>172.55</v>
          </cell>
        </row>
        <row r="18400">
          <cell r="A18400" t="str">
            <v>18.027.0512-0</v>
          </cell>
          <cell r="B18400">
            <v>218.82</v>
          </cell>
        </row>
        <row r="18401">
          <cell r="A18401" t="str">
            <v>18.027.0512-A</v>
          </cell>
          <cell r="B18401">
            <v>212.86</v>
          </cell>
        </row>
        <row r="18402">
          <cell r="A18402" t="str">
            <v>18.027.0514-0</v>
          </cell>
          <cell r="B18402">
            <v>284</v>
          </cell>
        </row>
        <row r="18403">
          <cell r="A18403" t="str">
            <v>18.027.0514-A</v>
          </cell>
          <cell r="B18403">
            <v>278.04000000000002</v>
          </cell>
        </row>
        <row r="18404">
          <cell r="A18404" t="str">
            <v>18.027.0516-0</v>
          </cell>
          <cell r="B18404">
            <v>198.6</v>
          </cell>
        </row>
        <row r="18405">
          <cell r="A18405" t="str">
            <v>18.027.0516-A</v>
          </cell>
          <cell r="B18405">
            <v>192.64</v>
          </cell>
        </row>
        <row r="18406">
          <cell r="A18406" t="str">
            <v>18.027.0518-0</v>
          </cell>
          <cell r="B18406">
            <v>299.01</v>
          </cell>
        </row>
        <row r="18407">
          <cell r="A18407" t="str">
            <v>18.027.0518-A</v>
          </cell>
          <cell r="B18407">
            <v>293.05</v>
          </cell>
        </row>
        <row r="18408">
          <cell r="A18408" t="str">
            <v>18.027.0520-0</v>
          </cell>
          <cell r="B18408">
            <v>271.36</v>
          </cell>
        </row>
        <row r="18409">
          <cell r="A18409" t="str">
            <v>18.027.0520-A</v>
          </cell>
          <cell r="B18409">
            <v>265.39999999999998</v>
          </cell>
        </row>
        <row r="18410">
          <cell r="A18410" t="str">
            <v>18.028.0001-0</v>
          </cell>
          <cell r="B18410">
            <v>8727.4699999999993</v>
          </cell>
        </row>
        <row r="18411">
          <cell r="A18411" t="str">
            <v>18.028.0001-A</v>
          </cell>
          <cell r="B18411">
            <v>8722.0499999999993</v>
          </cell>
        </row>
        <row r="18412">
          <cell r="A18412" t="str">
            <v>18.028.0005-0</v>
          </cell>
          <cell r="B18412">
            <v>9763.77</v>
          </cell>
        </row>
        <row r="18413">
          <cell r="A18413" t="str">
            <v>18.028.0005-A</v>
          </cell>
          <cell r="B18413">
            <v>9755.65</v>
          </cell>
        </row>
        <row r="18414">
          <cell r="A18414" t="str">
            <v>18.028.0010-0</v>
          </cell>
          <cell r="B18414">
            <v>12628.91</v>
          </cell>
        </row>
        <row r="18415">
          <cell r="A18415" t="str">
            <v>18.028.0010-A</v>
          </cell>
          <cell r="B18415">
            <v>12618.07</v>
          </cell>
        </row>
        <row r="18416">
          <cell r="A18416" t="str">
            <v>18.028.0015-0</v>
          </cell>
          <cell r="B18416">
            <v>15951.48</v>
          </cell>
        </row>
        <row r="18417">
          <cell r="A18417" t="str">
            <v>18.028.0015-A</v>
          </cell>
          <cell r="B18417">
            <v>15937.93</v>
          </cell>
        </row>
        <row r="18418">
          <cell r="A18418" t="str">
            <v>18.028.0020-0</v>
          </cell>
          <cell r="B18418">
            <v>19676.41</v>
          </cell>
        </row>
        <row r="18419">
          <cell r="A18419" t="str">
            <v>18.028.0020-A</v>
          </cell>
          <cell r="B18419">
            <v>19660.16</v>
          </cell>
        </row>
        <row r="18420">
          <cell r="A18420" t="str">
            <v>18.028.0025-0</v>
          </cell>
          <cell r="B18420">
            <v>27574.35</v>
          </cell>
        </row>
        <row r="18421">
          <cell r="A18421" t="str">
            <v>18.028.0025-A</v>
          </cell>
          <cell r="B18421">
            <v>27555.39</v>
          </cell>
        </row>
        <row r="18422">
          <cell r="A18422" t="str">
            <v>18.028.0030-0</v>
          </cell>
          <cell r="B18422">
            <v>29012.36</v>
          </cell>
        </row>
        <row r="18423">
          <cell r="A18423" t="str">
            <v>18.028.0030-A</v>
          </cell>
          <cell r="B18423">
            <v>28990.69</v>
          </cell>
        </row>
        <row r="18424">
          <cell r="A18424" t="str">
            <v>18.028.0035-0</v>
          </cell>
          <cell r="B18424">
            <v>52408.639999999999</v>
          </cell>
        </row>
        <row r="18425">
          <cell r="A18425" t="str">
            <v>18.028.0035-A</v>
          </cell>
          <cell r="B18425">
            <v>52384.26</v>
          </cell>
        </row>
        <row r="18426">
          <cell r="A18426" t="str">
            <v>18.028.0040-0</v>
          </cell>
          <cell r="B18426">
            <v>59275.42</v>
          </cell>
        </row>
        <row r="18427">
          <cell r="A18427" t="str">
            <v>18.028.0040-A</v>
          </cell>
          <cell r="B18427">
            <v>59248.33</v>
          </cell>
        </row>
        <row r="18428">
          <cell r="A18428" t="str">
            <v>18.028.0050-0</v>
          </cell>
          <cell r="B18428">
            <v>86988.75</v>
          </cell>
        </row>
        <row r="18429">
          <cell r="A18429" t="str">
            <v>18.028.0050-A</v>
          </cell>
          <cell r="B18429">
            <v>86958.95</v>
          </cell>
        </row>
        <row r="18430">
          <cell r="A18430" t="str">
            <v>18.028.0060-0</v>
          </cell>
          <cell r="B18430">
            <v>59919.08</v>
          </cell>
        </row>
        <row r="18431">
          <cell r="A18431" t="str">
            <v>18.028.0060-A</v>
          </cell>
          <cell r="B18431">
            <v>59908.25</v>
          </cell>
        </row>
        <row r="18432">
          <cell r="A18432" t="str">
            <v>18.028.0063-0</v>
          </cell>
          <cell r="B18432">
            <v>65093.59</v>
          </cell>
        </row>
        <row r="18433">
          <cell r="A18433" t="str">
            <v>18.028.0063-A</v>
          </cell>
          <cell r="B18433">
            <v>65080.05</v>
          </cell>
        </row>
        <row r="18434">
          <cell r="A18434" t="str">
            <v>18.028.0065-0</v>
          </cell>
          <cell r="B18434">
            <v>70559.19</v>
          </cell>
        </row>
        <row r="18435">
          <cell r="A18435" t="str">
            <v>18.028.0065-A</v>
          </cell>
          <cell r="B18435">
            <v>70542.929999999993</v>
          </cell>
        </row>
        <row r="18436">
          <cell r="A18436" t="str">
            <v>18.028.0068-0</v>
          </cell>
          <cell r="B18436">
            <v>86252.93</v>
          </cell>
        </row>
        <row r="18437">
          <cell r="A18437" t="str">
            <v>18.028.0068-A</v>
          </cell>
          <cell r="B18437">
            <v>86231.26</v>
          </cell>
        </row>
        <row r="18438">
          <cell r="A18438" t="str">
            <v>18.028.0070-0</v>
          </cell>
          <cell r="B18438">
            <v>110712.55</v>
          </cell>
        </row>
        <row r="18439">
          <cell r="A18439" t="str">
            <v>18.028.0070-A</v>
          </cell>
          <cell r="B18439">
            <v>110688.17</v>
          </cell>
        </row>
        <row r="18440">
          <cell r="A18440" t="str">
            <v>18.028.0073-0</v>
          </cell>
          <cell r="B18440">
            <v>128762.55</v>
          </cell>
        </row>
        <row r="18441">
          <cell r="A18441" t="str">
            <v>18.028.0073-A</v>
          </cell>
          <cell r="B18441">
            <v>128735.46</v>
          </cell>
        </row>
        <row r="18442">
          <cell r="A18442" t="str">
            <v>18.028.0075-0</v>
          </cell>
          <cell r="B18442">
            <v>167582.09</v>
          </cell>
        </row>
        <row r="18443">
          <cell r="A18443" t="str">
            <v>18.028.0075-A</v>
          </cell>
          <cell r="B18443">
            <v>167552.29</v>
          </cell>
        </row>
        <row r="18444">
          <cell r="A18444" t="str">
            <v>18.028.0100-0</v>
          </cell>
          <cell r="B18444">
            <v>21530.14</v>
          </cell>
        </row>
        <row r="18445">
          <cell r="A18445" t="str">
            <v>18.028.0100-A</v>
          </cell>
          <cell r="B18445">
            <v>21524.720000000001</v>
          </cell>
        </row>
        <row r="18446">
          <cell r="A18446" t="str">
            <v>18.028.0110-0</v>
          </cell>
          <cell r="B18446">
            <v>32457.19</v>
          </cell>
        </row>
        <row r="18447">
          <cell r="A18447" t="str">
            <v>18.028.0110-A</v>
          </cell>
          <cell r="B18447">
            <v>32449.06</v>
          </cell>
        </row>
        <row r="18448">
          <cell r="A18448" t="str">
            <v>18.028.0120-0</v>
          </cell>
          <cell r="B18448">
            <v>41796.82</v>
          </cell>
        </row>
        <row r="18449">
          <cell r="A18449" t="str">
            <v>18.028.0120-A</v>
          </cell>
          <cell r="B18449">
            <v>41785.99</v>
          </cell>
        </row>
        <row r="18450">
          <cell r="A18450" t="str">
            <v>18.028.0130-0</v>
          </cell>
          <cell r="B18450">
            <v>44160.45</v>
          </cell>
        </row>
        <row r="18451">
          <cell r="A18451" t="str">
            <v>18.028.0130-A</v>
          </cell>
          <cell r="B18451">
            <v>44146.91</v>
          </cell>
        </row>
        <row r="18452">
          <cell r="A18452" t="str">
            <v>18.028.0140-0</v>
          </cell>
          <cell r="B18452">
            <v>51002.33</v>
          </cell>
        </row>
        <row r="18453">
          <cell r="A18453" t="str">
            <v>18.028.0140-A</v>
          </cell>
          <cell r="B18453">
            <v>50986.080000000002</v>
          </cell>
        </row>
        <row r="18454">
          <cell r="A18454" t="str">
            <v>18.028.0150-0</v>
          </cell>
          <cell r="B18454">
            <v>58239.44</v>
          </cell>
        </row>
        <row r="18455">
          <cell r="A18455" t="str">
            <v>18.028.0150-A</v>
          </cell>
          <cell r="B18455">
            <v>58220.480000000003</v>
          </cell>
        </row>
        <row r="18456">
          <cell r="A18456" t="str">
            <v>18.028.0160-0</v>
          </cell>
          <cell r="B18456">
            <v>62843.82</v>
          </cell>
        </row>
        <row r="18457">
          <cell r="A18457" t="str">
            <v>18.028.0160-A</v>
          </cell>
          <cell r="B18457">
            <v>62822.14</v>
          </cell>
        </row>
        <row r="18458">
          <cell r="A18458" t="str">
            <v>18.028.0170-0</v>
          </cell>
          <cell r="B18458">
            <v>65817.58</v>
          </cell>
        </row>
        <row r="18459">
          <cell r="A18459" t="str">
            <v>18.028.0170-A</v>
          </cell>
          <cell r="B18459">
            <v>65793.19</v>
          </cell>
        </row>
        <row r="18460">
          <cell r="A18460" t="str">
            <v>18.028.0180-0</v>
          </cell>
          <cell r="B18460">
            <v>79943.960000000006</v>
          </cell>
        </row>
        <row r="18461">
          <cell r="A18461" t="str">
            <v>18.028.0180-A</v>
          </cell>
          <cell r="B18461">
            <v>79916.87</v>
          </cell>
        </row>
        <row r="18462">
          <cell r="A18462" t="str">
            <v>18.028.0190-0</v>
          </cell>
          <cell r="B18462">
            <v>95435.99</v>
          </cell>
        </row>
        <row r="18463">
          <cell r="A18463" t="str">
            <v>18.028.0190-A</v>
          </cell>
          <cell r="B18463">
            <v>95406.2</v>
          </cell>
        </row>
        <row r="18464">
          <cell r="A18464" t="str">
            <v>18.028.0300-0</v>
          </cell>
          <cell r="B18464">
            <v>80500</v>
          </cell>
        </row>
        <row r="18465">
          <cell r="A18465" t="str">
            <v>18.028.0300-A</v>
          </cell>
          <cell r="B18465">
            <v>80500</v>
          </cell>
        </row>
        <row r="18466">
          <cell r="A18466" t="str">
            <v>18.028.0301-0</v>
          </cell>
          <cell r="B18466">
            <v>74000</v>
          </cell>
        </row>
        <row r="18467">
          <cell r="A18467" t="str">
            <v>18.028.0301-A</v>
          </cell>
          <cell r="B18467">
            <v>74000</v>
          </cell>
        </row>
        <row r="18468">
          <cell r="A18468" t="str">
            <v>18.028.0302-0</v>
          </cell>
          <cell r="B18468">
            <v>80500</v>
          </cell>
        </row>
        <row r="18469">
          <cell r="A18469" t="str">
            <v>18.028.0302-A</v>
          </cell>
          <cell r="B18469">
            <v>80500</v>
          </cell>
        </row>
        <row r="18470">
          <cell r="A18470" t="str">
            <v>18.028.0303-0</v>
          </cell>
          <cell r="B18470">
            <v>74000</v>
          </cell>
        </row>
        <row r="18471">
          <cell r="A18471" t="str">
            <v>18.028.0303-A</v>
          </cell>
          <cell r="B18471">
            <v>74000</v>
          </cell>
        </row>
        <row r="18472">
          <cell r="A18472" t="str">
            <v>18.028.0305-0</v>
          </cell>
          <cell r="B18472">
            <v>84000</v>
          </cell>
        </row>
        <row r="18473">
          <cell r="A18473" t="str">
            <v>18.028.0305-A</v>
          </cell>
          <cell r="B18473">
            <v>84000</v>
          </cell>
        </row>
        <row r="18474">
          <cell r="A18474" t="str">
            <v>18.028.0306-0</v>
          </cell>
          <cell r="B18474">
            <v>76000</v>
          </cell>
        </row>
        <row r="18475">
          <cell r="A18475" t="str">
            <v>18.028.0306-A</v>
          </cell>
          <cell r="B18475">
            <v>76000</v>
          </cell>
        </row>
        <row r="18476">
          <cell r="A18476" t="str">
            <v>18.028.0307-0</v>
          </cell>
          <cell r="B18476">
            <v>84000</v>
          </cell>
        </row>
        <row r="18477">
          <cell r="A18477" t="str">
            <v>18.028.0307-A</v>
          </cell>
          <cell r="B18477">
            <v>84000</v>
          </cell>
        </row>
        <row r="18478">
          <cell r="A18478" t="str">
            <v>18.028.0308-0</v>
          </cell>
          <cell r="B18478">
            <v>76000</v>
          </cell>
        </row>
        <row r="18479">
          <cell r="A18479" t="str">
            <v>18.028.0308-A</v>
          </cell>
          <cell r="B18479">
            <v>76000</v>
          </cell>
        </row>
        <row r="18480">
          <cell r="A18480" t="str">
            <v>18.028.0310-0</v>
          </cell>
          <cell r="B18480">
            <v>88000</v>
          </cell>
        </row>
        <row r="18481">
          <cell r="A18481" t="str">
            <v>18.028.0310-A</v>
          </cell>
          <cell r="B18481">
            <v>88000</v>
          </cell>
        </row>
        <row r="18482">
          <cell r="A18482" t="str">
            <v>18.028.0311-0</v>
          </cell>
          <cell r="B18482">
            <v>81000</v>
          </cell>
        </row>
        <row r="18483">
          <cell r="A18483" t="str">
            <v>18.028.0311-A</v>
          </cell>
          <cell r="B18483">
            <v>81000</v>
          </cell>
        </row>
        <row r="18484">
          <cell r="A18484" t="str">
            <v>18.028.0312-0</v>
          </cell>
          <cell r="B18484">
            <v>88000</v>
          </cell>
        </row>
        <row r="18485">
          <cell r="A18485" t="str">
            <v>18.028.0312-A</v>
          </cell>
          <cell r="B18485">
            <v>88000</v>
          </cell>
        </row>
        <row r="18486">
          <cell r="A18486" t="str">
            <v>18.028.0313-0</v>
          </cell>
          <cell r="B18486">
            <v>81000</v>
          </cell>
        </row>
        <row r="18487">
          <cell r="A18487" t="str">
            <v>18.028.0313-A</v>
          </cell>
          <cell r="B18487">
            <v>81000</v>
          </cell>
        </row>
        <row r="18488">
          <cell r="A18488" t="str">
            <v>18.028.0315-0</v>
          </cell>
          <cell r="B18488">
            <v>153000</v>
          </cell>
        </row>
        <row r="18489">
          <cell r="A18489" t="str">
            <v>18.028.0315-A</v>
          </cell>
          <cell r="B18489">
            <v>153000</v>
          </cell>
        </row>
        <row r="18490">
          <cell r="A18490" t="str">
            <v>18.028.0316-0</v>
          </cell>
          <cell r="B18490">
            <v>136000</v>
          </cell>
        </row>
        <row r="18491">
          <cell r="A18491" t="str">
            <v>18.028.0316-A</v>
          </cell>
          <cell r="B18491">
            <v>136000</v>
          </cell>
        </row>
        <row r="18492">
          <cell r="A18492" t="str">
            <v>18.028.0317-0</v>
          </cell>
          <cell r="B18492">
            <v>153000</v>
          </cell>
        </row>
        <row r="18493">
          <cell r="A18493" t="str">
            <v>18.028.0317-A</v>
          </cell>
          <cell r="B18493">
            <v>153000</v>
          </cell>
        </row>
        <row r="18494">
          <cell r="A18494" t="str">
            <v>18.028.0318-0</v>
          </cell>
          <cell r="B18494">
            <v>136000</v>
          </cell>
        </row>
        <row r="18495">
          <cell r="A18495" t="str">
            <v>18.028.0318-A</v>
          </cell>
          <cell r="B18495">
            <v>136000</v>
          </cell>
        </row>
        <row r="18496">
          <cell r="A18496" t="str">
            <v>18.028.0320-0</v>
          </cell>
          <cell r="B18496">
            <v>173000</v>
          </cell>
        </row>
        <row r="18497">
          <cell r="A18497" t="str">
            <v>18.028.0320-A</v>
          </cell>
          <cell r="B18497">
            <v>173000</v>
          </cell>
        </row>
        <row r="18498">
          <cell r="A18498" t="str">
            <v>18.028.0321-0</v>
          </cell>
          <cell r="B18498">
            <v>156000</v>
          </cell>
        </row>
        <row r="18499">
          <cell r="A18499" t="str">
            <v>18.028.0321-A</v>
          </cell>
          <cell r="B18499">
            <v>156000</v>
          </cell>
        </row>
        <row r="18500">
          <cell r="A18500" t="str">
            <v>18.028.0322-0</v>
          </cell>
          <cell r="B18500">
            <v>173000</v>
          </cell>
        </row>
        <row r="18501">
          <cell r="A18501" t="str">
            <v>18.028.0322-A</v>
          </cell>
          <cell r="B18501">
            <v>173000</v>
          </cell>
        </row>
        <row r="18502">
          <cell r="A18502" t="str">
            <v>18.028.0323-0</v>
          </cell>
          <cell r="B18502">
            <v>156000</v>
          </cell>
        </row>
        <row r="18503">
          <cell r="A18503" t="str">
            <v>18.028.0323-A</v>
          </cell>
          <cell r="B18503">
            <v>156000</v>
          </cell>
        </row>
        <row r="18504">
          <cell r="A18504" t="str">
            <v>18.028.0325-0</v>
          </cell>
          <cell r="B18504">
            <v>243000</v>
          </cell>
        </row>
        <row r="18505">
          <cell r="A18505" t="str">
            <v>18.028.0325-A</v>
          </cell>
          <cell r="B18505">
            <v>243000</v>
          </cell>
        </row>
        <row r="18506">
          <cell r="A18506" t="str">
            <v>18.028.0326-0</v>
          </cell>
          <cell r="B18506">
            <v>222000</v>
          </cell>
        </row>
        <row r="18507">
          <cell r="A18507" t="str">
            <v>18.028.0326-A</v>
          </cell>
          <cell r="B18507">
            <v>222000</v>
          </cell>
        </row>
        <row r="18508">
          <cell r="A18508" t="str">
            <v>18.028.0327-0</v>
          </cell>
          <cell r="B18508">
            <v>243000</v>
          </cell>
        </row>
        <row r="18509">
          <cell r="A18509" t="str">
            <v>18.028.0327-A</v>
          </cell>
          <cell r="B18509">
            <v>243000</v>
          </cell>
        </row>
        <row r="18510">
          <cell r="A18510" t="str">
            <v>18.028.0328-0</v>
          </cell>
          <cell r="B18510">
            <v>222000</v>
          </cell>
        </row>
        <row r="18511">
          <cell r="A18511" t="str">
            <v>18.028.0328-A</v>
          </cell>
          <cell r="B18511">
            <v>222000</v>
          </cell>
        </row>
        <row r="18512">
          <cell r="A18512" t="str">
            <v>18.028.0330-0</v>
          </cell>
          <cell r="B18512">
            <v>296000</v>
          </cell>
        </row>
        <row r="18513">
          <cell r="A18513" t="str">
            <v>18.028.0330-A</v>
          </cell>
          <cell r="B18513">
            <v>296000</v>
          </cell>
        </row>
        <row r="18514">
          <cell r="A18514" t="str">
            <v>18.028.0331-0</v>
          </cell>
          <cell r="B18514">
            <v>265000</v>
          </cell>
        </row>
        <row r="18515">
          <cell r="A18515" t="str">
            <v>18.028.0331-A</v>
          </cell>
          <cell r="B18515">
            <v>265000</v>
          </cell>
        </row>
        <row r="18516">
          <cell r="A18516" t="str">
            <v>18.028.0332-0</v>
          </cell>
          <cell r="B18516">
            <v>296000</v>
          </cell>
        </row>
        <row r="18517">
          <cell r="A18517" t="str">
            <v>18.028.0332-A</v>
          </cell>
          <cell r="B18517">
            <v>296000</v>
          </cell>
        </row>
        <row r="18518">
          <cell r="A18518" t="str">
            <v>18.028.0333-0</v>
          </cell>
          <cell r="B18518">
            <v>265000</v>
          </cell>
        </row>
        <row r="18519">
          <cell r="A18519" t="str">
            <v>18.028.0333-A</v>
          </cell>
          <cell r="B18519">
            <v>265000</v>
          </cell>
        </row>
        <row r="18520">
          <cell r="A18520" t="str">
            <v>18.028.0335-0</v>
          </cell>
          <cell r="B18520">
            <v>430000</v>
          </cell>
        </row>
        <row r="18521">
          <cell r="A18521" t="str">
            <v>18.028.0335-A</v>
          </cell>
          <cell r="B18521">
            <v>430000</v>
          </cell>
        </row>
        <row r="18522">
          <cell r="A18522" t="str">
            <v>18.028.0336-0</v>
          </cell>
          <cell r="B18522">
            <v>385000</v>
          </cell>
        </row>
        <row r="18523">
          <cell r="A18523" t="str">
            <v>18.028.0336-A</v>
          </cell>
          <cell r="B18523">
            <v>385000</v>
          </cell>
        </row>
        <row r="18524">
          <cell r="A18524" t="str">
            <v>18.028.0337-0</v>
          </cell>
          <cell r="B18524">
            <v>430000</v>
          </cell>
        </row>
        <row r="18525">
          <cell r="A18525" t="str">
            <v>18.028.0337-A</v>
          </cell>
          <cell r="B18525">
            <v>430000</v>
          </cell>
        </row>
        <row r="18526">
          <cell r="A18526" t="str">
            <v>18.028.0338-0</v>
          </cell>
          <cell r="B18526">
            <v>385000</v>
          </cell>
        </row>
        <row r="18527">
          <cell r="A18527" t="str">
            <v>18.028.0338-A</v>
          </cell>
          <cell r="B18527">
            <v>385000</v>
          </cell>
        </row>
        <row r="18528">
          <cell r="A18528" t="str">
            <v>18.028.0340-0</v>
          </cell>
          <cell r="B18528">
            <v>500000</v>
          </cell>
        </row>
        <row r="18529">
          <cell r="A18529" t="str">
            <v>18.028.0340-A</v>
          </cell>
          <cell r="B18529">
            <v>500000</v>
          </cell>
        </row>
        <row r="18530">
          <cell r="A18530" t="str">
            <v>18.028.0341-0</v>
          </cell>
          <cell r="B18530">
            <v>450000</v>
          </cell>
        </row>
        <row r="18531">
          <cell r="A18531" t="str">
            <v>18.028.0341-A</v>
          </cell>
          <cell r="B18531">
            <v>450000</v>
          </cell>
        </row>
        <row r="18532">
          <cell r="A18532" t="str">
            <v>18.028.0342-0</v>
          </cell>
          <cell r="B18532">
            <v>500000</v>
          </cell>
        </row>
        <row r="18533">
          <cell r="A18533" t="str">
            <v>18.028.0342-A</v>
          </cell>
          <cell r="B18533">
            <v>500000</v>
          </cell>
        </row>
        <row r="18534">
          <cell r="A18534" t="str">
            <v>18.028.0343-0</v>
          </cell>
          <cell r="B18534">
            <v>450000</v>
          </cell>
        </row>
        <row r="18535">
          <cell r="A18535" t="str">
            <v>18.028.0343-A</v>
          </cell>
          <cell r="B18535">
            <v>450000</v>
          </cell>
        </row>
        <row r="18536">
          <cell r="A18536" t="str">
            <v>18.028.0345-0</v>
          </cell>
          <cell r="B18536">
            <v>618356.98</v>
          </cell>
        </row>
        <row r="18537">
          <cell r="A18537" t="str">
            <v>18.028.0345-A</v>
          </cell>
          <cell r="B18537">
            <v>618356.98</v>
          </cell>
        </row>
        <row r="18538">
          <cell r="A18538" t="str">
            <v>18.028.0346-0</v>
          </cell>
          <cell r="B18538">
            <v>571590.48</v>
          </cell>
        </row>
        <row r="18539">
          <cell r="A18539" t="str">
            <v>18.028.0346-A</v>
          </cell>
          <cell r="B18539">
            <v>571590.48</v>
          </cell>
        </row>
        <row r="18540">
          <cell r="A18540" t="str">
            <v>18.028.0347-0</v>
          </cell>
          <cell r="B18540">
            <v>618356.98</v>
          </cell>
        </row>
        <row r="18541">
          <cell r="A18541" t="str">
            <v>18.028.0347-A</v>
          </cell>
          <cell r="B18541">
            <v>618356.98</v>
          </cell>
        </row>
        <row r="18542">
          <cell r="A18542" t="str">
            <v>18.028.0348-0</v>
          </cell>
          <cell r="B18542">
            <v>571590.48</v>
          </cell>
        </row>
        <row r="18543">
          <cell r="A18543" t="str">
            <v>18.028.0348-A</v>
          </cell>
          <cell r="B18543">
            <v>571590.48</v>
          </cell>
        </row>
        <row r="18544">
          <cell r="A18544" t="str">
            <v>18.029.0005-0</v>
          </cell>
          <cell r="B18544">
            <v>884.3</v>
          </cell>
        </row>
        <row r="18545">
          <cell r="A18545" t="str">
            <v>18.029.0005-A</v>
          </cell>
          <cell r="B18545">
            <v>844.65</v>
          </cell>
        </row>
        <row r="18546">
          <cell r="A18546" t="str">
            <v>18.029.0010-0</v>
          </cell>
          <cell r="B18546">
            <v>960.51</v>
          </cell>
        </row>
        <row r="18547">
          <cell r="A18547" t="str">
            <v>18.029.0010-A</v>
          </cell>
          <cell r="B18547">
            <v>920.86</v>
          </cell>
        </row>
        <row r="18548">
          <cell r="A18548" t="str">
            <v>18.029.0012-0</v>
          </cell>
          <cell r="B18548">
            <v>1079.27</v>
          </cell>
        </row>
        <row r="18549">
          <cell r="A18549" t="str">
            <v>18.029.0012-A</v>
          </cell>
          <cell r="B18549">
            <v>1038.05</v>
          </cell>
        </row>
        <row r="18550">
          <cell r="A18550" t="str">
            <v>18.029.0015-0</v>
          </cell>
          <cell r="B18550">
            <v>1171.1300000000001</v>
          </cell>
        </row>
        <row r="18551">
          <cell r="A18551" t="str">
            <v>18.029.0015-A</v>
          </cell>
          <cell r="B18551">
            <v>1128.33</v>
          </cell>
        </row>
        <row r="18552">
          <cell r="A18552" t="str">
            <v>18.029.0020-0</v>
          </cell>
          <cell r="B18552">
            <v>1649.02</v>
          </cell>
        </row>
        <row r="18553">
          <cell r="A18553" t="str">
            <v>18.029.0020-A</v>
          </cell>
          <cell r="B18553">
            <v>1604.65</v>
          </cell>
        </row>
        <row r="18554">
          <cell r="A18554" t="str">
            <v>18.029.0025-0</v>
          </cell>
          <cell r="B18554">
            <v>1712.63</v>
          </cell>
        </row>
        <row r="18555">
          <cell r="A18555" t="str">
            <v>18.029.0025-A</v>
          </cell>
          <cell r="B18555">
            <v>1663.98</v>
          </cell>
        </row>
        <row r="18556">
          <cell r="A18556" t="str">
            <v>18.029.0030-0</v>
          </cell>
          <cell r="B18556">
            <v>2030.26</v>
          </cell>
        </row>
        <row r="18557">
          <cell r="A18557" t="str">
            <v>18.029.0030-A</v>
          </cell>
          <cell r="B18557">
            <v>1978.47</v>
          </cell>
        </row>
        <row r="18558">
          <cell r="A18558" t="str">
            <v>18.029.0035-0</v>
          </cell>
          <cell r="B18558">
            <v>4710.59</v>
          </cell>
        </row>
        <row r="18559">
          <cell r="A18559" t="str">
            <v>18.029.0035-A</v>
          </cell>
          <cell r="B18559">
            <v>4654.5200000000004</v>
          </cell>
        </row>
        <row r="18560">
          <cell r="A18560" t="str">
            <v>18.029.0037-0</v>
          </cell>
          <cell r="B18560">
            <v>5584.88</v>
          </cell>
        </row>
        <row r="18561">
          <cell r="A18561" t="str">
            <v>18.029.0037-A</v>
          </cell>
          <cell r="B18561">
            <v>5522.96</v>
          </cell>
        </row>
        <row r="18562">
          <cell r="A18562" t="str">
            <v>18.029.0040-0</v>
          </cell>
          <cell r="B18562">
            <v>7624.33</v>
          </cell>
        </row>
        <row r="18563">
          <cell r="A18563" t="str">
            <v>18.029.0040-A</v>
          </cell>
          <cell r="B18563">
            <v>7556.99</v>
          </cell>
        </row>
        <row r="18564">
          <cell r="A18564" t="str">
            <v>18.029.0070-0</v>
          </cell>
          <cell r="B18564">
            <v>3128.62</v>
          </cell>
        </row>
        <row r="18565">
          <cell r="A18565" t="str">
            <v>18.029.0070-A</v>
          </cell>
          <cell r="B18565">
            <v>3101.53</v>
          </cell>
        </row>
        <row r="18566">
          <cell r="A18566" t="str">
            <v>18.029.0075-0</v>
          </cell>
          <cell r="B18566">
            <v>3316.77</v>
          </cell>
        </row>
        <row r="18567">
          <cell r="A18567" t="str">
            <v>18.029.0075-A</v>
          </cell>
          <cell r="B18567">
            <v>3288.11</v>
          </cell>
        </row>
        <row r="18568">
          <cell r="A18568" t="str">
            <v>18.029.0080-0</v>
          </cell>
          <cell r="B18568">
            <v>3963.93</v>
          </cell>
        </row>
        <row r="18569">
          <cell r="A18569" t="str">
            <v>18.029.0080-A</v>
          </cell>
          <cell r="B18569">
            <v>3932.56</v>
          </cell>
        </row>
        <row r="18570">
          <cell r="A18570" t="str">
            <v>18.029.0085-0</v>
          </cell>
          <cell r="B18570">
            <v>4319.63</v>
          </cell>
        </row>
        <row r="18571">
          <cell r="A18571" t="str">
            <v>18.029.0085-A</v>
          </cell>
          <cell r="B18571">
            <v>4282.41</v>
          </cell>
        </row>
        <row r="18572">
          <cell r="A18572" t="str">
            <v>18.029.0086-0</v>
          </cell>
          <cell r="B18572">
            <v>4978.07</v>
          </cell>
        </row>
        <row r="18573">
          <cell r="A18573" t="str">
            <v>18.029.0086-A</v>
          </cell>
          <cell r="B18573">
            <v>4940.8500000000004</v>
          </cell>
        </row>
        <row r="18574">
          <cell r="A18574" t="str">
            <v>18.029.0105-0</v>
          </cell>
          <cell r="B18574">
            <v>4350.74</v>
          </cell>
        </row>
        <row r="18575">
          <cell r="A18575" t="str">
            <v>18.029.0105-A</v>
          </cell>
          <cell r="B18575">
            <v>4323.6499999999996</v>
          </cell>
        </row>
        <row r="18576">
          <cell r="A18576" t="str">
            <v>18.029.0110-0</v>
          </cell>
          <cell r="B18576">
            <v>5127.03</v>
          </cell>
        </row>
        <row r="18577">
          <cell r="A18577" t="str">
            <v>18.029.0110-A</v>
          </cell>
          <cell r="B18577">
            <v>5099.9399999999996</v>
          </cell>
        </row>
        <row r="18578">
          <cell r="A18578" t="str">
            <v>18.029.0115-0</v>
          </cell>
          <cell r="B18578">
            <v>5958.18</v>
          </cell>
        </row>
        <row r="18579">
          <cell r="A18579" t="str">
            <v>18.029.0115-A</v>
          </cell>
          <cell r="B18579">
            <v>5925.68</v>
          </cell>
        </row>
        <row r="18580">
          <cell r="A18580" t="str">
            <v>18.029.0120-0</v>
          </cell>
          <cell r="B18580">
            <v>1258.3699999999999</v>
          </cell>
        </row>
        <row r="18581">
          <cell r="A18581" t="str">
            <v>18.029.0120-A</v>
          </cell>
          <cell r="B18581">
            <v>1218.72</v>
          </cell>
        </row>
        <row r="18582">
          <cell r="A18582" t="str">
            <v>18.029.0125-0</v>
          </cell>
          <cell r="B18582">
            <v>1483.62</v>
          </cell>
        </row>
        <row r="18583">
          <cell r="A18583" t="str">
            <v>18.029.0125-A</v>
          </cell>
          <cell r="B18583">
            <v>1443.97</v>
          </cell>
        </row>
        <row r="18584">
          <cell r="A18584" t="str">
            <v>18.029.0130-0</v>
          </cell>
          <cell r="B18584">
            <v>1659.2</v>
          </cell>
        </row>
        <row r="18585">
          <cell r="A18585" t="str">
            <v>18.029.0130-A</v>
          </cell>
          <cell r="B18585">
            <v>1616.4</v>
          </cell>
        </row>
        <row r="18586">
          <cell r="A18586" t="str">
            <v>18.030.0001-0</v>
          </cell>
          <cell r="B18586">
            <v>1368.92</v>
          </cell>
        </row>
        <row r="18587">
          <cell r="A18587" t="str">
            <v>18.030.0001-A</v>
          </cell>
          <cell r="B18587">
            <v>1368.92</v>
          </cell>
        </row>
        <row r="18588">
          <cell r="A18588" t="str">
            <v>18.030.0002-0</v>
          </cell>
          <cell r="B18588">
            <v>1395.14</v>
          </cell>
        </row>
        <row r="18589">
          <cell r="A18589" t="str">
            <v>18.030.0002-A</v>
          </cell>
          <cell r="B18589">
            <v>1395.14</v>
          </cell>
        </row>
        <row r="18590">
          <cell r="A18590" t="str">
            <v>18.030.0003-0</v>
          </cell>
          <cell r="B18590">
            <v>2322.4</v>
          </cell>
        </row>
        <row r="18591">
          <cell r="A18591" t="str">
            <v>18.030.0003-A</v>
          </cell>
          <cell r="B18591">
            <v>2322.4</v>
          </cell>
        </row>
        <row r="18592">
          <cell r="A18592" t="str">
            <v>18.030.0004-0</v>
          </cell>
          <cell r="B18592">
            <v>6693.53</v>
          </cell>
        </row>
        <row r="18593">
          <cell r="A18593" t="str">
            <v>18.030.0004-A</v>
          </cell>
          <cell r="B18593">
            <v>6693.53</v>
          </cell>
        </row>
        <row r="18594">
          <cell r="A18594" t="str">
            <v>18.030.0005-0</v>
          </cell>
          <cell r="B18594">
            <v>3135.55</v>
          </cell>
        </row>
        <row r="18595">
          <cell r="A18595" t="str">
            <v>18.030.0005-A</v>
          </cell>
          <cell r="B18595">
            <v>3135.55</v>
          </cell>
        </row>
        <row r="18596">
          <cell r="A18596" t="str">
            <v>18.030.0006-0</v>
          </cell>
          <cell r="B18596">
            <v>9713.57</v>
          </cell>
        </row>
        <row r="18597">
          <cell r="A18597" t="str">
            <v>18.030.0006-A</v>
          </cell>
          <cell r="B18597">
            <v>9713.57</v>
          </cell>
        </row>
        <row r="18598">
          <cell r="A18598" t="str">
            <v>18.030.0007-0</v>
          </cell>
          <cell r="B18598">
            <v>4206.57</v>
          </cell>
        </row>
        <row r="18599">
          <cell r="A18599" t="str">
            <v>18.030.0007-A</v>
          </cell>
          <cell r="B18599">
            <v>4206.57</v>
          </cell>
        </row>
        <row r="18600">
          <cell r="A18600" t="str">
            <v>18.030.0008-0</v>
          </cell>
          <cell r="B18600">
            <v>6241.85</v>
          </cell>
        </row>
        <row r="18601">
          <cell r="A18601" t="str">
            <v>18.030.0008-A</v>
          </cell>
          <cell r="B18601">
            <v>6241.85</v>
          </cell>
        </row>
        <row r="18602">
          <cell r="A18602" t="str">
            <v>18.030.0009-0</v>
          </cell>
          <cell r="B18602">
            <v>7949.61</v>
          </cell>
        </row>
        <row r="18603">
          <cell r="A18603" t="str">
            <v>18.030.0009-A</v>
          </cell>
          <cell r="B18603">
            <v>7949.61</v>
          </cell>
        </row>
        <row r="18604">
          <cell r="A18604" t="str">
            <v>18.030.0010-0</v>
          </cell>
          <cell r="B18604">
            <v>9049</v>
          </cell>
        </row>
        <row r="18605">
          <cell r="A18605" t="str">
            <v>18.030.0010-A</v>
          </cell>
          <cell r="B18605">
            <v>9049</v>
          </cell>
        </row>
        <row r="18606">
          <cell r="A18606" t="str">
            <v>18.030.0500-0</v>
          </cell>
          <cell r="B18606">
            <v>10782.74</v>
          </cell>
        </row>
        <row r="18607">
          <cell r="A18607" t="str">
            <v>18.030.0500-A</v>
          </cell>
          <cell r="B18607">
            <v>10782.74</v>
          </cell>
        </row>
        <row r="18608">
          <cell r="A18608" t="str">
            <v>18.030.0510-0</v>
          </cell>
          <cell r="B18608">
            <v>9554.56</v>
          </cell>
        </row>
        <row r="18609">
          <cell r="A18609" t="str">
            <v>18.030.0510-A</v>
          </cell>
          <cell r="B18609">
            <v>9554.56</v>
          </cell>
        </row>
        <row r="18610">
          <cell r="A18610" t="str">
            <v>18.030.0520-0</v>
          </cell>
          <cell r="B18610">
            <v>8790.2000000000007</v>
          </cell>
        </row>
        <row r="18611">
          <cell r="A18611" t="str">
            <v>18.030.0520-A</v>
          </cell>
          <cell r="B18611">
            <v>8790.2000000000007</v>
          </cell>
        </row>
        <row r="18612">
          <cell r="A18612" t="str">
            <v>18.030.0530-0</v>
          </cell>
          <cell r="B18612">
            <v>9253.31</v>
          </cell>
        </row>
        <row r="18613">
          <cell r="A18613" t="str">
            <v>18.030.0530-A</v>
          </cell>
          <cell r="B18613">
            <v>9253.31</v>
          </cell>
        </row>
        <row r="18614">
          <cell r="A18614" t="str">
            <v>18.030.0540-0</v>
          </cell>
          <cell r="B18614">
            <v>7830.11</v>
          </cell>
        </row>
        <row r="18615">
          <cell r="A18615" t="str">
            <v>18.030.0540-A</v>
          </cell>
          <cell r="B18615">
            <v>7830.11</v>
          </cell>
        </row>
        <row r="18616">
          <cell r="A18616" t="str">
            <v>18.030.0550-0</v>
          </cell>
          <cell r="B18616">
            <v>9450.26</v>
          </cell>
        </row>
        <row r="18617">
          <cell r="A18617" t="str">
            <v>18.030.0550-A</v>
          </cell>
          <cell r="B18617">
            <v>9450.26</v>
          </cell>
        </row>
        <row r="18618">
          <cell r="A18618" t="str">
            <v>18.030.0660-0</v>
          </cell>
          <cell r="B18618">
            <v>8626.19</v>
          </cell>
        </row>
        <row r="18619">
          <cell r="A18619" t="str">
            <v>18.030.0660-A</v>
          </cell>
          <cell r="B18619">
            <v>8626.19</v>
          </cell>
        </row>
        <row r="18620">
          <cell r="A18620" t="str">
            <v>18.030.0663-0</v>
          </cell>
          <cell r="B18620">
            <v>7643.65</v>
          </cell>
        </row>
        <row r="18621">
          <cell r="A18621" t="str">
            <v>18.030.0663-A</v>
          </cell>
          <cell r="B18621">
            <v>7643.65</v>
          </cell>
        </row>
        <row r="18622">
          <cell r="A18622" t="str">
            <v>18.030.0665-0</v>
          </cell>
          <cell r="B18622">
            <v>7029.48</v>
          </cell>
        </row>
        <row r="18623">
          <cell r="A18623" t="str">
            <v>18.030.0665-A</v>
          </cell>
          <cell r="B18623">
            <v>7029.48</v>
          </cell>
        </row>
        <row r="18624">
          <cell r="A18624" t="str">
            <v>18.030.0667-0</v>
          </cell>
          <cell r="B18624">
            <v>7402.65</v>
          </cell>
        </row>
        <row r="18625">
          <cell r="A18625" t="str">
            <v>18.030.0667-A</v>
          </cell>
          <cell r="B18625">
            <v>7402.65</v>
          </cell>
        </row>
        <row r="18626">
          <cell r="A18626" t="str">
            <v>18.030.0669-0</v>
          </cell>
          <cell r="B18626">
            <v>6264.09</v>
          </cell>
        </row>
        <row r="18627">
          <cell r="A18627" t="str">
            <v>18.030.0669-A</v>
          </cell>
          <cell r="B18627">
            <v>6264.09</v>
          </cell>
        </row>
        <row r="18628">
          <cell r="A18628" t="str">
            <v>18.030.0673-0</v>
          </cell>
          <cell r="B18628">
            <v>7560.21</v>
          </cell>
        </row>
        <row r="18629">
          <cell r="A18629" t="str">
            <v>18.030.0673-A</v>
          </cell>
          <cell r="B18629">
            <v>7560.21</v>
          </cell>
        </row>
        <row r="18630">
          <cell r="A18630" t="str">
            <v>18.030.0700-0</v>
          </cell>
          <cell r="B18630">
            <v>24350.880000000001</v>
          </cell>
        </row>
        <row r="18631">
          <cell r="A18631" t="str">
            <v>18.030.0700-A</v>
          </cell>
          <cell r="B18631">
            <v>24350.880000000001</v>
          </cell>
        </row>
        <row r="18632">
          <cell r="A18632" t="str">
            <v>18.030.0710-0</v>
          </cell>
          <cell r="B18632">
            <v>24476.22</v>
          </cell>
        </row>
        <row r="18633">
          <cell r="A18633" t="str">
            <v>18.030.0710-A</v>
          </cell>
          <cell r="B18633">
            <v>24476.22</v>
          </cell>
        </row>
        <row r="18634">
          <cell r="A18634" t="str">
            <v>18.030.0720-0</v>
          </cell>
          <cell r="B18634">
            <v>25728.25</v>
          </cell>
        </row>
        <row r="18635">
          <cell r="A18635" t="str">
            <v>18.030.0720-A</v>
          </cell>
          <cell r="B18635">
            <v>25728.25</v>
          </cell>
        </row>
        <row r="18636">
          <cell r="A18636" t="str">
            <v>18.030.0730-0</v>
          </cell>
          <cell r="B18636">
            <v>20412.009999999998</v>
          </cell>
        </row>
        <row r="18637">
          <cell r="A18637" t="str">
            <v>18.030.0730-A</v>
          </cell>
          <cell r="B18637">
            <v>20412.009999999998</v>
          </cell>
        </row>
        <row r="18638">
          <cell r="A18638" t="str">
            <v>18.030.0740-0</v>
          </cell>
          <cell r="B18638">
            <v>25710.2</v>
          </cell>
        </row>
        <row r="18639">
          <cell r="A18639" t="str">
            <v>18.030.0740-A</v>
          </cell>
          <cell r="B18639">
            <v>25710.2</v>
          </cell>
        </row>
        <row r="18640">
          <cell r="A18640" t="str">
            <v>18.030.0742-0</v>
          </cell>
          <cell r="B18640">
            <v>23327.1</v>
          </cell>
        </row>
        <row r="18641">
          <cell r="A18641" t="str">
            <v>18.030.0742-A</v>
          </cell>
          <cell r="B18641">
            <v>23327.1</v>
          </cell>
        </row>
        <row r="18642">
          <cell r="A18642" t="str">
            <v>18.030.0744-0</v>
          </cell>
          <cell r="B18642">
            <v>22104.55</v>
          </cell>
        </row>
        <row r="18643">
          <cell r="A18643" t="str">
            <v>18.030.0744-A</v>
          </cell>
          <cell r="B18643">
            <v>22104.55</v>
          </cell>
        </row>
        <row r="18644">
          <cell r="A18644" t="str">
            <v>18.030.0746-0</v>
          </cell>
          <cell r="B18644">
            <v>29809.759999999998</v>
          </cell>
        </row>
        <row r="18645">
          <cell r="A18645" t="str">
            <v>18.030.0746-A</v>
          </cell>
          <cell r="B18645">
            <v>29809.759999999998</v>
          </cell>
        </row>
        <row r="18646">
          <cell r="A18646" t="str">
            <v>18.030.0900-0</v>
          </cell>
          <cell r="B18646">
            <v>35021.06</v>
          </cell>
        </row>
        <row r="18647">
          <cell r="A18647" t="str">
            <v>18.030.0900-A</v>
          </cell>
          <cell r="B18647">
            <v>35021.06</v>
          </cell>
        </row>
        <row r="18648">
          <cell r="A18648" t="str">
            <v>18.030.0905-0</v>
          </cell>
          <cell r="B18648">
            <v>35201.33</v>
          </cell>
        </row>
        <row r="18649">
          <cell r="A18649" t="str">
            <v>18.030.0905-A</v>
          </cell>
          <cell r="B18649">
            <v>35201.33</v>
          </cell>
        </row>
        <row r="18650">
          <cell r="A18650" t="str">
            <v>18.030.0910-0</v>
          </cell>
          <cell r="B18650">
            <v>37022.11</v>
          </cell>
        </row>
        <row r="18651">
          <cell r="A18651" t="str">
            <v>18.030.0910-A</v>
          </cell>
          <cell r="B18651">
            <v>37022.11</v>
          </cell>
        </row>
        <row r="18652">
          <cell r="A18652" t="str">
            <v>18.030.0915-0</v>
          </cell>
          <cell r="B18652">
            <v>29278.48</v>
          </cell>
        </row>
        <row r="18653">
          <cell r="A18653" t="str">
            <v>18.030.0915-A</v>
          </cell>
          <cell r="B18653">
            <v>29278.48</v>
          </cell>
        </row>
        <row r="18654">
          <cell r="A18654" t="str">
            <v>18.030.0920-0</v>
          </cell>
          <cell r="B18654">
            <v>39422.31</v>
          </cell>
        </row>
        <row r="18655">
          <cell r="A18655" t="str">
            <v>18.030.0920-A</v>
          </cell>
          <cell r="B18655">
            <v>39422.31</v>
          </cell>
        </row>
        <row r="18656">
          <cell r="A18656" t="str">
            <v>18.030.0921-0</v>
          </cell>
          <cell r="B18656">
            <v>35163.019999999997</v>
          </cell>
        </row>
        <row r="18657">
          <cell r="A18657" t="str">
            <v>18.030.0921-A</v>
          </cell>
          <cell r="B18657">
            <v>35163.019999999997</v>
          </cell>
        </row>
        <row r="18658">
          <cell r="A18658" t="str">
            <v>18.030.0922-0</v>
          </cell>
          <cell r="B18658">
            <v>31646.959999999999</v>
          </cell>
        </row>
        <row r="18659">
          <cell r="A18659" t="str">
            <v>18.030.0922-A</v>
          </cell>
          <cell r="B18659">
            <v>31646.959999999999</v>
          </cell>
        </row>
        <row r="18660">
          <cell r="A18660" t="str">
            <v>18.030.0923-0</v>
          </cell>
          <cell r="B18660">
            <v>44233.84</v>
          </cell>
        </row>
        <row r="18661">
          <cell r="A18661" t="str">
            <v>18.030.0923-A</v>
          </cell>
          <cell r="B18661">
            <v>44233.84</v>
          </cell>
        </row>
        <row r="18662">
          <cell r="A18662" t="str">
            <v>18.031.0010-0</v>
          </cell>
          <cell r="B18662">
            <v>18470</v>
          </cell>
        </row>
        <row r="18663">
          <cell r="A18663" t="str">
            <v>18.031.0010-A</v>
          </cell>
          <cell r="B18663">
            <v>18470</v>
          </cell>
        </row>
        <row r="18664">
          <cell r="A18664" t="str">
            <v>18.031.0015-0</v>
          </cell>
          <cell r="B18664">
            <v>2285.46</v>
          </cell>
        </row>
        <row r="18665">
          <cell r="A18665" t="str">
            <v>18.031.0015-A</v>
          </cell>
          <cell r="B18665">
            <v>2285.46</v>
          </cell>
        </row>
        <row r="18666">
          <cell r="A18666" t="str">
            <v>18.031.0016-0</v>
          </cell>
          <cell r="B18666">
            <v>3368.1</v>
          </cell>
        </row>
        <row r="18667">
          <cell r="A18667" t="str">
            <v>18.031.0016-A</v>
          </cell>
          <cell r="B18667">
            <v>3368.1</v>
          </cell>
        </row>
        <row r="18668">
          <cell r="A18668" t="str">
            <v>18.031.0020-0</v>
          </cell>
          <cell r="B18668">
            <v>6402.48</v>
          </cell>
        </row>
        <row r="18669">
          <cell r="A18669" t="str">
            <v>18.031.0020-A</v>
          </cell>
          <cell r="B18669">
            <v>6379.86</v>
          </cell>
        </row>
        <row r="18670">
          <cell r="A18670" t="str">
            <v>18.031.0025-0</v>
          </cell>
          <cell r="B18670">
            <v>7403.65</v>
          </cell>
        </row>
        <row r="18671">
          <cell r="A18671" t="str">
            <v>18.031.0025-A</v>
          </cell>
          <cell r="B18671">
            <v>7381.03</v>
          </cell>
        </row>
        <row r="18672">
          <cell r="A18672" t="str">
            <v>18.032.0012-0</v>
          </cell>
          <cell r="B18672">
            <v>157.94999999999999</v>
          </cell>
        </row>
        <row r="18673">
          <cell r="A18673" t="str">
            <v>18.032.0012-A</v>
          </cell>
          <cell r="B18673">
            <v>155.24</v>
          </cell>
        </row>
        <row r="18674">
          <cell r="A18674" t="str">
            <v>18.032.0014-0</v>
          </cell>
          <cell r="B18674">
            <v>1058.19</v>
          </cell>
        </row>
        <row r="18675">
          <cell r="A18675" t="str">
            <v>18.032.0014-A</v>
          </cell>
          <cell r="B18675">
            <v>1055.48</v>
          </cell>
        </row>
        <row r="18676">
          <cell r="A18676" t="str">
            <v>18.032.0015-0</v>
          </cell>
          <cell r="B18676">
            <v>487.86</v>
          </cell>
        </row>
        <row r="18677">
          <cell r="A18677" t="str">
            <v>18.032.0015-A</v>
          </cell>
          <cell r="B18677">
            <v>485.15</v>
          </cell>
        </row>
        <row r="18678">
          <cell r="A18678" t="str">
            <v>18.032.0020-0</v>
          </cell>
          <cell r="B18678">
            <v>435.33</v>
          </cell>
        </row>
        <row r="18679">
          <cell r="A18679" t="str">
            <v>18.032.0020-A</v>
          </cell>
          <cell r="B18679">
            <v>432.62</v>
          </cell>
        </row>
        <row r="18680">
          <cell r="A18680" t="str">
            <v>18.032.0025-0</v>
          </cell>
          <cell r="B18680">
            <v>166.05</v>
          </cell>
        </row>
        <row r="18681">
          <cell r="A18681" t="str">
            <v>18.032.0025-A</v>
          </cell>
          <cell r="B18681">
            <v>163.34</v>
          </cell>
        </row>
        <row r="18682">
          <cell r="A18682" t="str">
            <v>18.032.0030-0</v>
          </cell>
          <cell r="B18682">
            <v>186.07</v>
          </cell>
        </row>
        <row r="18683">
          <cell r="A18683" t="str">
            <v>18.032.0030-A</v>
          </cell>
          <cell r="B18683">
            <v>183.36</v>
          </cell>
        </row>
        <row r="18684">
          <cell r="A18684" t="str">
            <v>18.032.0040-0</v>
          </cell>
          <cell r="B18684">
            <v>311.29000000000002</v>
          </cell>
        </row>
        <row r="18685">
          <cell r="A18685" t="str">
            <v>18.032.0040-A</v>
          </cell>
          <cell r="B18685">
            <v>308.58</v>
          </cell>
        </row>
        <row r="18686">
          <cell r="A18686" t="str">
            <v>18.032.0042-0</v>
          </cell>
          <cell r="B18686">
            <v>258.62</v>
          </cell>
        </row>
        <row r="18687">
          <cell r="A18687" t="str">
            <v>18.032.0042-A</v>
          </cell>
          <cell r="B18687">
            <v>255.91</v>
          </cell>
        </row>
        <row r="18688">
          <cell r="A18688" t="str">
            <v>18.032.0045-0</v>
          </cell>
          <cell r="B18688">
            <v>22.66</v>
          </cell>
        </row>
        <row r="18689">
          <cell r="A18689" t="str">
            <v>18.032.0045-A</v>
          </cell>
          <cell r="B18689">
            <v>22.66</v>
          </cell>
        </row>
        <row r="18690">
          <cell r="A18690" t="str">
            <v>18.033.0010-0</v>
          </cell>
          <cell r="B18690">
            <v>245</v>
          </cell>
        </row>
        <row r="18691">
          <cell r="A18691" t="str">
            <v>18.033.0010-A</v>
          </cell>
          <cell r="B18691">
            <v>245</v>
          </cell>
        </row>
        <row r="18692">
          <cell r="A18692" t="str">
            <v>18.033.0015-0</v>
          </cell>
          <cell r="B18692">
            <v>1000</v>
          </cell>
        </row>
        <row r="18693">
          <cell r="A18693" t="str">
            <v>18.033.0015-A</v>
          </cell>
          <cell r="B18693">
            <v>1000</v>
          </cell>
        </row>
        <row r="18694">
          <cell r="A18694" t="str">
            <v>18.033.0018-0</v>
          </cell>
          <cell r="B18694">
            <v>14844.94</v>
          </cell>
        </row>
        <row r="18695">
          <cell r="A18695" t="str">
            <v>18.033.0018-A</v>
          </cell>
          <cell r="B18695">
            <v>14689.46</v>
          </cell>
        </row>
        <row r="18696">
          <cell r="A18696" t="str">
            <v>18.033.0019-0</v>
          </cell>
          <cell r="B18696">
            <v>16501.650000000001</v>
          </cell>
        </row>
        <row r="18697">
          <cell r="A18697" t="str">
            <v>18.033.0019-A</v>
          </cell>
          <cell r="B18697">
            <v>16346.17</v>
          </cell>
        </row>
        <row r="18698">
          <cell r="A18698" t="str">
            <v>18.033.0020-0</v>
          </cell>
          <cell r="B18698">
            <v>21685.34</v>
          </cell>
        </row>
        <row r="18699">
          <cell r="A18699" t="str">
            <v>18.033.0020-A</v>
          </cell>
          <cell r="B18699">
            <v>21529.87</v>
          </cell>
        </row>
        <row r="18700">
          <cell r="A18700" t="str">
            <v>18.034.0010-0</v>
          </cell>
          <cell r="B18700">
            <v>937.59</v>
          </cell>
        </row>
        <row r="18701">
          <cell r="A18701" t="str">
            <v>18.034.0010-A</v>
          </cell>
          <cell r="B18701">
            <v>932.17</v>
          </cell>
        </row>
        <row r="18702">
          <cell r="A18702" t="str">
            <v>18.034.0015-0</v>
          </cell>
          <cell r="B18702">
            <v>1213.24</v>
          </cell>
        </row>
        <row r="18703">
          <cell r="A18703" t="str">
            <v>18.034.0015-A</v>
          </cell>
          <cell r="B18703">
            <v>1207.82</v>
          </cell>
        </row>
        <row r="18704">
          <cell r="A18704" t="str">
            <v>18.034.0020-0</v>
          </cell>
          <cell r="B18704">
            <v>1696.86</v>
          </cell>
        </row>
        <row r="18705">
          <cell r="A18705" t="str">
            <v>18.034.0020-A</v>
          </cell>
          <cell r="B18705">
            <v>1691.44</v>
          </cell>
        </row>
        <row r="18706">
          <cell r="A18706" t="str">
            <v>18.034.0025-0</v>
          </cell>
          <cell r="B18706">
            <v>3534.86</v>
          </cell>
        </row>
        <row r="18707">
          <cell r="A18707" t="str">
            <v>18.034.0025-A</v>
          </cell>
          <cell r="B18707">
            <v>3529.45</v>
          </cell>
        </row>
        <row r="18708">
          <cell r="A18708" t="str">
            <v>18.034.0030-0</v>
          </cell>
          <cell r="B18708">
            <v>5083.88</v>
          </cell>
        </row>
        <row r="18709">
          <cell r="A18709" t="str">
            <v>18.034.0030-A</v>
          </cell>
          <cell r="B18709">
            <v>5075.76</v>
          </cell>
        </row>
        <row r="18710">
          <cell r="A18710" t="str">
            <v>18.034.0035-0</v>
          </cell>
          <cell r="B18710">
            <v>8996.44</v>
          </cell>
        </row>
        <row r="18711">
          <cell r="A18711" t="str">
            <v>18.034.0035-A</v>
          </cell>
          <cell r="B18711">
            <v>8988.31</v>
          </cell>
        </row>
        <row r="18712">
          <cell r="A18712" t="str">
            <v>18.034.0050-0</v>
          </cell>
          <cell r="B18712">
            <v>350.3</v>
          </cell>
        </row>
        <row r="18713">
          <cell r="A18713" t="str">
            <v>18.034.0050-A</v>
          </cell>
          <cell r="B18713">
            <v>344.88</v>
          </cell>
        </row>
        <row r="18714">
          <cell r="A18714" t="str">
            <v>18.034.0055-0</v>
          </cell>
          <cell r="B18714">
            <v>473.19</v>
          </cell>
        </row>
        <row r="18715">
          <cell r="A18715" t="str">
            <v>18.034.0055-A</v>
          </cell>
          <cell r="B18715">
            <v>467.77</v>
          </cell>
        </row>
        <row r="18716">
          <cell r="A18716" t="str">
            <v>18.034.0060-0</v>
          </cell>
          <cell r="B18716">
            <v>3410.59</v>
          </cell>
        </row>
        <row r="18717">
          <cell r="A18717" t="str">
            <v>18.034.0060-A</v>
          </cell>
          <cell r="B18717">
            <v>3405.17</v>
          </cell>
        </row>
        <row r="18718">
          <cell r="A18718" t="str">
            <v>18.034.0065-0</v>
          </cell>
          <cell r="B18718">
            <v>4201.59</v>
          </cell>
        </row>
        <row r="18719">
          <cell r="A18719" t="str">
            <v>18.034.0065-A</v>
          </cell>
          <cell r="B18719">
            <v>4196.17</v>
          </cell>
        </row>
        <row r="18720">
          <cell r="A18720" t="str">
            <v>18.034.0070-0</v>
          </cell>
          <cell r="B18720">
            <v>5578.88</v>
          </cell>
        </row>
        <row r="18721">
          <cell r="A18721" t="str">
            <v>18.034.0070-A</v>
          </cell>
          <cell r="B18721">
            <v>5570.76</v>
          </cell>
        </row>
        <row r="18722">
          <cell r="A18722" t="str">
            <v>18.034.0075-0</v>
          </cell>
          <cell r="B18722">
            <v>8621.39</v>
          </cell>
        </row>
        <row r="18723">
          <cell r="A18723" t="str">
            <v>18.034.0075-A</v>
          </cell>
          <cell r="B18723">
            <v>8613.27</v>
          </cell>
        </row>
        <row r="18724">
          <cell r="A18724" t="str">
            <v>18.034.0080-0</v>
          </cell>
          <cell r="B18724">
            <v>4219.59</v>
          </cell>
        </row>
        <row r="18725">
          <cell r="A18725" t="str">
            <v>18.034.0080-A</v>
          </cell>
          <cell r="B18725">
            <v>4214.17</v>
          </cell>
        </row>
        <row r="18726">
          <cell r="A18726" t="str">
            <v>18.034.0085-0</v>
          </cell>
          <cell r="B18726">
            <v>5016.59</v>
          </cell>
        </row>
        <row r="18727">
          <cell r="A18727" t="str">
            <v>18.034.0085-A</v>
          </cell>
          <cell r="B18727">
            <v>5011.17</v>
          </cell>
        </row>
        <row r="18728">
          <cell r="A18728" t="str">
            <v>18.034.0090-0</v>
          </cell>
          <cell r="B18728">
            <v>6318.88</v>
          </cell>
        </row>
        <row r="18729">
          <cell r="A18729" t="str">
            <v>18.034.0090-A</v>
          </cell>
          <cell r="B18729">
            <v>6310.76</v>
          </cell>
        </row>
        <row r="18730">
          <cell r="A18730" t="str">
            <v>18.034.0120-0</v>
          </cell>
          <cell r="B18730">
            <v>365.79</v>
          </cell>
        </row>
        <row r="18731">
          <cell r="A18731" t="str">
            <v>18.034.0120-A</v>
          </cell>
          <cell r="B18731">
            <v>360.53</v>
          </cell>
        </row>
        <row r="18732">
          <cell r="A18732" t="str">
            <v>18.034.0130-0</v>
          </cell>
          <cell r="B18732">
            <v>19580.97</v>
          </cell>
        </row>
        <row r="18733">
          <cell r="A18733" t="str">
            <v>18.034.0130-A</v>
          </cell>
          <cell r="B18733">
            <v>19580.97</v>
          </cell>
        </row>
        <row r="18734">
          <cell r="A18734" t="str">
            <v>18.034.0140-0</v>
          </cell>
          <cell r="B18734">
            <v>370</v>
          </cell>
        </row>
        <row r="18735">
          <cell r="A18735" t="str">
            <v>18.034.0140-A</v>
          </cell>
          <cell r="B18735">
            <v>370</v>
          </cell>
        </row>
        <row r="18736">
          <cell r="A18736" t="str">
            <v>18.034.0150-0</v>
          </cell>
          <cell r="B18736">
            <v>390</v>
          </cell>
        </row>
        <row r="18737">
          <cell r="A18737" t="str">
            <v>18.034.0150-A</v>
          </cell>
          <cell r="B18737">
            <v>390</v>
          </cell>
        </row>
        <row r="18738">
          <cell r="A18738" t="str">
            <v>18.034.0160-0</v>
          </cell>
          <cell r="B18738">
            <v>927</v>
          </cell>
        </row>
        <row r="18739">
          <cell r="A18739" t="str">
            <v>18.034.0160-A</v>
          </cell>
          <cell r="B18739">
            <v>927</v>
          </cell>
        </row>
        <row r="18740">
          <cell r="A18740" t="str">
            <v>18.035.0005-0</v>
          </cell>
          <cell r="B18740">
            <v>240.24</v>
          </cell>
        </row>
        <row r="18741">
          <cell r="A18741" t="str">
            <v>18.035.0005-A</v>
          </cell>
          <cell r="B18741">
            <v>233.95</v>
          </cell>
        </row>
        <row r="18742">
          <cell r="A18742" t="str">
            <v>18.035.0010-0</v>
          </cell>
          <cell r="B18742">
            <v>324.68</v>
          </cell>
        </row>
        <row r="18743">
          <cell r="A18743" t="str">
            <v>18.035.0010-A</v>
          </cell>
          <cell r="B18743">
            <v>316.83</v>
          </cell>
        </row>
        <row r="18744">
          <cell r="A18744" t="str">
            <v>18.036.0001-0</v>
          </cell>
          <cell r="B18744">
            <v>244.3</v>
          </cell>
        </row>
        <row r="18745">
          <cell r="A18745" t="str">
            <v>18.036.0001-A</v>
          </cell>
          <cell r="B18745">
            <v>241.79</v>
          </cell>
        </row>
        <row r="18746">
          <cell r="A18746" t="str">
            <v>18.037.0100-0</v>
          </cell>
          <cell r="B18746">
            <v>767.35</v>
          </cell>
        </row>
        <row r="18747">
          <cell r="A18747" t="str">
            <v>18.037.0100-A</v>
          </cell>
          <cell r="B18747">
            <v>767.35</v>
          </cell>
        </row>
        <row r="18748">
          <cell r="A18748" t="str">
            <v>18.037.0110-0</v>
          </cell>
          <cell r="B18748">
            <v>616.97</v>
          </cell>
        </row>
        <row r="18749">
          <cell r="A18749" t="str">
            <v>18.037.0110-A</v>
          </cell>
          <cell r="B18749">
            <v>616.97</v>
          </cell>
        </row>
        <row r="18750">
          <cell r="A18750" t="str">
            <v>18.037.0130-0</v>
          </cell>
          <cell r="B18750">
            <v>699.37</v>
          </cell>
        </row>
        <row r="18751">
          <cell r="A18751" t="str">
            <v>18.037.0130-A</v>
          </cell>
          <cell r="B18751">
            <v>699.37</v>
          </cell>
        </row>
        <row r="18752">
          <cell r="A18752" t="str">
            <v>18.037.0140-0</v>
          </cell>
          <cell r="B18752">
            <v>910.93</v>
          </cell>
        </row>
        <row r="18753">
          <cell r="A18753" t="str">
            <v>18.037.0140-A</v>
          </cell>
          <cell r="B18753">
            <v>910.93</v>
          </cell>
        </row>
        <row r="18754">
          <cell r="A18754" t="str">
            <v>18.037.0150-0</v>
          </cell>
          <cell r="B18754">
            <v>79.930000000000007</v>
          </cell>
        </row>
        <row r="18755">
          <cell r="A18755" t="str">
            <v>18.037.0150-A</v>
          </cell>
          <cell r="B18755">
            <v>79.930000000000007</v>
          </cell>
        </row>
        <row r="18756">
          <cell r="A18756" t="str">
            <v>18.037.0160-0</v>
          </cell>
          <cell r="B18756">
            <v>67.05</v>
          </cell>
        </row>
        <row r="18757">
          <cell r="A18757" t="str">
            <v>18.037.0160-A</v>
          </cell>
          <cell r="B18757">
            <v>67.05</v>
          </cell>
        </row>
        <row r="18758">
          <cell r="A18758" t="str">
            <v>18.037.0170-0</v>
          </cell>
          <cell r="B18758">
            <v>2632.07</v>
          </cell>
        </row>
        <row r="18759">
          <cell r="A18759" t="str">
            <v>18.037.0170-A</v>
          </cell>
          <cell r="B18759">
            <v>2632.07</v>
          </cell>
        </row>
        <row r="18760">
          <cell r="A18760" t="str">
            <v>18.037.0180-0</v>
          </cell>
          <cell r="B18760">
            <v>363.28</v>
          </cell>
        </row>
        <row r="18761">
          <cell r="A18761" t="str">
            <v>18.037.0180-A</v>
          </cell>
          <cell r="B18761">
            <v>363.28</v>
          </cell>
        </row>
        <row r="18762">
          <cell r="A18762" t="str">
            <v>18.037.0200-0</v>
          </cell>
          <cell r="B18762">
            <v>121.99</v>
          </cell>
        </row>
        <row r="18763">
          <cell r="A18763" t="str">
            <v>18.037.0200-A</v>
          </cell>
          <cell r="B18763">
            <v>121.99</v>
          </cell>
        </row>
        <row r="18764">
          <cell r="A18764" t="str">
            <v>18.038.0010-0</v>
          </cell>
          <cell r="B18764">
            <v>95.05</v>
          </cell>
        </row>
        <row r="18765">
          <cell r="A18765" t="str">
            <v>18.038.0010-A</v>
          </cell>
          <cell r="B18765">
            <v>92.34</v>
          </cell>
        </row>
        <row r="18766">
          <cell r="A18766" t="str">
            <v>18.038.0020-0</v>
          </cell>
          <cell r="B18766">
            <v>62.56</v>
          </cell>
        </row>
        <row r="18767">
          <cell r="A18767" t="str">
            <v>18.038.0020-A</v>
          </cell>
          <cell r="B18767">
            <v>59.85</v>
          </cell>
        </row>
        <row r="18768">
          <cell r="A18768" t="str">
            <v>18.038.0030-0</v>
          </cell>
          <cell r="B18768">
            <v>49.65</v>
          </cell>
        </row>
        <row r="18769">
          <cell r="A18769" t="str">
            <v>18.038.0030-A</v>
          </cell>
          <cell r="B18769">
            <v>46.94</v>
          </cell>
        </row>
        <row r="18770">
          <cell r="A18770" t="str">
            <v>18.038.0035-0</v>
          </cell>
          <cell r="B18770">
            <v>235.56</v>
          </cell>
        </row>
        <row r="18771">
          <cell r="A18771" t="str">
            <v>18.038.0035-A</v>
          </cell>
          <cell r="B18771">
            <v>232.85</v>
          </cell>
        </row>
        <row r="18772">
          <cell r="A18772" t="str">
            <v>18.038.0038-0</v>
          </cell>
          <cell r="B18772">
            <v>4631.05</v>
          </cell>
        </row>
        <row r="18773">
          <cell r="A18773" t="str">
            <v>18.038.0038-A</v>
          </cell>
          <cell r="B18773">
            <v>4628.34</v>
          </cell>
        </row>
        <row r="18774">
          <cell r="A18774" t="str">
            <v>18.038.0045-0</v>
          </cell>
          <cell r="B18774">
            <v>67.209999999999994</v>
          </cell>
        </row>
        <row r="18775">
          <cell r="A18775" t="str">
            <v>18.038.0045-A</v>
          </cell>
          <cell r="B18775">
            <v>64.5</v>
          </cell>
        </row>
        <row r="18776">
          <cell r="A18776" t="str">
            <v>18.040.0010-0</v>
          </cell>
          <cell r="B18776">
            <v>101341.65</v>
          </cell>
        </row>
        <row r="18777">
          <cell r="A18777" t="str">
            <v>18.040.0010-A</v>
          </cell>
          <cell r="B18777">
            <v>101341.65</v>
          </cell>
        </row>
        <row r="18778">
          <cell r="A18778" t="str">
            <v>18.040.0015-0</v>
          </cell>
          <cell r="B18778">
            <v>110957</v>
          </cell>
        </row>
        <row r="18779">
          <cell r="A18779" t="str">
            <v>18.040.0015-A</v>
          </cell>
          <cell r="B18779">
            <v>110957</v>
          </cell>
        </row>
        <row r="18780">
          <cell r="A18780" t="str">
            <v>18.040.0020-0</v>
          </cell>
          <cell r="B18780">
            <v>127765</v>
          </cell>
        </row>
        <row r="18781">
          <cell r="A18781" t="str">
            <v>18.040.0020-A</v>
          </cell>
          <cell r="B18781">
            <v>127765</v>
          </cell>
        </row>
        <row r="18782">
          <cell r="A18782" t="str">
            <v>18.040.0025-0</v>
          </cell>
          <cell r="B18782">
            <v>28750</v>
          </cell>
        </row>
        <row r="18783">
          <cell r="A18783" t="str">
            <v>18.040.0025-A</v>
          </cell>
          <cell r="B18783">
            <v>28750</v>
          </cell>
        </row>
        <row r="18784">
          <cell r="A18784" t="str">
            <v>18.040.0030-0</v>
          </cell>
          <cell r="B18784">
            <v>228000</v>
          </cell>
        </row>
        <row r="18785">
          <cell r="A18785" t="str">
            <v>18.040.0030-A</v>
          </cell>
          <cell r="B18785">
            <v>228000</v>
          </cell>
        </row>
        <row r="18786">
          <cell r="A18786" t="str">
            <v>18.045.0010-0</v>
          </cell>
          <cell r="B18786">
            <v>579.04999999999995</v>
          </cell>
        </row>
        <row r="18787">
          <cell r="A18787" t="str">
            <v>18.045.0010-A</v>
          </cell>
          <cell r="B18787">
            <v>561.98</v>
          </cell>
        </row>
        <row r="18788">
          <cell r="A18788" t="str">
            <v>18.045.0011-0</v>
          </cell>
          <cell r="B18788">
            <v>689.62</v>
          </cell>
        </row>
        <row r="18789">
          <cell r="A18789" t="str">
            <v>18.045.0011-A</v>
          </cell>
          <cell r="B18789">
            <v>672.55</v>
          </cell>
        </row>
        <row r="18790">
          <cell r="A18790" t="str">
            <v>18.045.0012-0</v>
          </cell>
          <cell r="B18790">
            <v>855.29</v>
          </cell>
        </row>
        <row r="18791">
          <cell r="A18791" t="str">
            <v>18.045.0012-A</v>
          </cell>
          <cell r="B18791">
            <v>835.95</v>
          </cell>
        </row>
        <row r="18792">
          <cell r="A18792" t="str">
            <v>18.045.0013-0</v>
          </cell>
          <cell r="B18792">
            <v>927.8</v>
          </cell>
        </row>
        <row r="18793">
          <cell r="A18793" t="str">
            <v>18.045.0013-A</v>
          </cell>
          <cell r="B18793">
            <v>908.46</v>
          </cell>
        </row>
        <row r="18794">
          <cell r="A18794" t="str">
            <v>18.045.0015-0</v>
          </cell>
          <cell r="B18794">
            <v>839.41</v>
          </cell>
        </row>
        <row r="18795">
          <cell r="A18795" t="str">
            <v>18.045.0015-A</v>
          </cell>
          <cell r="B18795">
            <v>818.43</v>
          </cell>
        </row>
        <row r="18796">
          <cell r="A18796" t="str">
            <v>18.045.0016-0</v>
          </cell>
          <cell r="B18796">
            <v>862.74</v>
          </cell>
        </row>
        <row r="18797">
          <cell r="A18797" t="str">
            <v>18.045.0016-A</v>
          </cell>
          <cell r="B18797">
            <v>841.76</v>
          </cell>
        </row>
        <row r="18798">
          <cell r="A18798" t="str">
            <v>18.045.0017-1</v>
          </cell>
          <cell r="B18798">
            <v>1236.08</v>
          </cell>
        </row>
        <row r="18799">
          <cell r="A18799" t="str">
            <v>18.045.0017-B</v>
          </cell>
          <cell r="B18799">
            <v>1213.96</v>
          </cell>
        </row>
        <row r="18800">
          <cell r="A18800" t="str">
            <v>18.045.0018-0</v>
          </cell>
          <cell r="B18800">
            <v>1467.26</v>
          </cell>
        </row>
        <row r="18801">
          <cell r="A18801" t="str">
            <v>18.045.0018-A</v>
          </cell>
          <cell r="B18801">
            <v>1445.14</v>
          </cell>
        </row>
        <row r="18802">
          <cell r="A18802" t="str">
            <v>18.045.0025-0</v>
          </cell>
          <cell r="B18802">
            <v>1243.98</v>
          </cell>
        </row>
        <row r="18803">
          <cell r="A18803" t="str">
            <v>18.045.0025-A</v>
          </cell>
          <cell r="B18803">
            <v>1220.08</v>
          </cell>
        </row>
        <row r="18804">
          <cell r="A18804" t="str">
            <v>18.045.0026-0</v>
          </cell>
          <cell r="B18804">
            <v>1621.41</v>
          </cell>
        </row>
        <row r="18805">
          <cell r="A18805" t="str">
            <v>18.045.0026-A</v>
          </cell>
          <cell r="B18805">
            <v>1597.51</v>
          </cell>
        </row>
        <row r="18806">
          <cell r="A18806" t="str">
            <v>18.045.0027-0</v>
          </cell>
          <cell r="B18806">
            <v>1673.67</v>
          </cell>
        </row>
        <row r="18807">
          <cell r="A18807" t="str">
            <v>18.045.0027-A</v>
          </cell>
          <cell r="B18807">
            <v>1649.2</v>
          </cell>
        </row>
        <row r="18808">
          <cell r="A18808" t="str">
            <v>18.045.0028-0</v>
          </cell>
          <cell r="B18808">
            <v>1862.72</v>
          </cell>
        </row>
        <row r="18809">
          <cell r="A18809" t="str">
            <v>18.045.0028-A</v>
          </cell>
          <cell r="B18809">
            <v>1838.25</v>
          </cell>
        </row>
        <row r="18810">
          <cell r="A18810" t="str">
            <v>18.045.0029-0</v>
          </cell>
          <cell r="B18810">
            <v>2316.1999999999998</v>
          </cell>
        </row>
        <row r="18811">
          <cell r="A18811" t="str">
            <v>18.045.0029-A</v>
          </cell>
          <cell r="B18811">
            <v>2290.58</v>
          </cell>
        </row>
        <row r="18812">
          <cell r="A18812" t="str">
            <v>18.045.0030-0</v>
          </cell>
          <cell r="B18812">
            <v>1964.09</v>
          </cell>
        </row>
        <row r="18813">
          <cell r="A18813" t="str">
            <v>18.045.0030-A</v>
          </cell>
          <cell r="B18813">
            <v>1937.25</v>
          </cell>
        </row>
        <row r="18814">
          <cell r="A18814" t="str">
            <v>18.045.0031-0</v>
          </cell>
          <cell r="B18814">
            <v>2110.09</v>
          </cell>
        </row>
        <row r="18815">
          <cell r="A18815" t="str">
            <v>18.045.0031-A</v>
          </cell>
          <cell r="B18815">
            <v>2083.25</v>
          </cell>
        </row>
        <row r="18816">
          <cell r="A18816" t="str">
            <v>18.045.0032-0</v>
          </cell>
          <cell r="B18816">
            <v>2514.09</v>
          </cell>
        </row>
        <row r="18817">
          <cell r="A18817" t="str">
            <v>18.045.0032-A</v>
          </cell>
          <cell r="B18817">
            <v>2487.25</v>
          </cell>
        </row>
        <row r="18818">
          <cell r="A18818" t="str">
            <v>18.045.0033-0</v>
          </cell>
          <cell r="B18818">
            <v>3038.61</v>
          </cell>
        </row>
        <row r="18819">
          <cell r="A18819" t="str">
            <v>18.045.0033-A</v>
          </cell>
          <cell r="B18819">
            <v>3010.64</v>
          </cell>
        </row>
        <row r="18820">
          <cell r="A18820" t="str">
            <v>18.045.0035-0</v>
          </cell>
          <cell r="B18820">
            <v>3303.87</v>
          </cell>
        </row>
        <row r="18821">
          <cell r="A18821" t="str">
            <v>18.045.0035-A</v>
          </cell>
          <cell r="B18821">
            <v>3276.04</v>
          </cell>
        </row>
        <row r="18822">
          <cell r="A18822" t="str">
            <v>18.050.0005-0</v>
          </cell>
          <cell r="B18822">
            <v>96797.41</v>
          </cell>
        </row>
        <row r="18823">
          <cell r="A18823" t="str">
            <v>18.050.0005-A</v>
          </cell>
          <cell r="B18823">
            <v>96608.23</v>
          </cell>
        </row>
        <row r="18824">
          <cell r="A18824" t="str">
            <v>18.050.0012-0</v>
          </cell>
          <cell r="B18824">
            <v>155267.41</v>
          </cell>
        </row>
        <row r="18825">
          <cell r="A18825" t="str">
            <v>18.050.0012-A</v>
          </cell>
          <cell r="B18825">
            <v>155078.23000000001</v>
          </cell>
        </row>
        <row r="18826">
          <cell r="A18826" t="str">
            <v>18.050.0015-0</v>
          </cell>
          <cell r="B18826">
            <v>166797.41</v>
          </cell>
        </row>
        <row r="18827">
          <cell r="A18827" t="str">
            <v>18.050.0015-A</v>
          </cell>
          <cell r="B18827">
            <v>166608.23000000001</v>
          </cell>
        </row>
        <row r="18828">
          <cell r="A18828" t="str">
            <v>18.050.0020-0</v>
          </cell>
          <cell r="B18828">
            <v>177697.41</v>
          </cell>
        </row>
        <row r="18829">
          <cell r="A18829" t="str">
            <v>18.050.0020-A</v>
          </cell>
          <cell r="B18829">
            <v>177508.23</v>
          </cell>
        </row>
        <row r="18830">
          <cell r="A18830" t="str">
            <v>18.050.0025-0</v>
          </cell>
          <cell r="B18830">
            <v>289797.40999999997</v>
          </cell>
        </row>
        <row r="18831">
          <cell r="A18831" t="str">
            <v>18.050.0025-A</v>
          </cell>
          <cell r="B18831">
            <v>289608.23</v>
          </cell>
        </row>
        <row r="18832">
          <cell r="A18832" t="str">
            <v>18.050.0030-0</v>
          </cell>
          <cell r="B18832">
            <v>398347.41</v>
          </cell>
        </row>
        <row r="18833">
          <cell r="A18833" t="str">
            <v>18.050.0030-A</v>
          </cell>
          <cell r="B18833">
            <v>398158.23</v>
          </cell>
        </row>
        <row r="18834">
          <cell r="A18834" t="str">
            <v>18.050.0050-0</v>
          </cell>
          <cell r="B18834">
            <v>58797.41</v>
          </cell>
        </row>
        <row r="18835">
          <cell r="A18835" t="str">
            <v>18.050.0050-A</v>
          </cell>
          <cell r="B18835">
            <v>58608.23</v>
          </cell>
        </row>
        <row r="18836">
          <cell r="A18836" t="str">
            <v>18.050.0055-0</v>
          </cell>
          <cell r="B18836">
            <v>78797.41</v>
          </cell>
        </row>
        <row r="18837">
          <cell r="A18837" t="str">
            <v>18.050.0055-A</v>
          </cell>
          <cell r="B18837">
            <v>78608.23</v>
          </cell>
        </row>
        <row r="18838">
          <cell r="A18838" t="str">
            <v>18.050.0060-0</v>
          </cell>
          <cell r="B18838">
            <v>100797.41</v>
          </cell>
        </row>
        <row r="18839">
          <cell r="A18839" t="str">
            <v>18.050.0060-A</v>
          </cell>
          <cell r="B18839">
            <v>100608.23</v>
          </cell>
        </row>
        <row r="18840">
          <cell r="A18840" t="str">
            <v>18.050.0065-0</v>
          </cell>
          <cell r="B18840">
            <v>121797.41</v>
          </cell>
        </row>
        <row r="18841">
          <cell r="A18841" t="str">
            <v>18.050.0065-A</v>
          </cell>
          <cell r="B18841">
            <v>121608.23</v>
          </cell>
        </row>
        <row r="18842">
          <cell r="A18842" t="str">
            <v>18.050.0070-0</v>
          </cell>
          <cell r="B18842">
            <v>157797.41</v>
          </cell>
        </row>
        <row r="18843">
          <cell r="A18843" t="str">
            <v>18.050.0070-A</v>
          </cell>
          <cell r="B18843">
            <v>157608.23000000001</v>
          </cell>
        </row>
        <row r="18844">
          <cell r="A18844" t="str">
            <v>18.050.0100-0</v>
          </cell>
          <cell r="B18844">
            <v>518.19000000000005</v>
          </cell>
        </row>
        <row r="18845">
          <cell r="A18845" t="str">
            <v>18.050.0100-A</v>
          </cell>
          <cell r="B18845">
            <v>516.84</v>
          </cell>
        </row>
        <row r="18846">
          <cell r="A18846" t="str">
            <v>18.050.0115-0</v>
          </cell>
          <cell r="B18846">
            <v>194.1</v>
          </cell>
        </row>
        <row r="18847">
          <cell r="A18847" t="str">
            <v>18.050.0115-A</v>
          </cell>
          <cell r="B18847">
            <v>191.39</v>
          </cell>
        </row>
        <row r="18848">
          <cell r="A18848" t="str">
            <v>18.050.0120-0</v>
          </cell>
          <cell r="B18848">
            <v>348.29</v>
          </cell>
        </row>
        <row r="18849">
          <cell r="A18849" t="str">
            <v>18.050.0120-A</v>
          </cell>
          <cell r="B18849">
            <v>345.58</v>
          </cell>
        </row>
        <row r="18850">
          <cell r="A18850" t="str">
            <v>18.050.0135-0</v>
          </cell>
          <cell r="B18850">
            <v>186.38</v>
          </cell>
        </row>
        <row r="18851">
          <cell r="A18851" t="str">
            <v>18.050.0135-A</v>
          </cell>
          <cell r="B18851">
            <v>183.67</v>
          </cell>
        </row>
        <row r="18852">
          <cell r="A18852" t="str">
            <v>18.050.0140-0</v>
          </cell>
          <cell r="B18852">
            <v>2320.29</v>
          </cell>
        </row>
        <row r="18853">
          <cell r="A18853" t="str">
            <v>18.050.0140-A</v>
          </cell>
          <cell r="B18853">
            <v>2317.58</v>
          </cell>
        </row>
        <row r="18854">
          <cell r="A18854" t="str">
            <v>18.050.0200-0</v>
          </cell>
          <cell r="B18854">
            <v>1808.96</v>
          </cell>
        </row>
        <row r="18855">
          <cell r="A18855" t="str">
            <v>18.050.0200-A</v>
          </cell>
          <cell r="B18855">
            <v>1749.05</v>
          </cell>
        </row>
        <row r="18856">
          <cell r="A18856" t="str">
            <v>18.050.0210-0</v>
          </cell>
          <cell r="B18856">
            <v>2508.96</v>
          </cell>
        </row>
        <row r="18857">
          <cell r="A18857" t="str">
            <v>18.050.0210-A</v>
          </cell>
          <cell r="B18857">
            <v>2449.0500000000002</v>
          </cell>
        </row>
        <row r="18858">
          <cell r="A18858" t="str">
            <v>18.060.0020-0</v>
          </cell>
          <cell r="B18858">
            <v>31890.29</v>
          </cell>
        </row>
        <row r="18859">
          <cell r="A18859" t="str">
            <v>18.060.0020-A</v>
          </cell>
          <cell r="B18859">
            <v>31887.58</v>
          </cell>
        </row>
        <row r="18860">
          <cell r="A18860" t="str">
            <v>18.060.0026-0</v>
          </cell>
          <cell r="B18860">
            <v>33470.29</v>
          </cell>
        </row>
        <row r="18861">
          <cell r="A18861" t="str">
            <v>18.060.0026-A</v>
          </cell>
          <cell r="B18861">
            <v>33467.58</v>
          </cell>
        </row>
        <row r="18862">
          <cell r="A18862" t="str">
            <v>18.060.0030-0</v>
          </cell>
          <cell r="B18862">
            <v>38170.29</v>
          </cell>
        </row>
        <row r="18863">
          <cell r="A18863" t="str">
            <v>18.060.0030-A</v>
          </cell>
          <cell r="B18863">
            <v>38167.58</v>
          </cell>
        </row>
        <row r="18864">
          <cell r="A18864" t="str">
            <v>18.060.0032-0</v>
          </cell>
          <cell r="B18864">
            <v>48270.29</v>
          </cell>
        </row>
        <row r="18865">
          <cell r="A18865" t="str">
            <v>18.060.0032-A</v>
          </cell>
          <cell r="B18865">
            <v>48267.58</v>
          </cell>
        </row>
        <row r="18866">
          <cell r="A18866" t="str">
            <v>18.060.0034-0</v>
          </cell>
          <cell r="B18866">
            <v>58970.29</v>
          </cell>
        </row>
        <row r="18867">
          <cell r="A18867" t="str">
            <v>18.060.0034-A</v>
          </cell>
          <cell r="B18867">
            <v>58967.58</v>
          </cell>
        </row>
        <row r="18868">
          <cell r="A18868" t="str">
            <v>18.060.0036-0</v>
          </cell>
          <cell r="B18868">
            <v>67822.33</v>
          </cell>
        </row>
        <row r="18869">
          <cell r="A18869" t="str">
            <v>18.060.0036-A</v>
          </cell>
          <cell r="B18869">
            <v>67819.62</v>
          </cell>
        </row>
        <row r="18870">
          <cell r="A18870" t="str">
            <v>18.060.0038-0</v>
          </cell>
          <cell r="B18870">
            <v>94020.26</v>
          </cell>
        </row>
        <row r="18871">
          <cell r="A18871" t="str">
            <v>18.060.0038-A</v>
          </cell>
          <cell r="B18871">
            <v>94017.55</v>
          </cell>
        </row>
        <row r="18872">
          <cell r="A18872" t="str">
            <v>18.060.0040-0</v>
          </cell>
          <cell r="B18872">
            <v>117133.5</v>
          </cell>
        </row>
        <row r="18873">
          <cell r="A18873" t="str">
            <v>18.060.0040-A</v>
          </cell>
          <cell r="B18873">
            <v>117130.79</v>
          </cell>
        </row>
        <row r="18874">
          <cell r="A18874" t="str">
            <v>18.060.0042-0</v>
          </cell>
          <cell r="B18874">
            <v>181670.29</v>
          </cell>
        </row>
        <row r="18875">
          <cell r="A18875" t="str">
            <v>18.060.0042-A</v>
          </cell>
          <cell r="B18875">
            <v>181667.58</v>
          </cell>
        </row>
        <row r="18876">
          <cell r="A18876" t="str">
            <v>18.060.0043-0</v>
          </cell>
          <cell r="B18876">
            <v>34662.22</v>
          </cell>
        </row>
        <row r="18877">
          <cell r="A18877" t="str">
            <v>18.060.0043-A</v>
          </cell>
          <cell r="B18877">
            <v>34659.51</v>
          </cell>
        </row>
        <row r="18878">
          <cell r="A18878" t="str">
            <v>18.060.0044-0</v>
          </cell>
          <cell r="B18878">
            <v>49679.97</v>
          </cell>
        </row>
        <row r="18879">
          <cell r="A18879" t="str">
            <v>18.060.0044-A</v>
          </cell>
          <cell r="B18879">
            <v>49677.26</v>
          </cell>
        </row>
        <row r="18880">
          <cell r="A18880" t="str">
            <v>18.060.0046-0</v>
          </cell>
          <cell r="B18880">
            <v>55675.1</v>
          </cell>
        </row>
        <row r="18881">
          <cell r="A18881" t="str">
            <v>18.060.0046-A</v>
          </cell>
          <cell r="B18881">
            <v>55672.39</v>
          </cell>
        </row>
        <row r="18882">
          <cell r="A18882" t="str">
            <v>18.060.0048-0</v>
          </cell>
          <cell r="B18882">
            <v>66473.52</v>
          </cell>
        </row>
        <row r="18883">
          <cell r="A18883" t="str">
            <v>18.060.0048-A</v>
          </cell>
          <cell r="B18883">
            <v>66470.81</v>
          </cell>
        </row>
        <row r="18884">
          <cell r="A18884" t="str">
            <v>18.060.0050-0</v>
          </cell>
          <cell r="B18884">
            <v>90538.64</v>
          </cell>
        </row>
        <row r="18885">
          <cell r="A18885" t="str">
            <v>18.060.0050-A</v>
          </cell>
          <cell r="B18885">
            <v>90535.93</v>
          </cell>
        </row>
        <row r="18886">
          <cell r="A18886" t="str">
            <v>18.060.0052-0</v>
          </cell>
          <cell r="B18886">
            <v>100387.84</v>
          </cell>
        </row>
        <row r="18887">
          <cell r="A18887" t="str">
            <v>18.060.0052-A</v>
          </cell>
          <cell r="B18887">
            <v>100385.13</v>
          </cell>
        </row>
        <row r="18888">
          <cell r="A18888" t="str">
            <v>18.060.0054-0</v>
          </cell>
          <cell r="B18888">
            <v>136064.65</v>
          </cell>
        </row>
        <row r="18889">
          <cell r="A18889" t="str">
            <v>18.060.0054-A</v>
          </cell>
          <cell r="B18889">
            <v>136061.94</v>
          </cell>
        </row>
        <row r="18890">
          <cell r="A18890" t="str">
            <v>18.060.0056-0</v>
          </cell>
          <cell r="B18890">
            <v>224020.29</v>
          </cell>
        </row>
        <row r="18891">
          <cell r="A18891" t="str">
            <v>18.060.0056-A</v>
          </cell>
          <cell r="B18891">
            <v>224017.58</v>
          </cell>
        </row>
        <row r="18892">
          <cell r="A18892" t="str">
            <v>18.060.0060-0</v>
          </cell>
          <cell r="B18892">
            <v>43220.29</v>
          </cell>
        </row>
        <row r="18893">
          <cell r="A18893" t="str">
            <v>18.060.0060-A</v>
          </cell>
          <cell r="B18893">
            <v>43217.58</v>
          </cell>
        </row>
        <row r="18894">
          <cell r="A18894" t="str">
            <v>18.065.0010-0</v>
          </cell>
          <cell r="B18894">
            <v>429.41</v>
          </cell>
        </row>
        <row r="18895">
          <cell r="A18895" t="str">
            <v>18.065.0010-A</v>
          </cell>
          <cell r="B18895">
            <v>429.41</v>
          </cell>
        </row>
        <row r="18896">
          <cell r="A18896" t="str">
            <v>18.065.0015-0</v>
          </cell>
          <cell r="B18896">
            <v>429.41</v>
          </cell>
        </row>
        <row r="18897">
          <cell r="A18897" t="str">
            <v>18.065.0015-A</v>
          </cell>
          <cell r="B18897">
            <v>429.41</v>
          </cell>
        </row>
        <row r="18898">
          <cell r="A18898" t="str">
            <v>18.065.0050-0</v>
          </cell>
          <cell r="B18898">
            <v>429.41</v>
          </cell>
        </row>
        <row r="18899">
          <cell r="A18899" t="str">
            <v>18.065.0050-A</v>
          </cell>
          <cell r="B18899">
            <v>429.41</v>
          </cell>
        </row>
        <row r="18900">
          <cell r="A18900" t="str">
            <v>18.065.0055-0</v>
          </cell>
          <cell r="B18900">
            <v>429.41</v>
          </cell>
        </row>
        <row r="18901">
          <cell r="A18901" t="str">
            <v>18.065.0055-A</v>
          </cell>
          <cell r="B18901">
            <v>429.41</v>
          </cell>
        </row>
        <row r="18902">
          <cell r="A18902" t="str">
            <v>18.065.0060-0</v>
          </cell>
          <cell r="B18902">
            <v>429.41</v>
          </cell>
        </row>
        <row r="18903">
          <cell r="A18903" t="str">
            <v>18.065.0060-A</v>
          </cell>
          <cell r="B18903">
            <v>429.41</v>
          </cell>
        </row>
        <row r="18904">
          <cell r="A18904" t="str">
            <v>18.065.0065-0</v>
          </cell>
          <cell r="B18904">
            <v>429.41</v>
          </cell>
        </row>
        <row r="18905">
          <cell r="A18905" t="str">
            <v>18.065.0065-A</v>
          </cell>
          <cell r="B18905">
            <v>429.41</v>
          </cell>
        </row>
        <row r="18906">
          <cell r="A18906" t="str">
            <v>18.065.0070-0</v>
          </cell>
          <cell r="B18906">
            <v>429.41</v>
          </cell>
        </row>
        <row r="18907">
          <cell r="A18907" t="str">
            <v>18.065.0070-A</v>
          </cell>
          <cell r="B18907">
            <v>429.41</v>
          </cell>
        </row>
        <row r="18908">
          <cell r="A18908" t="str">
            <v>18.065.0075-0</v>
          </cell>
          <cell r="B18908">
            <v>429.41</v>
          </cell>
        </row>
        <row r="18909">
          <cell r="A18909" t="str">
            <v>18.065.0075-A</v>
          </cell>
          <cell r="B18909">
            <v>429.41</v>
          </cell>
        </row>
        <row r="18910">
          <cell r="A18910" t="str">
            <v>18.070.0005-0</v>
          </cell>
          <cell r="B18910">
            <v>113.5</v>
          </cell>
        </row>
        <row r="18911">
          <cell r="A18911" t="str">
            <v>18.070.0005-A</v>
          </cell>
          <cell r="B18911">
            <v>110.79</v>
          </cell>
        </row>
        <row r="18912">
          <cell r="A18912" t="str">
            <v>18.070.0010-0</v>
          </cell>
          <cell r="B18912">
            <v>53.25</v>
          </cell>
        </row>
        <row r="18913">
          <cell r="A18913" t="str">
            <v>18.070.0010-A</v>
          </cell>
          <cell r="B18913">
            <v>50.54</v>
          </cell>
        </row>
        <row r="18914">
          <cell r="A18914" t="str">
            <v>18.070.0040-0</v>
          </cell>
          <cell r="B18914">
            <v>335.68</v>
          </cell>
        </row>
        <row r="18915">
          <cell r="A18915" t="str">
            <v>18.070.0040-A</v>
          </cell>
          <cell r="B18915">
            <v>326.86</v>
          </cell>
        </row>
        <row r="18916">
          <cell r="A18916" t="str">
            <v>18.070.0044-0</v>
          </cell>
          <cell r="B18916">
            <v>541.89</v>
          </cell>
        </row>
        <row r="18917">
          <cell r="A18917" t="str">
            <v>18.070.0044-A</v>
          </cell>
          <cell r="B18917">
            <v>528.71</v>
          </cell>
        </row>
        <row r="18918">
          <cell r="A18918" t="str">
            <v>18.070.0045-0</v>
          </cell>
          <cell r="B18918">
            <v>541.87</v>
          </cell>
        </row>
        <row r="18919">
          <cell r="A18919" t="str">
            <v>18.070.0045-A</v>
          </cell>
          <cell r="B18919">
            <v>528.69000000000005</v>
          </cell>
        </row>
        <row r="18920">
          <cell r="A18920" t="str">
            <v>18.070.0046-0</v>
          </cell>
          <cell r="B18920">
            <v>541.89</v>
          </cell>
        </row>
        <row r="18921">
          <cell r="A18921" t="str">
            <v>18.070.0046-A</v>
          </cell>
          <cell r="B18921">
            <v>528.71</v>
          </cell>
        </row>
        <row r="18922">
          <cell r="A18922" t="str">
            <v>18.070.0047-0</v>
          </cell>
          <cell r="B18922">
            <v>541.91</v>
          </cell>
        </row>
        <row r="18923">
          <cell r="A18923" t="str">
            <v>18.070.0047-A</v>
          </cell>
          <cell r="B18923">
            <v>528.73</v>
          </cell>
        </row>
        <row r="18924">
          <cell r="A18924" t="str">
            <v>18.070.0048-0</v>
          </cell>
          <cell r="B18924">
            <v>541.91999999999996</v>
          </cell>
        </row>
        <row r="18925">
          <cell r="A18925" t="str">
            <v>18.070.0048-A</v>
          </cell>
          <cell r="B18925">
            <v>528.73</v>
          </cell>
        </row>
        <row r="18926">
          <cell r="A18926" t="str">
            <v>18.070.0049-0</v>
          </cell>
          <cell r="B18926">
            <v>541.83000000000004</v>
          </cell>
        </row>
        <row r="18927">
          <cell r="A18927" t="str">
            <v>18.070.0049-A</v>
          </cell>
          <cell r="B18927">
            <v>528.65</v>
          </cell>
        </row>
        <row r="18928">
          <cell r="A18928" t="str">
            <v>18.070.0100-0</v>
          </cell>
          <cell r="B18928">
            <v>51.77</v>
          </cell>
        </row>
        <row r="18929">
          <cell r="A18929" t="str">
            <v>18.070.0100-A</v>
          </cell>
          <cell r="B18929">
            <v>48.47</v>
          </cell>
        </row>
        <row r="18930">
          <cell r="A18930" t="str">
            <v>18.070.0105-0</v>
          </cell>
          <cell r="B18930">
            <v>64.430000000000007</v>
          </cell>
        </row>
        <row r="18931">
          <cell r="A18931" t="str">
            <v>18.070.0105-A</v>
          </cell>
          <cell r="B18931">
            <v>61.06</v>
          </cell>
        </row>
        <row r="18932">
          <cell r="A18932" t="str">
            <v>18.080.0020-0</v>
          </cell>
          <cell r="B18932">
            <v>413.18</v>
          </cell>
        </row>
        <row r="18933">
          <cell r="A18933" t="str">
            <v>18.080.0020-A</v>
          </cell>
          <cell r="B18933">
            <v>404.36</v>
          </cell>
        </row>
        <row r="18934">
          <cell r="A18934" t="str">
            <v>18.080.0025-0</v>
          </cell>
          <cell r="B18934">
            <v>766.94</v>
          </cell>
        </row>
        <row r="18935">
          <cell r="A18935" t="str">
            <v>18.080.0025-A</v>
          </cell>
          <cell r="B18935">
            <v>753.76</v>
          </cell>
        </row>
        <row r="18936">
          <cell r="A18936" t="str">
            <v>18.080.0026-0</v>
          </cell>
          <cell r="B18936">
            <v>766.93</v>
          </cell>
        </row>
        <row r="18937">
          <cell r="A18937" t="str">
            <v>18.080.0026-A</v>
          </cell>
          <cell r="B18937">
            <v>753.75</v>
          </cell>
        </row>
        <row r="18938">
          <cell r="A18938" t="str">
            <v>18.080.0027-0</v>
          </cell>
          <cell r="B18938">
            <v>766.95</v>
          </cell>
        </row>
        <row r="18939">
          <cell r="A18939" t="str">
            <v>18.080.0027-A</v>
          </cell>
          <cell r="B18939">
            <v>753.77</v>
          </cell>
        </row>
        <row r="18940">
          <cell r="A18940" t="str">
            <v>18.080.0028-0</v>
          </cell>
          <cell r="B18940">
            <v>766.99</v>
          </cell>
        </row>
        <row r="18941">
          <cell r="A18941" t="str">
            <v>18.080.0028-A</v>
          </cell>
          <cell r="B18941">
            <v>753.81</v>
          </cell>
        </row>
        <row r="18942">
          <cell r="A18942" t="str">
            <v>18.080.0029-0</v>
          </cell>
          <cell r="B18942">
            <v>766.99</v>
          </cell>
        </row>
        <row r="18943">
          <cell r="A18943" t="str">
            <v>18.080.0029-A</v>
          </cell>
          <cell r="B18943">
            <v>753.81</v>
          </cell>
        </row>
        <row r="18944">
          <cell r="A18944" t="str">
            <v>18.080.0030-0</v>
          </cell>
          <cell r="B18944">
            <v>766.86</v>
          </cell>
        </row>
        <row r="18945">
          <cell r="A18945" t="str">
            <v>18.080.0030-A</v>
          </cell>
          <cell r="B18945">
            <v>753.68</v>
          </cell>
        </row>
        <row r="18946">
          <cell r="A18946" t="str">
            <v>18.080.0050-0</v>
          </cell>
          <cell r="B18946">
            <v>67.97</v>
          </cell>
        </row>
        <row r="18947">
          <cell r="A18947" t="str">
            <v>18.080.0050-A</v>
          </cell>
          <cell r="B18947">
            <v>64.67</v>
          </cell>
        </row>
        <row r="18948">
          <cell r="A18948" t="str">
            <v>18.080.0055-0</v>
          </cell>
          <cell r="B18948">
            <v>92.68</v>
          </cell>
        </row>
        <row r="18949">
          <cell r="A18949" t="str">
            <v>18.080.0055-A</v>
          </cell>
          <cell r="B18949">
            <v>89.31</v>
          </cell>
        </row>
        <row r="18950">
          <cell r="A18950" t="str">
            <v>18.081.0020-0</v>
          </cell>
          <cell r="B18950">
            <v>295.43</v>
          </cell>
        </row>
        <row r="18951">
          <cell r="A18951" t="str">
            <v>18.081.0020-A</v>
          </cell>
          <cell r="B18951">
            <v>286.61</v>
          </cell>
        </row>
        <row r="18952">
          <cell r="A18952" t="str">
            <v>18.081.0050-0</v>
          </cell>
          <cell r="B18952">
            <v>512.53</v>
          </cell>
        </row>
        <row r="18953">
          <cell r="A18953" t="str">
            <v>18.081.0050-A</v>
          </cell>
          <cell r="B18953">
            <v>499.34</v>
          </cell>
        </row>
        <row r="18954">
          <cell r="A18954" t="str">
            <v>18.081.0051-0</v>
          </cell>
          <cell r="B18954">
            <v>512.52</v>
          </cell>
        </row>
        <row r="18955">
          <cell r="A18955" t="str">
            <v>18.081.0051-A</v>
          </cell>
          <cell r="B18955">
            <v>499.34</v>
          </cell>
        </row>
        <row r="18956">
          <cell r="A18956" t="str">
            <v>18.081.0052-0</v>
          </cell>
          <cell r="B18956">
            <v>512.53</v>
          </cell>
        </row>
        <row r="18957">
          <cell r="A18957" t="str">
            <v>18.081.0052-A</v>
          </cell>
          <cell r="B18957">
            <v>499.35</v>
          </cell>
        </row>
        <row r="18958">
          <cell r="A18958" t="str">
            <v>18.081.0053-0</v>
          </cell>
          <cell r="B18958">
            <v>512.54999999999995</v>
          </cell>
        </row>
        <row r="18959">
          <cell r="A18959" t="str">
            <v>18.081.0053-A</v>
          </cell>
          <cell r="B18959">
            <v>499.37</v>
          </cell>
        </row>
        <row r="18960">
          <cell r="A18960" t="str">
            <v>18.081.0054-0</v>
          </cell>
          <cell r="B18960">
            <v>512.54999999999995</v>
          </cell>
        </row>
        <row r="18961">
          <cell r="A18961" t="str">
            <v>18.081.0054-A</v>
          </cell>
          <cell r="B18961">
            <v>499.37</v>
          </cell>
        </row>
        <row r="18962">
          <cell r="A18962" t="str">
            <v>18.081.0055-0</v>
          </cell>
          <cell r="B18962">
            <v>512.47</v>
          </cell>
        </row>
        <row r="18963">
          <cell r="A18963" t="str">
            <v>18.081.0055-A</v>
          </cell>
          <cell r="B18963">
            <v>499.29</v>
          </cell>
        </row>
        <row r="18964">
          <cell r="A18964" t="str">
            <v>18.081.0100-0</v>
          </cell>
          <cell r="B18964">
            <v>55.77</v>
          </cell>
        </row>
        <row r="18965">
          <cell r="A18965" t="str">
            <v>18.081.0100-A</v>
          </cell>
          <cell r="B18965">
            <v>52.47</v>
          </cell>
        </row>
        <row r="18966">
          <cell r="A18966" t="str">
            <v>18.081.0105-0</v>
          </cell>
          <cell r="B18966">
            <v>63.43</v>
          </cell>
        </row>
        <row r="18967">
          <cell r="A18967" t="str">
            <v>18.081.0105-A</v>
          </cell>
          <cell r="B18967">
            <v>60.06</v>
          </cell>
        </row>
        <row r="18968">
          <cell r="A18968" t="str">
            <v>18.082.0020-0</v>
          </cell>
          <cell r="B18968">
            <v>295.43</v>
          </cell>
        </row>
        <row r="18969">
          <cell r="A18969" t="str">
            <v>18.082.0020-A</v>
          </cell>
          <cell r="B18969">
            <v>286.61</v>
          </cell>
        </row>
        <row r="18970">
          <cell r="A18970" t="str">
            <v>18.082.0050-0</v>
          </cell>
          <cell r="B18970">
            <v>512.53</v>
          </cell>
        </row>
        <row r="18971">
          <cell r="A18971" t="str">
            <v>18.082.0050-A</v>
          </cell>
          <cell r="B18971">
            <v>499.34</v>
          </cell>
        </row>
        <row r="18972">
          <cell r="A18972" t="str">
            <v>18.082.0051-0</v>
          </cell>
          <cell r="B18972">
            <v>512.52</v>
          </cell>
        </row>
        <row r="18973">
          <cell r="A18973" t="str">
            <v>18.082.0051-A</v>
          </cell>
          <cell r="B18973">
            <v>499.34</v>
          </cell>
        </row>
        <row r="18974">
          <cell r="A18974" t="str">
            <v>18.082.0052-0</v>
          </cell>
          <cell r="B18974">
            <v>512.53</v>
          </cell>
        </row>
        <row r="18975">
          <cell r="A18975" t="str">
            <v>18.082.0052-A</v>
          </cell>
          <cell r="B18975">
            <v>499.35</v>
          </cell>
        </row>
        <row r="18976">
          <cell r="A18976" t="str">
            <v>18.082.0053-0</v>
          </cell>
          <cell r="B18976">
            <v>512.54999999999995</v>
          </cell>
        </row>
        <row r="18977">
          <cell r="A18977" t="str">
            <v>18.082.0053-A</v>
          </cell>
          <cell r="B18977">
            <v>499.37</v>
          </cell>
        </row>
        <row r="18978">
          <cell r="A18978" t="str">
            <v>18.082.0054-0</v>
          </cell>
          <cell r="B18978">
            <v>512.54999999999995</v>
          </cell>
        </row>
        <row r="18979">
          <cell r="A18979" t="str">
            <v>18.082.0054-A</v>
          </cell>
          <cell r="B18979">
            <v>499.37</v>
          </cell>
        </row>
        <row r="18980">
          <cell r="A18980" t="str">
            <v>18.082.0055-0</v>
          </cell>
          <cell r="B18980">
            <v>512.47</v>
          </cell>
        </row>
        <row r="18981">
          <cell r="A18981" t="str">
            <v>18.082.0055-A</v>
          </cell>
          <cell r="B18981">
            <v>499.29</v>
          </cell>
        </row>
        <row r="18982">
          <cell r="A18982" t="str">
            <v>18.082.0100-0</v>
          </cell>
          <cell r="B18982">
            <v>51.77</v>
          </cell>
        </row>
        <row r="18983">
          <cell r="A18983" t="str">
            <v>18.082.0100-A</v>
          </cell>
          <cell r="B18983">
            <v>48.47</v>
          </cell>
        </row>
        <row r="18984">
          <cell r="A18984" t="str">
            <v>18.082.0105-0</v>
          </cell>
          <cell r="B18984">
            <v>61.05</v>
          </cell>
        </row>
        <row r="18985">
          <cell r="A18985" t="str">
            <v>18.082.0105-A</v>
          </cell>
          <cell r="B18985">
            <v>57.68</v>
          </cell>
        </row>
        <row r="18986">
          <cell r="A18986" t="str">
            <v>18.084.0020-0</v>
          </cell>
          <cell r="B18986">
            <v>478.28</v>
          </cell>
        </row>
        <row r="18987">
          <cell r="A18987" t="str">
            <v>18.084.0020-A</v>
          </cell>
          <cell r="B18987">
            <v>469.46</v>
          </cell>
        </row>
        <row r="18988">
          <cell r="A18988" t="str">
            <v>18.084.0050-0</v>
          </cell>
          <cell r="B18988">
            <v>824.1</v>
          </cell>
        </row>
        <row r="18989">
          <cell r="A18989" t="str">
            <v>18.084.0050-A</v>
          </cell>
          <cell r="B18989">
            <v>810.92</v>
          </cell>
        </row>
        <row r="18990">
          <cell r="A18990" t="str">
            <v>18.084.0051-0</v>
          </cell>
          <cell r="B18990">
            <v>824.07</v>
          </cell>
        </row>
        <row r="18991">
          <cell r="A18991" t="str">
            <v>18.084.0051-A</v>
          </cell>
          <cell r="B18991">
            <v>810.89</v>
          </cell>
        </row>
        <row r="18992">
          <cell r="A18992" t="str">
            <v>18.084.0052-0</v>
          </cell>
          <cell r="B18992">
            <v>824.12</v>
          </cell>
        </row>
        <row r="18993">
          <cell r="A18993" t="str">
            <v>18.084.0052-A</v>
          </cell>
          <cell r="B18993">
            <v>810.93</v>
          </cell>
        </row>
        <row r="18994">
          <cell r="A18994" t="str">
            <v>18.084.0053-0</v>
          </cell>
          <cell r="B18994">
            <v>824.15</v>
          </cell>
        </row>
        <row r="18995">
          <cell r="A18995" t="str">
            <v>18.084.0053-A</v>
          </cell>
          <cell r="B18995">
            <v>810.97</v>
          </cell>
        </row>
        <row r="18996">
          <cell r="A18996" t="str">
            <v>18.084.0054-0</v>
          </cell>
          <cell r="B18996">
            <v>824.15</v>
          </cell>
        </row>
        <row r="18997">
          <cell r="A18997" t="str">
            <v>18.084.0054-A</v>
          </cell>
          <cell r="B18997">
            <v>810.97</v>
          </cell>
        </row>
        <row r="18998">
          <cell r="A18998" t="str">
            <v>18.084.0055-0</v>
          </cell>
          <cell r="B18998">
            <v>824.01</v>
          </cell>
        </row>
        <row r="18999">
          <cell r="A18999" t="str">
            <v>18.084.0055-A</v>
          </cell>
          <cell r="B18999">
            <v>810.83</v>
          </cell>
        </row>
        <row r="19000">
          <cell r="A19000" t="str">
            <v>18.084.0100-0</v>
          </cell>
          <cell r="B19000">
            <v>64.77</v>
          </cell>
        </row>
        <row r="19001">
          <cell r="A19001" t="str">
            <v>18.084.0100-A</v>
          </cell>
          <cell r="B19001">
            <v>61.47</v>
          </cell>
        </row>
        <row r="19002">
          <cell r="A19002" t="str">
            <v>18.084.0105-0</v>
          </cell>
          <cell r="B19002">
            <v>91.53</v>
          </cell>
        </row>
        <row r="19003">
          <cell r="A19003" t="str">
            <v>18.084.0105-A</v>
          </cell>
          <cell r="B19003">
            <v>88.16</v>
          </cell>
        </row>
        <row r="19004">
          <cell r="A19004" t="str">
            <v>18.100.0025-0</v>
          </cell>
          <cell r="B19004">
            <v>180.85</v>
          </cell>
        </row>
        <row r="19005">
          <cell r="A19005" t="str">
            <v>18.100.0025-A</v>
          </cell>
          <cell r="B19005">
            <v>177.06</v>
          </cell>
        </row>
        <row r="19006">
          <cell r="A19006" t="str">
            <v>18.100.0030-0</v>
          </cell>
          <cell r="B19006">
            <v>131.99</v>
          </cell>
        </row>
        <row r="19007">
          <cell r="A19007" t="str">
            <v>18.100.0030-A</v>
          </cell>
          <cell r="B19007">
            <v>129.28</v>
          </cell>
        </row>
        <row r="19008">
          <cell r="A19008" t="str">
            <v>18.100.0035-0</v>
          </cell>
          <cell r="B19008">
            <v>236.2</v>
          </cell>
        </row>
        <row r="19009">
          <cell r="A19009" t="str">
            <v>18.100.0035-A</v>
          </cell>
          <cell r="B19009">
            <v>230.78</v>
          </cell>
        </row>
        <row r="19010">
          <cell r="A19010" t="str">
            <v>18.105.0001-0</v>
          </cell>
          <cell r="B19010">
            <v>3888</v>
          </cell>
        </row>
        <row r="19011">
          <cell r="A19011" t="str">
            <v>18.105.0001-A</v>
          </cell>
          <cell r="B19011">
            <v>3888</v>
          </cell>
        </row>
        <row r="19012">
          <cell r="A19012" t="str">
            <v>18.200.0001-0</v>
          </cell>
          <cell r="B19012">
            <v>1990.28</v>
          </cell>
        </row>
        <row r="19013">
          <cell r="A19013" t="str">
            <v>18.200.0001-A</v>
          </cell>
          <cell r="B19013">
            <v>1978.98</v>
          </cell>
        </row>
        <row r="19014">
          <cell r="A19014" t="str">
            <v>18.200.0002-0</v>
          </cell>
          <cell r="B19014">
            <v>958.84</v>
          </cell>
        </row>
        <row r="19015">
          <cell r="A19015" t="str">
            <v>18.200.0002-A</v>
          </cell>
          <cell r="B19015">
            <v>958.84</v>
          </cell>
        </row>
        <row r="19016">
          <cell r="A19016" t="str">
            <v>18.200.0003-0</v>
          </cell>
          <cell r="B19016">
            <v>129.94999999999999</v>
          </cell>
        </row>
        <row r="19017">
          <cell r="A19017" t="str">
            <v>18.200.0003-A</v>
          </cell>
          <cell r="B19017">
            <v>129.94999999999999</v>
          </cell>
        </row>
        <row r="19018">
          <cell r="A19018" t="str">
            <v>18.200.0004-0</v>
          </cell>
          <cell r="B19018">
            <v>3193.3</v>
          </cell>
        </row>
        <row r="19019">
          <cell r="A19019" t="str">
            <v>18.200.0004-A</v>
          </cell>
          <cell r="B19019">
            <v>3193.3</v>
          </cell>
        </row>
        <row r="19020">
          <cell r="A19020" t="str">
            <v>18.200.0005-0</v>
          </cell>
          <cell r="B19020">
            <v>122.57</v>
          </cell>
        </row>
        <row r="19021">
          <cell r="A19021" t="str">
            <v>18.200.0005-A</v>
          </cell>
          <cell r="B19021">
            <v>122.57</v>
          </cell>
        </row>
        <row r="19022">
          <cell r="A19022" t="str">
            <v>18.200.0010-0</v>
          </cell>
          <cell r="B19022">
            <v>2744.19</v>
          </cell>
        </row>
        <row r="19023">
          <cell r="A19023" t="str">
            <v>18.200.0010-A</v>
          </cell>
          <cell r="B19023">
            <v>2656.29</v>
          </cell>
        </row>
        <row r="19024">
          <cell r="A19024" t="str">
            <v>18.200.0015-0</v>
          </cell>
          <cell r="B19024">
            <v>3375.2</v>
          </cell>
        </row>
        <row r="19025">
          <cell r="A19025" t="str">
            <v>18.200.0015-A</v>
          </cell>
          <cell r="B19025">
            <v>3359.3</v>
          </cell>
        </row>
        <row r="19026">
          <cell r="A19026" t="str">
            <v>18.200.0020-0</v>
          </cell>
          <cell r="B19026">
            <v>3074.99</v>
          </cell>
        </row>
        <row r="19027">
          <cell r="A19027" t="str">
            <v>18.200.0020-A</v>
          </cell>
          <cell r="B19027">
            <v>3040.81</v>
          </cell>
        </row>
        <row r="19028">
          <cell r="A19028" t="str">
            <v>18.210.0010-0</v>
          </cell>
          <cell r="B19028">
            <v>1383.59</v>
          </cell>
        </row>
        <row r="19029">
          <cell r="A19029" t="str">
            <v>18.210.0010-A</v>
          </cell>
          <cell r="B19029">
            <v>1383.59</v>
          </cell>
        </row>
        <row r="19030">
          <cell r="A19030" t="str">
            <v>18.210.0012-0</v>
          </cell>
          <cell r="B19030">
            <v>2000.31</v>
          </cell>
        </row>
        <row r="19031">
          <cell r="A19031" t="str">
            <v>18.210.0012-A</v>
          </cell>
          <cell r="B19031">
            <v>2000.31</v>
          </cell>
        </row>
        <row r="19032">
          <cell r="A19032" t="str">
            <v>18.210.0014-0</v>
          </cell>
          <cell r="B19032">
            <v>2019.83</v>
          </cell>
        </row>
        <row r="19033">
          <cell r="A19033" t="str">
            <v>18.210.0014-A</v>
          </cell>
          <cell r="B19033">
            <v>2019.83</v>
          </cell>
        </row>
        <row r="19034">
          <cell r="A19034" t="str">
            <v>18.210.0016-0</v>
          </cell>
          <cell r="B19034">
            <v>2605.91</v>
          </cell>
        </row>
        <row r="19035">
          <cell r="A19035" t="str">
            <v>18.210.0016-A</v>
          </cell>
          <cell r="B19035">
            <v>2605.91</v>
          </cell>
        </row>
        <row r="19036">
          <cell r="A19036" t="str">
            <v>18.210.0018-0</v>
          </cell>
          <cell r="B19036">
            <v>2983.98</v>
          </cell>
        </row>
        <row r="19037">
          <cell r="A19037" t="str">
            <v>18.210.0018-A</v>
          </cell>
          <cell r="B19037">
            <v>2983.98</v>
          </cell>
        </row>
        <row r="19038">
          <cell r="A19038" t="str">
            <v>18.210.0020-0</v>
          </cell>
          <cell r="B19038">
            <v>3357.64</v>
          </cell>
        </row>
        <row r="19039">
          <cell r="A19039" t="str">
            <v>18.210.0020-A</v>
          </cell>
          <cell r="B19039">
            <v>3357.64</v>
          </cell>
        </row>
        <row r="19040">
          <cell r="A19040" t="str">
            <v>18.210.0025-0</v>
          </cell>
          <cell r="B19040">
            <v>4608.46</v>
          </cell>
        </row>
        <row r="19041">
          <cell r="A19041" t="str">
            <v>18.210.0025-A</v>
          </cell>
          <cell r="B19041">
            <v>4608.46</v>
          </cell>
        </row>
        <row r="19042">
          <cell r="A19042" t="str">
            <v>18.210.0030-0</v>
          </cell>
          <cell r="B19042">
            <v>5436.55</v>
          </cell>
        </row>
        <row r="19043">
          <cell r="A19043" t="str">
            <v>18.210.0030-A</v>
          </cell>
          <cell r="B19043">
            <v>5436.55</v>
          </cell>
        </row>
        <row r="19044">
          <cell r="A19044" t="str">
            <v>18.210.0050-0</v>
          </cell>
          <cell r="B19044">
            <v>2502.9</v>
          </cell>
        </row>
        <row r="19045">
          <cell r="A19045" t="str">
            <v>18.210.0050-A</v>
          </cell>
          <cell r="B19045">
            <v>2502.9</v>
          </cell>
        </row>
        <row r="19046">
          <cell r="A19046" t="str">
            <v>18.210.0052-0</v>
          </cell>
          <cell r="B19046">
            <v>3378.4</v>
          </cell>
        </row>
        <row r="19047">
          <cell r="A19047" t="str">
            <v>18.210.0052-A</v>
          </cell>
          <cell r="B19047">
            <v>3378.4</v>
          </cell>
        </row>
        <row r="19048">
          <cell r="A19048" t="str">
            <v>18.210.0054-0</v>
          </cell>
          <cell r="B19048">
            <v>4187.9799999999996</v>
          </cell>
        </row>
        <row r="19049">
          <cell r="A19049" t="str">
            <v>18.210.0054-A</v>
          </cell>
          <cell r="B19049">
            <v>4187.9799999999996</v>
          </cell>
        </row>
        <row r="19050">
          <cell r="A19050" t="str">
            <v>18.210.0056-0</v>
          </cell>
          <cell r="B19050">
            <v>4798.45</v>
          </cell>
        </row>
        <row r="19051">
          <cell r="A19051" t="str">
            <v>18.210.0056-A</v>
          </cell>
          <cell r="B19051">
            <v>4798.45</v>
          </cell>
        </row>
        <row r="19052">
          <cell r="A19052" t="str">
            <v>18.210.0058-0</v>
          </cell>
          <cell r="B19052">
            <v>5518.74</v>
          </cell>
        </row>
        <row r="19053">
          <cell r="A19053" t="str">
            <v>18.210.0058-A</v>
          </cell>
          <cell r="B19053">
            <v>5518.74</v>
          </cell>
        </row>
        <row r="19054">
          <cell r="A19054" t="str">
            <v>18.210.0060-0</v>
          </cell>
          <cell r="B19054">
            <v>6144.98</v>
          </cell>
        </row>
        <row r="19055">
          <cell r="A19055" t="str">
            <v>18.210.0060-A</v>
          </cell>
          <cell r="B19055">
            <v>6144.98</v>
          </cell>
        </row>
        <row r="19056">
          <cell r="A19056" t="str">
            <v>18.210.0065-0</v>
          </cell>
          <cell r="B19056">
            <v>7779.07</v>
          </cell>
        </row>
        <row r="19057">
          <cell r="A19057" t="str">
            <v>18.210.0065-A</v>
          </cell>
          <cell r="B19057">
            <v>7779.07</v>
          </cell>
        </row>
        <row r="19058">
          <cell r="A19058" t="str">
            <v>18.210.0070-0</v>
          </cell>
          <cell r="B19058">
            <v>9197.9</v>
          </cell>
        </row>
        <row r="19059">
          <cell r="A19059" t="str">
            <v>18.210.0070-A</v>
          </cell>
          <cell r="B19059">
            <v>9197.9</v>
          </cell>
        </row>
        <row r="19060">
          <cell r="A19060" t="str">
            <v>18.210.0100-0</v>
          </cell>
          <cell r="B19060">
            <v>1109.17</v>
          </cell>
        </row>
        <row r="19061">
          <cell r="A19061" t="str">
            <v>18.210.0100-A</v>
          </cell>
          <cell r="B19061">
            <v>1109.17</v>
          </cell>
        </row>
        <row r="19062">
          <cell r="A19062" t="str">
            <v>18.210.0110-0</v>
          </cell>
          <cell r="B19062">
            <v>741.5</v>
          </cell>
        </row>
        <row r="19063">
          <cell r="A19063" t="str">
            <v>18.210.0110-A</v>
          </cell>
          <cell r="B19063">
            <v>741.5</v>
          </cell>
        </row>
        <row r="19064">
          <cell r="A19064" t="str">
            <v>18.210.0115-0</v>
          </cell>
          <cell r="B19064">
            <v>1083.08</v>
          </cell>
        </row>
        <row r="19065">
          <cell r="A19065" t="str">
            <v>18.210.0115-A</v>
          </cell>
          <cell r="B19065">
            <v>1083.08</v>
          </cell>
        </row>
        <row r="19066">
          <cell r="A19066" t="str">
            <v>18.250.0046-0</v>
          </cell>
          <cell r="B19066">
            <v>60.33</v>
          </cell>
        </row>
        <row r="19067">
          <cell r="A19067" t="str">
            <v>18.250.0046-A</v>
          </cell>
          <cell r="B19067">
            <v>58.76</v>
          </cell>
        </row>
        <row r="19068">
          <cell r="A19068" t="str">
            <v>18.250.0047-0</v>
          </cell>
          <cell r="B19068">
            <v>67.77</v>
          </cell>
        </row>
        <row r="19069">
          <cell r="A19069" t="str">
            <v>18.250.0047-A</v>
          </cell>
          <cell r="B19069">
            <v>66.2</v>
          </cell>
        </row>
        <row r="19070">
          <cell r="A19070" t="str">
            <v>18.250.0048-0</v>
          </cell>
          <cell r="B19070">
            <v>51.13</v>
          </cell>
        </row>
        <row r="19071">
          <cell r="A19071" t="str">
            <v>18.250.0048-A</v>
          </cell>
          <cell r="B19071">
            <v>49.56</v>
          </cell>
        </row>
        <row r="19072">
          <cell r="A19072" t="str">
            <v>18.250.0049-0</v>
          </cell>
          <cell r="B19072">
            <v>74.83</v>
          </cell>
        </row>
        <row r="19073">
          <cell r="A19073" t="str">
            <v>18.250.0049-A</v>
          </cell>
          <cell r="B19073">
            <v>73.260000000000005</v>
          </cell>
        </row>
        <row r="19074">
          <cell r="A19074" t="str">
            <v>18.250.0050-0</v>
          </cell>
          <cell r="B19074">
            <v>24.74</v>
          </cell>
        </row>
        <row r="19075">
          <cell r="A19075" t="str">
            <v>18.250.0050-A</v>
          </cell>
          <cell r="B19075">
            <v>23.17</v>
          </cell>
        </row>
        <row r="19076">
          <cell r="A19076" t="str">
            <v>18.250.0051-0</v>
          </cell>
          <cell r="B19076">
            <v>39.85</v>
          </cell>
        </row>
        <row r="19077">
          <cell r="A19077" t="str">
            <v>18.250.0051-A</v>
          </cell>
          <cell r="B19077">
            <v>38.28</v>
          </cell>
        </row>
        <row r="19078">
          <cell r="A19078" t="str">
            <v>18.250.0052-0</v>
          </cell>
          <cell r="B19078">
            <v>41.41</v>
          </cell>
        </row>
        <row r="19079">
          <cell r="A19079" t="str">
            <v>18.250.0052-A</v>
          </cell>
          <cell r="B19079">
            <v>39.840000000000003</v>
          </cell>
        </row>
        <row r="19080">
          <cell r="A19080" t="str">
            <v>18.250.0053-0</v>
          </cell>
          <cell r="B19080">
            <v>42.57</v>
          </cell>
        </row>
        <row r="19081">
          <cell r="A19081" t="str">
            <v>18.250.0053-A</v>
          </cell>
          <cell r="B19081">
            <v>41</v>
          </cell>
        </row>
        <row r="19082">
          <cell r="A19082" t="str">
            <v>18.250.0054-0</v>
          </cell>
          <cell r="B19082">
            <v>60.94</v>
          </cell>
        </row>
        <row r="19083">
          <cell r="A19083" t="str">
            <v>18.250.0054-A</v>
          </cell>
          <cell r="B19083">
            <v>59.37</v>
          </cell>
        </row>
        <row r="19084">
          <cell r="A19084" t="str">
            <v>18.250.0055-0</v>
          </cell>
          <cell r="B19084">
            <v>65.19</v>
          </cell>
        </row>
        <row r="19085">
          <cell r="A19085" t="str">
            <v>18.250.0055-A</v>
          </cell>
          <cell r="B19085">
            <v>63.62</v>
          </cell>
        </row>
        <row r="19086">
          <cell r="A19086" t="str">
            <v>18.250.0056-0</v>
          </cell>
          <cell r="B19086">
            <v>29.8</v>
          </cell>
        </row>
        <row r="19087">
          <cell r="A19087" t="str">
            <v>18.250.0056-A</v>
          </cell>
          <cell r="B19087">
            <v>28.23</v>
          </cell>
        </row>
        <row r="19088">
          <cell r="A19088" t="str">
            <v>18.250.0057-0</v>
          </cell>
          <cell r="B19088">
            <v>44.67</v>
          </cell>
        </row>
        <row r="19089">
          <cell r="A19089" t="str">
            <v>18.250.0057-A</v>
          </cell>
          <cell r="B19089">
            <v>43.1</v>
          </cell>
        </row>
        <row r="19090">
          <cell r="A19090" t="str">
            <v>18.250.0058-0</v>
          </cell>
          <cell r="B19090">
            <v>77.47</v>
          </cell>
        </row>
        <row r="19091">
          <cell r="A19091" t="str">
            <v>18.250.0058-A</v>
          </cell>
          <cell r="B19091">
            <v>75.900000000000006</v>
          </cell>
        </row>
        <row r="19092">
          <cell r="A19092" t="str">
            <v>18.250.0070-0</v>
          </cell>
          <cell r="B19092">
            <v>115.19</v>
          </cell>
        </row>
        <row r="19093">
          <cell r="A19093" t="str">
            <v>18.250.0070-A</v>
          </cell>
          <cell r="B19093">
            <v>113.62</v>
          </cell>
        </row>
        <row r="19094">
          <cell r="A19094" t="str">
            <v>18.250.0075-0</v>
          </cell>
          <cell r="B19094">
            <v>174.43</v>
          </cell>
        </row>
        <row r="19095">
          <cell r="A19095" t="str">
            <v>18.250.0075-A</v>
          </cell>
          <cell r="B19095">
            <v>172.86</v>
          </cell>
        </row>
        <row r="19096">
          <cell r="A19096" t="str">
            <v>18.250.0080-0</v>
          </cell>
          <cell r="B19096">
            <v>103.44</v>
          </cell>
        </row>
        <row r="19097">
          <cell r="A19097" t="str">
            <v>18.250.0080-A</v>
          </cell>
          <cell r="B19097">
            <v>101.87</v>
          </cell>
        </row>
        <row r="19098">
          <cell r="A19098" t="str">
            <v>18.260.0040-0</v>
          </cell>
          <cell r="B19098">
            <v>156.93</v>
          </cell>
        </row>
        <row r="19099">
          <cell r="A19099" t="str">
            <v>18.260.0040-A</v>
          </cell>
          <cell r="B19099">
            <v>148.83000000000001</v>
          </cell>
        </row>
        <row r="19100">
          <cell r="A19100" t="str">
            <v>18.260.0045-0</v>
          </cell>
          <cell r="B19100">
            <v>312.38</v>
          </cell>
        </row>
        <row r="19101">
          <cell r="A19101" t="str">
            <v>18.260.0045-A</v>
          </cell>
          <cell r="B19101">
            <v>304.27999999999997</v>
          </cell>
        </row>
        <row r="19102">
          <cell r="A19102" t="str">
            <v>18.260.0046-0</v>
          </cell>
          <cell r="B19102">
            <v>608.24</v>
          </cell>
        </row>
        <row r="19103">
          <cell r="A19103" t="str">
            <v>18.260.0046-A</v>
          </cell>
          <cell r="B19103">
            <v>600.14</v>
          </cell>
        </row>
        <row r="19104">
          <cell r="A19104" t="str">
            <v>18.260.0050-0</v>
          </cell>
          <cell r="B19104">
            <v>81.77</v>
          </cell>
        </row>
        <row r="19105">
          <cell r="A19105" t="str">
            <v>18.260.0050-A</v>
          </cell>
          <cell r="B19105">
            <v>78.64</v>
          </cell>
        </row>
        <row r="19106">
          <cell r="A19106" t="str">
            <v>18.260.0065-0</v>
          </cell>
          <cell r="B19106">
            <v>4.62</v>
          </cell>
        </row>
        <row r="19107">
          <cell r="A19107" t="str">
            <v>18.260.0065-A</v>
          </cell>
          <cell r="B19107">
            <v>4.3099999999999996</v>
          </cell>
        </row>
        <row r="19108">
          <cell r="A19108" t="str">
            <v>18.260.0070-0</v>
          </cell>
          <cell r="B19108">
            <v>36.76</v>
          </cell>
        </row>
        <row r="19109">
          <cell r="A19109" t="str">
            <v>18.260.0070-A</v>
          </cell>
          <cell r="B19109">
            <v>34.869999999999997</v>
          </cell>
        </row>
        <row r="19110">
          <cell r="A19110" t="str">
            <v>18.265.0001-0</v>
          </cell>
          <cell r="B19110">
            <v>32.47</v>
          </cell>
        </row>
        <row r="19111">
          <cell r="A19111" t="str">
            <v>18.265.0001-A</v>
          </cell>
          <cell r="B19111">
            <v>28.13</v>
          </cell>
        </row>
        <row r="19112">
          <cell r="A19112" t="str">
            <v>18.270.0010-0</v>
          </cell>
          <cell r="B19112">
            <v>55.26</v>
          </cell>
        </row>
        <row r="19113">
          <cell r="A19113" t="str">
            <v>18.270.0010-A</v>
          </cell>
          <cell r="B19113">
            <v>55.26</v>
          </cell>
        </row>
        <row r="19114">
          <cell r="A19114" t="str">
            <v>18.270.0020-0</v>
          </cell>
          <cell r="B19114">
            <v>40</v>
          </cell>
        </row>
        <row r="19115">
          <cell r="A19115" t="str">
            <v>18.270.0020-A</v>
          </cell>
          <cell r="B19115">
            <v>40</v>
          </cell>
        </row>
        <row r="19116">
          <cell r="A19116" t="str">
            <v>18.270.0025-0</v>
          </cell>
          <cell r="B19116">
            <v>42.18</v>
          </cell>
        </row>
        <row r="19117">
          <cell r="A19117" t="str">
            <v>18.270.0025-A</v>
          </cell>
          <cell r="B19117">
            <v>42.18</v>
          </cell>
        </row>
        <row r="19118">
          <cell r="A19118" t="str">
            <v>18.270.0030-0</v>
          </cell>
          <cell r="B19118">
            <v>57.14</v>
          </cell>
        </row>
        <row r="19119">
          <cell r="A19119" t="str">
            <v>18.270.0030-A</v>
          </cell>
          <cell r="B19119">
            <v>57.14</v>
          </cell>
        </row>
        <row r="19120">
          <cell r="A19120" t="str">
            <v>18.270.0035-0</v>
          </cell>
          <cell r="B19120">
            <v>70.27</v>
          </cell>
        </row>
        <row r="19121">
          <cell r="A19121" t="str">
            <v>18.270.0035-A</v>
          </cell>
          <cell r="B19121">
            <v>70.27</v>
          </cell>
        </row>
        <row r="19122">
          <cell r="A19122" t="str">
            <v>19.001.0001-2</v>
          </cell>
          <cell r="B19122">
            <v>104.12</v>
          </cell>
        </row>
        <row r="19123">
          <cell r="A19123" t="str">
            <v>19.001.0001-C</v>
          </cell>
          <cell r="B19123">
            <v>104.12</v>
          </cell>
        </row>
        <row r="19124">
          <cell r="A19124" t="str">
            <v>19.001.0004-2</v>
          </cell>
          <cell r="B19124">
            <v>127.55</v>
          </cell>
        </row>
        <row r="19125">
          <cell r="A19125" t="str">
            <v>19.001.0004-C</v>
          </cell>
          <cell r="B19125">
            <v>127.55</v>
          </cell>
        </row>
        <row r="19126">
          <cell r="A19126" t="str">
            <v>19.001.0012-2</v>
          </cell>
          <cell r="B19126">
            <v>134.65</v>
          </cell>
        </row>
        <row r="19127">
          <cell r="A19127" t="str">
            <v>19.001.0012-C</v>
          </cell>
          <cell r="B19127">
            <v>134.65</v>
          </cell>
        </row>
        <row r="19128">
          <cell r="A19128" t="str">
            <v>19.001.0038-2</v>
          </cell>
          <cell r="B19128">
            <v>64.790000000000006</v>
          </cell>
        </row>
        <row r="19129">
          <cell r="A19129" t="str">
            <v>19.001.0038-C</v>
          </cell>
          <cell r="B19129">
            <v>64.790000000000006</v>
          </cell>
        </row>
        <row r="19130">
          <cell r="A19130" t="str">
            <v>19.004.0001-2</v>
          </cell>
          <cell r="B19130">
            <v>152.77000000000001</v>
          </cell>
        </row>
        <row r="19131">
          <cell r="A19131" t="str">
            <v>19.004.0001-3</v>
          </cell>
          <cell r="B19131">
            <v>59.78</v>
          </cell>
        </row>
        <row r="19132">
          <cell r="A19132" t="str">
            <v>19.004.0001-4</v>
          </cell>
          <cell r="B19132">
            <v>47.93</v>
          </cell>
        </row>
        <row r="19133">
          <cell r="A19133" t="str">
            <v>19.004.0001-C</v>
          </cell>
          <cell r="B19133">
            <v>149.72</v>
          </cell>
        </row>
        <row r="19134">
          <cell r="A19134" t="str">
            <v>19.004.0001-D</v>
          </cell>
          <cell r="B19134">
            <v>56.73</v>
          </cell>
        </row>
        <row r="19135">
          <cell r="A19135" t="str">
            <v>19.004.0001-E</v>
          </cell>
          <cell r="B19135">
            <v>44.88</v>
          </cell>
        </row>
        <row r="19136">
          <cell r="A19136" t="str">
            <v>19.004.0004-2</v>
          </cell>
          <cell r="B19136">
            <v>180.68</v>
          </cell>
        </row>
        <row r="19137">
          <cell r="A19137" t="str">
            <v>19.004.0004-3</v>
          </cell>
          <cell r="B19137">
            <v>66.540000000000006</v>
          </cell>
        </row>
        <row r="19138">
          <cell r="A19138" t="str">
            <v>19.004.0004-4</v>
          </cell>
          <cell r="B19138">
            <v>52.28</v>
          </cell>
        </row>
        <row r="19139">
          <cell r="A19139" t="str">
            <v>19.004.0004-C</v>
          </cell>
          <cell r="B19139">
            <v>177.63</v>
          </cell>
        </row>
        <row r="19140">
          <cell r="A19140" t="str">
            <v>19.004.0004-D</v>
          </cell>
          <cell r="B19140">
            <v>63.49</v>
          </cell>
        </row>
        <row r="19141">
          <cell r="A19141" t="str">
            <v>19.004.0004-E</v>
          </cell>
          <cell r="B19141">
            <v>49.23</v>
          </cell>
        </row>
        <row r="19142">
          <cell r="A19142" t="str">
            <v>19.004.0006-2</v>
          </cell>
          <cell r="B19142">
            <v>228.47</v>
          </cell>
        </row>
        <row r="19143">
          <cell r="A19143" t="str">
            <v>19.004.0006-3</v>
          </cell>
          <cell r="B19143">
            <v>75.569999999999993</v>
          </cell>
        </row>
        <row r="19144">
          <cell r="A19144" t="str">
            <v>19.004.0006-4</v>
          </cell>
          <cell r="B19144">
            <v>57.57</v>
          </cell>
        </row>
        <row r="19145">
          <cell r="A19145" t="str">
            <v>19.004.0006-C</v>
          </cell>
          <cell r="B19145">
            <v>225.42</v>
          </cell>
        </row>
        <row r="19146">
          <cell r="A19146" t="str">
            <v>19.004.0006-D</v>
          </cell>
          <cell r="B19146">
            <v>72.52</v>
          </cell>
        </row>
        <row r="19147">
          <cell r="A19147" t="str">
            <v>19.004.0006-E</v>
          </cell>
          <cell r="B19147">
            <v>54.52</v>
          </cell>
        </row>
        <row r="19148">
          <cell r="A19148" t="str">
            <v>19.004.0010-2</v>
          </cell>
          <cell r="B19148">
            <v>166.72</v>
          </cell>
        </row>
        <row r="19149">
          <cell r="A19149" t="str">
            <v>19.004.0010-3</v>
          </cell>
          <cell r="B19149">
            <v>66.569999999999993</v>
          </cell>
        </row>
        <row r="19150">
          <cell r="A19150" t="str">
            <v>19.004.0010-4</v>
          </cell>
          <cell r="B19150">
            <v>52.86</v>
          </cell>
        </row>
        <row r="19151">
          <cell r="A19151" t="str">
            <v>19.004.0010-C</v>
          </cell>
          <cell r="B19151">
            <v>163.66999999999999</v>
          </cell>
        </row>
        <row r="19152">
          <cell r="A19152" t="str">
            <v>19.004.0010-D</v>
          </cell>
          <cell r="B19152">
            <v>63.52</v>
          </cell>
        </row>
        <row r="19153">
          <cell r="A19153" t="str">
            <v>19.004.0010-E</v>
          </cell>
          <cell r="B19153">
            <v>49.81</v>
          </cell>
        </row>
        <row r="19154">
          <cell r="A19154" t="str">
            <v>19.004.0012-2</v>
          </cell>
          <cell r="B19154">
            <v>192.83</v>
          </cell>
        </row>
        <row r="19155">
          <cell r="A19155" t="str">
            <v>19.004.0012-3</v>
          </cell>
          <cell r="B19155">
            <v>72.95</v>
          </cell>
        </row>
        <row r="19156">
          <cell r="A19156" t="str">
            <v>19.004.0012-4</v>
          </cell>
          <cell r="B19156">
            <v>56.91</v>
          </cell>
        </row>
        <row r="19157">
          <cell r="A19157" t="str">
            <v>19.004.0012-C</v>
          </cell>
          <cell r="B19157">
            <v>189.78</v>
          </cell>
        </row>
        <row r="19158">
          <cell r="A19158" t="str">
            <v>19.004.0012-D</v>
          </cell>
          <cell r="B19158">
            <v>69.900000000000006</v>
          </cell>
        </row>
        <row r="19159">
          <cell r="A19159" t="str">
            <v>19.004.0012-E</v>
          </cell>
          <cell r="B19159">
            <v>53.86</v>
          </cell>
        </row>
        <row r="19160">
          <cell r="A19160" t="str">
            <v>19.004.0013-2</v>
          </cell>
          <cell r="B19160">
            <v>215.43</v>
          </cell>
        </row>
        <row r="19161">
          <cell r="A19161" t="str">
            <v>19.004.0013-3</v>
          </cell>
          <cell r="B19161">
            <v>80.72</v>
          </cell>
        </row>
        <row r="19162">
          <cell r="A19162" t="str">
            <v>19.004.0013-4</v>
          </cell>
          <cell r="B19162">
            <v>62.49</v>
          </cell>
        </row>
        <row r="19163">
          <cell r="A19163" t="str">
            <v>19.004.0013-C</v>
          </cell>
          <cell r="B19163">
            <v>212.38</v>
          </cell>
        </row>
        <row r="19164">
          <cell r="A19164" t="str">
            <v>19.004.0013-D</v>
          </cell>
          <cell r="B19164">
            <v>77.67</v>
          </cell>
        </row>
        <row r="19165">
          <cell r="A19165" t="str">
            <v>19.004.0013-E</v>
          </cell>
          <cell r="B19165">
            <v>59.44</v>
          </cell>
        </row>
        <row r="19166">
          <cell r="A19166" t="str">
            <v>19.004.0014-2</v>
          </cell>
          <cell r="B19166">
            <v>247.94</v>
          </cell>
        </row>
        <row r="19167">
          <cell r="A19167" t="str">
            <v>19.004.0014-3</v>
          </cell>
          <cell r="B19167">
            <v>87.1</v>
          </cell>
        </row>
        <row r="19168">
          <cell r="A19168" t="str">
            <v>19.004.0014-4</v>
          </cell>
          <cell r="B19168">
            <v>66.28</v>
          </cell>
        </row>
        <row r="19169">
          <cell r="A19169" t="str">
            <v>19.004.0014-C</v>
          </cell>
          <cell r="B19169">
            <v>244.89</v>
          </cell>
        </row>
        <row r="19170">
          <cell r="A19170" t="str">
            <v>19.004.0014-D</v>
          </cell>
          <cell r="B19170">
            <v>84.05</v>
          </cell>
        </row>
        <row r="19171">
          <cell r="A19171" t="str">
            <v>19.004.0014-E</v>
          </cell>
          <cell r="B19171">
            <v>63.23</v>
          </cell>
        </row>
        <row r="19172">
          <cell r="A19172" t="str">
            <v>19.004.0015-2</v>
          </cell>
          <cell r="B19172">
            <v>534.52</v>
          </cell>
        </row>
        <row r="19173">
          <cell r="A19173" t="str">
            <v>19.004.0015-3</v>
          </cell>
          <cell r="B19173">
            <v>213.01</v>
          </cell>
        </row>
        <row r="19174">
          <cell r="A19174" t="str">
            <v>19.004.0015-4</v>
          </cell>
          <cell r="B19174">
            <v>170.69</v>
          </cell>
        </row>
        <row r="19175">
          <cell r="A19175" t="str">
            <v>19.004.0015-C</v>
          </cell>
          <cell r="B19175">
            <v>531.47</v>
          </cell>
        </row>
        <row r="19176">
          <cell r="A19176" t="str">
            <v>19.004.0015-D</v>
          </cell>
          <cell r="B19176">
            <v>209.96</v>
          </cell>
        </row>
        <row r="19177">
          <cell r="A19177" t="str">
            <v>19.004.0015-E</v>
          </cell>
          <cell r="B19177">
            <v>167.64</v>
          </cell>
        </row>
        <row r="19178">
          <cell r="A19178" t="str">
            <v>19.004.0016-2</v>
          </cell>
          <cell r="B19178">
            <v>238.9</v>
          </cell>
        </row>
        <row r="19179">
          <cell r="A19179" t="str">
            <v>19.004.0016-3</v>
          </cell>
          <cell r="B19179">
            <v>89.59</v>
          </cell>
        </row>
        <row r="19180">
          <cell r="A19180" t="str">
            <v>19.004.0016-4</v>
          </cell>
          <cell r="B19180">
            <v>69.540000000000006</v>
          </cell>
        </row>
        <row r="19181">
          <cell r="A19181" t="str">
            <v>19.004.0016-C</v>
          </cell>
          <cell r="B19181">
            <v>235.85</v>
          </cell>
        </row>
        <row r="19182">
          <cell r="A19182" t="str">
            <v>19.004.0016-D</v>
          </cell>
          <cell r="B19182">
            <v>86.54</v>
          </cell>
        </row>
        <row r="19183">
          <cell r="A19183" t="str">
            <v>19.004.0016-E</v>
          </cell>
          <cell r="B19183">
            <v>66.489999999999995</v>
          </cell>
        </row>
        <row r="19184">
          <cell r="A19184" t="str">
            <v>19.004.0018-2</v>
          </cell>
          <cell r="B19184">
            <v>397.85</v>
          </cell>
        </row>
        <row r="19185">
          <cell r="A19185" t="str">
            <v>19.004.0018-3</v>
          </cell>
          <cell r="B19185">
            <v>112.09</v>
          </cell>
        </row>
        <row r="19186">
          <cell r="A19186" t="str">
            <v>19.004.0018-4</v>
          </cell>
          <cell r="B19186">
            <v>76.22</v>
          </cell>
        </row>
        <row r="19187">
          <cell r="A19187" t="str">
            <v>19.004.0018-C</v>
          </cell>
          <cell r="B19187">
            <v>394.8</v>
          </cell>
        </row>
        <row r="19188">
          <cell r="A19188" t="str">
            <v>19.004.0018-D</v>
          </cell>
          <cell r="B19188">
            <v>109.04</v>
          </cell>
        </row>
        <row r="19189">
          <cell r="A19189" t="str">
            <v>19.004.0018-E</v>
          </cell>
          <cell r="B19189">
            <v>73.17</v>
          </cell>
        </row>
        <row r="19190">
          <cell r="A19190" t="str">
            <v>19.004.0020-2</v>
          </cell>
          <cell r="B19190">
            <v>188.26</v>
          </cell>
        </row>
        <row r="19191">
          <cell r="A19191" t="str">
            <v>19.004.0020-3</v>
          </cell>
          <cell r="B19191">
            <v>70.569999999999993</v>
          </cell>
        </row>
        <row r="19192">
          <cell r="A19192" t="str">
            <v>19.004.0020-4</v>
          </cell>
          <cell r="B19192">
            <v>54.96</v>
          </cell>
        </row>
        <row r="19193">
          <cell r="A19193" t="str">
            <v>19.004.0020-C</v>
          </cell>
          <cell r="B19193">
            <v>185.21</v>
          </cell>
        </row>
        <row r="19194">
          <cell r="A19194" t="str">
            <v>19.004.0020-D</v>
          </cell>
          <cell r="B19194">
            <v>67.52</v>
          </cell>
        </row>
        <row r="19195">
          <cell r="A19195" t="str">
            <v>19.004.0020-E</v>
          </cell>
          <cell r="B19195">
            <v>51.91</v>
          </cell>
        </row>
        <row r="19196">
          <cell r="A19196" t="str">
            <v>19.004.0021-2</v>
          </cell>
          <cell r="B19196">
            <v>200.59</v>
          </cell>
        </row>
        <row r="19197">
          <cell r="A19197" t="str">
            <v>19.004.0021-3</v>
          </cell>
          <cell r="B19197">
            <v>78.53</v>
          </cell>
        </row>
        <row r="19198">
          <cell r="A19198" t="str">
            <v>19.004.0021-4</v>
          </cell>
          <cell r="B19198">
            <v>61.76</v>
          </cell>
        </row>
        <row r="19199">
          <cell r="A19199" t="str">
            <v>19.004.0021-C</v>
          </cell>
          <cell r="B19199">
            <v>197.54</v>
          </cell>
        </row>
        <row r="19200">
          <cell r="A19200" t="str">
            <v>19.004.0021-D</v>
          </cell>
          <cell r="B19200">
            <v>75.48</v>
          </cell>
        </row>
        <row r="19201">
          <cell r="A19201" t="str">
            <v>19.004.0021-E</v>
          </cell>
          <cell r="B19201">
            <v>58.71</v>
          </cell>
        </row>
        <row r="19202">
          <cell r="A19202" t="str">
            <v>19.004.0022-2</v>
          </cell>
          <cell r="B19202">
            <v>221.57</v>
          </cell>
        </row>
        <row r="19203">
          <cell r="A19203" t="str">
            <v>19.004.0022-3</v>
          </cell>
          <cell r="B19203">
            <v>81.67</v>
          </cell>
        </row>
        <row r="19204">
          <cell r="A19204" t="str">
            <v>19.004.0022-4</v>
          </cell>
          <cell r="B19204">
            <v>64.45</v>
          </cell>
        </row>
        <row r="19205">
          <cell r="A19205" t="str">
            <v>19.004.0022-C</v>
          </cell>
          <cell r="B19205">
            <v>218.52</v>
          </cell>
        </row>
        <row r="19206">
          <cell r="A19206" t="str">
            <v>19.004.0022-D</v>
          </cell>
          <cell r="B19206">
            <v>78.62</v>
          </cell>
        </row>
        <row r="19207">
          <cell r="A19207" t="str">
            <v>19.004.0022-E</v>
          </cell>
          <cell r="B19207">
            <v>61.4</v>
          </cell>
        </row>
        <row r="19208">
          <cell r="A19208" t="str">
            <v>19.004.0023-2</v>
          </cell>
          <cell r="B19208">
            <v>288.54000000000002</v>
          </cell>
        </row>
        <row r="19209">
          <cell r="A19209" t="str">
            <v>19.004.0023-3</v>
          </cell>
          <cell r="B19209">
            <v>92.67</v>
          </cell>
        </row>
        <row r="19210">
          <cell r="A19210" t="str">
            <v>19.004.0023-4</v>
          </cell>
          <cell r="B19210">
            <v>68.62</v>
          </cell>
        </row>
        <row r="19211">
          <cell r="A19211" t="str">
            <v>19.004.0023-C</v>
          </cell>
          <cell r="B19211">
            <v>285.49</v>
          </cell>
        </row>
        <row r="19212">
          <cell r="A19212" t="str">
            <v>19.004.0023-D</v>
          </cell>
          <cell r="B19212">
            <v>89.62</v>
          </cell>
        </row>
        <row r="19213">
          <cell r="A19213" t="str">
            <v>19.004.0023-E</v>
          </cell>
          <cell r="B19213">
            <v>65.569999999999993</v>
          </cell>
        </row>
        <row r="19214">
          <cell r="A19214" t="str">
            <v>19.004.0024-2</v>
          </cell>
          <cell r="B19214">
            <v>367.58</v>
          </cell>
        </row>
        <row r="19215">
          <cell r="A19215" t="str">
            <v>19.004.0024-3</v>
          </cell>
          <cell r="B19215">
            <v>90.22</v>
          </cell>
        </row>
        <row r="19216">
          <cell r="A19216" t="str">
            <v>19.004.0024-4</v>
          </cell>
          <cell r="B19216">
            <v>76.680000000000007</v>
          </cell>
        </row>
        <row r="19217">
          <cell r="A19217" t="str">
            <v>19.004.0024-C</v>
          </cell>
          <cell r="B19217">
            <v>364.53</v>
          </cell>
        </row>
        <row r="19218">
          <cell r="A19218" t="str">
            <v>19.004.0024-D</v>
          </cell>
          <cell r="B19218">
            <v>87.17</v>
          </cell>
        </row>
        <row r="19219">
          <cell r="A19219" t="str">
            <v>19.004.0024-E</v>
          </cell>
          <cell r="B19219">
            <v>73.63</v>
          </cell>
        </row>
        <row r="19220">
          <cell r="A19220" t="str">
            <v>19.004.0025-2</v>
          </cell>
          <cell r="B19220">
            <v>279.04000000000002</v>
          </cell>
        </row>
        <row r="19221">
          <cell r="A19221" t="str">
            <v>19.004.0025-3</v>
          </cell>
          <cell r="B19221">
            <v>106.06</v>
          </cell>
        </row>
        <row r="19222">
          <cell r="A19222" t="str">
            <v>19.004.0025-4</v>
          </cell>
          <cell r="B19222">
            <v>83.4</v>
          </cell>
        </row>
        <row r="19223">
          <cell r="A19223" t="str">
            <v>19.004.0025-C</v>
          </cell>
          <cell r="B19223">
            <v>275.99</v>
          </cell>
        </row>
        <row r="19224">
          <cell r="A19224" t="str">
            <v>19.004.0025-D</v>
          </cell>
          <cell r="B19224">
            <v>103.01</v>
          </cell>
        </row>
        <row r="19225">
          <cell r="A19225" t="str">
            <v>19.004.0025-E</v>
          </cell>
          <cell r="B19225">
            <v>80.349999999999994</v>
          </cell>
        </row>
        <row r="19226">
          <cell r="A19226" t="str">
            <v>19.004.0026-2</v>
          </cell>
          <cell r="B19226">
            <v>299.20999999999998</v>
          </cell>
        </row>
        <row r="19227">
          <cell r="A19227" t="str">
            <v>19.004.0026-3</v>
          </cell>
          <cell r="B19227">
            <v>113.08</v>
          </cell>
        </row>
        <row r="19228">
          <cell r="A19228" t="str">
            <v>19.004.0026-4</v>
          </cell>
          <cell r="B19228">
            <v>87.89</v>
          </cell>
        </row>
        <row r="19229">
          <cell r="A19229" t="str">
            <v>19.004.0026-C</v>
          </cell>
          <cell r="B19229">
            <v>296.16000000000003</v>
          </cell>
        </row>
        <row r="19230">
          <cell r="A19230" t="str">
            <v>19.004.0026-D</v>
          </cell>
          <cell r="B19230">
            <v>110.03</v>
          </cell>
        </row>
        <row r="19231">
          <cell r="A19231" t="str">
            <v>19.004.0026-E</v>
          </cell>
          <cell r="B19231">
            <v>84.84</v>
          </cell>
        </row>
        <row r="19232">
          <cell r="A19232" t="str">
            <v>19.004.0030-2</v>
          </cell>
          <cell r="B19232">
            <v>476.71</v>
          </cell>
        </row>
        <row r="19233">
          <cell r="A19233" t="str">
            <v>19.004.0030-3</v>
          </cell>
          <cell r="B19233">
            <v>174.2</v>
          </cell>
        </row>
        <row r="19234">
          <cell r="A19234" t="str">
            <v>19.004.0030-4</v>
          </cell>
          <cell r="B19234">
            <v>133.82</v>
          </cell>
        </row>
        <row r="19235">
          <cell r="A19235" t="str">
            <v>19.004.0030-C</v>
          </cell>
          <cell r="B19235">
            <v>473.66</v>
          </cell>
        </row>
        <row r="19236">
          <cell r="A19236" t="str">
            <v>19.004.0030-D</v>
          </cell>
          <cell r="B19236">
            <v>171.15</v>
          </cell>
        </row>
        <row r="19237">
          <cell r="A19237" t="str">
            <v>19.004.0030-E</v>
          </cell>
          <cell r="B19237">
            <v>130.77000000000001</v>
          </cell>
        </row>
        <row r="19238">
          <cell r="A19238" t="str">
            <v>19.004.0031-2</v>
          </cell>
          <cell r="B19238">
            <v>329.15</v>
          </cell>
        </row>
        <row r="19239">
          <cell r="A19239" t="str">
            <v>19.004.0031-3</v>
          </cell>
          <cell r="B19239">
            <v>106.79</v>
          </cell>
        </row>
        <row r="19240">
          <cell r="A19240" t="str">
            <v>19.004.0031-4</v>
          </cell>
          <cell r="B19240">
            <v>78.42</v>
          </cell>
        </row>
        <row r="19241">
          <cell r="A19241" t="str">
            <v>19.004.0031-C</v>
          </cell>
          <cell r="B19241">
            <v>326.10000000000002</v>
          </cell>
        </row>
        <row r="19242">
          <cell r="A19242" t="str">
            <v>19.004.0031-D</v>
          </cell>
          <cell r="B19242">
            <v>103.74</v>
          </cell>
        </row>
        <row r="19243">
          <cell r="A19243" t="str">
            <v>19.004.0031-E</v>
          </cell>
          <cell r="B19243">
            <v>75.37</v>
          </cell>
        </row>
        <row r="19244">
          <cell r="A19244" t="str">
            <v>19.004.0035-2</v>
          </cell>
          <cell r="B19244">
            <v>108.54</v>
          </cell>
        </row>
        <row r="19245">
          <cell r="A19245" t="str">
            <v>19.004.0035-3</v>
          </cell>
          <cell r="B19245">
            <v>52.92</v>
          </cell>
        </row>
        <row r="19246">
          <cell r="A19246" t="str">
            <v>19.004.0035-4</v>
          </cell>
          <cell r="B19246">
            <v>45.58</v>
          </cell>
        </row>
        <row r="19247">
          <cell r="A19247" t="str">
            <v>19.004.0035-C</v>
          </cell>
          <cell r="B19247">
            <v>105.49</v>
          </cell>
        </row>
        <row r="19248">
          <cell r="A19248" t="str">
            <v>19.004.0035-D</v>
          </cell>
          <cell r="B19248">
            <v>49.87</v>
          </cell>
        </row>
        <row r="19249">
          <cell r="A19249" t="str">
            <v>19.004.0035-E</v>
          </cell>
          <cell r="B19249">
            <v>42.53</v>
          </cell>
        </row>
        <row r="19250">
          <cell r="A19250" t="str">
            <v>19.004.0037-2</v>
          </cell>
          <cell r="B19250">
            <v>69.16</v>
          </cell>
        </row>
        <row r="19251">
          <cell r="A19251" t="str">
            <v>19.004.0037-3</v>
          </cell>
          <cell r="B19251">
            <v>15.03</v>
          </cell>
        </row>
        <row r="19252">
          <cell r="A19252" t="str">
            <v>19.004.0037-4</v>
          </cell>
          <cell r="B19252">
            <v>8.73</v>
          </cell>
        </row>
        <row r="19253">
          <cell r="A19253" t="str">
            <v>19.004.0037-C</v>
          </cell>
          <cell r="B19253">
            <v>69.16</v>
          </cell>
        </row>
        <row r="19254">
          <cell r="A19254" t="str">
            <v>19.004.0037-D</v>
          </cell>
          <cell r="B19254">
            <v>15.03</v>
          </cell>
        </row>
        <row r="19255">
          <cell r="A19255" t="str">
            <v>19.004.0037-E</v>
          </cell>
          <cell r="B19255">
            <v>8.73</v>
          </cell>
        </row>
        <row r="19256">
          <cell r="A19256" t="str">
            <v>19.004.0040-2</v>
          </cell>
          <cell r="B19256">
            <v>92.02</v>
          </cell>
        </row>
        <row r="19257">
          <cell r="A19257" t="str">
            <v>19.004.0040-3</v>
          </cell>
          <cell r="B19257">
            <v>37.89</v>
          </cell>
        </row>
        <row r="19258">
          <cell r="A19258" t="str">
            <v>19.004.0040-4</v>
          </cell>
          <cell r="B19258">
            <v>31.59</v>
          </cell>
        </row>
        <row r="19259">
          <cell r="A19259" t="str">
            <v>19.004.0040-C</v>
          </cell>
          <cell r="B19259">
            <v>88.97</v>
          </cell>
        </row>
        <row r="19260">
          <cell r="A19260" t="str">
            <v>19.004.0040-D</v>
          </cell>
          <cell r="B19260">
            <v>34.840000000000003</v>
          </cell>
        </row>
        <row r="19261">
          <cell r="A19261" t="str">
            <v>19.004.0040-E</v>
          </cell>
          <cell r="B19261">
            <v>28.54</v>
          </cell>
        </row>
        <row r="19262">
          <cell r="A19262" t="str">
            <v>19.004.0044-2</v>
          </cell>
          <cell r="B19262">
            <v>78.25</v>
          </cell>
        </row>
        <row r="19263">
          <cell r="A19263" t="str">
            <v>19.004.0044-3</v>
          </cell>
          <cell r="B19263">
            <v>34.19</v>
          </cell>
        </row>
        <row r="19264">
          <cell r="A19264" t="str">
            <v>19.004.0044-4</v>
          </cell>
          <cell r="B19264">
            <v>29.21</v>
          </cell>
        </row>
        <row r="19265">
          <cell r="A19265" t="str">
            <v>19.004.0044-C</v>
          </cell>
          <cell r="B19265">
            <v>75.2</v>
          </cell>
        </row>
        <row r="19266">
          <cell r="A19266" t="str">
            <v>19.004.0044-D</v>
          </cell>
          <cell r="B19266">
            <v>31.14</v>
          </cell>
        </row>
        <row r="19267">
          <cell r="A19267" t="str">
            <v>19.004.0044-E</v>
          </cell>
          <cell r="B19267">
            <v>26.16</v>
          </cell>
        </row>
        <row r="19268">
          <cell r="A19268" t="str">
            <v>19.004.0045-2</v>
          </cell>
          <cell r="B19268">
            <v>55.39</v>
          </cell>
        </row>
        <row r="19269">
          <cell r="A19269" t="str">
            <v>19.004.0045-3</v>
          </cell>
          <cell r="B19269">
            <v>11.33</v>
          </cell>
        </row>
        <row r="19270">
          <cell r="A19270" t="str">
            <v>19.004.0045-4</v>
          </cell>
          <cell r="B19270">
            <v>6.35</v>
          </cell>
        </row>
        <row r="19271">
          <cell r="A19271" t="str">
            <v>19.004.0045-C</v>
          </cell>
          <cell r="B19271">
            <v>55.39</v>
          </cell>
        </row>
        <row r="19272">
          <cell r="A19272" t="str">
            <v>19.004.0045-D</v>
          </cell>
          <cell r="B19272">
            <v>11.33</v>
          </cell>
        </row>
        <row r="19273">
          <cell r="A19273" t="str">
            <v>19.004.0045-E</v>
          </cell>
          <cell r="B19273">
            <v>6.35</v>
          </cell>
        </row>
        <row r="19274">
          <cell r="A19274" t="str">
            <v>19.004.0046-2</v>
          </cell>
          <cell r="B19274">
            <v>98.95</v>
          </cell>
        </row>
        <row r="19275">
          <cell r="A19275" t="str">
            <v>19.004.0046-3</v>
          </cell>
          <cell r="B19275">
            <v>37.54</v>
          </cell>
        </row>
        <row r="19276">
          <cell r="A19276" t="str">
            <v>19.004.0046-4</v>
          </cell>
          <cell r="B19276">
            <v>31.08</v>
          </cell>
        </row>
        <row r="19277">
          <cell r="A19277" t="str">
            <v>19.004.0046-C</v>
          </cell>
          <cell r="B19277">
            <v>95.9</v>
          </cell>
        </row>
        <row r="19278">
          <cell r="A19278" t="str">
            <v>19.004.0046-D</v>
          </cell>
          <cell r="B19278">
            <v>34.49</v>
          </cell>
        </row>
        <row r="19279">
          <cell r="A19279" t="str">
            <v>19.004.0046-E</v>
          </cell>
          <cell r="B19279">
            <v>28.03</v>
          </cell>
        </row>
        <row r="19280">
          <cell r="A19280" t="str">
            <v>19.004.0047-2</v>
          </cell>
          <cell r="B19280">
            <v>101.4</v>
          </cell>
        </row>
        <row r="19281">
          <cell r="A19281" t="str">
            <v>19.004.0047-3</v>
          </cell>
          <cell r="B19281">
            <v>39.15</v>
          </cell>
        </row>
        <row r="19282">
          <cell r="A19282" t="str">
            <v>19.004.0047-4</v>
          </cell>
          <cell r="B19282">
            <v>32.479999999999997</v>
          </cell>
        </row>
        <row r="19283">
          <cell r="A19283" t="str">
            <v>19.004.0047-C</v>
          </cell>
          <cell r="B19283">
            <v>98.35</v>
          </cell>
        </row>
        <row r="19284">
          <cell r="A19284" t="str">
            <v>19.004.0047-D</v>
          </cell>
          <cell r="B19284">
            <v>36.1</v>
          </cell>
        </row>
        <row r="19285">
          <cell r="A19285" t="str">
            <v>19.004.0047-E</v>
          </cell>
          <cell r="B19285">
            <v>29.43</v>
          </cell>
        </row>
        <row r="19286">
          <cell r="A19286" t="str">
            <v>19.004.0048-2</v>
          </cell>
          <cell r="B19286">
            <v>142.37</v>
          </cell>
        </row>
        <row r="19287">
          <cell r="A19287" t="str">
            <v>19.004.0048-3</v>
          </cell>
          <cell r="B19287">
            <v>51.96</v>
          </cell>
        </row>
        <row r="19288">
          <cell r="A19288" t="str">
            <v>19.004.0048-4</v>
          </cell>
          <cell r="B19288">
            <v>41.18</v>
          </cell>
        </row>
        <row r="19289">
          <cell r="A19289" t="str">
            <v>19.004.0048-C</v>
          </cell>
          <cell r="B19289">
            <v>139.32</v>
          </cell>
        </row>
        <row r="19290">
          <cell r="A19290" t="str">
            <v>19.004.0048-D</v>
          </cell>
          <cell r="B19290">
            <v>48.91</v>
          </cell>
        </row>
        <row r="19291">
          <cell r="A19291" t="str">
            <v>19.004.0048-E</v>
          </cell>
          <cell r="B19291">
            <v>38.130000000000003</v>
          </cell>
        </row>
        <row r="19292">
          <cell r="A19292" t="str">
            <v>19.004.0049-2</v>
          </cell>
          <cell r="B19292">
            <v>135.32</v>
          </cell>
        </row>
        <row r="19293">
          <cell r="A19293" t="str">
            <v>19.004.0049-3</v>
          </cell>
          <cell r="B19293">
            <v>57.11</v>
          </cell>
        </row>
        <row r="19294">
          <cell r="A19294" t="str">
            <v>19.004.0049-4</v>
          </cell>
          <cell r="B19294">
            <v>47.22</v>
          </cell>
        </row>
        <row r="19295">
          <cell r="A19295" t="str">
            <v>19.004.0049-C</v>
          </cell>
          <cell r="B19295">
            <v>132.27000000000001</v>
          </cell>
        </row>
        <row r="19296">
          <cell r="A19296" t="str">
            <v>19.004.0049-D</v>
          </cell>
          <cell r="B19296">
            <v>54.06</v>
          </cell>
        </row>
        <row r="19297">
          <cell r="A19297" t="str">
            <v>19.004.0049-E</v>
          </cell>
          <cell r="B19297">
            <v>44.17</v>
          </cell>
        </row>
        <row r="19298">
          <cell r="A19298" t="str">
            <v>19.004.0050-2</v>
          </cell>
          <cell r="B19298">
            <v>7.37</v>
          </cell>
        </row>
        <row r="19299">
          <cell r="A19299" t="str">
            <v>19.004.0050-4</v>
          </cell>
          <cell r="B19299">
            <v>0.64</v>
          </cell>
        </row>
        <row r="19300">
          <cell r="A19300" t="str">
            <v>19.004.0050-C</v>
          </cell>
          <cell r="B19300">
            <v>7.37</v>
          </cell>
        </row>
        <row r="19301">
          <cell r="A19301" t="str">
            <v>19.004.0050-E</v>
          </cell>
          <cell r="B19301">
            <v>0.64</v>
          </cell>
        </row>
        <row r="19302">
          <cell r="A19302" t="str">
            <v>19.004.0051-2</v>
          </cell>
          <cell r="B19302">
            <v>244.8</v>
          </cell>
        </row>
        <row r="19303">
          <cell r="A19303" t="str">
            <v>19.004.0051-3</v>
          </cell>
          <cell r="B19303">
            <v>146.38</v>
          </cell>
        </row>
        <row r="19304">
          <cell r="A19304" t="str">
            <v>19.004.0051-4</v>
          </cell>
          <cell r="B19304">
            <v>127.39</v>
          </cell>
        </row>
        <row r="19305">
          <cell r="A19305" t="str">
            <v>19.004.0051-C</v>
          </cell>
          <cell r="B19305">
            <v>241.37</v>
          </cell>
        </row>
        <row r="19306">
          <cell r="A19306" t="str">
            <v>19.004.0051-D</v>
          </cell>
          <cell r="B19306">
            <v>142.94999999999999</v>
          </cell>
        </row>
        <row r="19307">
          <cell r="A19307" t="str">
            <v>19.004.0051-E</v>
          </cell>
          <cell r="B19307">
            <v>123.96</v>
          </cell>
        </row>
        <row r="19308">
          <cell r="A19308" t="str">
            <v>19.004.0054-2</v>
          </cell>
          <cell r="B19308">
            <v>461.94</v>
          </cell>
        </row>
        <row r="19309">
          <cell r="A19309" t="str">
            <v>19.004.0054-3</v>
          </cell>
          <cell r="B19309">
            <v>265.52999999999997</v>
          </cell>
        </row>
        <row r="19310">
          <cell r="A19310" t="str">
            <v>19.004.0054-4</v>
          </cell>
          <cell r="B19310">
            <v>229.62</v>
          </cell>
        </row>
        <row r="19311">
          <cell r="A19311" t="str">
            <v>19.004.0054-C</v>
          </cell>
          <cell r="B19311">
            <v>456.3</v>
          </cell>
        </row>
        <row r="19312">
          <cell r="A19312" t="str">
            <v>19.004.0054-D</v>
          </cell>
          <cell r="B19312">
            <v>259.89</v>
          </cell>
        </row>
        <row r="19313">
          <cell r="A19313" t="str">
            <v>19.004.0054-E</v>
          </cell>
          <cell r="B19313">
            <v>223.98</v>
          </cell>
        </row>
        <row r="19314">
          <cell r="A19314" t="str">
            <v>19.004.0056-2</v>
          </cell>
          <cell r="B19314">
            <v>295.39</v>
          </cell>
        </row>
        <row r="19315">
          <cell r="A19315" t="str">
            <v>19.004.0056-3</v>
          </cell>
          <cell r="B19315">
            <v>115.03</v>
          </cell>
        </row>
        <row r="19316">
          <cell r="A19316" t="str">
            <v>19.004.0056-4</v>
          </cell>
          <cell r="B19316">
            <v>93.57</v>
          </cell>
        </row>
        <row r="19317">
          <cell r="A19317" t="str">
            <v>19.004.0056-C</v>
          </cell>
          <cell r="B19317">
            <v>288.91000000000003</v>
          </cell>
        </row>
        <row r="19318">
          <cell r="A19318" t="str">
            <v>19.004.0056-D</v>
          </cell>
          <cell r="B19318">
            <v>108.55</v>
          </cell>
        </row>
        <row r="19319">
          <cell r="A19319" t="str">
            <v>19.004.0056-E</v>
          </cell>
          <cell r="B19319">
            <v>87.09</v>
          </cell>
        </row>
        <row r="19320">
          <cell r="A19320" t="str">
            <v>19.004.0057-2</v>
          </cell>
          <cell r="B19320">
            <v>148</v>
          </cell>
        </row>
        <row r="19321">
          <cell r="A19321" t="str">
            <v>19.004.0057-3</v>
          </cell>
          <cell r="B19321">
            <v>92.71</v>
          </cell>
        </row>
        <row r="19322">
          <cell r="A19322" t="str">
            <v>19.004.0057-4</v>
          </cell>
          <cell r="B19322">
            <v>80.41</v>
          </cell>
        </row>
        <row r="19323">
          <cell r="A19323" t="str">
            <v>19.004.0057-C</v>
          </cell>
          <cell r="B19323">
            <v>144.57</v>
          </cell>
        </row>
        <row r="19324">
          <cell r="A19324" t="str">
            <v>19.004.0057-D</v>
          </cell>
          <cell r="B19324">
            <v>89.28</v>
          </cell>
        </row>
        <row r="19325">
          <cell r="A19325" t="str">
            <v>19.004.0057-E</v>
          </cell>
          <cell r="B19325">
            <v>76.98</v>
          </cell>
        </row>
        <row r="19326">
          <cell r="A19326" t="str">
            <v>19.004.0070-2</v>
          </cell>
          <cell r="B19326">
            <v>41.57</v>
          </cell>
        </row>
        <row r="19327">
          <cell r="A19327" t="str">
            <v>19.004.0070-3</v>
          </cell>
          <cell r="B19327">
            <v>25.46</v>
          </cell>
        </row>
        <row r="19328">
          <cell r="A19328" t="str">
            <v>19.004.0070-4</v>
          </cell>
          <cell r="B19328">
            <v>21.52</v>
          </cell>
        </row>
        <row r="19329">
          <cell r="A19329" t="str">
            <v>19.004.0070-C</v>
          </cell>
          <cell r="B19329">
            <v>41.57</v>
          </cell>
        </row>
        <row r="19330">
          <cell r="A19330" t="str">
            <v>19.004.0070-D</v>
          </cell>
          <cell r="B19330">
            <v>25.46</v>
          </cell>
        </row>
        <row r="19331">
          <cell r="A19331" t="str">
            <v>19.004.0070-E</v>
          </cell>
          <cell r="B19331">
            <v>21.52</v>
          </cell>
        </row>
        <row r="19332">
          <cell r="A19332" t="str">
            <v>19.004.0075-2</v>
          </cell>
          <cell r="B19332">
            <v>77.78</v>
          </cell>
        </row>
        <row r="19333">
          <cell r="A19333" t="str">
            <v>19.004.0075-4</v>
          </cell>
          <cell r="B19333">
            <v>48.61</v>
          </cell>
        </row>
        <row r="19334">
          <cell r="A19334" t="str">
            <v>19.004.0075-C</v>
          </cell>
          <cell r="B19334">
            <v>77.78</v>
          </cell>
        </row>
        <row r="19335">
          <cell r="A19335" t="str">
            <v>19.004.0075-E</v>
          </cell>
          <cell r="B19335">
            <v>48.61</v>
          </cell>
        </row>
        <row r="19336">
          <cell r="A19336" t="str">
            <v>19.004.0080-2</v>
          </cell>
          <cell r="B19336">
            <v>49.76</v>
          </cell>
        </row>
        <row r="19337">
          <cell r="A19337" t="str">
            <v>19.004.0080-4</v>
          </cell>
          <cell r="B19337">
            <v>42.83</v>
          </cell>
        </row>
        <row r="19338">
          <cell r="A19338" t="str">
            <v>19.004.0080-C</v>
          </cell>
          <cell r="B19338">
            <v>45.34</v>
          </cell>
        </row>
        <row r="19339">
          <cell r="A19339" t="str">
            <v>19.004.0080-E</v>
          </cell>
          <cell r="B19339">
            <v>38.409999999999997</v>
          </cell>
        </row>
        <row r="19340">
          <cell r="A19340" t="str">
            <v>19.004.0081-2</v>
          </cell>
          <cell r="B19340">
            <v>52.16</v>
          </cell>
        </row>
        <row r="19341">
          <cell r="A19341" t="str">
            <v>19.004.0081-4</v>
          </cell>
          <cell r="B19341">
            <v>43.98</v>
          </cell>
        </row>
        <row r="19342">
          <cell r="A19342" t="str">
            <v>19.004.0081-C</v>
          </cell>
          <cell r="B19342">
            <v>47.74</v>
          </cell>
        </row>
        <row r="19343">
          <cell r="A19343" t="str">
            <v>19.004.0081-E</v>
          </cell>
          <cell r="B19343">
            <v>39.56</v>
          </cell>
        </row>
        <row r="19344">
          <cell r="A19344" t="str">
            <v>19.004.0085-2</v>
          </cell>
          <cell r="B19344">
            <v>69.319999999999993</v>
          </cell>
        </row>
        <row r="19345">
          <cell r="A19345" t="str">
            <v>19.004.0085-4</v>
          </cell>
          <cell r="B19345">
            <v>54.69</v>
          </cell>
        </row>
        <row r="19346">
          <cell r="A19346" t="str">
            <v>19.004.0085-C</v>
          </cell>
          <cell r="B19346">
            <v>64.900000000000006</v>
          </cell>
        </row>
        <row r="19347">
          <cell r="A19347" t="str">
            <v>19.004.0085-E</v>
          </cell>
          <cell r="B19347">
            <v>50.27</v>
          </cell>
        </row>
        <row r="19348">
          <cell r="A19348" t="str">
            <v>19.004.0087-2</v>
          </cell>
          <cell r="B19348">
            <v>69.61</v>
          </cell>
        </row>
        <row r="19349">
          <cell r="A19349" t="str">
            <v>19.004.0087-4</v>
          </cell>
          <cell r="B19349">
            <v>54.27</v>
          </cell>
        </row>
        <row r="19350">
          <cell r="A19350" t="str">
            <v>19.004.0087-C</v>
          </cell>
          <cell r="B19350">
            <v>65.19</v>
          </cell>
        </row>
        <row r="19351">
          <cell r="A19351" t="str">
            <v>19.004.0087-E</v>
          </cell>
          <cell r="B19351">
            <v>49.85</v>
          </cell>
        </row>
        <row r="19352">
          <cell r="A19352" t="str">
            <v>19.004.0090-2</v>
          </cell>
          <cell r="B19352">
            <v>102.84</v>
          </cell>
        </row>
        <row r="19353">
          <cell r="A19353" t="str">
            <v>19.004.0090-3</v>
          </cell>
          <cell r="B19353">
            <v>49.9</v>
          </cell>
        </row>
        <row r="19354">
          <cell r="A19354" t="str">
            <v>19.004.0090-4</v>
          </cell>
          <cell r="B19354">
            <v>42.98</v>
          </cell>
        </row>
        <row r="19355">
          <cell r="A19355" t="str">
            <v>19.004.0090-C</v>
          </cell>
          <cell r="B19355">
            <v>99.41</v>
          </cell>
        </row>
        <row r="19356">
          <cell r="A19356" t="str">
            <v>19.004.0090-D</v>
          </cell>
          <cell r="B19356">
            <v>46.47</v>
          </cell>
        </row>
        <row r="19357">
          <cell r="A19357" t="str">
            <v>19.004.0090-E</v>
          </cell>
          <cell r="B19357">
            <v>39.549999999999997</v>
          </cell>
        </row>
        <row r="19358">
          <cell r="A19358" t="str">
            <v>19.004.0092-2</v>
          </cell>
          <cell r="B19358">
            <v>104</v>
          </cell>
        </row>
        <row r="19359">
          <cell r="A19359" t="str">
            <v>19.004.0092-3</v>
          </cell>
          <cell r="B19359">
            <v>50.66</v>
          </cell>
        </row>
        <row r="19360">
          <cell r="A19360" t="str">
            <v>19.004.0092-4</v>
          </cell>
          <cell r="B19360">
            <v>43.65</v>
          </cell>
        </row>
        <row r="19361">
          <cell r="A19361" t="str">
            <v>19.004.0092-C</v>
          </cell>
          <cell r="B19361">
            <v>100.57</v>
          </cell>
        </row>
        <row r="19362">
          <cell r="A19362" t="str">
            <v>19.004.0092-D</v>
          </cell>
          <cell r="B19362">
            <v>47.23</v>
          </cell>
        </row>
        <row r="19363">
          <cell r="A19363" t="str">
            <v>19.004.0092-E</v>
          </cell>
          <cell r="B19363">
            <v>40.22</v>
          </cell>
        </row>
        <row r="19364">
          <cell r="A19364" t="str">
            <v>19.004.0094-2</v>
          </cell>
          <cell r="B19364">
            <v>128.41999999999999</v>
          </cell>
        </row>
        <row r="19365">
          <cell r="A19365" t="str">
            <v>19.004.0094-3</v>
          </cell>
          <cell r="B19365">
            <v>63.71</v>
          </cell>
        </row>
        <row r="19366">
          <cell r="A19366" t="str">
            <v>19.004.0094-4</v>
          </cell>
          <cell r="B19366">
            <v>54.3</v>
          </cell>
        </row>
        <row r="19367">
          <cell r="A19367" t="str">
            <v>19.004.0094-C</v>
          </cell>
          <cell r="B19367">
            <v>125.37</v>
          </cell>
        </row>
        <row r="19368">
          <cell r="A19368" t="str">
            <v>19.004.0094-D</v>
          </cell>
          <cell r="B19368">
            <v>60.66</v>
          </cell>
        </row>
        <row r="19369">
          <cell r="A19369" t="str">
            <v>19.004.0094-E</v>
          </cell>
          <cell r="B19369">
            <v>51.25</v>
          </cell>
        </row>
        <row r="19370">
          <cell r="A19370" t="str">
            <v>19.004.0096-2</v>
          </cell>
          <cell r="B19370">
            <v>156.65</v>
          </cell>
        </row>
        <row r="19371">
          <cell r="A19371" t="str">
            <v>19.004.0096-3</v>
          </cell>
          <cell r="B19371">
            <v>80.209999999999994</v>
          </cell>
        </row>
        <row r="19372">
          <cell r="A19372" t="str">
            <v>19.004.0096-4</v>
          </cell>
          <cell r="B19372">
            <v>68.33</v>
          </cell>
        </row>
        <row r="19373">
          <cell r="A19373" t="str">
            <v>19.004.0096-C</v>
          </cell>
          <cell r="B19373">
            <v>153.6</v>
          </cell>
        </row>
        <row r="19374">
          <cell r="A19374" t="str">
            <v>19.004.0096-D</v>
          </cell>
          <cell r="B19374">
            <v>77.16</v>
          </cell>
        </row>
        <row r="19375">
          <cell r="A19375" t="str">
            <v>19.004.0096-E</v>
          </cell>
          <cell r="B19375">
            <v>65.28</v>
          </cell>
        </row>
        <row r="19376">
          <cell r="A19376" t="str">
            <v>19.004.0098-2</v>
          </cell>
          <cell r="B19376">
            <v>188.11</v>
          </cell>
        </row>
        <row r="19377">
          <cell r="A19377" t="str">
            <v>19.004.0098-3</v>
          </cell>
          <cell r="B19377">
            <v>100.89</v>
          </cell>
        </row>
        <row r="19378">
          <cell r="A19378" t="str">
            <v>19.004.0098-4</v>
          </cell>
          <cell r="B19378">
            <v>86.31</v>
          </cell>
        </row>
        <row r="19379">
          <cell r="A19379" t="str">
            <v>19.004.0098-C</v>
          </cell>
          <cell r="B19379">
            <v>185.06</v>
          </cell>
        </row>
        <row r="19380">
          <cell r="A19380" t="str">
            <v>19.004.0098-D</v>
          </cell>
          <cell r="B19380">
            <v>97.84</v>
          </cell>
        </row>
        <row r="19381">
          <cell r="A19381" t="str">
            <v>19.004.0098-E</v>
          </cell>
          <cell r="B19381">
            <v>83.26</v>
          </cell>
        </row>
        <row r="19382">
          <cell r="A19382" t="str">
            <v>19.004.0100-2</v>
          </cell>
          <cell r="B19382">
            <v>33.799999999999997</v>
          </cell>
        </row>
        <row r="19383">
          <cell r="A19383" t="str">
            <v>19.004.0100-4</v>
          </cell>
          <cell r="B19383">
            <v>20.51</v>
          </cell>
        </row>
        <row r="19384">
          <cell r="A19384" t="str">
            <v>19.004.0100-C</v>
          </cell>
          <cell r="B19384">
            <v>33.799999999999997</v>
          </cell>
        </row>
        <row r="19385">
          <cell r="A19385" t="str">
            <v>19.004.0100-E</v>
          </cell>
          <cell r="B19385">
            <v>20.51</v>
          </cell>
        </row>
        <row r="19386">
          <cell r="A19386" t="str">
            <v>19.004.0110-2</v>
          </cell>
          <cell r="B19386">
            <v>76.09</v>
          </cell>
        </row>
        <row r="19387">
          <cell r="A19387" t="str">
            <v>19.004.0110-3</v>
          </cell>
          <cell r="B19387">
            <v>22.38</v>
          </cell>
        </row>
        <row r="19388">
          <cell r="A19388" t="str">
            <v>19.004.0110-4</v>
          </cell>
          <cell r="B19388">
            <v>8.2200000000000006</v>
          </cell>
        </row>
        <row r="19389">
          <cell r="A19389" t="str">
            <v>19.004.0110-C</v>
          </cell>
          <cell r="B19389">
            <v>76.09</v>
          </cell>
        </row>
        <row r="19390">
          <cell r="A19390" t="str">
            <v>19.004.0110-D</v>
          </cell>
          <cell r="B19390">
            <v>22.38</v>
          </cell>
        </row>
        <row r="19391">
          <cell r="A19391" t="str">
            <v>19.004.0110-E</v>
          </cell>
          <cell r="B19391">
            <v>8.2200000000000006</v>
          </cell>
        </row>
        <row r="19392">
          <cell r="A19392" t="str">
            <v>19.004.0115-2</v>
          </cell>
          <cell r="B19392">
            <v>78.540000000000006</v>
          </cell>
        </row>
        <row r="19393">
          <cell r="A19393" t="str">
            <v>19.004.0115-3</v>
          </cell>
          <cell r="B19393">
            <v>16.29</v>
          </cell>
        </row>
        <row r="19394">
          <cell r="A19394" t="str">
            <v>19.004.0115-4</v>
          </cell>
          <cell r="B19394">
            <v>9.6199999999999992</v>
          </cell>
        </row>
        <row r="19395">
          <cell r="A19395" t="str">
            <v>19.004.0115-C</v>
          </cell>
          <cell r="B19395">
            <v>78.540000000000006</v>
          </cell>
        </row>
        <row r="19396">
          <cell r="A19396" t="str">
            <v>19.004.0115-D</v>
          </cell>
          <cell r="B19396">
            <v>16.29</v>
          </cell>
        </row>
        <row r="19397">
          <cell r="A19397" t="str">
            <v>19.004.0115-E</v>
          </cell>
          <cell r="B19397">
            <v>9.6199999999999992</v>
          </cell>
        </row>
        <row r="19398">
          <cell r="A19398" t="str">
            <v>19.004.0120-2</v>
          </cell>
          <cell r="B19398">
            <v>119.51</v>
          </cell>
        </row>
        <row r="19399">
          <cell r="A19399" t="str">
            <v>19.004.0120-3</v>
          </cell>
          <cell r="B19399">
            <v>29.1</v>
          </cell>
        </row>
        <row r="19400">
          <cell r="A19400" t="str">
            <v>19.004.0120-4</v>
          </cell>
          <cell r="B19400">
            <v>18.32</v>
          </cell>
        </row>
        <row r="19401">
          <cell r="A19401" t="str">
            <v>19.004.0120-C</v>
          </cell>
          <cell r="B19401">
            <v>119.51</v>
          </cell>
        </row>
        <row r="19402">
          <cell r="A19402" t="str">
            <v>19.004.0120-D</v>
          </cell>
          <cell r="B19402">
            <v>29.1</v>
          </cell>
        </row>
        <row r="19403">
          <cell r="A19403" t="str">
            <v>19.004.0120-E</v>
          </cell>
          <cell r="B19403">
            <v>18.32</v>
          </cell>
        </row>
        <row r="19404">
          <cell r="A19404" t="str">
            <v>19.004.0210-0</v>
          </cell>
          <cell r="B19404">
            <v>6854.76</v>
          </cell>
        </row>
        <row r="19405">
          <cell r="A19405" t="str">
            <v>19.004.0210-A</v>
          </cell>
          <cell r="B19405">
            <v>6854.76</v>
          </cell>
        </row>
        <row r="19406">
          <cell r="A19406" t="str">
            <v>19.004.0211-0</v>
          </cell>
          <cell r="B19406">
            <v>2407.7399999999998</v>
          </cell>
        </row>
        <row r="19407">
          <cell r="A19407" t="str">
            <v>19.004.0211-A</v>
          </cell>
          <cell r="B19407">
            <v>2407.7399999999998</v>
          </cell>
        </row>
        <row r="19408">
          <cell r="A19408" t="str">
            <v>19.004.0212-0</v>
          </cell>
          <cell r="B19408">
            <v>10878.12</v>
          </cell>
        </row>
        <row r="19409">
          <cell r="A19409" t="str">
            <v>19.004.0212-A</v>
          </cell>
          <cell r="B19409">
            <v>10341.32</v>
          </cell>
        </row>
        <row r="19410">
          <cell r="A19410" t="str">
            <v>19.004.0250-0</v>
          </cell>
          <cell r="B19410">
            <v>5434.28</v>
          </cell>
        </row>
        <row r="19411">
          <cell r="A19411" t="str">
            <v>19.004.0250-A</v>
          </cell>
          <cell r="B19411">
            <v>5434.28</v>
          </cell>
        </row>
        <row r="19412">
          <cell r="A19412" t="str">
            <v>19.004.0251-0</v>
          </cell>
          <cell r="B19412">
            <v>1898.02</v>
          </cell>
        </row>
        <row r="19413">
          <cell r="A19413" t="str">
            <v>19.004.0251-A</v>
          </cell>
          <cell r="B19413">
            <v>1898.02</v>
          </cell>
        </row>
        <row r="19414">
          <cell r="A19414" t="str">
            <v>19.004.0252-0</v>
          </cell>
          <cell r="B19414">
            <v>9457.64</v>
          </cell>
        </row>
        <row r="19415">
          <cell r="A19415" t="str">
            <v>19.004.0252-A</v>
          </cell>
          <cell r="B19415">
            <v>8920.84</v>
          </cell>
        </row>
        <row r="19416">
          <cell r="A19416" t="str">
            <v>19.004.0270-0</v>
          </cell>
          <cell r="B19416">
            <v>9539.92</v>
          </cell>
        </row>
        <row r="19417">
          <cell r="A19417" t="str">
            <v>19.004.0270-A</v>
          </cell>
          <cell r="B19417">
            <v>9539.92</v>
          </cell>
        </row>
        <row r="19418">
          <cell r="A19418" t="str">
            <v>19.004.0271-0</v>
          </cell>
          <cell r="B19418">
            <v>6008.39</v>
          </cell>
        </row>
        <row r="19419">
          <cell r="A19419" t="str">
            <v>19.004.0271-A</v>
          </cell>
          <cell r="B19419">
            <v>6008.39</v>
          </cell>
        </row>
        <row r="19420">
          <cell r="A19420" t="str">
            <v>19.004.0272-0</v>
          </cell>
          <cell r="B19420">
            <v>13563.25</v>
          </cell>
        </row>
        <row r="19421">
          <cell r="A19421" t="str">
            <v>19.004.0272-A</v>
          </cell>
          <cell r="B19421">
            <v>13026.45</v>
          </cell>
        </row>
        <row r="19422">
          <cell r="A19422" t="str">
            <v>19.004.0400-0</v>
          </cell>
          <cell r="B19422">
            <v>7149.23</v>
          </cell>
        </row>
        <row r="19423">
          <cell r="A19423" t="str">
            <v>19.004.0400-A</v>
          </cell>
          <cell r="B19423">
            <v>7149.23</v>
          </cell>
        </row>
        <row r="19424">
          <cell r="A19424" t="str">
            <v>19.004.0401-0</v>
          </cell>
          <cell r="B19424">
            <v>2649.97</v>
          </cell>
        </row>
        <row r="19425">
          <cell r="A19425" t="str">
            <v>19.004.0401-A</v>
          </cell>
          <cell r="B19425">
            <v>2649.97</v>
          </cell>
        </row>
        <row r="19426">
          <cell r="A19426" t="str">
            <v>19.004.0402-0</v>
          </cell>
          <cell r="B19426">
            <v>11443.6</v>
          </cell>
        </row>
        <row r="19427">
          <cell r="A19427" t="str">
            <v>19.004.0402-A</v>
          </cell>
          <cell r="B19427">
            <v>10906.8</v>
          </cell>
        </row>
        <row r="19428">
          <cell r="A19428" t="str">
            <v>19.004.0405-0</v>
          </cell>
          <cell r="B19428">
            <v>11536.54</v>
          </cell>
        </row>
        <row r="19429">
          <cell r="A19429" t="str">
            <v>19.004.0405-A</v>
          </cell>
          <cell r="B19429">
            <v>11536.54</v>
          </cell>
        </row>
        <row r="19430">
          <cell r="A19430" t="str">
            <v>19.004.0406-0</v>
          </cell>
          <cell r="B19430">
            <v>5109.0200000000004</v>
          </cell>
        </row>
        <row r="19431">
          <cell r="A19431" t="str">
            <v>19.004.0406-A</v>
          </cell>
          <cell r="B19431">
            <v>5109.0200000000004</v>
          </cell>
        </row>
        <row r="19432">
          <cell r="A19432" t="str">
            <v>19.004.0407-0</v>
          </cell>
          <cell r="B19432">
            <v>16153.05</v>
          </cell>
        </row>
        <row r="19433">
          <cell r="A19433" t="str">
            <v>19.004.0407-A</v>
          </cell>
          <cell r="B19433">
            <v>15616.25</v>
          </cell>
        </row>
        <row r="19434">
          <cell r="A19434" t="str">
            <v>19.004.0500-0</v>
          </cell>
          <cell r="B19434">
            <v>705.22</v>
          </cell>
        </row>
        <row r="19435">
          <cell r="A19435" t="str">
            <v>19.004.0500-A</v>
          </cell>
          <cell r="B19435">
            <v>705.22</v>
          </cell>
        </row>
        <row r="19436">
          <cell r="A19436" t="str">
            <v>19.004.0501-0</v>
          </cell>
          <cell r="B19436">
            <v>255.3</v>
          </cell>
        </row>
        <row r="19437">
          <cell r="A19437" t="str">
            <v>19.004.0501-A</v>
          </cell>
          <cell r="B19437">
            <v>255.3</v>
          </cell>
        </row>
        <row r="19438">
          <cell r="A19438" t="str">
            <v>19.005.0006-2</v>
          </cell>
          <cell r="B19438">
            <v>601.67999999999995</v>
          </cell>
        </row>
        <row r="19439">
          <cell r="A19439" t="str">
            <v>19.005.0006-3</v>
          </cell>
          <cell r="B19439">
            <v>275.94</v>
          </cell>
        </row>
        <row r="19440">
          <cell r="A19440" t="str">
            <v>19.005.0006-4</v>
          </cell>
          <cell r="B19440">
            <v>253.02</v>
          </cell>
        </row>
        <row r="19441">
          <cell r="A19441" t="str">
            <v>19.005.0006-C</v>
          </cell>
          <cell r="B19441">
            <v>594.29</v>
          </cell>
        </row>
        <row r="19442">
          <cell r="A19442" t="str">
            <v>19.005.0006-D</v>
          </cell>
          <cell r="B19442">
            <v>268.55</v>
          </cell>
        </row>
        <row r="19443">
          <cell r="A19443" t="str">
            <v>19.005.0006-E</v>
          </cell>
          <cell r="B19443">
            <v>245.63</v>
          </cell>
        </row>
        <row r="19444">
          <cell r="A19444" t="str">
            <v>19.005.0007-2</v>
          </cell>
          <cell r="B19444">
            <v>47.45</v>
          </cell>
        </row>
        <row r="19445">
          <cell r="A19445" t="str">
            <v>19.005.0007-3</v>
          </cell>
          <cell r="B19445">
            <v>32.89</v>
          </cell>
        </row>
        <row r="19446">
          <cell r="A19446" t="str">
            <v>19.005.0007-4</v>
          </cell>
          <cell r="B19446">
            <v>30.93</v>
          </cell>
        </row>
        <row r="19447">
          <cell r="A19447" t="str">
            <v>19.005.0007-C</v>
          </cell>
          <cell r="B19447">
            <v>44.4</v>
          </cell>
        </row>
        <row r="19448">
          <cell r="A19448" t="str">
            <v>19.005.0007-D</v>
          </cell>
          <cell r="B19448">
            <v>29.84</v>
          </cell>
        </row>
        <row r="19449">
          <cell r="A19449" t="str">
            <v>19.005.0007-E</v>
          </cell>
          <cell r="B19449">
            <v>27.88</v>
          </cell>
        </row>
        <row r="19450">
          <cell r="A19450" t="str">
            <v>19.005.0008-2</v>
          </cell>
          <cell r="B19450">
            <v>235.72</v>
          </cell>
        </row>
        <row r="19451">
          <cell r="A19451" t="str">
            <v>19.005.0008-3</v>
          </cell>
          <cell r="B19451">
            <v>96.27</v>
          </cell>
        </row>
        <row r="19452">
          <cell r="A19452" t="str">
            <v>19.005.0008-4</v>
          </cell>
          <cell r="B19452">
            <v>74.06</v>
          </cell>
        </row>
        <row r="19453">
          <cell r="A19453" t="str">
            <v>19.005.0008-C</v>
          </cell>
          <cell r="B19453">
            <v>232.29</v>
          </cell>
        </row>
        <row r="19454">
          <cell r="A19454" t="str">
            <v>19.005.0008-D</v>
          </cell>
          <cell r="B19454">
            <v>92.84</v>
          </cell>
        </row>
        <row r="19455">
          <cell r="A19455" t="str">
            <v>19.005.0008-E</v>
          </cell>
          <cell r="B19455">
            <v>70.63</v>
          </cell>
        </row>
        <row r="19456">
          <cell r="A19456" t="str">
            <v>19.005.0010-2</v>
          </cell>
          <cell r="B19456">
            <v>323.48</v>
          </cell>
        </row>
        <row r="19457">
          <cell r="A19457" t="str">
            <v>19.005.0010-3</v>
          </cell>
          <cell r="B19457">
            <v>132.37</v>
          </cell>
        </row>
        <row r="19458">
          <cell r="A19458" t="str">
            <v>19.005.0010-4</v>
          </cell>
          <cell r="B19458">
            <v>100.72</v>
          </cell>
        </row>
        <row r="19459">
          <cell r="A19459" t="str">
            <v>19.005.0010-C</v>
          </cell>
          <cell r="B19459">
            <v>320.05</v>
          </cell>
        </row>
        <row r="19460">
          <cell r="A19460" t="str">
            <v>19.005.0010-D</v>
          </cell>
          <cell r="B19460">
            <v>128.94</v>
          </cell>
        </row>
        <row r="19461">
          <cell r="A19461" t="str">
            <v>19.005.0010-E</v>
          </cell>
          <cell r="B19461">
            <v>97.29</v>
          </cell>
        </row>
        <row r="19462">
          <cell r="A19462" t="str">
            <v>19.005.0011-2</v>
          </cell>
          <cell r="B19462">
            <v>341.15</v>
          </cell>
        </row>
        <row r="19463">
          <cell r="A19463" t="str">
            <v>19.005.0011-3</v>
          </cell>
          <cell r="B19463">
            <v>137.58000000000001</v>
          </cell>
        </row>
        <row r="19464">
          <cell r="A19464" t="str">
            <v>19.005.0011-4</v>
          </cell>
          <cell r="B19464">
            <v>104.08</v>
          </cell>
        </row>
        <row r="19465">
          <cell r="A19465" t="str">
            <v>19.005.0011-C</v>
          </cell>
          <cell r="B19465">
            <v>337.72</v>
          </cell>
        </row>
        <row r="19466">
          <cell r="A19466" t="str">
            <v>19.005.0011-D</v>
          </cell>
          <cell r="B19466">
            <v>134.15</v>
          </cell>
        </row>
        <row r="19467">
          <cell r="A19467" t="str">
            <v>19.005.0011-E</v>
          </cell>
          <cell r="B19467">
            <v>100.65</v>
          </cell>
        </row>
        <row r="19468">
          <cell r="A19468" t="str">
            <v>19.005.0012-2</v>
          </cell>
          <cell r="B19468">
            <v>330.91</v>
          </cell>
        </row>
        <row r="19469">
          <cell r="A19469" t="str">
            <v>19.005.0012-3</v>
          </cell>
          <cell r="B19469">
            <v>141.75</v>
          </cell>
        </row>
        <row r="19470">
          <cell r="A19470" t="str">
            <v>19.005.0012-4</v>
          </cell>
          <cell r="B19470">
            <v>112.44</v>
          </cell>
        </row>
        <row r="19471">
          <cell r="A19471" t="str">
            <v>19.005.0012-C</v>
          </cell>
          <cell r="B19471">
            <v>327.48</v>
          </cell>
        </row>
        <row r="19472">
          <cell r="A19472" t="str">
            <v>19.005.0012-D</v>
          </cell>
          <cell r="B19472">
            <v>138.32</v>
          </cell>
        </row>
        <row r="19473">
          <cell r="A19473" t="str">
            <v>19.005.0012-E</v>
          </cell>
          <cell r="B19473">
            <v>109.01</v>
          </cell>
        </row>
        <row r="19474">
          <cell r="A19474" t="str">
            <v>19.005.0014-2</v>
          </cell>
          <cell r="B19474">
            <v>475.02</v>
          </cell>
        </row>
        <row r="19475">
          <cell r="A19475" t="str">
            <v>19.005.0014-3</v>
          </cell>
          <cell r="B19475">
            <v>132.74</v>
          </cell>
        </row>
        <row r="19476">
          <cell r="A19476" t="str">
            <v>19.005.0014-4</v>
          </cell>
          <cell r="B19476">
            <v>94.85</v>
          </cell>
        </row>
        <row r="19477">
          <cell r="A19477" t="str">
            <v>19.005.0014-C</v>
          </cell>
          <cell r="B19477">
            <v>471.59</v>
          </cell>
        </row>
        <row r="19478">
          <cell r="A19478" t="str">
            <v>19.005.0014-D</v>
          </cell>
          <cell r="B19478">
            <v>129.31</v>
          </cell>
        </row>
        <row r="19479">
          <cell r="A19479" t="str">
            <v>19.005.0014-E</v>
          </cell>
          <cell r="B19479">
            <v>91.42</v>
          </cell>
        </row>
        <row r="19480">
          <cell r="A19480" t="str">
            <v>19.005.0015-2</v>
          </cell>
          <cell r="B19480">
            <v>6.34</v>
          </cell>
        </row>
        <row r="19481">
          <cell r="A19481" t="str">
            <v>19.005.0015-4</v>
          </cell>
          <cell r="B19481">
            <v>2.73</v>
          </cell>
        </row>
        <row r="19482">
          <cell r="A19482" t="str">
            <v>19.005.0015-C</v>
          </cell>
          <cell r="B19482">
            <v>6.34</v>
          </cell>
        </row>
        <row r="19483">
          <cell r="A19483" t="str">
            <v>19.005.0015-E</v>
          </cell>
          <cell r="B19483">
            <v>2.73</v>
          </cell>
        </row>
        <row r="19484">
          <cell r="A19484" t="str">
            <v>19.005.0016-2</v>
          </cell>
          <cell r="B19484">
            <v>102.65</v>
          </cell>
        </row>
        <row r="19485">
          <cell r="A19485" t="str">
            <v>19.005.0016-3</v>
          </cell>
          <cell r="B19485">
            <v>42.24</v>
          </cell>
        </row>
        <row r="19486">
          <cell r="A19486" t="str">
            <v>19.005.0016-4</v>
          </cell>
          <cell r="B19486">
            <v>35.159999999999997</v>
          </cell>
        </row>
        <row r="19487">
          <cell r="A19487" t="str">
            <v>19.005.0016-C</v>
          </cell>
          <cell r="B19487">
            <v>99.22</v>
          </cell>
        </row>
        <row r="19488">
          <cell r="A19488" t="str">
            <v>19.005.0016-D</v>
          </cell>
          <cell r="B19488">
            <v>38.81</v>
          </cell>
        </row>
        <row r="19489">
          <cell r="A19489" t="str">
            <v>19.005.0016-E</v>
          </cell>
          <cell r="B19489">
            <v>31.73</v>
          </cell>
        </row>
        <row r="19490">
          <cell r="A19490" t="str">
            <v>19.005.0017-2</v>
          </cell>
          <cell r="B19490">
            <v>292.26</v>
          </cell>
        </row>
        <row r="19491">
          <cell r="A19491" t="str">
            <v>19.005.0017-3</v>
          </cell>
          <cell r="B19491">
            <v>142.54</v>
          </cell>
        </row>
        <row r="19492">
          <cell r="A19492" t="str">
            <v>19.005.0017-4</v>
          </cell>
          <cell r="B19492">
            <v>113.68</v>
          </cell>
        </row>
        <row r="19493">
          <cell r="A19493" t="str">
            <v>19.005.0017-C</v>
          </cell>
          <cell r="B19493">
            <v>288.83</v>
          </cell>
        </row>
        <row r="19494">
          <cell r="A19494" t="str">
            <v>19.005.0017-D</v>
          </cell>
          <cell r="B19494">
            <v>139.11000000000001</v>
          </cell>
        </row>
        <row r="19495">
          <cell r="A19495" t="str">
            <v>19.005.0017-E</v>
          </cell>
          <cell r="B19495">
            <v>110.25</v>
          </cell>
        </row>
        <row r="19496">
          <cell r="A19496" t="str">
            <v>19.005.0019-2</v>
          </cell>
          <cell r="B19496">
            <v>425.57</v>
          </cell>
        </row>
        <row r="19497">
          <cell r="A19497" t="str">
            <v>19.005.0019-3</v>
          </cell>
          <cell r="B19497">
            <v>190.71</v>
          </cell>
        </row>
        <row r="19498">
          <cell r="A19498" t="str">
            <v>19.005.0019-4</v>
          </cell>
          <cell r="B19498">
            <v>147.68</v>
          </cell>
        </row>
        <row r="19499">
          <cell r="A19499" t="str">
            <v>19.005.0019-C</v>
          </cell>
          <cell r="B19499">
            <v>422.14</v>
          </cell>
        </row>
        <row r="19500">
          <cell r="A19500" t="str">
            <v>19.005.0019-D</v>
          </cell>
          <cell r="B19500">
            <v>187.28</v>
          </cell>
        </row>
        <row r="19501">
          <cell r="A19501" t="str">
            <v>19.005.0019-E</v>
          </cell>
          <cell r="B19501">
            <v>144.25</v>
          </cell>
        </row>
        <row r="19502">
          <cell r="A19502" t="str">
            <v>19.005.0021-2</v>
          </cell>
          <cell r="B19502">
            <v>402.89</v>
          </cell>
        </row>
        <row r="19503">
          <cell r="A19503" t="str">
            <v>19.005.0021-3</v>
          </cell>
          <cell r="B19503">
            <v>150.41</v>
          </cell>
        </row>
        <row r="19504">
          <cell r="A19504" t="str">
            <v>19.005.0021-4</v>
          </cell>
          <cell r="B19504">
            <v>110.57</v>
          </cell>
        </row>
        <row r="19505">
          <cell r="A19505" t="str">
            <v>19.005.0021-C</v>
          </cell>
          <cell r="B19505">
            <v>399.46</v>
          </cell>
        </row>
        <row r="19506">
          <cell r="A19506" t="str">
            <v>19.005.0021-D</v>
          </cell>
          <cell r="B19506">
            <v>146.97999999999999</v>
          </cell>
        </row>
        <row r="19507">
          <cell r="A19507" t="str">
            <v>19.005.0021-E</v>
          </cell>
          <cell r="B19507">
            <v>107.14</v>
          </cell>
        </row>
        <row r="19508">
          <cell r="A19508" t="str">
            <v>19.005.0023-2</v>
          </cell>
          <cell r="B19508">
            <v>1133.07</v>
          </cell>
        </row>
        <row r="19509">
          <cell r="A19509" t="str">
            <v>19.005.0023-3</v>
          </cell>
          <cell r="B19509">
            <v>515.85</v>
          </cell>
        </row>
        <row r="19510">
          <cell r="A19510" t="str">
            <v>19.005.0023-4</v>
          </cell>
          <cell r="B19510">
            <v>395.85</v>
          </cell>
        </row>
        <row r="19511">
          <cell r="A19511" t="str">
            <v>19.005.0023-C</v>
          </cell>
          <cell r="B19511">
            <v>1129.6400000000001</v>
          </cell>
        </row>
        <row r="19512">
          <cell r="A19512" t="str">
            <v>19.005.0023-D</v>
          </cell>
          <cell r="B19512">
            <v>512.41999999999996</v>
          </cell>
        </row>
        <row r="19513">
          <cell r="A19513" t="str">
            <v>19.005.0023-E</v>
          </cell>
          <cell r="B19513">
            <v>392.42</v>
          </cell>
        </row>
        <row r="19514">
          <cell r="A19514" t="str">
            <v>19.005.0025-2</v>
          </cell>
          <cell r="B19514">
            <v>1228.3399999999999</v>
          </cell>
        </row>
        <row r="19515">
          <cell r="A19515" t="str">
            <v>19.005.0025-3</v>
          </cell>
          <cell r="B19515">
            <v>557.24</v>
          </cell>
        </row>
        <row r="19516">
          <cell r="A19516" t="str">
            <v>19.005.0025-4</v>
          </cell>
          <cell r="B19516">
            <v>426.94</v>
          </cell>
        </row>
        <row r="19517">
          <cell r="A19517" t="str">
            <v>19.005.0025-C</v>
          </cell>
          <cell r="B19517">
            <v>1224.9100000000001</v>
          </cell>
        </row>
        <row r="19518">
          <cell r="A19518" t="str">
            <v>19.005.0025-D</v>
          </cell>
          <cell r="B19518">
            <v>553.80999999999995</v>
          </cell>
        </row>
        <row r="19519">
          <cell r="A19519" t="str">
            <v>19.005.0025-E</v>
          </cell>
          <cell r="B19519">
            <v>423.51</v>
          </cell>
        </row>
        <row r="19520">
          <cell r="A19520" t="str">
            <v>19.005.0026-2</v>
          </cell>
          <cell r="B19520">
            <v>1375.66</v>
          </cell>
        </row>
        <row r="19521">
          <cell r="A19521" t="str">
            <v>19.005.0026-3</v>
          </cell>
          <cell r="B19521">
            <v>636.27</v>
          </cell>
        </row>
        <row r="19522">
          <cell r="A19522" t="str">
            <v>19.005.0026-4</v>
          </cell>
          <cell r="B19522">
            <v>489.68</v>
          </cell>
        </row>
        <row r="19523">
          <cell r="A19523" t="str">
            <v>19.005.0026-C</v>
          </cell>
          <cell r="B19523">
            <v>1372.23</v>
          </cell>
        </row>
        <row r="19524">
          <cell r="A19524" t="str">
            <v>19.005.0026-D</v>
          </cell>
          <cell r="B19524">
            <v>632.84</v>
          </cell>
        </row>
        <row r="19525">
          <cell r="A19525" t="str">
            <v>19.005.0026-E</v>
          </cell>
          <cell r="B19525">
            <v>486.25</v>
          </cell>
        </row>
        <row r="19526">
          <cell r="A19526" t="str">
            <v>19.005.0028-2</v>
          </cell>
          <cell r="B19526">
            <v>176.68</v>
          </cell>
        </row>
        <row r="19527">
          <cell r="A19527" t="str">
            <v>19.005.0028-3</v>
          </cell>
          <cell r="B19527">
            <v>67.88</v>
          </cell>
        </row>
        <row r="19528">
          <cell r="A19528" t="str">
            <v>19.005.0028-4</v>
          </cell>
          <cell r="B19528">
            <v>52.94</v>
          </cell>
        </row>
        <row r="19529">
          <cell r="A19529" t="str">
            <v>19.005.0028-C</v>
          </cell>
          <cell r="B19529">
            <v>173.25</v>
          </cell>
        </row>
        <row r="19530">
          <cell r="A19530" t="str">
            <v>19.005.0028-D</v>
          </cell>
          <cell r="B19530">
            <v>64.45</v>
          </cell>
        </row>
        <row r="19531">
          <cell r="A19531" t="str">
            <v>19.005.0028-E</v>
          </cell>
          <cell r="B19531">
            <v>49.51</v>
          </cell>
        </row>
        <row r="19532">
          <cell r="A19532" t="str">
            <v>19.005.0030-2</v>
          </cell>
          <cell r="B19532">
            <v>232.42</v>
          </cell>
        </row>
        <row r="19533">
          <cell r="A19533" t="str">
            <v>19.005.0030-3</v>
          </cell>
          <cell r="B19533">
            <v>95.67</v>
          </cell>
        </row>
        <row r="19534">
          <cell r="A19534" t="str">
            <v>19.005.0030-4</v>
          </cell>
          <cell r="B19534">
            <v>76.25</v>
          </cell>
        </row>
        <row r="19535">
          <cell r="A19535" t="str">
            <v>19.005.0030-C</v>
          </cell>
          <cell r="B19535">
            <v>228.99</v>
          </cell>
        </row>
        <row r="19536">
          <cell r="A19536" t="str">
            <v>19.005.0030-D</v>
          </cell>
          <cell r="B19536">
            <v>92.24</v>
          </cell>
        </row>
        <row r="19537">
          <cell r="A19537" t="str">
            <v>19.005.0030-E</v>
          </cell>
          <cell r="B19537">
            <v>72.819999999999993</v>
          </cell>
        </row>
        <row r="19538">
          <cell r="A19538" t="str">
            <v>19.005.0033-2</v>
          </cell>
          <cell r="B19538">
            <v>357.59</v>
          </cell>
        </row>
        <row r="19539">
          <cell r="A19539" t="str">
            <v>19.005.0033-3</v>
          </cell>
          <cell r="B19539">
            <v>130.77000000000001</v>
          </cell>
        </row>
        <row r="19540">
          <cell r="A19540" t="str">
            <v>19.005.0033-4</v>
          </cell>
          <cell r="B19540">
            <v>100.22</v>
          </cell>
        </row>
        <row r="19541">
          <cell r="A19541" t="str">
            <v>19.005.0033-C</v>
          </cell>
          <cell r="B19541">
            <v>354.16</v>
          </cell>
        </row>
        <row r="19542">
          <cell r="A19542" t="str">
            <v>19.005.0033-D</v>
          </cell>
          <cell r="B19542">
            <v>127.34</v>
          </cell>
        </row>
        <row r="19543">
          <cell r="A19543" t="str">
            <v>19.005.0033-E</v>
          </cell>
          <cell r="B19543">
            <v>96.79</v>
          </cell>
        </row>
        <row r="19544">
          <cell r="A19544" t="str">
            <v>19.005.0034-2</v>
          </cell>
          <cell r="B19544">
            <v>113.75</v>
          </cell>
        </row>
        <row r="19545">
          <cell r="A19545" t="str">
            <v>19.005.0034-3</v>
          </cell>
          <cell r="B19545">
            <v>56.18</v>
          </cell>
        </row>
        <row r="19546">
          <cell r="A19546" t="str">
            <v>19.005.0034-4</v>
          </cell>
          <cell r="B19546">
            <v>42.51</v>
          </cell>
        </row>
        <row r="19547">
          <cell r="A19547" t="str">
            <v>19.005.0034-C</v>
          </cell>
          <cell r="B19547">
            <v>110.32</v>
          </cell>
        </row>
        <row r="19548">
          <cell r="A19548" t="str">
            <v>19.005.0034-D</v>
          </cell>
          <cell r="B19548">
            <v>52.75</v>
          </cell>
        </row>
        <row r="19549">
          <cell r="A19549" t="str">
            <v>19.005.0034-E</v>
          </cell>
          <cell r="B19549">
            <v>39.08</v>
          </cell>
        </row>
        <row r="19550">
          <cell r="A19550" t="str">
            <v>19.005.0035-2</v>
          </cell>
          <cell r="B19550">
            <v>15.21</v>
          </cell>
        </row>
        <row r="19551">
          <cell r="A19551" t="str">
            <v>19.005.0035-4</v>
          </cell>
          <cell r="B19551">
            <v>10.14</v>
          </cell>
        </row>
        <row r="19552">
          <cell r="A19552" t="str">
            <v>19.005.0035-C</v>
          </cell>
          <cell r="B19552">
            <v>15.21</v>
          </cell>
        </row>
        <row r="19553">
          <cell r="A19553" t="str">
            <v>19.005.0035-E</v>
          </cell>
          <cell r="B19553">
            <v>10.14</v>
          </cell>
        </row>
        <row r="19554">
          <cell r="A19554" t="str">
            <v>19.005.0036-2</v>
          </cell>
          <cell r="B19554">
            <v>47.53</v>
          </cell>
        </row>
        <row r="19555">
          <cell r="A19555" t="str">
            <v>19.005.0036-4</v>
          </cell>
          <cell r="B19555">
            <v>31.68</v>
          </cell>
        </row>
        <row r="19556">
          <cell r="A19556" t="str">
            <v>19.005.0036-C</v>
          </cell>
          <cell r="B19556">
            <v>47.53</v>
          </cell>
        </row>
        <row r="19557">
          <cell r="A19557" t="str">
            <v>19.005.0036-E</v>
          </cell>
          <cell r="B19557">
            <v>31.68</v>
          </cell>
        </row>
        <row r="19558">
          <cell r="A19558" t="str">
            <v>19.005.0037-2</v>
          </cell>
          <cell r="B19558">
            <v>1.57</v>
          </cell>
        </row>
        <row r="19559">
          <cell r="A19559" t="str">
            <v>19.005.0037-4</v>
          </cell>
          <cell r="B19559">
            <v>1.04</v>
          </cell>
        </row>
        <row r="19560">
          <cell r="A19560" t="str">
            <v>19.005.0037-C</v>
          </cell>
          <cell r="B19560">
            <v>1.57</v>
          </cell>
        </row>
        <row r="19561">
          <cell r="A19561" t="str">
            <v>19.005.0037-E</v>
          </cell>
          <cell r="B19561">
            <v>1.04</v>
          </cell>
        </row>
        <row r="19562">
          <cell r="A19562" t="str">
            <v>19.005.0038-2</v>
          </cell>
          <cell r="B19562">
            <v>3.75</v>
          </cell>
        </row>
        <row r="19563">
          <cell r="A19563" t="str">
            <v>19.005.0038-4</v>
          </cell>
          <cell r="B19563">
            <v>2.5</v>
          </cell>
        </row>
        <row r="19564">
          <cell r="A19564" t="str">
            <v>19.005.0038-C</v>
          </cell>
          <cell r="B19564">
            <v>3.75</v>
          </cell>
        </row>
        <row r="19565">
          <cell r="A19565" t="str">
            <v>19.005.0038-E</v>
          </cell>
          <cell r="B19565">
            <v>2.5</v>
          </cell>
        </row>
        <row r="19566">
          <cell r="A19566" t="str">
            <v>19.005.0039-2</v>
          </cell>
          <cell r="B19566">
            <v>2.5099999999999998</v>
          </cell>
        </row>
        <row r="19567">
          <cell r="A19567" t="str">
            <v>19.005.0039-4</v>
          </cell>
          <cell r="B19567">
            <v>1.79</v>
          </cell>
        </row>
        <row r="19568">
          <cell r="A19568" t="str">
            <v>19.005.0039-C</v>
          </cell>
          <cell r="B19568">
            <v>2.5099999999999998</v>
          </cell>
        </row>
        <row r="19569">
          <cell r="A19569" t="str">
            <v>19.005.0039-E</v>
          </cell>
          <cell r="B19569">
            <v>1.79</v>
          </cell>
        </row>
        <row r="19570">
          <cell r="A19570" t="str">
            <v>19.005.0040-2</v>
          </cell>
          <cell r="B19570">
            <v>3.14</v>
          </cell>
        </row>
        <row r="19571">
          <cell r="A19571" t="str">
            <v>19.005.0040-4</v>
          </cell>
          <cell r="B19571">
            <v>1.21</v>
          </cell>
        </row>
        <row r="19572">
          <cell r="A19572" t="str">
            <v>19.005.0040-C</v>
          </cell>
          <cell r="B19572">
            <v>3.14</v>
          </cell>
        </row>
        <row r="19573">
          <cell r="A19573" t="str">
            <v>19.005.0040-E</v>
          </cell>
          <cell r="B19573">
            <v>1.21</v>
          </cell>
        </row>
        <row r="19574">
          <cell r="A19574" t="str">
            <v>19.005.0042-2</v>
          </cell>
          <cell r="B19574">
            <v>855.51</v>
          </cell>
        </row>
        <row r="19575">
          <cell r="A19575" t="str">
            <v>19.005.0042-3</v>
          </cell>
          <cell r="B19575">
            <v>83.33</v>
          </cell>
        </row>
        <row r="19576">
          <cell r="A19576" t="str">
            <v>19.005.0042-4</v>
          </cell>
          <cell r="B19576">
            <v>54.64</v>
          </cell>
        </row>
        <row r="19577">
          <cell r="A19577" t="str">
            <v>19.005.0042-C</v>
          </cell>
          <cell r="B19577">
            <v>852.08</v>
          </cell>
        </row>
        <row r="19578">
          <cell r="A19578" t="str">
            <v>19.005.0042-D</v>
          </cell>
          <cell r="B19578">
            <v>79.900000000000006</v>
          </cell>
        </row>
        <row r="19579">
          <cell r="A19579" t="str">
            <v>19.005.0042-E</v>
          </cell>
          <cell r="B19579">
            <v>51.21</v>
          </cell>
        </row>
        <row r="19580">
          <cell r="A19580" t="str">
            <v>19.005.0045-2</v>
          </cell>
          <cell r="B19580">
            <v>3.02</v>
          </cell>
        </row>
        <row r="19581">
          <cell r="A19581" t="str">
            <v>19.005.0045-4</v>
          </cell>
          <cell r="B19581">
            <v>0.95</v>
          </cell>
        </row>
        <row r="19582">
          <cell r="A19582" t="str">
            <v>19.005.0045-C</v>
          </cell>
          <cell r="B19582">
            <v>3.02</v>
          </cell>
        </row>
        <row r="19583">
          <cell r="A19583" t="str">
            <v>19.005.0045-E</v>
          </cell>
          <cell r="B19583">
            <v>0.95</v>
          </cell>
        </row>
        <row r="19584">
          <cell r="A19584" t="str">
            <v>19.005.0050-2</v>
          </cell>
          <cell r="B19584">
            <v>1.47</v>
          </cell>
        </row>
        <row r="19585">
          <cell r="A19585" t="str">
            <v>19.005.0050-4</v>
          </cell>
          <cell r="B19585">
            <v>0.31</v>
          </cell>
        </row>
        <row r="19586">
          <cell r="A19586" t="str">
            <v>19.005.0050-C</v>
          </cell>
          <cell r="B19586">
            <v>1.47</v>
          </cell>
        </row>
        <row r="19587">
          <cell r="A19587" t="str">
            <v>19.005.0050-E</v>
          </cell>
          <cell r="B19587">
            <v>0.31</v>
          </cell>
        </row>
        <row r="19588">
          <cell r="A19588" t="str">
            <v>19.006.0001-2</v>
          </cell>
          <cell r="B19588">
            <v>2.68</v>
          </cell>
        </row>
        <row r="19589">
          <cell r="A19589" t="str">
            <v>19.006.0001-4</v>
          </cell>
          <cell r="B19589">
            <v>1.91</v>
          </cell>
        </row>
        <row r="19590">
          <cell r="A19590" t="str">
            <v>19.006.0001-C</v>
          </cell>
          <cell r="B19590">
            <v>2.68</v>
          </cell>
        </row>
        <row r="19591">
          <cell r="A19591" t="str">
            <v>19.006.0001-E</v>
          </cell>
          <cell r="B19591">
            <v>1.91</v>
          </cell>
        </row>
        <row r="19592">
          <cell r="A19592" t="str">
            <v>19.006.0002-2</v>
          </cell>
          <cell r="B19592">
            <v>171.94</v>
          </cell>
        </row>
        <row r="19593">
          <cell r="A19593" t="str">
            <v>19.006.0002-3</v>
          </cell>
          <cell r="B19593">
            <v>89.54</v>
          </cell>
        </row>
        <row r="19594">
          <cell r="A19594" t="str">
            <v>19.006.0002-4</v>
          </cell>
          <cell r="B19594">
            <v>74.88</v>
          </cell>
        </row>
        <row r="19595">
          <cell r="A19595" t="str">
            <v>19.006.0002-C</v>
          </cell>
          <cell r="B19595">
            <v>168.51</v>
          </cell>
        </row>
        <row r="19596">
          <cell r="A19596" t="str">
            <v>19.006.0002-D</v>
          </cell>
          <cell r="B19596">
            <v>86.11</v>
          </cell>
        </row>
        <row r="19597">
          <cell r="A19597" t="str">
            <v>19.006.0002-E</v>
          </cell>
          <cell r="B19597">
            <v>71.45</v>
          </cell>
        </row>
        <row r="19598">
          <cell r="A19598" t="str">
            <v>19.006.0003-2</v>
          </cell>
          <cell r="B19598">
            <v>153.15</v>
          </cell>
        </row>
        <row r="19599">
          <cell r="A19599" t="str">
            <v>19.006.0003-3</v>
          </cell>
          <cell r="B19599">
            <v>74.06</v>
          </cell>
        </row>
        <row r="19600">
          <cell r="A19600" t="str">
            <v>19.006.0003-4</v>
          </cell>
          <cell r="B19600">
            <v>61.31</v>
          </cell>
        </row>
        <row r="19601">
          <cell r="A19601" t="str">
            <v>19.006.0003-C</v>
          </cell>
          <cell r="B19601">
            <v>149.72</v>
          </cell>
        </row>
        <row r="19602">
          <cell r="A19602" t="str">
            <v>19.006.0003-D</v>
          </cell>
          <cell r="B19602">
            <v>70.63</v>
          </cell>
        </row>
        <row r="19603">
          <cell r="A19603" t="str">
            <v>19.006.0003-E</v>
          </cell>
          <cell r="B19603">
            <v>57.88</v>
          </cell>
        </row>
        <row r="19604">
          <cell r="A19604" t="str">
            <v>19.006.0004-2</v>
          </cell>
          <cell r="B19604">
            <v>152.30000000000001</v>
          </cell>
        </row>
        <row r="19605">
          <cell r="A19605" t="str">
            <v>19.006.0004-3</v>
          </cell>
          <cell r="B19605">
            <v>76.31</v>
          </cell>
        </row>
        <row r="19606">
          <cell r="A19606" t="str">
            <v>19.006.0004-4</v>
          </cell>
          <cell r="B19606">
            <v>63.64</v>
          </cell>
        </row>
        <row r="19607">
          <cell r="A19607" t="str">
            <v>19.006.0004-C</v>
          </cell>
          <cell r="B19607">
            <v>148.87</v>
          </cell>
        </row>
        <row r="19608">
          <cell r="A19608" t="str">
            <v>19.006.0004-D</v>
          </cell>
          <cell r="B19608">
            <v>72.88</v>
          </cell>
        </row>
        <row r="19609">
          <cell r="A19609" t="str">
            <v>19.006.0004-E</v>
          </cell>
          <cell r="B19609">
            <v>60.21</v>
          </cell>
        </row>
        <row r="19610">
          <cell r="A19610" t="str">
            <v>19.006.0005-2</v>
          </cell>
          <cell r="B19610">
            <v>161.91999999999999</v>
          </cell>
        </row>
        <row r="19611">
          <cell r="A19611" t="str">
            <v>19.006.0005-3</v>
          </cell>
          <cell r="B19611">
            <v>77.5</v>
          </cell>
        </row>
        <row r="19612">
          <cell r="A19612" t="str">
            <v>19.006.0005-4</v>
          </cell>
          <cell r="B19612">
            <v>63.88</v>
          </cell>
        </row>
        <row r="19613">
          <cell r="A19613" t="str">
            <v>19.006.0005-C</v>
          </cell>
          <cell r="B19613">
            <v>158.49</v>
          </cell>
        </row>
        <row r="19614">
          <cell r="A19614" t="str">
            <v>19.006.0005-D</v>
          </cell>
          <cell r="B19614">
            <v>74.069999999999993</v>
          </cell>
        </row>
        <row r="19615">
          <cell r="A19615" t="str">
            <v>19.006.0005-E</v>
          </cell>
          <cell r="B19615">
            <v>60.45</v>
          </cell>
        </row>
        <row r="19616">
          <cell r="A19616" t="str">
            <v>19.006.0006-2</v>
          </cell>
          <cell r="B19616">
            <v>190.64</v>
          </cell>
        </row>
        <row r="19617">
          <cell r="A19617" t="str">
            <v>19.006.0006-3</v>
          </cell>
          <cell r="B19617">
            <v>99.31</v>
          </cell>
        </row>
        <row r="19618">
          <cell r="A19618" t="str">
            <v>19.006.0006-4</v>
          </cell>
          <cell r="B19618">
            <v>82.82</v>
          </cell>
        </row>
        <row r="19619">
          <cell r="A19619" t="str">
            <v>19.006.0006-C</v>
          </cell>
          <cell r="B19619">
            <v>187.21</v>
          </cell>
        </row>
        <row r="19620">
          <cell r="A19620" t="str">
            <v>19.006.0006-D</v>
          </cell>
          <cell r="B19620">
            <v>95.88</v>
          </cell>
        </row>
        <row r="19621">
          <cell r="A19621" t="str">
            <v>19.006.0006-E</v>
          </cell>
          <cell r="B19621">
            <v>79.39</v>
          </cell>
        </row>
        <row r="19622">
          <cell r="A19622" t="str">
            <v>19.006.0007-2</v>
          </cell>
          <cell r="B19622">
            <v>82.85</v>
          </cell>
        </row>
        <row r="19623">
          <cell r="A19623" t="str">
            <v>19.006.0007-3</v>
          </cell>
          <cell r="B19623">
            <v>52.14</v>
          </cell>
        </row>
        <row r="19624">
          <cell r="A19624" t="str">
            <v>19.006.0007-4</v>
          </cell>
          <cell r="B19624">
            <v>46.43</v>
          </cell>
        </row>
        <row r="19625">
          <cell r="A19625" t="str">
            <v>19.006.0007-C</v>
          </cell>
          <cell r="B19625">
            <v>79.42</v>
          </cell>
        </row>
        <row r="19626">
          <cell r="A19626" t="str">
            <v>19.006.0007-D</v>
          </cell>
          <cell r="B19626">
            <v>48.71</v>
          </cell>
        </row>
        <row r="19627">
          <cell r="A19627" t="str">
            <v>19.006.0007-E</v>
          </cell>
          <cell r="B19627">
            <v>43</v>
          </cell>
        </row>
        <row r="19628">
          <cell r="A19628" t="str">
            <v>19.006.0008-2</v>
          </cell>
          <cell r="B19628">
            <v>195.04</v>
          </cell>
        </row>
        <row r="19629">
          <cell r="A19629" t="str">
            <v>19.006.0008-3</v>
          </cell>
          <cell r="B19629">
            <v>101.95</v>
          </cell>
        </row>
        <row r="19630">
          <cell r="A19630" t="str">
            <v>19.006.0008-4</v>
          </cell>
          <cell r="B19630">
            <v>85.01</v>
          </cell>
        </row>
        <row r="19631">
          <cell r="A19631" t="str">
            <v>19.006.0008-C</v>
          </cell>
          <cell r="B19631">
            <v>191.61</v>
          </cell>
        </row>
        <row r="19632">
          <cell r="A19632" t="str">
            <v>19.006.0008-D</v>
          </cell>
          <cell r="B19632">
            <v>98.52</v>
          </cell>
        </row>
        <row r="19633">
          <cell r="A19633" t="str">
            <v>19.006.0008-E</v>
          </cell>
          <cell r="B19633">
            <v>81.58</v>
          </cell>
        </row>
        <row r="19634">
          <cell r="A19634" t="str">
            <v>19.006.0009-2</v>
          </cell>
          <cell r="B19634">
            <v>32.74</v>
          </cell>
        </row>
        <row r="19635">
          <cell r="A19635" t="str">
            <v>19.006.0009-4</v>
          </cell>
          <cell r="B19635">
            <v>10.58</v>
          </cell>
        </row>
        <row r="19636">
          <cell r="A19636" t="str">
            <v>19.006.0009-C</v>
          </cell>
          <cell r="B19636">
            <v>32.74</v>
          </cell>
        </row>
        <row r="19637">
          <cell r="A19637" t="str">
            <v>19.006.0009-E</v>
          </cell>
          <cell r="B19637">
            <v>10.58</v>
          </cell>
        </row>
        <row r="19638">
          <cell r="A19638" t="str">
            <v>19.006.0010-2</v>
          </cell>
          <cell r="B19638">
            <v>464.28</v>
          </cell>
        </row>
        <row r="19639">
          <cell r="A19639" t="str">
            <v>19.006.0010-3</v>
          </cell>
          <cell r="B19639">
            <v>276.18</v>
          </cell>
        </row>
        <row r="19640">
          <cell r="A19640" t="str">
            <v>19.006.0010-4</v>
          </cell>
          <cell r="B19640">
            <v>262.88</v>
          </cell>
        </row>
        <row r="19641">
          <cell r="A19641" t="str">
            <v>19.006.0010-C</v>
          </cell>
          <cell r="B19641">
            <v>452.01</v>
          </cell>
        </row>
        <row r="19642">
          <cell r="A19642" t="str">
            <v>19.006.0010-D</v>
          </cell>
          <cell r="B19642">
            <v>263.91000000000003</v>
          </cell>
        </row>
        <row r="19643">
          <cell r="A19643" t="str">
            <v>19.006.0010-E</v>
          </cell>
          <cell r="B19643">
            <v>250.61</v>
          </cell>
        </row>
        <row r="19644">
          <cell r="A19644" t="str">
            <v>19.006.0011-2</v>
          </cell>
          <cell r="B19644">
            <v>3063.04</v>
          </cell>
        </row>
        <row r="19645">
          <cell r="A19645" t="str">
            <v>19.006.0011-3</v>
          </cell>
          <cell r="B19645">
            <v>1294.8499999999999</v>
          </cell>
        </row>
        <row r="19646">
          <cell r="A19646" t="str">
            <v>19.006.0011-4</v>
          </cell>
          <cell r="B19646">
            <v>952.05</v>
          </cell>
        </row>
        <row r="19647">
          <cell r="A19647" t="str">
            <v>19.006.0011-C</v>
          </cell>
          <cell r="B19647">
            <v>2991.94</v>
          </cell>
        </row>
        <row r="19648">
          <cell r="A19648" t="str">
            <v>19.006.0011-D</v>
          </cell>
          <cell r="B19648">
            <v>1223.75</v>
          </cell>
        </row>
        <row r="19649">
          <cell r="A19649" t="str">
            <v>19.006.0011-E</v>
          </cell>
          <cell r="B19649">
            <v>880.95</v>
          </cell>
        </row>
        <row r="19650">
          <cell r="A19650" t="str">
            <v>19.006.0012-2</v>
          </cell>
          <cell r="B19650">
            <v>558.92999999999995</v>
          </cell>
        </row>
        <row r="19651">
          <cell r="A19651" t="str">
            <v>19.006.0012-3</v>
          </cell>
          <cell r="B19651">
            <v>239.61</v>
          </cell>
        </row>
        <row r="19652">
          <cell r="A19652" t="str">
            <v>19.006.0012-4</v>
          </cell>
          <cell r="B19652">
            <v>180.87</v>
          </cell>
        </row>
        <row r="19653">
          <cell r="A19653" t="str">
            <v>19.006.0012-C</v>
          </cell>
          <cell r="B19653">
            <v>538.80999999999995</v>
          </cell>
        </row>
        <row r="19654">
          <cell r="A19654" t="str">
            <v>19.006.0012-D</v>
          </cell>
          <cell r="B19654">
            <v>219.49</v>
          </cell>
        </row>
        <row r="19655">
          <cell r="A19655" t="str">
            <v>19.006.0012-E</v>
          </cell>
          <cell r="B19655">
            <v>160.75</v>
          </cell>
        </row>
        <row r="19656">
          <cell r="A19656" t="str">
            <v>19.006.0013-2</v>
          </cell>
          <cell r="B19656">
            <v>188.19</v>
          </cell>
        </row>
        <row r="19657">
          <cell r="A19657" t="str">
            <v>19.006.0013-4</v>
          </cell>
          <cell r="B19657">
            <v>43.54</v>
          </cell>
        </row>
        <row r="19658">
          <cell r="A19658" t="str">
            <v>19.006.0013-C</v>
          </cell>
          <cell r="B19658">
            <v>184.76</v>
          </cell>
        </row>
        <row r="19659">
          <cell r="A19659" t="str">
            <v>19.006.0013-E</v>
          </cell>
          <cell r="B19659">
            <v>40.11</v>
          </cell>
        </row>
        <row r="19660">
          <cell r="A19660" t="str">
            <v>19.006.0014-2</v>
          </cell>
          <cell r="B19660">
            <v>137.03</v>
          </cell>
        </row>
        <row r="19661">
          <cell r="A19661" t="str">
            <v>19.006.0014-3</v>
          </cell>
          <cell r="B19661">
            <v>75.05</v>
          </cell>
        </row>
        <row r="19662">
          <cell r="A19662" t="str">
            <v>19.006.0014-4</v>
          </cell>
          <cell r="B19662">
            <v>67.62</v>
          </cell>
        </row>
        <row r="19663">
          <cell r="A19663" t="str">
            <v>19.006.0014-C</v>
          </cell>
          <cell r="B19663">
            <v>130.16999999999999</v>
          </cell>
        </row>
        <row r="19664">
          <cell r="A19664" t="str">
            <v>19.006.0014-D</v>
          </cell>
          <cell r="B19664">
            <v>68.19</v>
          </cell>
        </row>
        <row r="19665">
          <cell r="A19665" t="str">
            <v>19.006.0014-E</v>
          </cell>
          <cell r="B19665">
            <v>60.76</v>
          </cell>
        </row>
        <row r="19666">
          <cell r="A19666" t="str">
            <v>19.006.0015-2</v>
          </cell>
          <cell r="B19666">
            <v>74.930000000000007</v>
          </cell>
        </row>
        <row r="19667">
          <cell r="A19667" t="str">
            <v>19.006.0015-3</v>
          </cell>
          <cell r="B19667">
            <v>23.92</v>
          </cell>
        </row>
        <row r="19668">
          <cell r="A19668" t="str">
            <v>19.006.0015-4</v>
          </cell>
          <cell r="B19668">
            <v>16.96</v>
          </cell>
        </row>
        <row r="19669">
          <cell r="A19669" t="str">
            <v>19.006.0015-C</v>
          </cell>
          <cell r="B19669">
            <v>74.930000000000007</v>
          </cell>
        </row>
        <row r="19670">
          <cell r="A19670" t="str">
            <v>19.006.0015-D</v>
          </cell>
          <cell r="B19670">
            <v>23.92</v>
          </cell>
        </row>
        <row r="19671">
          <cell r="A19671" t="str">
            <v>19.006.0015-E</v>
          </cell>
          <cell r="B19671">
            <v>16.96</v>
          </cell>
        </row>
        <row r="19672">
          <cell r="A19672" t="str">
            <v>19.006.0016-2</v>
          </cell>
          <cell r="B19672">
            <v>311.77999999999997</v>
          </cell>
        </row>
        <row r="19673">
          <cell r="A19673" t="str">
            <v>19.006.0016-3</v>
          </cell>
          <cell r="B19673">
            <v>113.06</v>
          </cell>
        </row>
        <row r="19674">
          <cell r="A19674" t="str">
            <v>19.006.0016-4</v>
          </cell>
          <cell r="B19674">
            <v>87.83</v>
          </cell>
        </row>
        <row r="19675">
          <cell r="A19675" t="str">
            <v>19.006.0016-C</v>
          </cell>
          <cell r="B19675">
            <v>308.73</v>
          </cell>
        </row>
        <row r="19676">
          <cell r="A19676" t="str">
            <v>19.006.0016-D</v>
          </cell>
          <cell r="B19676">
            <v>110.01</v>
          </cell>
        </row>
        <row r="19677">
          <cell r="A19677" t="str">
            <v>19.006.0016-E</v>
          </cell>
          <cell r="B19677">
            <v>84.78</v>
          </cell>
        </row>
        <row r="19678">
          <cell r="A19678" t="str">
            <v>19.006.0018-2</v>
          </cell>
          <cell r="B19678">
            <v>11.92</v>
          </cell>
        </row>
        <row r="19679">
          <cell r="A19679" t="str">
            <v>19.006.0018-4</v>
          </cell>
          <cell r="B19679">
            <v>5.54</v>
          </cell>
        </row>
        <row r="19680">
          <cell r="A19680" t="str">
            <v>19.006.0018-C</v>
          </cell>
          <cell r="B19680">
            <v>11.92</v>
          </cell>
        </row>
        <row r="19681">
          <cell r="A19681" t="str">
            <v>19.006.0018-E</v>
          </cell>
          <cell r="B19681">
            <v>5.54</v>
          </cell>
        </row>
        <row r="19682">
          <cell r="A19682" t="str">
            <v>19.006.0019-2</v>
          </cell>
          <cell r="B19682">
            <v>230.63</v>
          </cell>
        </row>
        <row r="19683">
          <cell r="A19683" t="str">
            <v>19.006.0019-3</v>
          </cell>
          <cell r="B19683">
            <v>125.28</v>
          </cell>
        </row>
        <row r="19684">
          <cell r="A19684" t="str">
            <v>19.006.0019-4</v>
          </cell>
          <cell r="B19684">
            <v>106.44</v>
          </cell>
        </row>
        <row r="19685">
          <cell r="A19685" t="str">
            <v>19.006.0019-C</v>
          </cell>
          <cell r="B19685">
            <v>224.99</v>
          </cell>
        </row>
        <row r="19686">
          <cell r="A19686" t="str">
            <v>19.006.0019-D</v>
          </cell>
          <cell r="B19686">
            <v>119.64</v>
          </cell>
        </row>
        <row r="19687">
          <cell r="A19687" t="str">
            <v>19.006.0019-E</v>
          </cell>
          <cell r="B19687">
            <v>100.8</v>
          </cell>
        </row>
        <row r="19688">
          <cell r="A19688" t="str">
            <v>19.006.0021-2</v>
          </cell>
          <cell r="B19688">
            <v>265.58</v>
          </cell>
        </row>
        <row r="19689">
          <cell r="A19689" t="str">
            <v>19.006.0021-3</v>
          </cell>
          <cell r="B19689">
            <v>132.78</v>
          </cell>
        </row>
        <row r="19690">
          <cell r="A19690" t="str">
            <v>19.006.0021-4</v>
          </cell>
          <cell r="B19690">
            <v>110.44</v>
          </cell>
        </row>
        <row r="19691">
          <cell r="A19691" t="str">
            <v>19.006.0021-C</v>
          </cell>
          <cell r="B19691">
            <v>259.94</v>
          </cell>
        </row>
        <row r="19692">
          <cell r="A19692" t="str">
            <v>19.006.0021-D</v>
          </cell>
          <cell r="B19692">
            <v>127.14</v>
          </cell>
        </row>
        <row r="19693">
          <cell r="A19693" t="str">
            <v>19.006.0021-E</v>
          </cell>
          <cell r="B19693">
            <v>104.8</v>
          </cell>
        </row>
        <row r="19694">
          <cell r="A19694" t="str">
            <v>19.006.0022-2</v>
          </cell>
          <cell r="B19694">
            <v>100.01</v>
          </cell>
        </row>
        <row r="19695">
          <cell r="A19695" t="str">
            <v>19.006.0022-3</v>
          </cell>
          <cell r="B19695">
            <v>27.97</v>
          </cell>
        </row>
        <row r="19696">
          <cell r="A19696" t="str">
            <v>19.006.0022-4</v>
          </cell>
          <cell r="B19696">
            <v>26.32</v>
          </cell>
        </row>
        <row r="19697">
          <cell r="A19697" t="str">
            <v>19.006.0022-C</v>
          </cell>
          <cell r="B19697">
            <v>96.58</v>
          </cell>
        </row>
        <row r="19698">
          <cell r="A19698" t="str">
            <v>19.006.0022-D</v>
          </cell>
          <cell r="B19698">
            <v>24.54</v>
          </cell>
        </row>
        <row r="19699">
          <cell r="A19699" t="str">
            <v>19.006.0022-E</v>
          </cell>
          <cell r="B19699">
            <v>22.89</v>
          </cell>
        </row>
        <row r="19700">
          <cell r="A19700" t="str">
            <v>19.006.0023-2</v>
          </cell>
          <cell r="B19700">
            <v>20.25</v>
          </cell>
        </row>
        <row r="19701">
          <cell r="A19701" t="str">
            <v>19.006.0023-4</v>
          </cell>
          <cell r="B19701">
            <v>6.48</v>
          </cell>
        </row>
        <row r="19702">
          <cell r="A19702" t="str">
            <v>19.006.0023-C</v>
          </cell>
          <cell r="B19702">
            <v>20.25</v>
          </cell>
        </row>
        <row r="19703">
          <cell r="A19703" t="str">
            <v>19.006.0023-E</v>
          </cell>
          <cell r="B19703">
            <v>6.48</v>
          </cell>
        </row>
        <row r="19704">
          <cell r="A19704" t="str">
            <v>19.006.0025-2</v>
          </cell>
          <cell r="B19704">
            <v>233.26</v>
          </cell>
        </row>
        <row r="19705">
          <cell r="A19705" t="str">
            <v>19.006.0025-3</v>
          </cell>
          <cell r="B19705">
            <v>143.96</v>
          </cell>
        </row>
        <row r="19706">
          <cell r="A19706" t="str">
            <v>19.006.0025-4</v>
          </cell>
          <cell r="B19706">
            <v>125.61</v>
          </cell>
        </row>
        <row r="19707">
          <cell r="A19707" t="str">
            <v>19.006.0025-C</v>
          </cell>
          <cell r="B19707">
            <v>229.83</v>
          </cell>
        </row>
        <row r="19708">
          <cell r="A19708" t="str">
            <v>19.006.0025-D</v>
          </cell>
          <cell r="B19708">
            <v>140.53</v>
          </cell>
        </row>
        <row r="19709">
          <cell r="A19709" t="str">
            <v>19.006.0025-E</v>
          </cell>
          <cell r="B19709">
            <v>122.18</v>
          </cell>
        </row>
        <row r="19710">
          <cell r="A19710" t="str">
            <v>19.006.0026-2</v>
          </cell>
          <cell r="B19710">
            <v>334.4</v>
          </cell>
        </row>
        <row r="19711">
          <cell r="A19711" t="str">
            <v>19.006.0026-3</v>
          </cell>
          <cell r="B19711">
            <v>157.78</v>
          </cell>
        </row>
        <row r="19712">
          <cell r="A19712" t="str">
            <v>19.006.0026-4</v>
          </cell>
          <cell r="B19712">
            <v>129.1</v>
          </cell>
        </row>
        <row r="19713">
          <cell r="A19713" t="str">
            <v>19.006.0026-C</v>
          </cell>
          <cell r="B19713">
            <v>330.97</v>
          </cell>
        </row>
        <row r="19714">
          <cell r="A19714" t="str">
            <v>19.006.0026-D</v>
          </cell>
          <cell r="B19714">
            <v>154.35</v>
          </cell>
        </row>
        <row r="19715">
          <cell r="A19715" t="str">
            <v>19.006.0026-E</v>
          </cell>
          <cell r="B19715">
            <v>125.67</v>
          </cell>
        </row>
        <row r="19716">
          <cell r="A19716" t="str">
            <v>19.006.0027-2</v>
          </cell>
          <cell r="B19716">
            <v>309.20999999999998</v>
          </cell>
        </row>
        <row r="19717">
          <cell r="A19717" t="str">
            <v>19.006.0027-3</v>
          </cell>
          <cell r="B19717">
            <v>149.91</v>
          </cell>
        </row>
        <row r="19718">
          <cell r="A19718" t="str">
            <v>19.006.0027-4</v>
          </cell>
          <cell r="B19718">
            <v>124.36</v>
          </cell>
        </row>
        <row r="19719">
          <cell r="A19719" t="str">
            <v>19.006.0027-C</v>
          </cell>
          <cell r="B19719">
            <v>306.16000000000003</v>
          </cell>
        </row>
        <row r="19720">
          <cell r="A19720" t="str">
            <v>19.006.0027-D</v>
          </cell>
          <cell r="B19720">
            <v>146.86000000000001</v>
          </cell>
        </row>
        <row r="19721">
          <cell r="A19721" t="str">
            <v>19.006.0027-E</v>
          </cell>
          <cell r="B19721">
            <v>121.31</v>
          </cell>
        </row>
        <row r="19722">
          <cell r="A19722" t="str">
            <v>19.006.0028-2</v>
          </cell>
          <cell r="B19722">
            <v>2074.59</v>
          </cell>
        </row>
        <row r="19723">
          <cell r="A19723" t="str">
            <v>19.006.0028-3</v>
          </cell>
          <cell r="B19723">
            <v>941.85</v>
          </cell>
        </row>
        <row r="19724">
          <cell r="A19724" t="str">
            <v>19.006.0028-4</v>
          </cell>
          <cell r="B19724">
            <v>716.57</v>
          </cell>
        </row>
        <row r="19725">
          <cell r="A19725" t="str">
            <v>19.006.0028-C</v>
          </cell>
          <cell r="B19725">
            <v>2071.16</v>
          </cell>
        </row>
        <row r="19726">
          <cell r="A19726" t="str">
            <v>19.006.0028-D</v>
          </cell>
          <cell r="B19726">
            <v>938.42</v>
          </cell>
        </row>
        <row r="19727">
          <cell r="A19727" t="str">
            <v>19.006.0028-E</v>
          </cell>
          <cell r="B19727">
            <v>713.14</v>
          </cell>
        </row>
        <row r="19728">
          <cell r="A19728" t="str">
            <v>19.006.0029-2</v>
          </cell>
          <cell r="B19728">
            <v>431.1</v>
          </cell>
        </row>
        <row r="19729">
          <cell r="A19729" t="str">
            <v>19.006.0029-3</v>
          </cell>
          <cell r="B19729">
            <v>204.91</v>
          </cell>
        </row>
        <row r="19730">
          <cell r="A19730" t="str">
            <v>19.006.0029-4</v>
          </cell>
          <cell r="B19730">
            <v>165.64</v>
          </cell>
        </row>
        <row r="19731">
          <cell r="A19731" t="str">
            <v>19.006.0029-C</v>
          </cell>
          <cell r="B19731">
            <v>428.05</v>
          </cell>
        </row>
        <row r="19732">
          <cell r="A19732" t="str">
            <v>19.006.0029-D</v>
          </cell>
          <cell r="B19732">
            <v>201.86</v>
          </cell>
        </row>
        <row r="19733">
          <cell r="A19733" t="str">
            <v>19.006.0029-E</v>
          </cell>
          <cell r="B19733">
            <v>162.59</v>
          </cell>
        </row>
        <row r="19734">
          <cell r="A19734" t="str">
            <v>19.006.0030-2</v>
          </cell>
          <cell r="B19734">
            <v>10.35</v>
          </cell>
        </row>
        <row r="19735">
          <cell r="A19735" t="str">
            <v>19.006.0030-4</v>
          </cell>
          <cell r="B19735">
            <v>2.17</v>
          </cell>
        </row>
        <row r="19736">
          <cell r="A19736" t="str">
            <v>19.006.0030-C</v>
          </cell>
          <cell r="B19736">
            <v>10.35</v>
          </cell>
        </row>
        <row r="19737">
          <cell r="A19737" t="str">
            <v>19.006.0030-E</v>
          </cell>
          <cell r="B19737">
            <v>2.17</v>
          </cell>
        </row>
        <row r="19738">
          <cell r="A19738" t="str">
            <v>19.006.0031-2</v>
          </cell>
          <cell r="B19738">
            <v>1651.13</v>
          </cell>
        </row>
        <row r="19739">
          <cell r="A19739" t="str">
            <v>19.006.0031-3</v>
          </cell>
          <cell r="B19739">
            <v>721.06</v>
          </cell>
        </row>
        <row r="19740">
          <cell r="A19740" t="str">
            <v>19.006.0031-4</v>
          </cell>
          <cell r="B19740">
            <v>561.15</v>
          </cell>
        </row>
        <row r="19741">
          <cell r="A19741" t="str">
            <v>19.006.0031-C</v>
          </cell>
          <cell r="B19741">
            <v>1647.7</v>
          </cell>
        </row>
        <row r="19742">
          <cell r="A19742" t="str">
            <v>19.006.0031-D</v>
          </cell>
          <cell r="B19742">
            <v>717.63</v>
          </cell>
        </row>
        <row r="19743">
          <cell r="A19743" t="str">
            <v>19.006.0031-E</v>
          </cell>
          <cell r="B19743">
            <v>557.72</v>
          </cell>
        </row>
        <row r="19744">
          <cell r="A19744" t="str">
            <v>19.006.0032-2</v>
          </cell>
          <cell r="B19744">
            <v>4.63</v>
          </cell>
        </row>
        <row r="19745">
          <cell r="A19745" t="str">
            <v>19.006.0032-4</v>
          </cell>
          <cell r="B19745">
            <v>1.93</v>
          </cell>
        </row>
        <row r="19746">
          <cell r="A19746" t="str">
            <v>19.006.0032-C</v>
          </cell>
          <cell r="B19746">
            <v>4.63</v>
          </cell>
        </row>
        <row r="19747">
          <cell r="A19747" t="str">
            <v>19.006.0032-E</v>
          </cell>
          <cell r="B19747">
            <v>1.93</v>
          </cell>
        </row>
        <row r="19748">
          <cell r="A19748" t="str">
            <v>19.006.0034-2</v>
          </cell>
          <cell r="B19748">
            <v>3.26</v>
          </cell>
        </row>
        <row r="19749">
          <cell r="A19749" t="str">
            <v>19.006.0034-4</v>
          </cell>
          <cell r="B19749">
            <v>1.07</v>
          </cell>
        </row>
        <row r="19750">
          <cell r="A19750" t="str">
            <v>19.006.0034-C</v>
          </cell>
          <cell r="B19750">
            <v>3.26</v>
          </cell>
        </row>
        <row r="19751">
          <cell r="A19751" t="str">
            <v>19.006.0034-E</v>
          </cell>
          <cell r="B19751">
            <v>1.07</v>
          </cell>
        </row>
        <row r="19752">
          <cell r="A19752" t="str">
            <v>19.006.0035-2</v>
          </cell>
          <cell r="B19752">
            <v>160.94999999999999</v>
          </cell>
        </row>
        <row r="19753">
          <cell r="A19753" t="str">
            <v>19.006.0035-4</v>
          </cell>
          <cell r="B19753">
            <v>63.73</v>
          </cell>
        </row>
        <row r="19754">
          <cell r="A19754" t="str">
            <v>19.006.0035-C</v>
          </cell>
          <cell r="B19754">
            <v>160.94999999999999</v>
          </cell>
        </row>
        <row r="19755">
          <cell r="A19755" t="str">
            <v>19.006.0035-E</v>
          </cell>
          <cell r="B19755">
            <v>63.73</v>
          </cell>
        </row>
        <row r="19756">
          <cell r="A19756" t="str">
            <v>19.006.0040-2</v>
          </cell>
          <cell r="B19756">
            <v>205.46</v>
          </cell>
        </row>
        <row r="19757">
          <cell r="A19757" t="str">
            <v>19.006.0040-4</v>
          </cell>
          <cell r="B19757">
            <v>81.349999999999994</v>
          </cell>
        </row>
        <row r="19758">
          <cell r="A19758" t="str">
            <v>19.006.0040-C</v>
          </cell>
          <cell r="B19758">
            <v>205.46</v>
          </cell>
        </row>
        <row r="19759">
          <cell r="A19759" t="str">
            <v>19.006.0040-E</v>
          </cell>
          <cell r="B19759">
            <v>81.349999999999994</v>
          </cell>
        </row>
        <row r="19760">
          <cell r="A19760" t="str">
            <v>19.006.0045-2</v>
          </cell>
          <cell r="B19760">
            <v>18.07</v>
          </cell>
        </row>
        <row r="19761">
          <cell r="A19761" t="str">
            <v>19.006.0045-3</v>
          </cell>
          <cell r="B19761">
            <v>3.3</v>
          </cell>
        </row>
        <row r="19762">
          <cell r="A19762" t="str">
            <v>19.006.0045-4</v>
          </cell>
          <cell r="B19762">
            <v>1.53</v>
          </cell>
        </row>
        <row r="19763">
          <cell r="A19763" t="str">
            <v>19.006.0045-C</v>
          </cell>
          <cell r="B19763">
            <v>18.07</v>
          </cell>
        </row>
        <row r="19764">
          <cell r="A19764" t="str">
            <v>19.006.0045-D</v>
          </cell>
          <cell r="B19764">
            <v>3.3</v>
          </cell>
        </row>
        <row r="19765">
          <cell r="A19765" t="str">
            <v>19.006.0045-E</v>
          </cell>
          <cell r="B19765">
            <v>1.53</v>
          </cell>
        </row>
        <row r="19766">
          <cell r="A19766" t="str">
            <v>19.006.0050-2</v>
          </cell>
          <cell r="B19766">
            <v>5.25</v>
          </cell>
        </row>
        <row r="19767">
          <cell r="A19767" t="str">
            <v>19.006.0050-4</v>
          </cell>
          <cell r="B19767">
            <v>1.3</v>
          </cell>
        </row>
        <row r="19768">
          <cell r="A19768" t="str">
            <v>19.006.0050-C</v>
          </cell>
          <cell r="B19768">
            <v>5.25</v>
          </cell>
        </row>
        <row r="19769">
          <cell r="A19769" t="str">
            <v>19.006.0050-E</v>
          </cell>
          <cell r="B19769">
            <v>1.3</v>
          </cell>
        </row>
        <row r="19770">
          <cell r="A19770" t="str">
            <v>19.007.0003-2</v>
          </cell>
          <cell r="B19770">
            <v>4.13</v>
          </cell>
        </row>
        <row r="19771">
          <cell r="A19771" t="str">
            <v>19.007.0003-4</v>
          </cell>
          <cell r="B19771">
            <v>0.66</v>
          </cell>
        </row>
        <row r="19772">
          <cell r="A19772" t="str">
            <v>19.007.0003-C</v>
          </cell>
          <cell r="B19772">
            <v>4.13</v>
          </cell>
        </row>
        <row r="19773">
          <cell r="A19773" t="str">
            <v>19.007.0003-E</v>
          </cell>
          <cell r="B19773">
            <v>0.66</v>
          </cell>
        </row>
        <row r="19774">
          <cell r="A19774" t="str">
            <v>19.007.0004-2</v>
          </cell>
          <cell r="B19774">
            <v>13.52</v>
          </cell>
        </row>
        <row r="19775">
          <cell r="A19775" t="str">
            <v>19.007.0004-4</v>
          </cell>
          <cell r="B19775">
            <v>1.22</v>
          </cell>
        </row>
        <row r="19776">
          <cell r="A19776" t="str">
            <v>19.007.0004-C</v>
          </cell>
          <cell r="B19776">
            <v>13.52</v>
          </cell>
        </row>
        <row r="19777">
          <cell r="A19777" t="str">
            <v>19.007.0004-E</v>
          </cell>
          <cell r="B19777">
            <v>1.22</v>
          </cell>
        </row>
        <row r="19778">
          <cell r="A19778" t="str">
            <v>19.007.0005-2</v>
          </cell>
          <cell r="B19778">
            <v>10.119999999999999</v>
          </cell>
        </row>
        <row r="19779">
          <cell r="A19779" t="str">
            <v>19.007.0005-4</v>
          </cell>
          <cell r="B19779">
            <v>3.74</v>
          </cell>
        </row>
        <row r="19780">
          <cell r="A19780" t="str">
            <v>19.007.0005-C</v>
          </cell>
          <cell r="B19780">
            <v>10.119999999999999</v>
          </cell>
        </row>
        <row r="19781">
          <cell r="A19781" t="str">
            <v>19.007.0005-E</v>
          </cell>
          <cell r="B19781">
            <v>3.74</v>
          </cell>
        </row>
        <row r="19782">
          <cell r="A19782" t="str">
            <v>19.007.0006-2</v>
          </cell>
          <cell r="B19782">
            <v>25.35</v>
          </cell>
        </row>
        <row r="19783">
          <cell r="A19783" t="str">
            <v>19.007.0006-4</v>
          </cell>
          <cell r="B19783">
            <v>5.29</v>
          </cell>
        </row>
        <row r="19784">
          <cell r="A19784" t="str">
            <v>19.007.0006-C</v>
          </cell>
          <cell r="B19784">
            <v>25.35</v>
          </cell>
        </row>
        <row r="19785">
          <cell r="A19785" t="str">
            <v>19.007.0006-E</v>
          </cell>
          <cell r="B19785">
            <v>5.29</v>
          </cell>
        </row>
        <row r="19786">
          <cell r="A19786" t="str">
            <v>19.007.0007-2</v>
          </cell>
          <cell r="B19786">
            <v>17.07</v>
          </cell>
        </row>
        <row r="19787">
          <cell r="A19787" t="str">
            <v>19.007.0007-4</v>
          </cell>
          <cell r="B19787">
            <v>6.8</v>
          </cell>
        </row>
        <row r="19788">
          <cell r="A19788" t="str">
            <v>19.007.0007-C</v>
          </cell>
          <cell r="B19788">
            <v>17.07</v>
          </cell>
        </row>
        <row r="19789">
          <cell r="A19789" t="str">
            <v>19.007.0007-E</v>
          </cell>
          <cell r="B19789">
            <v>6.8</v>
          </cell>
        </row>
        <row r="19790">
          <cell r="A19790" t="str">
            <v>19.007.0008-2</v>
          </cell>
          <cell r="B19790">
            <v>408.32</v>
          </cell>
        </row>
        <row r="19791">
          <cell r="A19791" t="str">
            <v>19.007.0008-3</v>
          </cell>
          <cell r="B19791">
            <v>310.02999999999997</v>
          </cell>
        </row>
        <row r="19792">
          <cell r="A19792" t="str">
            <v>19.007.0008-4</v>
          </cell>
          <cell r="B19792">
            <v>276.83</v>
          </cell>
        </row>
        <row r="19793">
          <cell r="A19793" t="str">
            <v>19.007.0008-C</v>
          </cell>
          <cell r="B19793">
            <v>383.32</v>
          </cell>
        </row>
        <row r="19794">
          <cell r="A19794" t="str">
            <v>19.007.0008-D</v>
          </cell>
          <cell r="B19794">
            <v>285.02999999999997</v>
          </cell>
        </row>
        <row r="19795">
          <cell r="A19795" t="str">
            <v>19.007.0008-E</v>
          </cell>
          <cell r="B19795">
            <v>251.83</v>
          </cell>
        </row>
        <row r="19796">
          <cell r="A19796" t="str">
            <v>19.007.0009-2</v>
          </cell>
          <cell r="B19796">
            <v>438.05</v>
          </cell>
        </row>
        <row r="19797">
          <cell r="A19797" t="str">
            <v>19.007.0009-3</v>
          </cell>
          <cell r="B19797">
            <v>338.47</v>
          </cell>
        </row>
        <row r="19798">
          <cell r="A19798" t="str">
            <v>19.007.0009-4</v>
          </cell>
          <cell r="B19798">
            <v>304.94</v>
          </cell>
        </row>
        <row r="19799">
          <cell r="A19799" t="str">
            <v>19.007.0009-C</v>
          </cell>
          <cell r="B19799">
            <v>409.62</v>
          </cell>
        </row>
        <row r="19800">
          <cell r="A19800" t="str">
            <v>19.007.0009-D</v>
          </cell>
          <cell r="B19800">
            <v>310.04000000000002</v>
          </cell>
        </row>
        <row r="19801">
          <cell r="A19801" t="str">
            <v>19.007.0009-E</v>
          </cell>
          <cell r="B19801">
            <v>276.51</v>
          </cell>
        </row>
        <row r="19802">
          <cell r="A19802" t="str">
            <v>19.007.0010-2</v>
          </cell>
          <cell r="B19802">
            <v>512.01</v>
          </cell>
        </row>
        <row r="19803">
          <cell r="A19803" t="str">
            <v>19.007.0010-3</v>
          </cell>
          <cell r="B19803">
            <v>400.97</v>
          </cell>
        </row>
        <row r="19804">
          <cell r="A19804" t="str">
            <v>19.007.0010-4</v>
          </cell>
          <cell r="B19804">
            <v>365.36</v>
          </cell>
        </row>
        <row r="19805">
          <cell r="A19805" t="str">
            <v>19.007.0010-C</v>
          </cell>
          <cell r="B19805">
            <v>476.95</v>
          </cell>
        </row>
        <row r="19806">
          <cell r="A19806" t="str">
            <v>19.007.0010-D</v>
          </cell>
          <cell r="B19806">
            <v>365.91</v>
          </cell>
        </row>
        <row r="19807">
          <cell r="A19807" t="str">
            <v>19.007.0010-E</v>
          </cell>
          <cell r="B19807">
            <v>330.3</v>
          </cell>
        </row>
        <row r="19808">
          <cell r="A19808" t="str">
            <v>19.007.0011-2</v>
          </cell>
          <cell r="B19808">
            <v>556.46</v>
          </cell>
        </row>
        <row r="19809">
          <cell r="A19809" t="str">
            <v>19.007.0011-3</v>
          </cell>
          <cell r="B19809">
            <v>434.11</v>
          </cell>
        </row>
        <row r="19810">
          <cell r="A19810" t="str">
            <v>19.007.0011-4</v>
          </cell>
          <cell r="B19810">
            <v>395.69</v>
          </cell>
        </row>
        <row r="19811">
          <cell r="A19811" t="str">
            <v>19.007.0011-C</v>
          </cell>
          <cell r="B19811">
            <v>520.17999999999995</v>
          </cell>
        </row>
        <row r="19812">
          <cell r="A19812" t="str">
            <v>19.007.0011-D</v>
          </cell>
          <cell r="B19812">
            <v>397.83</v>
          </cell>
        </row>
        <row r="19813">
          <cell r="A19813" t="str">
            <v>19.007.0011-E</v>
          </cell>
          <cell r="B19813">
            <v>359.41</v>
          </cell>
        </row>
        <row r="19814">
          <cell r="A19814" t="str">
            <v>19.007.0013-2</v>
          </cell>
          <cell r="B19814">
            <v>1.32</v>
          </cell>
        </row>
        <row r="19815">
          <cell r="A19815" t="str">
            <v>19.007.0013-4</v>
          </cell>
          <cell r="B19815">
            <v>0.3</v>
          </cell>
        </row>
        <row r="19816">
          <cell r="A19816" t="str">
            <v>19.007.0013-C</v>
          </cell>
          <cell r="B19816">
            <v>1.32</v>
          </cell>
        </row>
        <row r="19817">
          <cell r="A19817" t="str">
            <v>19.007.0013-E</v>
          </cell>
          <cell r="B19817">
            <v>0.3</v>
          </cell>
        </row>
        <row r="19818">
          <cell r="A19818" t="str">
            <v>19.007.0015-2</v>
          </cell>
          <cell r="B19818">
            <v>5.66</v>
          </cell>
        </row>
        <row r="19819">
          <cell r="A19819" t="str">
            <v>19.007.0015-4</v>
          </cell>
          <cell r="B19819">
            <v>0.8</v>
          </cell>
        </row>
        <row r="19820">
          <cell r="A19820" t="str">
            <v>19.007.0015-C</v>
          </cell>
          <cell r="B19820">
            <v>5.66</v>
          </cell>
        </row>
        <row r="19821">
          <cell r="A19821" t="str">
            <v>19.007.0015-E</v>
          </cell>
          <cell r="B19821">
            <v>0.8</v>
          </cell>
        </row>
        <row r="19822">
          <cell r="A19822" t="str">
            <v>19.007.0016-2</v>
          </cell>
          <cell r="B19822">
            <v>12.49</v>
          </cell>
        </row>
        <row r="19823">
          <cell r="A19823" t="str">
            <v>19.007.0016-4</v>
          </cell>
          <cell r="B19823">
            <v>0.96</v>
          </cell>
        </row>
        <row r="19824">
          <cell r="A19824" t="str">
            <v>19.007.0016-C</v>
          </cell>
          <cell r="B19824">
            <v>12.49</v>
          </cell>
        </row>
        <row r="19825">
          <cell r="A19825" t="str">
            <v>19.007.0016-E</v>
          </cell>
          <cell r="B19825">
            <v>0.96</v>
          </cell>
        </row>
        <row r="19826">
          <cell r="A19826" t="str">
            <v>19.007.0017-2</v>
          </cell>
          <cell r="B19826">
            <v>41.65</v>
          </cell>
        </row>
        <row r="19827">
          <cell r="A19827" t="str">
            <v>19.007.0017-3</v>
          </cell>
          <cell r="B19827">
            <v>16.86</v>
          </cell>
        </row>
        <row r="19828">
          <cell r="A19828" t="str">
            <v>19.007.0017-4</v>
          </cell>
          <cell r="B19828">
            <v>10.41</v>
          </cell>
        </row>
        <row r="19829">
          <cell r="A19829" t="str">
            <v>19.007.0017-C</v>
          </cell>
          <cell r="B19829">
            <v>41.65</v>
          </cell>
        </row>
        <row r="19830">
          <cell r="A19830" t="str">
            <v>19.007.0017-D</v>
          </cell>
          <cell r="B19830">
            <v>16.86</v>
          </cell>
        </row>
        <row r="19831">
          <cell r="A19831" t="str">
            <v>19.007.0017-E</v>
          </cell>
          <cell r="B19831">
            <v>10.41</v>
          </cell>
        </row>
        <row r="19832">
          <cell r="A19832" t="str">
            <v>19.007.0025-2</v>
          </cell>
          <cell r="B19832">
            <v>83.26</v>
          </cell>
        </row>
        <row r="19833">
          <cell r="A19833" t="str">
            <v>19.007.0025-4</v>
          </cell>
          <cell r="B19833">
            <v>55.44</v>
          </cell>
        </row>
        <row r="19834">
          <cell r="A19834" t="str">
            <v>19.007.0025-C</v>
          </cell>
          <cell r="B19834">
            <v>83.26</v>
          </cell>
        </row>
        <row r="19835">
          <cell r="A19835" t="str">
            <v>19.007.0025-E</v>
          </cell>
          <cell r="B19835">
            <v>55.44</v>
          </cell>
        </row>
        <row r="19836">
          <cell r="A19836" t="str">
            <v>19.008.0012-2</v>
          </cell>
          <cell r="B19836">
            <v>250.79</v>
          </cell>
        </row>
        <row r="19837">
          <cell r="A19837" t="str">
            <v>19.008.0012-3</v>
          </cell>
          <cell r="B19837">
            <v>109.62</v>
          </cell>
        </row>
        <row r="19838">
          <cell r="A19838" t="str">
            <v>19.008.0012-4</v>
          </cell>
          <cell r="B19838">
            <v>86.98</v>
          </cell>
        </row>
        <row r="19839">
          <cell r="A19839" t="str">
            <v>19.008.0012-C</v>
          </cell>
          <cell r="B19839">
            <v>247.36</v>
          </cell>
        </row>
        <row r="19840">
          <cell r="A19840" t="str">
            <v>19.008.0012-D</v>
          </cell>
          <cell r="B19840">
            <v>106.19</v>
          </cell>
        </row>
        <row r="19841">
          <cell r="A19841" t="str">
            <v>19.008.0012-E</v>
          </cell>
          <cell r="B19841">
            <v>83.55</v>
          </cell>
        </row>
        <row r="19842">
          <cell r="A19842" t="str">
            <v>19.008.0014-2</v>
          </cell>
          <cell r="B19842">
            <v>431.98</v>
          </cell>
        </row>
        <row r="19843">
          <cell r="A19843" t="str">
            <v>19.008.0014-3</v>
          </cell>
          <cell r="B19843">
            <v>228.47</v>
          </cell>
        </row>
        <row r="19844">
          <cell r="A19844" t="str">
            <v>19.008.0014-4</v>
          </cell>
          <cell r="B19844">
            <v>193.72</v>
          </cell>
        </row>
        <row r="19845">
          <cell r="A19845" t="str">
            <v>19.008.0014-C</v>
          </cell>
          <cell r="B19845">
            <v>428.55</v>
          </cell>
        </row>
        <row r="19846">
          <cell r="A19846" t="str">
            <v>19.008.0014-D</v>
          </cell>
          <cell r="B19846">
            <v>225.04</v>
          </cell>
        </row>
        <row r="19847">
          <cell r="A19847" t="str">
            <v>19.008.0014-E</v>
          </cell>
          <cell r="B19847">
            <v>190.29</v>
          </cell>
        </row>
        <row r="19848">
          <cell r="A19848" t="str">
            <v>19.009.0001-2</v>
          </cell>
          <cell r="B19848">
            <v>5.52</v>
          </cell>
        </row>
        <row r="19849">
          <cell r="A19849" t="str">
            <v>19.009.0001-4</v>
          </cell>
          <cell r="B19849">
            <v>0.6</v>
          </cell>
        </row>
        <row r="19850">
          <cell r="A19850" t="str">
            <v>19.009.0001-C</v>
          </cell>
          <cell r="B19850">
            <v>5.52</v>
          </cell>
        </row>
        <row r="19851">
          <cell r="A19851" t="str">
            <v>19.009.0001-E</v>
          </cell>
          <cell r="B19851">
            <v>0.6</v>
          </cell>
        </row>
        <row r="19852">
          <cell r="A19852" t="str">
            <v>19.009.0002-2</v>
          </cell>
          <cell r="B19852">
            <v>16.309999999999999</v>
          </cell>
        </row>
        <row r="19853">
          <cell r="A19853" t="str">
            <v>19.009.0002-4</v>
          </cell>
          <cell r="B19853">
            <v>0.87</v>
          </cell>
        </row>
        <row r="19854">
          <cell r="A19854" t="str">
            <v>19.009.0002-C</v>
          </cell>
          <cell r="B19854">
            <v>16.309999999999999</v>
          </cell>
        </row>
        <row r="19855">
          <cell r="A19855" t="str">
            <v>19.009.0002-E</v>
          </cell>
          <cell r="B19855">
            <v>0.87</v>
          </cell>
        </row>
        <row r="19856">
          <cell r="A19856" t="str">
            <v>19.009.0004-2</v>
          </cell>
          <cell r="B19856">
            <v>24.32</v>
          </cell>
        </row>
        <row r="19857">
          <cell r="A19857" t="str">
            <v>19.009.0004-4</v>
          </cell>
          <cell r="B19857">
            <v>1.18</v>
          </cell>
        </row>
        <row r="19858">
          <cell r="A19858" t="str">
            <v>19.009.0004-C</v>
          </cell>
          <cell r="B19858">
            <v>24.32</v>
          </cell>
        </row>
        <row r="19859">
          <cell r="A19859" t="str">
            <v>19.009.0004-E</v>
          </cell>
          <cell r="B19859">
            <v>1.18</v>
          </cell>
        </row>
        <row r="19860">
          <cell r="A19860" t="str">
            <v>19.009.0005-2</v>
          </cell>
          <cell r="B19860">
            <v>31.89</v>
          </cell>
        </row>
        <row r="19861">
          <cell r="A19861" t="str">
            <v>19.009.0005-4</v>
          </cell>
          <cell r="B19861">
            <v>1.27</v>
          </cell>
        </row>
        <row r="19862">
          <cell r="A19862" t="str">
            <v>19.009.0005-C</v>
          </cell>
          <cell r="B19862">
            <v>31.89</v>
          </cell>
        </row>
        <row r="19863">
          <cell r="A19863" t="str">
            <v>19.009.0005-E</v>
          </cell>
          <cell r="B19863">
            <v>1.27</v>
          </cell>
        </row>
        <row r="19864">
          <cell r="A19864" t="str">
            <v>19.009.0008-2</v>
          </cell>
          <cell r="B19864">
            <v>3.88</v>
          </cell>
        </row>
        <row r="19865">
          <cell r="A19865" t="str">
            <v>19.009.0008-4</v>
          </cell>
          <cell r="B19865">
            <v>0.47</v>
          </cell>
        </row>
        <row r="19866">
          <cell r="A19866" t="str">
            <v>19.009.0008-C</v>
          </cell>
          <cell r="B19866">
            <v>3.88</v>
          </cell>
        </row>
        <row r="19867">
          <cell r="A19867" t="str">
            <v>19.009.0008-E</v>
          </cell>
          <cell r="B19867">
            <v>0.47</v>
          </cell>
        </row>
        <row r="19868">
          <cell r="A19868" t="str">
            <v>19.009.0010-2</v>
          </cell>
          <cell r="B19868">
            <v>6.04</v>
          </cell>
        </row>
        <row r="19869">
          <cell r="A19869" t="str">
            <v>19.009.0010-4</v>
          </cell>
          <cell r="B19869">
            <v>1.26</v>
          </cell>
        </row>
        <row r="19870">
          <cell r="A19870" t="str">
            <v>19.009.0010-C</v>
          </cell>
          <cell r="B19870">
            <v>6.04</v>
          </cell>
        </row>
        <row r="19871">
          <cell r="A19871" t="str">
            <v>19.009.0010-E</v>
          </cell>
          <cell r="B19871">
            <v>1.26</v>
          </cell>
        </row>
        <row r="19872">
          <cell r="A19872" t="str">
            <v>19.009.0011-2</v>
          </cell>
          <cell r="B19872">
            <v>75.180000000000007</v>
          </cell>
        </row>
        <row r="19873">
          <cell r="A19873" t="str">
            <v>19.009.0011-4</v>
          </cell>
          <cell r="B19873">
            <v>4.3899999999999997</v>
          </cell>
        </row>
        <row r="19874">
          <cell r="A19874" t="str">
            <v>19.009.0011-C</v>
          </cell>
          <cell r="B19874">
            <v>75.180000000000007</v>
          </cell>
        </row>
        <row r="19875">
          <cell r="A19875" t="str">
            <v>19.009.0011-E</v>
          </cell>
          <cell r="B19875">
            <v>4.3899999999999997</v>
          </cell>
        </row>
        <row r="19876">
          <cell r="A19876" t="str">
            <v>19.010.0015-2</v>
          </cell>
          <cell r="B19876">
            <v>240.53</v>
          </cell>
        </row>
        <row r="19877">
          <cell r="A19877" t="str">
            <v>19.010.0015-3</v>
          </cell>
          <cell r="B19877">
            <v>132.22999999999999</v>
          </cell>
        </row>
        <row r="19878">
          <cell r="A19878" t="str">
            <v>19.010.0015-4</v>
          </cell>
          <cell r="B19878">
            <v>113.29</v>
          </cell>
        </row>
        <row r="19879">
          <cell r="A19879" t="str">
            <v>19.010.0015-C</v>
          </cell>
          <cell r="B19879">
            <v>234.89</v>
          </cell>
        </row>
        <row r="19880">
          <cell r="A19880" t="str">
            <v>19.010.0015-D</v>
          </cell>
          <cell r="B19880">
            <v>126.59</v>
          </cell>
        </row>
        <row r="19881">
          <cell r="A19881" t="str">
            <v>19.010.0015-E</v>
          </cell>
          <cell r="B19881">
            <v>107.65</v>
          </cell>
        </row>
        <row r="19882">
          <cell r="A19882" t="str">
            <v>19.010.0016-2</v>
          </cell>
          <cell r="B19882">
            <v>261.08999999999997</v>
          </cell>
        </row>
        <row r="19883">
          <cell r="A19883" t="str">
            <v>19.010.0016-3</v>
          </cell>
          <cell r="B19883">
            <v>134.29</v>
          </cell>
        </row>
        <row r="19884">
          <cell r="A19884" t="str">
            <v>19.010.0016-4</v>
          </cell>
          <cell r="B19884">
            <v>113.29</v>
          </cell>
        </row>
        <row r="19885">
          <cell r="A19885" t="str">
            <v>19.010.0016-C</v>
          </cell>
          <cell r="B19885">
            <v>255.45</v>
          </cell>
        </row>
        <row r="19886">
          <cell r="A19886" t="str">
            <v>19.010.0016-D</v>
          </cell>
          <cell r="B19886">
            <v>128.65</v>
          </cell>
        </row>
        <row r="19887">
          <cell r="A19887" t="str">
            <v>19.010.0016-E</v>
          </cell>
          <cell r="B19887">
            <v>107.65</v>
          </cell>
        </row>
        <row r="19888">
          <cell r="A19888" t="str">
            <v>19.010.0017-2</v>
          </cell>
          <cell r="B19888">
            <v>346.38</v>
          </cell>
        </row>
        <row r="19889">
          <cell r="A19889" t="str">
            <v>19.010.0017-3</v>
          </cell>
          <cell r="B19889">
            <v>161.54</v>
          </cell>
        </row>
        <row r="19890">
          <cell r="A19890" t="str">
            <v>19.010.0017-4</v>
          </cell>
          <cell r="B19890">
            <v>132.24</v>
          </cell>
        </row>
        <row r="19891">
          <cell r="A19891" t="str">
            <v>19.010.0017-C</v>
          </cell>
          <cell r="B19891">
            <v>340.74</v>
          </cell>
        </row>
        <row r="19892">
          <cell r="A19892" t="str">
            <v>19.010.0017-D</v>
          </cell>
          <cell r="B19892">
            <v>155.9</v>
          </cell>
        </row>
        <row r="19893">
          <cell r="A19893" t="str">
            <v>19.010.0017-E</v>
          </cell>
          <cell r="B19893">
            <v>126.6</v>
          </cell>
        </row>
        <row r="19894">
          <cell r="A19894" t="str">
            <v>19.010.0018-2</v>
          </cell>
          <cell r="B19894">
            <v>298.14999999999998</v>
          </cell>
        </row>
        <row r="19895">
          <cell r="A19895" t="str">
            <v>19.010.0018-3</v>
          </cell>
          <cell r="B19895">
            <v>117.51</v>
          </cell>
        </row>
        <row r="19896">
          <cell r="A19896" t="str">
            <v>19.010.0018-4</v>
          </cell>
          <cell r="B19896">
            <v>92.54</v>
          </cell>
        </row>
        <row r="19897">
          <cell r="A19897" t="str">
            <v>19.010.0018-C</v>
          </cell>
          <cell r="B19897">
            <v>292.51</v>
          </cell>
        </row>
        <row r="19898">
          <cell r="A19898" t="str">
            <v>19.010.0018-D</v>
          </cell>
          <cell r="B19898">
            <v>111.87</v>
          </cell>
        </row>
        <row r="19899">
          <cell r="A19899" t="str">
            <v>19.010.0018-E</v>
          </cell>
          <cell r="B19899">
            <v>86.9</v>
          </cell>
        </row>
        <row r="19900">
          <cell r="A19900" t="str">
            <v>19.010.0020-2</v>
          </cell>
          <cell r="B19900">
            <v>231.67</v>
          </cell>
        </row>
        <row r="19901">
          <cell r="A19901" t="str">
            <v>19.010.0020-C</v>
          </cell>
          <cell r="B19901">
            <v>221.85</v>
          </cell>
        </row>
        <row r="19902">
          <cell r="A19902" t="str">
            <v>19.010.0025-2</v>
          </cell>
          <cell r="B19902">
            <v>208.77</v>
          </cell>
        </row>
        <row r="19903">
          <cell r="A19903" t="str">
            <v>19.010.0025-C</v>
          </cell>
          <cell r="B19903">
            <v>198.95</v>
          </cell>
        </row>
        <row r="19904">
          <cell r="A19904" t="str">
            <v>19.010.0040-2</v>
          </cell>
          <cell r="B19904">
            <v>255.1</v>
          </cell>
        </row>
        <row r="19905">
          <cell r="A19905" t="str">
            <v>19.010.0040-C</v>
          </cell>
          <cell r="B19905">
            <v>245.28</v>
          </cell>
        </row>
        <row r="19906">
          <cell r="A19906" t="str">
            <v>19.010.0050-2</v>
          </cell>
          <cell r="B19906">
            <v>490.86</v>
          </cell>
        </row>
        <row r="19907">
          <cell r="A19907" t="str">
            <v>19.010.0050-3</v>
          </cell>
          <cell r="B19907">
            <v>224.71</v>
          </cell>
        </row>
        <row r="19908">
          <cell r="A19908" t="str">
            <v>19.010.0050-4</v>
          </cell>
          <cell r="B19908">
            <v>174.48</v>
          </cell>
        </row>
        <row r="19909">
          <cell r="A19909" t="str">
            <v>19.010.0050-C</v>
          </cell>
          <cell r="B19909">
            <v>487.43</v>
          </cell>
        </row>
        <row r="19910">
          <cell r="A19910" t="str">
            <v>19.010.0050-D</v>
          </cell>
          <cell r="B19910">
            <v>221.28</v>
          </cell>
        </row>
        <row r="19911">
          <cell r="A19911" t="str">
            <v>19.010.0050-E</v>
          </cell>
          <cell r="B19911">
            <v>171.05</v>
          </cell>
        </row>
        <row r="19912">
          <cell r="A19912" t="str">
            <v>19.011.0002-2</v>
          </cell>
          <cell r="B19912">
            <v>106.69</v>
          </cell>
        </row>
        <row r="19913">
          <cell r="A19913" t="str">
            <v>19.011.0002-3</v>
          </cell>
          <cell r="B19913">
            <v>20.43</v>
          </cell>
        </row>
        <row r="19914">
          <cell r="A19914" t="str">
            <v>19.011.0002-4</v>
          </cell>
          <cell r="B19914">
            <v>10.01</v>
          </cell>
        </row>
        <row r="19915">
          <cell r="A19915" t="str">
            <v>19.011.0002-C</v>
          </cell>
          <cell r="B19915">
            <v>106.69</v>
          </cell>
        </row>
        <row r="19916">
          <cell r="A19916" t="str">
            <v>19.011.0002-D</v>
          </cell>
          <cell r="B19916">
            <v>20.43</v>
          </cell>
        </row>
        <row r="19917">
          <cell r="A19917" t="str">
            <v>19.011.0002-E</v>
          </cell>
          <cell r="B19917">
            <v>10.01</v>
          </cell>
        </row>
        <row r="19918">
          <cell r="A19918" t="str">
            <v>19.011.0003-2</v>
          </cell>
          <cell r="B19918">
            <v>148.27000000000001</v>
          </cell>
        </row>
        <row r="19919">
          <cell r="A19919" t="str">
            <v>19.011.0003-3</v>
          </cell>
          <cell r="B19919">
            <v>24.52</v>
          </cell>
        </row>
        <row r="19920">
          <cell r="A19920" t="str">
            <v>19.011.0003-4</v>
          </cell>
          <cell r="B19920">
            <v>9.94</v>
          </cell>
        </row>
        <row r="19921">
          <cell r="A19921" t="str">
            <v>19.011.0003-C</v>
          </cell>
          <cell r="B19921">
            <v>148.27000000000001</v>
          </cell>
        </row>
        <row r="19922">
          <cell r="A19922" t="str">
            <v>19.011.0003-D</v>
          </cell>
          <cell r="B19922">
            <v>24.52</v>
          </cell>
        </row>
        <row r="19923">
          <cell r="A19923" t="str">
            <v>19.011.0003-E</v>
          </cell>
          <cell r="B19923">
            <v>9.94</v>
          </cell>
        </row>
        <row r="19924">
          <cell r="A19924" t="str">
            <v>19.011.0004-2</v>
          </cell>
          <cell r="B19924">
            <v>178.01</v>
          </cell>
        </row>
        <row r="19925">
          <cell r="A19925" t="str">
            <v>19.011.0004-3</v>
          </cell>
          <cell r="B19925">
            <v>38.090000000000003</v>
          </cell>
        </row>
        <row r="19926">
          <cell r="A19926" t="str">
            <v>19.011.0004-4</v>
          </cell>
          <cell r="B19926">
            <v>20.81</v>
          </cell>
        </row>
        <row r="19927">
          <cell r="A19927" t="str">
            <v>19.011.0004-C</v>
          </cell>
          <cell r="B19927">
            <v>178.01</v>
          </cell>
        </row>
        <row r="19928">
          <cell r="A19928" t="str">
            <v>19.011.0004-D</v>
          </cell>
          <cell r="B19928">
            <v>38.090000000000003</v>
          </cell>
        </row>
        <row r="19929">
          <cell r="A19929" t="str">
            <v>19.011.0004-E</v>
          </cell>
          <cell r="B19929">
            <v>20.81</v>
          </cell>
        </row>
        <row r="19930">
          <cell r="A19930" t="str">
            <v>19.011.0005-2</v>
          </cell>
          <cell r="B19930">
            <v>289.23</v>
          </cell>
        </row>
        <row r="19931">
          <cell r="A19931" t="str">
            <v>19.011.0005-3</v>
          </cell>
          <cell r="B19931">
            <v>73.099999999999994</v>
          </cell>
        </row>
        <row r="19932">
          <cell r="A19932" t="str">
            <v>19.011.0005-4</v>
          </cell>
          <cell r="B19932">
            <v>45.48</v>
          </cell>
        </row>
        <row r="19933">
          <cell r="A19933" t="str">
            <v>19.011.0005-C</v>
          </cell>
          <cell r="B19933">
            <v>289.23</v>
          </cell>
        </row>
        <row r="19934">
          <cell r="A19934" t="str">
            <v>19.011.0005-D</v>
          </cell>
          <cell r="B19934">
            <v>73.099999999999994</v>
          </cell>
        </row>
        <row r="19935">
          <cell r="A19935" t="str">
            <v>19.011.0005-E</v>
          </cell>
          <cell r="B19935">
            <v>45.48</v>
          </cell>
        </row>
        <row r="19936">
          <cell r="A19936" t="str">
            <v>19.011.0006-2</v>
          </cell>
          <cell r="B19936">
            <v>9.1999999999999993</v>
          </cell>
        </row>
        <row r="19937">
          <cell r="A19937" t="str">
            <v>19.011.0006-3</v>
          </cell>
          <cell r="B19937">
            <v>1.1299999999999999</v>
          </cell>
        </row>
        <row r="19938">
          <cell r="A19938" t="str">
            <v>19.011.0006-4</v>
          </cell>
          <cell r="B19938">
            <v>0.23</v>
          </cell>
        </row>
        <row r="19939">
          <cell r="A19939" t="str">
            <v>19.011.0006-C</v>
          </cell>
          <cell r="B19939">
            <v>9.1999999999999993</v>
          </cell>
        </row>
        <row r="19940">
          <cell r="A19940" t="str">
            <v>19.011.0006-D</v>
          </cell>
          <cell r="B19940">
            <v>1.1299999999999999</v>
          </cell>
        </row>
        <row r="19941">
          <cell r="A19941" t="str">
            <v>19.011.0006-E</v>
          </cell>
          <cell r="B19941">
            <v>0.23</v>
          </cell>
        </row>
        <row r="19942">
          <cell r="A19942" t="str">
            <v>19.011.0007-2</v>
          </cell>
          <cell r="B19942">
            <v>90.53</v>
          </cell>
        </row>
        <row r="19943">
          <cell r="A19943" t="str">
            <v>19.011.0007-3</v>
          </cell>
          <cell r="B19943">
            <v>14.82</v>
          </cell>
        </row>
        <row r="19944">
          <cell r="A19944" t="str">
            <v>19.011.0007-4</v>
          </cell>
          <cell r="B19944">
            <v>6.06</v>
          </cell>
        </row>
        <row r="19945">
          <cell r="A19945" t="str">
            <v>19.011.0007-C</v>
          </cell>
          <cell r="B19945">
            <v>90.53</v>
          </cell>
        </row>
        <row r="19946">
          <cell r="A19946" t="str">
            <v>19.011.0007-D</v>
          </cell>
          <cell r="B19946">
            <v>14.82</v>
          </cell>
        </row>
        <row r="19947">
          <cell r="A19947" t="str">
            <v>19.011.0007-E</v>
          </cell>
          <cell r="B19947">
            <v>6.06</v>
          </cell>
        </row>
        <row r="19948">
          <cell r="A19948" t="str">
            <v>19.011.0009-2</v>
          </cell>
          <cell r="B19948">
            <v>209.08</v>
          </cell>
        </row>
        <row r="19949">
          <cell r="A19949" t="str">
            <v>19.011.0009-3</v>
          </cell>
          <cell r="B19949">
            <v>30.53</v>
          </cell>
        </row>
        <row r="19950">
          <cell r="A19950" t="str">
            <v>19.011.0009-4</v>
          </cell>
          <cell r="B19950">
            <v>10.11</v>
          </cell>
        </row>
        <row r="19951">
          <cell r="A19951" t="str">
            <v>19.011.0009-C</v>
          </cell>
          <cell r="B19951">
            <v>209.08</v>
          </cell>
        </row>
        <row r="19952">
          <cell r="A19952" t="str">
            <v>19.011.0009-D</v>
          </cell>
          <cell r="B19952">
            <v>30.53</v>
          </cell>
        </row>
        <row r="19953">
          <cell r="A19953" t="str">
            <v>19.011.0009-E</v>
          </cell>
          <cell r="B19953">
            <v>10.11</v>
          </cell>
        </row>
        <row r="19954">
          <cell r="A19954" t="str">
            <v>19.011.0010-2</v>
          </cell>
          <cell r="B19954">
            <v>12.52</v>
          </cell>
        </row>
        <row r="19955">
          <cell r="A19955" t="str">
            <v>19.011.0010-3</v>
          </cell>
          <cell r="B19955">
            <v>1.66</v>
          </cell>
        </row>
        <row r="19956">
          <cell r="A19956" t="str">
            <v>19.011.0010-4</v>
          </cell>
          <cell r="B19956">
            <v>0.45</v>
          </cell>
        </row>
        <row r="19957">
          <cell r="A19957" t="str">
            <v>19.011.0010-C</v>
          </cell>
          <cell r="B19957">
            <v>12.52</v>
          </cell>
        </row>
        <row r="19958">
          <cell r="A19958" t="str">
            <v>19.011.0010-D</v>
          </cell>
          <cell r="B19958">
            <v>1.66</v>
          </cell>
        </row>
        <row r="19959">
          <cell r="A19959" t="str">
            <v>19.011.0010-E</v>
          </cell>
          <cell r="B19959">
            <v>0.45</v>
          </cell>
        </row>
        <row r="19960">
          <cell r="A19960" t="str">
            <v>19.011.0011-2</v>
          </cell>
          <cell r="B19960">
            <v>78.3</v>
          </cell>
        </row>
        <row r="19961">
          <cell r="A19961" t="str">
            <v>19.011.0011-3</v>
          </cell>
          <cell r="B19961">
            <v>16.690000000000001</v>
          </cell>
        </row>
        <row r="19962">
          <cell r="A19962" t="str">
            <v>19.011.0011-4</v>
          </cell>
          <cell r="B19962">
            <v>9.33</v>
          </cell>
        </row>
        <row r="19963">
          <cell r="A19963" t="str">
            <v>19.011.0011-C</v>
          </cell>
          <cell r="B19963">
            <v>78.3</v>
          </cell>
        </row>
        <row r="19964">
          <cell r="A19964" t="str">
            <v>19.011.0011-D</v>
          </cell>
          <cell r="B19964">
            <v>16.690000000000001</v>
          </cell>
        </row>
        <row r="19965">
          <cell r="A19965" t="str">
            <v>19.011.0011-E</v>
          </cell>
          <cell r="B19965">
            <v>9.33</v>
          </cell>
        </row>
        <row r="19966">
          <cell r="A19966" t="str">
            <v>19.011.0013-2</v>
          </cell>
          <cell r="B19966">
            <v>1677.27</v>
          </cell>
        </row>
        <row r="19967">
          <cell r="A19967" t="str">
            <v>19.011.0013-3</v>
          </cell>
          <cell r="B19967">
            <v>921.72</v>
          </cell>
        </row>
        <row r="19968">
          <cell r="A19968" t="str">
            <v>19.011.0013-4</v>
          </cell>
          <cell r="B19968">
            <v>757.04</v>
          </cell>
        </row>
        <row r="19969">
          <cell r="A19969" t="str">
            <v>19.011.0013-C</v>
          </cell>
          <cell r="B19969">
            <v>1673.84</v>
          </cell>
        </row>
        <row r="19970">
          <cell r="A19970" t="str">
            <v>19.011.0013-D</v>
          </cell>
          <cell r="B19970">
            <v>918.29</v>
          </cell>
        </row>
        <row r="19971">
          <cell r="A19971" t="str">
            <v>19.011.0013-E</v>
          </cell>
          <cell r="B19971">
            <v>753.61</v>
          </cell>
        </row>
        <row r="19972">
          <cell r="A19972" t="str">
            <v>19.011.0014-2</v>
          </cell>
          <cell r="B19972">
            <v>18.149999999999999</v>
          </cell>
        </row>
        <row r="19973">
          <cell r="A19973" t="str">
            <v>19.011.0014-4</v>
          </cell>
          <cell r="B19973">
            <v>15.12</v>
          </cell>
        </row>
        <row r="19974">
          <cell r="A19974" t="str">
            <v>19.011.0014-C</v>
          </cell>
          <cell r="B19974">
            <v>18.149999999999999</v>
          </cell>
        </row>
        <row r="19975">
          <cell r="A19975" t="str">
            <v>19.011.0014-E</v>
          </cell>
          <cell r="B19975">
            <v>15.12</v>
          </cell>
        </row>
        <row r="19976">
          <cell r="A19976" t="str">
            <v>19.011.0015-2</v>
          </cell>
          <cell r="B19976">
            <v>34.950000000000003</v>
          </cell>
        </row>
        <row r="19977">
          <cell r="A19977" t="str">
            <v>19.011.0015-4</v>
          </cell>
          <cell r="B19977">
            <v>29.12</v>
          </cell>
        </row>
        <row r="19978">
          <cell r="A19978" t="str">
            <v>19.011.0015-C</v>
          </cell>
          <cell r="B19978">
            <v>34.950000000000003</v>
          </cell>
        </row>
        <row r="19979">
          <cell r="A19979" t="str">
            <v>19.011.0015-E</v>
          </cell>
          <cell r="B19979">
            <v>29.12</v>
          </cell>
        </row>
        <row r="19980">
          <cell r="A19980" t="str">
            <v>19.011.0016-2</v>
          </cell>
          <cell r="B19980">
            <v>0.44</v>
          </cell>
        </row>
        <row r="19981">
          <cell r="A19981" t="str">
            <v>19.011.0016-4</v>
          </cell>
          <cell r="B19981">
            <v>0.44</v>
          </cell>
        </row>
        <row r="19982">
          <cell r="A19982" t="str">
            <v>19.011.0016-C</v>
          </cell>
          <cell r="B19982">
            <v>0.44</v>
          </cell>
        </row>
        <row r="19983">
          <cell r="A19983" t="str">
            <v>19.011.0016-E</v>
          </cell>
          <cell r="B19983">
            <v>0.44</v>
          </cell>
        </row>
        <row r="19984">
          <cell r="A19984" t="str">
            <v>19.011.0017-2</v>
          </cell>
          <cell r="B19984">
            <v>1.1100000000000001</v>
          </cell>
        </row>
        <row r="19985">
          <cell r="A19985" t="str">
            <v>19.011.0017-4</v>
          </cell>
          <cell r="B19985">
            <v>1.1100000000000001</v>
          </cell>
        </row>
        <row r="19986">
          <cell r="A19986" t="str">
            <v>19.011.0017-C</v>
          </cell>
          <cell r="B19986">
            <v>1.1100000000000001</v>
          </cell>
        </row>
        <row r="19987">
          <cell r="A19987" t="str">
            <v>19.011.0017-E</v>
          </cell>
          <cell r="B19987">
            <v>1.1100000000000001</v>
          </cell>
        </row>
        <row r="19988">
          <cell r="A19988" t="str">
            <v>19.011.0018-2</v>
          </cell>
          <cell r="B19988">
            <v>3.62</v>
          </cell>
        </row>
        <row r="19989">
          <cell r="A19989" t="str">
            <v>19.011.0018-3</v>
          </cell>
          <cell r="B19989">
            <v>0.56000000000000005</v>
          </cell>
        </row>
        <row r="19990">
          <cell r="A19990" t="str">
            <v>19.011.0018-4</v>
          </cell>
          <cell r="B19990">
            <v>0.2</v>
          </cell>
        </row>
        <row r="19991">
          <cell r="A19991" t="str">
            <v>19.011.0018-C</v>
          </cell>
          <cell r="B19991">
            <v>3.62</v>
          </cell>
        </row>
        <row r="19992">
          <cell r="A19992" t="str">
            <v>19.011.0018-D</v>
          </cell>
          <cell r="B19992">
            <v>0.56000000000000005</v>
          </cell>
        </row>
        <row r="19993">
          <cell r="A19993" t="str">
            <v>19.011.0018-E</v>
          </cell>
          <cell r="B19993">
            <v>0.2</v>
          </cell>
        </row>
        <row r="19994">
          <cell r="A19994" t="str">
            <v>19.011.0019-2</v>
          </cell>
          <cell r="B19994">
            <v>1.1100000000000001</v>
          </cell>
        </row>
        <row r="19995">
          <cell r="A19995" t="str">
            <v>19.011.0019-4</v>
          </cell>
          <cell r="B19995">
            <v>0.76</v>
          </cell>
        </row>
        <row r="19996">
          <cell r="A19996" t="str">
            <v>19.011.0019-C</v>
          </cell>
          <cell r="B19996">
            <v>1.1100000000000001</v>
          </cell>
        </row>
        <row r="19997">
          <cell r="A19997" t="str">
            <v>19.011.0019-E</v>
          </cell>
          <cell r="B19997">
            <v>0.76</v>
          </cell>
        </row>
        <row r="19998">
          <cell r="A19998" t="str">
            <v>19.011.0023-2</v>
          </cell>
          <cell r="B19998">
            <v>29.47</v>
          </cell>
        </row>
        <row r="19999">
          <cell r="A19999" t="str">
            <v>19.011.0023-4</v>
          </cell>
          <cell r="B19999">
            <v>19.64</v>
          </cell>
        </row>
        <row r="20000">
          <cell r="A20000" t="str">
            <v>19.011.0023-C</v>
          </cell>
          <cell r="B20000">
            <v>29.47</v>
          </cell>
        </row>
        <row r="20001">
          <cell r="A20001" t="str">
            <v>19.011.0023-E</v>
          </cell>
          <cell r="B20001">
            <v>19.64</v>
          </cell>
        </row>
        <row r="20002">
          <cell r="A20002" t="str">
            <v>19.011.0025-2</v>
          </cell>
          <cell r="B20002">
            <v>6.39</v>
          </cell>
        </row>
        <row r="20003">
          <cell r="A20003" t="str">
            <v>19.011.0025-4</v>
          </cell>
          <cell r="B20003">
            <v>0.16</v>
          </cell>
        </row>
        <row r="20004">
          <cell r="A20004" t="str">
            <v>19.011.0025-C</v>
          </cell>
          <cell r="B20004">
            <v>6.39</v>
          </cell>
        </row>
        <row r="20005">
          <cell r="A20005" t="str">
            <v>19.011.0025-E</v>
          </cell>
          <cell r="B20005">
            <v>0.16</v>
          </cell>
        </row>
        <row r="20006">
          <cell r="A20006" t="str">
            <v>19.011.0030-2</v>
          </cell>
          <cell r="B20006">
            <v>6.35</v>
          </cell>
        </row>
        <row r="20007">
          <cell r="A20007" t="str">
            <v>19.011.0030-4</v>
          </cell>
          <cell r="B20007">
            <v>0.13</v>
          </cell>
        </row>
        <row r="20008">
          <cell r="A20008" t="str">
            <v>19.011.0030-C</v>
          </cell>
          <cell r="B20008">
            <v>6.35</v>
          </cell>
        </row>
        <row r="20009">
          <cell r="A20009" t="str">
            <v>19.011.0030-E</v>
          </cell>
          <cell r="B20009">
            <v>0.13</v>
          </cell>
        </row>
        <row r="20010">
          <cell r="A20010" t="str">
            <v>19.011.0040-2</v>
          </cell>
          <cell r="B20010">
            <v>558.23</v>
          </cell>
        </row>
        <row r="20011">
          <cell r="A20011" t="str">
            <v>19.011.0040-3</v>
          </cell>
          <cell r="B20011">
            <v>314.82</v>
          </cell>
        </row>
        <row r="20012">
          <cell r="A20012" t="str">
            <v>19.011.0040-4</v>
          </cell>
          <cell r="B20012">
            <v>283.18</v>
          </cell>
        </row>
        <row r="20013">
          <cell r="A20013" t="str">
            <v>19.011.0040-C</v>
          </cell>
          <cell r="B20013">
            <v>545.23</v>
          </cell>
        </row>
        <row r="20014">
          <cell r="A20014" t="str">
            <v>19.011.0040-D</v>
          </cell>
          <cell r="B20014">
            <v>301.82</v>
          </cell>
        </row>
        <row r="20015">
          <cell r="A20015" t="str">
            <v>19.011.0040-E</v>
          </cell>
          <cell r="B20015">
            <v>270.18</v>
          </cell>
        </row>
        <row r="20016">
          <cell r="A20016" t="str">
            <v>19.011.0045-2</v>
          </cell>
          <cell r="B20016">
            <v>18.899999999999999</v>
          </cell>
        </row>
        <row r="20017">
          <cell r="A20017" t="str">
            <v>19.011.0045-4</v>
          </cell>
          <cell r="B20017">
            <v>0.25</v>
          </cell>
        </row>
        <row r="20018">
          <cell r="A20018" t="str">
            <v>19.011.0045-C</v>
          </cell>
          <cell r="B20018">
            <v>18.899999999999999</v>
          </cell>
        </row>
        <row r="20019">
          <cell r="A20019" t="str">
            <v>19.011.0045-E</v>
          </cell>
          <cell r="B20019">
            <v>0.25</v>
          </cell>
        </row>
        <row r="20020">
          <cell r="A20020" t="str">
            <v>19.011.0050-2</v>
          </cell>
          <cell r="B20020">
            <v>112.13</v>
          </cell>
        </row>
        <row r="20021">
          <cell r="A20021" t="str">
            <v>19.011.0050-4</v>
          </cell>
          <cell r="B20021">
            <v>47.5</v>
          </cell>
        </row>
        <row r="20022">
          <cell r="A20022" t="str">
            <v>19.011.0050-C</v>
          </cell>
          <cell r="B20022">
            <v>109.08</v>
          </cell>
        </row>
        <row r="20023">
          <cell r="A20023" t="str">
            <v>19.011.0050-E</v>
          </cell>
          <cell r="B20023">
            <v>44.45</v>
          </cell>
        </row>
        <row r="20024">
          <cell r="A20024" t="str">
            <v>19.011.0080-2</v>
          </cell>
          <cell r="B20024">
            <v>17.86</v>
          </cell>
        </row>
        <row r="20025">
          <cell r="A20025" t="str">
            <v>19.011.0080-3</v>
          </cell>
          <cell r="B20025">
            <v>12.71</v>
          </cell>
        </row>
        <row r="20026">
          <cell r="A20026" t="str">
            <v>19.011.0080-4</v>
          </cell>
          <cell r="B20026">
            <v>11.5</v>
          </cell>
        </row>
        <row r="20027">
          <cell r="A20027" t="str">
            <v>19.011.0080-C</v>
          </cell>
          <cell r="B20027">
            <v>17.86</v>
          </cell>
        </row>
        <row r="20028">
          <cell r="A20028" t="str">
            <v>19.011.0080-D</v>
          </cell>
          <cell r="B20028">
            <v>12.71</v>
          </cell>
        </row>
        <row r="20029">
          <cell r="A20029" t="str">
            <v>19.011.0080-E</v>
          </cell>
          <cell r="B20029">
            <v>11.5</v>
          </cell>
        </row>
        <row r="20030">
          <cell r="A20030" t="str">
            <v>19.011.0082-2</v>
          </cell>
          <cell r="B20030">
            <v>73.260000000000005</v>
          </cell>
        </row>
        <row r="20031">
          <cell r="A20031" t="str">
            <v>19.011.0082-3</v>
          </cell>
          <cell r="B20031">
            <v>52.84</v>
          </cell>
        </row>
        <row r="20032">
          <cell r="A20032" t="str">
            <v>19.011.0082-4</v>
          </cell>
          <cell r="B20032">
            <v>47.91</v>
          </cell>
        </row>
        <row r="20033">
          <cell r="A20033" t="str">
            <v>19.011.0082-C</v>
          </cell>
          <cell r="B20033">
            <v>73.260000000000005</v>
          </cell>
        </row>
        <row r="20034">
          <cell r="A20034" t="str">
            <v>19.011.0082-D</v>
          </cell>
          <cell r="B20034">
            <v>52.84</v>
          </cell>
        </row>
        <row r="20035">
          <cell r="A20035" t="str">
            <v>19.011.0082-E</v>
          </cell>
          <cell r="B20035">
            <v>47.91</v>
          </cell>
        </row>
        <row r="20036">
          <cell r="A20036" t="str">
            <v>20.004.0001-0</v>
          </cell>
          <cell r="B20036">
            <v>0.94</v>
          </cell>
        </row>
        <row r="20037">
          <cell r="A20037" t="str">
            <v>20.004.0001-A</v>
          </cell>
          <cell r="B20037">
            <v>0.93</v>
          </cell>
        </row>
        <row r="20038">
          <cell r="A20038" t="str">
            <v>20.004.0002-0</v>
          </cell>
          <cell r="B20038">
            <v>0.77</v>
          </cell>
        </row>
        <row r="20039">
          <cell r="A20039" t="str">
            <v>20.004.0002-A</v>
          </cell>
          <cell r="B20039">
            <v>0.76</v>
          </cell>
        </row>
        <row r="20040">
          <cell r="A20040" t="str">
            <v>20.004.0005-0</v>
          </cell>
          <cell r="B20040">
            <v>1.32</v>
          </cell>
        </row>
        <row r="20041">
          <cell r="A20041" t="str">
            <v>20.004.0005-A</v>
          </cell>
          <cell r="B20041">
            <v>1.27</v>
          </cell>
        </row>
        <row r="20042">
          <cell r="A20042" t="str">
            <v>20.004.0006-0</v>
          </cell>
          <cell r="B20042">
            <v>6.49</v>
          </cell>
        </row>
        <row r="20043">
          <cell r="A20043" t="str">
            <v>20.004.0006-A</v>
          </cell>
          <cell r="B20043">
            <v>6.28</v>
          </cell>
        </row>
        <row r="20044">
          <cell r="A20044" t="str">
            <v>20.004.0007-0</v>
          </cell>
          <cell r="B20044">
            <v>12.07</v>
          </cell>
        </row>
        <row r="20045">
          <cell r="A20045" t="str">
            <v>20.004.0007-A</v>
          </cell>
          <cell r="B20045">
            <v>11.79</v>
          </cell>
        </row>
        <row r="20046">
          <cell r="A20046" t="str">
            <v>20.004.0010-0</v>
          </cell>
          <cell r="B20046">
            <v>7.33</v>
          </cell>
        </row>
        <row r="20047">
          <cell r="A20047" t="str">
            <v>20.004.0010-A</v>
          </cell>
          <cell r="B20047">
            <v>7.18</v>
          </cell>
        </row>
        <row r="20048">
          <cell r="A20048" t="str">
            <v>20.004.0011-0</v>
          </cell>
          <cell r="B20048">
            <v>29.64</v>
          </cell>
        </row>
        <row r="20049">
          <cell r="A20049" t="str">
            <v>20.004.0011-A</v>
          </cell>
          <cell r="B20049">
            <v>26.4</v>
          </cell>
        </row>
        <row r="20050">
          <cell r="A20050" t="str">
            <v>20.004.0012-0</v>
          </cell>
          <cell r="B20050">
            <v>14.85</v>
          </cell>
        </row>
        <row r="20051">
          <cell r="A20051" t="str">
            <v>20.004.0012-A</v>
          </cell>
          <cell r="B20051">
            <v>14.02</v>
          </cell>
        </row>
        <row r="20052">
          <cell r="A20052" t="str">
            <v>20.004.0013-0</v>
          </cell>
          <cell r="B20052">
            <v>2.8</v>
          </cell>
        </row>
        <row r="20053">
          <cell r="A20053" t="str">
            <v>20.004.0013-A</v>
          </cell>
          <cell r="B20053">
            <v>2.72</v>
          </cell>
        </row>
        <row r="20054">
          <cell r="A20054" t="str">
            <v>20.004.0015-0</v>
          </cell>
          <cell r="B20054">
            <v>56.33</v>
          </cell>
        </row>
        <row r="20055">
          <cell r="A20055" t="str">
            <v>20.004.0015-A</v>
          </cell>
          <cell r="B20055">
            <v>50.63</v>
          </cell>
        </row>
        <row r="20056">
          <cell r="A20056" t="str">
            <v>20.004.0016-0</v>
          </cell>
          <cell r="B20056">
            <v>6.57</v>
          </cell>
        </row>
        <row r="20057">
          <cell r="A20057" t="str">
            <v>20.004.0016-A</v>
          </cell>
          <cell r="B20057">
            <v>6.08</v>
          </cell>
        </row>
        <row r="20058">
          <cell r="A20058" t="str">
            <v>20.004.0017-0</v>
          </cell>
          <cell r="B20058">
            <v>315.73</v>
          </cell>
        </row>
        <row r="20059">
          <cell r="A20059" t="str">
            <v>20.004.0017-A</v>
          </cell>
          <cell r="B20059">
            <v>296.27999999999997</v>
          </cell>
        </row>
        <row r="20060">
          <cell r="A20060" t="str">
            <v>20.004.0018-0</v>
          </cell>
          <cell r="B20060">
            <v>367.26</v>
          </cell>
        </row>
        <row r="20061">
          <cell r="A20061" t="str">
            <v>20.004.0018-A</v>
          </cell>
          <cell r="B20061">
            <v>322.45</v>
          </cell>
        </row>
        <row r="20062">
          <cell r="A20062" t="str">
            <v>20.004.0019-0</v>
          </cell>
          <cell r="B20062">
            <v>11.78</v>
          </cell>
        </row>
        <row r="20063">
          <cell r="A20063" t="str">
            <v>20.004.0019-A</v>
          </cell>
          <cell r="B20063">
            <v>11.4</v>
          </cell>
        </row>
        <row r="20064">
          <cell r="A20064" t="str">
            <v>20.004.0020-0</v>
          </cell>
          <cell r="B20064">
            <v>2.87</v>
          </cell>
        </row>
        <row r="20065">
          <cell r="A20065" t="str">
            <v>20.004.0020-A</v>
          </cell>
          <cell r="B20065">
            <v>2.81</v>
          </cell>
        </row>
        <row r="20066">
          <cell r="A20066" t="str">
            <v>20.004.0021-0</v>
          </cell>
          <cell r="B20066">
            <v>979.98</v>
          </cell>
        </row>
        <row r="20067">
          <cell r="A20067" t="str">
            <v>20.004.0021-A</v>
          </cell>
          <cell r="B20067">
            <v>978.01</v>
          </cell>
        </row>
        <row r="20068">
          <cell r="A20068" t="str">
            <v>20.004.0022-0</v>
          </cell>
          <cell r="B20068">
            <v>1015.58</v>
          </cell>
        </row>
        <row r="20069">
          <cell r="A20069" t="str">
            <v>20.004.0022-A</v>
          </cell>
          <cell r="B20069">
            <v>1013.61</v>
          </cell>
        </row>
        <row r="20070">
          <cell r="A20070" t="str">
            <v>20.004.0023-0</v>
          </cell>
          <cell r="B20070">
            <v>602.80999999999995</v>
          </cell>
        </row>
        <row r="20071">
          <cell r="A20071" t="str">
            <v>20.004.0023-A</v>
          </cell>
          <cell r="B20071">
            <v>601.59</v>
          </cell>
        </row>
        <row r="20072">
          <cell r="A20072" t="str">
            <v>20.004.0025-0</v>
          </cell>
          <cell r="B20072">
            <v>68.5</v>
          </cell>
        </row>
        <row r="20073">
          <cell r="A20073" t="str">
            <v>20.004.0025-A</v>
          </cell>
          <cell r="B20073">
            <v>67.67</v>
          </cell>
        </row>
        <row r="20074">
          <cell r="A20074" t="str">
            <v>20.004.0027-0</v>
          </cell>
          <cell r="B20074">
            <v>176.76</v>
          </cell>
        </row>
        <row r="20075">
          <cell r="A20075" t="str">
            <v>20.004.0027-A</v>
          </cell>
          <cell r="B20075">
            <v>169.44</v>
          </cell>
        </row>
        <row r="20076">
          <cell r="A20076" t="str">
            <v>20.004.0028-0</v>
          </cell>
          <cell r="B20076">
            <v>148.36000000000001</v>
          </cell>
        </row>
        <row r="20077">
          <cell r="A20077" t="str">
            <v>20.004.0028-A</v>
          </cell>
          <cell r="B20077">
            <v>139.37</v>
          </cell>
        </row>
        <row r="20078">
          <cell r="A20078" t="str">
            <v>20.004.0030-0</v>
          </cell>
          <cell r="B20078">
            <v>0.8</v>
          </cell>
        </row>
        <row r="20079">
          <cell r="A20079" t="str">
            <v>20.004.0030-A</v>
          </cell>
          <cell r="B20079">
            <v>0.79</v>
          </cell>
        </row>
        <row r="20080">
          <cell r="A20080" t="str">
            <v>20.004.0033-1</v>
          </cell>
          <cell r="B20080">
            <v>2.61</v>
          </cell>
        </row>
        <row r="20081">
          <cell r="A20081" t="str">
            <v>20.004.0033-B</v>
          </cell>
          <cell r="B20081">
            <v>2.56</v>
          </cell>
        </row>
        <row r="20082">
          <cell r="A20082" t="str">
            <v>20.004.0034-0</v>
          </cell>
          <cell r="B20082">
            <v>1.66</v>
          </cell>
        </row>
        <row r="20083">
          <cell r="A20083" t="str">
            <v>20.004.0034-A</v>
          </cell>
          <cell r="B20083">
            <v>1.62</v>
          </cell>
        </row>
        <row r="20084">
          <cell r="A20084" t="str">
            <v>20.004.0036-0</v>
          </cell>
          <cell r="B20084">
            <v>0.22</v>
          </cell>
        </row>
        <row r="20085">
          <cell r="A20085" t="str">
            <v>20.004.0036-A</v>
          </cell>
          <cell r="B20085">
            <v>0.22</v>
          </cell>
        </row>
        <row r="20086">
          <cell r="A20086" t="str">
            <v>20.004.0038-0</v>
          </cell>
          <cell r="B20086">
            <v>0.3</v>
          </cell>
        </row>
        <row r="20087">
          <cell r="A20087" t="str">
            <v>20.004.0038-A</v>
          </cell>
          <cell r="B20087">
            <v>0.28999999999999998</v>
          </cell>
        </row>
        <row r="20088">
          <cell r="A20088" t="str">
            <v>20.004.0040-0</v>
          </cell>
          <cell r="B20088">
            <v>0.36</v>
          </cell>
        </row>
        <row r="20089">
          <cell r="A20089" t="str">
            <v>20.004.0040-A</v>
          </cell>
          <cell r="B20089">
            <v>0.35</v>
          </cell>
        </row>
        <row r="20090">
          <cell r="A20090" t="str">
            <v>20.004.0045-0</v>
          </cell>
          <cell r="B20090">
            <v>5.69</v>
          </cell>
        </row>
        <row r="20091">
          <cell r="A20091" t="str">
            <v>20.004.0045-A</v>
          </cell>
          <cell r="B20091">
            <v>5.48</v>
          </cell>
        </row>
        <row r="20092">
          <cell r="A20092" t="str">
            <v>20.004.0100-0</v>
          </cell>
          <cell r="B20092">
            <v>46.38</v>
          </cell>
        </row>
        <row r="20093">
          <cell r="A20093" t="str">
            <v>20.004.0100-A</v>
          </cell>
          <cell r="B20093">
            <v>45.62</v>
          </cell>
        </row>
        <row r="20094">
          <cell r="A20094" t="str">
            <v>20.004.0102-0</v>
          </cell>
          <cell r="B20094">
            <v>3.95</v>
          </cell>
        </row>
        <row r="20095">
          <cell r="A20095" t="str">
            <v>20.004.0102-A</v>
          </cell>
          <cell r="B20095">
            <v>3.88</v>
          </cell>
        </row>
        <row r="20096">
          <cell r="A20096" t="str">
            <v>20.004.0105-0</v>
          </cell>
          <cell r="B20096">
            <v>6.56</v>
          </cell>
        </row>
        <row r="20097">
          <cell r="A20097" t="str">
            <v>20.004.0105-A</v>
          </cell>
          <cell r="B20097">
            <v>6.45</v>
          </cell>
        </row>
        <row r="20098">
          <cell r="A20098" t="str">
            <v>20.004.0122-0</v>
          </cell>
          <cell r="B20098">
            <v>17.87</v>
          </cell>
        </row>
        <row r="20099">
          <cell r="A20099" t="str">
            <v>20.004.0122-A</v>
          </cell>
          <cell r="B20099">
            <v>17.329999999999998</v>
          </cell>
        </row>
        <row r="20100">
          <cell r="A20100" t="str">
            <v>20.004.0125-0</v>
          </cell>
          <cell r="B20100">
            <v>0.25</v>
          </cell>
        </row>
        <row r="20101">
          <cell r="A20101" t="str">
            <v>20.004.0125-A</v>
          </cell>
          <cell r="B20101">
            <v>0.22</v>
          </cell>
        </row>
        <row r="20102">
          <cell r="A20102" t="str">
            <v>20.004.0127-0</v>
          </cell>
          <cell r="B20102">
            <v>152.19</v>
          </cell>
        </row>
        <row r="20103">
          <cell r="A20103" t="str">
            <v>20.004.0127-A</v>
          </cell>
          <cell r="B20103">
            <v>147.28</v>
          </cell>
        </row>
        <row r="20104">
          <cell r="A20104" t="str">
            <v>20.004.0130-0</v>
          </cell>
          <cell r="B20104">
            <v>2.02</v>
          </cell>
        </row>
        <row r="20105">
          <cell r="A20105" t="str">
            <v>20.004.0130-A</v>
          </cell>
          <cell r="B20105">
            <v>1.93</v>
          </cell>
        </row>
        <row r="20106">
          <cell r="A20106" t="str">
            <v>20.004.0131-0</v>
          </cell>
          <cell r="B20106">
            <v>0.97</v>
          </cell>
        </row>
        <row r="20107">
          <cell r="A20107" t="str">
            <v>20.004.0131-A</v>
          </cell>
          <cell r="B20107">
            <v>0.95</v>
          </cell>
        </row>
        <row r="20108">
          <cell r="A20108" t="str">
            <v>20.004.0132-0</v>
          </cell>
          <cell r="B20108">
            <v>2.8</v>
          </cell>
        </row>
        <row r="20109">
          <cell r="A20109" t="str">
            <v>20.004.0132-A</v>
          </cell>
          <cell r="B20109">
            <v>2.58</v>
          </cell>
        </row>
        <row r="20110">
          <cell r="A20110" t="str">
            <v>20.004.0135-0</v>
          </cell>
          <cell r="B20110">
            <v>0.44</v>
          </cell>
        </row>
        <row r="20111">
          <cell r="A20111" t="str">
            <v>20.004.0135-A</v>
          </cell>
          <cell r="B20111">
            <v>0.42</v>
          </cell>
        </row>
        <row r="20112">
          <cell r="A20112" t="str">
            <v>20.004.0136-0</v>
          </cell>
          <cell r="B20112">
            <v>0.53</v>
          </cell>
        </row>
        <row r="20113">
          <cell r="A20113" t="str">
            <v>20.004.0136-A</v>
          </cell>
          <cell r="B20113">
            <v>0.52</v>
          </cell>
        </row>
        <row r="20114">
          <cell r="A20114" t="str">
            <v>20.005.0001-0</v>
          </cell>
          <cell r="B20114">
            <v>13.31</v>
          </cell>
        </row>
        <row r="20115">
          <cell r="A20115" t="str">
            <v>20.005.0001-A</v>
          </cell>
          <cell r="B20115">
            <v>12.71</v>
          </cell>
        </row>
        <row r="20116">
          <cell r="A20116" t="str">
            <v>20.005.0002-1</v>
          </cell>
          <cell r="B20116">
            <v>14.78</v>
          </cell>
        </row>
        <row r="20117">
          <cell r="A20117" t="str">
            <v>20.005.0002-B</v>
          </cell>
          <cell r="B20117">
            <v>14.12</v>
          </cell>
        </row>
        <row r="20118">
          <cell r="A20118" t="str">
            <v>20.005.0003-1</v>
          </cell>
          <cell r="B20118">
            <v>16.23</v>
          </cell>
        </row>
        <row r="20119">
          <cell r="A20119" t="str">
            <v>20.005.0003-B</v>
          </cell>
          <cell r="B20119">
            <v>15.49</v>
          </cell>
        </row>
        <row r="20120">
          <cell r="A20120" t="str">
            <v>20.005.0004-0</v>
          </cell>
          <cell r="B20120">
            <v>16.12</v>
          </cell>
        </row>
        <row r="20121">
          <cell r="A20121" t="str">
            <v>20.005.0004-A</v>
          </cell>
          <cell r="B20121">
            <v>15.4</v>
          </cell>
        </row>
        <row r="20122">
          <cell r="A20122" t="str">
            <v>20.005.0005-0</v>
          </cell>
          <cell r="B20122">
            <v>17.89</v>
          </cell>
        </row>
        <row r="20123">
          <cell r="A20123" t="str">
            <v>20.005.0005-A</v>
          </cell>
          <cell r="B20123">
            <v>17.09</v>
          </cell>
        </row>
        <row r="20124">
          <cell r="A20124" t="str">
            <v>20.005.0006-0</v>
          </cell>
          <cell r="B20124">
            <v>19.63</v>
          </cell>
        </row>
        <row r="20125">
          <cell r="A20125" t="str">
            <v>20.005.0006-A</v>
          </cell>
          <cell r="B20125">
            <v>18.75</v>
          </cell>
        </row>
        <row r="20126">
          <cell r="A20126" t="str">
            <v>20.005.0007-0</v>
          </cell>
          <cell r="B20126">
            <v>14.74</v>
          </cell>
        </row>
        <row r="20127">
          <cell r="A20127" t="str">
            <v>20.005.0007-A</v>
          </cell>
          <cell r="B20127">
            <v>14.31</v>
          </cell>
        </row>
        <row r="20128">
          <cell r="A20128" t="str">
            <v>20.005.0008-0</v>
          </cell>
          <cell r="B20128">
            <v>17.46</v>
          </cell>
        </row>
        <row r="20129">
          <cell r="A20129" t="str">
            <v>20.005.0008-A</v>
          </cell>
          <cell r="B20129">
            <v>16.93</v>
          </cell>
        </row>
        <row r="20130">
          <cell r="A20130" t="str">
            <v>20.005.0009-0</v>
          </cell>
          <cell r="B20130">
            <v>32.06</v>
          </cell>
        </row>
        <row r="20131">
          <cell r="A20131" t="str">
            <v>20.005.0009-A</v>
          </cell>
          <cell r="B20131">
            <v>30.98</v>
          </cell>
        </row>
        <row r="20132">
          <cell r="A20132" t="str">
            <v>20.005.0010-0</v>
          </cell>
          <cell r="B20132">
            <v>25.24</v>
          </cell>
        </row>
        <row r="20133">
          <cell r="A20133" t="str">
            <v>20.005.0010-A</v>
          </cell>
          <cell r="B20133">
            <v>24.32</v>
          </cell>
        </row>
        <row r="20134">
          <cell r="A20134" t="str">
            <v>20.006.0001-0</v>
          </cell>
          <cell r="B20134">
            <v>10.210000000000001</v>
          </cell>
        </row>
        <row r="20135">
          <cell r="A20135" t="str">
            <v>20.006.0001-A</v>
          </cell>
          <cell r="B20135">
            <v>9.76</v>
          </cell>
        </row>
        <row r="20136">
          <cell r="A20136" t="str">
            <v>20.006.0002-0</v>
          </cell>
          <cell r="B20136">
            <v>17.68</v>
          </cell>
        </row>
        <row r="20137">
          <cell r="A20137" t="str">
            <v>20.006.0002-A</v>
          </cell>
          <cell r="B20137">
            <v>17.13</v>
          </cell>
        </row>
        <row r="20138">
          <cell r="A20138" t="str">
            <v>20.006.0003-0</v>
          </cell>
          <cell r="B20138">
            <v>11.02</v>
          </cell>
        </row>
        <row r="20139">
          <cell r="A20139" t="str">
            <v>20.006.0003-A</v>
          </cell>
          <cell r="B20139">
            <v>10.58</v>
          </cell>
        </row>
        <row r="20140">
          <cell r="A20140" t="str">
            <v>20.006.0100-0</v>
          </cell>
          <cell r="B20140">
            <v>212.27</v>
          </cell>
        </row>
        <row r="20141">
          <cell r="A20141" t="str">
            <v>20.006.0100-A</v>
          </cell>
          <cell r="B20141">
            <v>204.56</v>
          </cell>
        </row>
        <row r="20142">
          <cell r="A20142" t="str">
            <v>20.007.0001-0</v>
          </cell>
          <cell r="B20142">
            <v>21.76</v>
          </cell>
        </row>
        <row r="20143">
          <cell r="A20143" t="str">
            <v>20.007.0001-A</v>
          </cell>
          <cell r="B20143">
            <v>21.08</v>
          </cell>
        </row>
        <row r="20144">
          <cell r="A20144" t="str">
            <v>20.007.0002-0</v>
          </cell>
          <cell r="B20144">
            <v>14.11</v>
          </cell>
        </row>
        <row r="20145">
          <cell r="A20145" t="str">
            <v>20.007.0002-A</v>
          </cell>
          <cell r="B20145">
            <v>13.55</v>
          </cell>
        </row>
        <row r="20146">
          <cell r="A20146" t="str">
            <v>20.008.0001-0</v>
          </cell>
          <cell r="B20146">
            <v>14.34</v>
          </cell>
        </row>
        <row r="20147">
          <cell r="A20147" t="str">
            <v>20.008.0001-A</v>
          </cell>
          <cell r="B20147">
            <v>13.77</v>
          </cell>
        </row>
        <row r="20148">
          <cell r="A20148" t="str">
            <v>20.008.0002-0</v>
          </cell>
          <cell r="B20148">
            <v>13.71</v>
          </cell>
        </row>
        <row r="20149">
          <cell r="A20149" t="str">
            <v>20.008.0002-A</v>
          </cell>
          <cell r="B20149">
            <v>13.13</v>
          </cell>
        </row>
        <row r="20150">
          <cell r="A20150" t="str">
            <v>20.008.0003-0</v>
          </cell>
          <cell r="B20150">
            <v>9.33</v>
          </cell>
        </row>
        <row r="20151">
          <cell r="A20151" t="str">
            <v>20.008.0003-A</v>
          </cell>
          <cell r="B20151">
            <v>8.94</v>
          </cell>
        </row>
        <row r="20152">
          <cell r="A20152" t="str">
            <v>20.008.0004-0</v>
          </cell>
          <cell r="B20152">
            <v>9.91</v>
          </cell>
        </row>
        <row r="20153">
          <cell r="A20153" t="str">
            <v>20.008.0004-A</v>
          </cell>
          <cell r="B20153">
            <v>9.5500000000000007</v>
          </cell>
        </row>
        <row r="20154">
          <cell r="A20154" t="str">
            <v>20.008.0010-0</v>
          </cell>
          <cell r="B20154">
            <v>14.34</v>
          </cell>
        </row>
        <row r="20155">
          <cell r="A20155" t="str">
            <v>20.008.0010-A</v>
          </cell>
          <cell r="B20155">
            <v>13.77</v>
          </cell>
        </row>
        <row r="20156">
          <cell r="A20156" t="str">
            <v>20.008.0015-0</v>
          </cell>
          <cell r="B20156">
            <v>13.71</v>
          </cell>
        </row>
        <row r="20157">
          <cell r="A20157" t="str">
            <v>20.008.0015-A</v>
          </cell>
          <cell r="B20157">
            <v>13.13</v>
          </cell>
        </row>
        <row r="20158">
          <cell r="A20158" t="str">
            <v>20.009.0001-1</v>
          </cell>
          <cell r="B20158">
            <v>0.47</v>
          </cell>
        </row>
        <row r="20159">
          <cell r="A20159" t="str">
            <v>20.009.0001-B</v>
          </cell>
          <cell r="B20159">
            <v>0.46</v>
          </cell>
        </row>
        <row r="20160">
          <cell r="A20160" t="str">
            <v>20.009.0002-1</v>
          </cell>
          <cell r="B20160">
            <v>0.31</v>
          </cell>
        </row>
        <row r="20161">
          <cell r="A20161" t="str">
            <v>20.009.0002-B</v>
          </cell>
          <cell r="B20161">
            <v>0.3</v>
          </cell>
        </row>
        <row r="20162">
          <cell r="A20162" t="str">
            <v>20.009.0007-0</v>
          </cell>
          <cell r="B20162">
            <v>50.56</v>
          </cell>
        </row>
        <row r="20163">
          <cell r="A20163" t="str">
            <v>20.009.0007-A</v>
          </cell>
          <cell r="B20163">
            <v>48.48</v>
          </cell>
        </row>
        <row r="20164">
          <cell r="A20164" t="str">
            <v>20.009.0008-0</v>
          </cell>
          <cell r="B20164">
            <v>86.47</v>
          </cell>
        </row>
        <row r="20165">
          <cell r="A20165" t="str">
            <v>20.009.0008-A</v>
          </cell>
          <cell r="B20165">
            <v>82.31</v>
          </cell>
        </row>
        <row r="20166">
          <cell r="A20166" t="str">
            <v>20.009.0009-0</v>
          </cell>
          <cell r="B20166">
            <v>38.9</v>
          </cell>
        </row>
        <row r="20167">
          <cell r="A20167" t="str">
            <v>20.009.0009-A</v>
          </cell>
          <cell r="B20167">
            <v>36.31</v>
          </cell>
        </row>
        <row r="20168">
          <cell r="A20168" t="str">
            <v>20.009.0010-0</v>
          </cell>
          <cell r="B20168">
            <v>47.56</v>
          </cell>
        </row>
        <row r="20169">
          <cell r="A20169" t="str">
            <v>20.009.0010-A</v>
          </cell>
          <cell r="B20169">
            <v>45.99</v>
          </cell>
        </row>
        <row r="20170">
          <cell r="A20170" t="str">
            <v>20.009.0012-0</v>
          </cell>
          <cell r="B20170">
            <v>253.52</v>
          </cell>
        </row>
        <row r="20171">
          <cell r="A20171" t="str">
            <v>20.009.0012-A</v>
          </cell>
          <cell r="B20171">
            <v>246.78</v>
          </cell>
        </row>
        <row r="20172">
          <cell r="A20172" t="str">
            <v>20.009.0014-0</v>
          </cell>
          <cell r="B20172">
            <v>106.42</v>
          </cell>
        </row>
        <row r="20173">
          <cell r="A20173" t="str">
            <v>20.009.0014-A</v>
          </cell>
          <cell r="B20173">
            <v>101.9</v>
          </cell>
        </row>
        <row r="20174">
          <cell r="A20174" t="str">
            <v>20.009.0015-0</v>
          </cell>
          <cell r="B20174">
            <v>356.35</v>
          </cell>
        </row>
        <row r="20175">
          <cell r="A20175" t="str">
            <v>20.009.0015-A</v>
          </cell>
          <cell r="B20175">
            <v>346.73</v>
          </cell>
        </row>
        <row r="20176">
          <cell r="A20176" t="str">
            <v>20.009.0017-0</v>
          </cell>
          <cell r="B20176">
            <v>0.85</v>
          </cell>
        </row>
        <row r="20177">
          <cell r="A20177" t="str">
            <v>20.009.0017-A</v>
          </cell>
          <cell r="B20177">
            <v>0.83</v>
          </cell>
        </row>
        <row r="20178">
          <cell r="A20178" t="str">
            <v>20.009.0020-0</v>
          </cell>
          <cell r="B20178">
            <v>3.41</v>
          </cell>
        </row>
        <row r="20179">
          <cell r="A20179" t="str">
            <v>20.009.0020-A</v>
          </cell>
          <cell r="B20179">
            <v>3.31</v>
          </cell>
        </row>
        <row r="20180">
          <cell r="A20180" t="str">
            <v>20.009.0021-0</v>
          </cell>
          <cell r="B20180">
            <v>5.51</v>
          </cell>
        </row>
        <row r="20181">
          <cell r="A20181" t="str">
            <v>20.009.0021-A</v>
          </cell>
          <cell r="B20181">
            <v>5.32</v>
          </cell>
        </row>
        <row r="20182">
          <cell r="A20182" t="str">
            <v>20.009.0027-0</v>
          </cell>
          <cell r="B20182">
            <v>187.32</v>
          </cell>
        </row>
        <row r="20183">
          <cell r="A20183" t="str">
            <v>20.009.0027-A</v>
          </cell>
          <cell r="B20183">
            <v>181.84</v>
          </cell>
        </row>
        <row r="20184">
          <cell r="A20184" t="str">
            <v>20.009.0029-0</v>
          </cell>
          <cell r="B20184">
            <v>153.15</v>
          </cell>
        </row>
        <row r="20185">
          <cell r="A20185" t="str">
            <v>20.009.0029-A</v>
          </cell>
          <cell r="B20185">
            <v>149.59</v>
          </cell>
        </row>
        <row r="20186">
          <cell r="A20186" t="str">
            <v>20.009.0032-0</v>
          </cell>
          <cell r="B20186">
            <v>34.159999999999997</v>
          </cell>
        </row>
        <row r="20187">
          <cell r="A20187" t="str">
            <v>20.009.0032-A</v>
          </cell>
          <cell r="B20187">
            <v>32.24</v>
          </cell>
        </row>
        <row r="20188">
          <cell r="A20188" t="str">
            <v>20.009.0050-0</v>
          </cell>
          <cell r="B20188">
            <v>131.07</v>
          </cell>
        </row>
        <row r="20189">
          <cell r="A20189" t="str">
            <v>20.009.0050-A</v>
          </cell>
          <cell r="B20189">
            <v>115.69</v>
          </cell>
        </row>
        <row r="20190">
          <cell r="A20190" t="str">
            <v>20.009.0080-0</v>
          </cell>
          <cell r="B20190">
            <v>263.95</v>
          </cell>
        </row>
        <row r="20191">
          <cell r="A20191" t="str">
            <v>20.009.0080-A</v>
          </cell>
          <cell r="B20191">
            <v>255.71</v>
          </cell>
        </row>
        <row r="20192">
          <cell r="A20192" t="str">
            <v>20.009.0100-0</v>
          </cell>
          <cell r="B20192">
            <v>1.5</v>
          </cell>
        </row>
        <row r="20193">
          <cell r="A20193" t="str">
            <v>20.009.0100-A</v>
          </cell>
          <cell r="B20193">
            <v>1.45</v>
          </cell>
        </row>
        <row r="20194">
          <cell r="A20194" t="str">
            <v>20.009.0105-0</v>
          </cell>
          <cell r="B20194">
            <v>2.81</v>
          </cell>
        </row>
        <row r="20195">
          <cell r="A20195" t="str">
            <v>20.009.0105-A</v>
          </cell>
          <cell r="B20195">
            <v>2.71</v>
          </cell>
        </row>
        <row r="20196">
          <cell r="A20196" t="str">
            <v>20.009.0110-0</v>
          </cell>
          <cell r="B20196">
            <v>3.63</v>
          </cell>
        </row>
        <row r="20197">
          <cell r="A20197" t="str">
            <v>20.009.0110-A</v>
          </cell>
          <cell r="B20197">
            <v>3.5</v>
          </cell>
        </row>
        <row r="20198">
          <cell r="A20198" t="str">
            <v>20.009.0115-0</v>
          </cell>
          <cell r="B20198">
            <v>4.58</v>
          </cell>
        </row>
        <row r="20199">
          <cell r="A20199" t="str">
            <v>20.009.0115-A</v>
          </cell>
          <cell r="B20199">
            <v>4.41</v>
          </cell>
        </row>
        <row r="20200">
          <cell r="A20200" t="str">
            <v>20.010.0001-0</v>
          </cell>
          <cell r="B20200">
            <v>53.1</v>
          </cell>
        </row>
        <row r="20201">
          <cell r="A20201" t="str">
            <v>20.010.0001-A</v>
          </cell>
          <cell r="B20201">
            <v>49.14</v>
          </cell>
        </row>
        <row r="20202">
          <cell r="A20202" t="str">
            <v>20.010.0002-0</v>
          </cell>
          <cell r="B20202">
            <v>43.65</v>
          </cell>
        </row>
        <row r="20203">
          <cell r="A20203" t="str">
            <v>20.010.0002-A</v>
          </cell>
          <cell r="B20203">
            <v>40.51</v>
          </cell>
        </row>
        <row r="20204">
          <cell r="A20204" t="str">
            <v>20.010.0003-0</v>
          </cell>
          <cell r="B20204">
            <v>618.58000000000004</v>
          </cell>
        </row>
        <row r="20205">
          <cell r="A20205" t="str">
            <v>20.010.0003-A</v>
          </cell>
          <cell r="B20205">
            <v>557.54</v>
          </cell>
        </row>
        <row r="20206">
          <cell r="A20206" t="str">
            <v>20.010.0004-0</v>
          </cell>
          <cell r="B20206">
            <v>2.2999999999999998</v>
          </cell>
        </row>
        <row r="20207">
          <cell r="A20207" t="str">
            <v>20.010.0004-A</v>
          </cell>
          <cell r="B20207">
            <v>2.11</v>
          </cell>
        </row>
        <row r="20208">
          <cell r="A20208" t="str">
            <v>20.011.0001-0</v>
          </cell>
          <cell r="B20208">
            <v>3.9</v>
          </cell>
        </row>
        <row r="20209">
          <cell r="A20209" t="str">
            <v>20.011.0001-A</v>
          </cell>
          <cell r="B20209">
            <v>3.7</v>
          </cell>
        </row>
        <row r="20210">
          <cell r="A20210" t="str">
            <v>20.012.0001-0</v>
          </cell>
          <cell r="B20210">
            <v>14.91</v>
          </cell>
        </row>
        <row r="20211">
          <cell r="A20211" t="str">
            <v>20.012.0001-A</v>
          </cell>
          <cell r="B20211">
            <v>12.92</v>
          </cell>
        </row>
        <row r="20212">
          <cell r="A20212" t="str">
            <v>20.012.0002-0</v>
          </cell>
          <cell r="B20212">
            <v>1.27</v>
          </cell>
        </row>
        <row r="20213">
          <cell r="A20213" t="str">
            <v>20.012.0002-A</v>
          </cell>
          <cell r="B20213">
            <v>1.1000000000000001</v>
          </cell>
        </row>
        <row r="20214">
          <cell r="A20214" t="str">
            <v>20.012.0003-0</v>
          </cell>
          <cell r="B20214">
            <v>1.36</v>
          </cell>
        </row>
        <row r="20215">
          <cell r="A20215" t="str">
            <v>20.012.0003-A</v>
          </cell>
          <cell r="B20215">
            <v>1.18</v>
          </cell>
        </row>
        <row r="20216">
          <cell r="A20216" t="str">
            <v>20.012.0004-0</v>
          </cell>
          <cell r="B20216">
            <v>340.93</v>
          </cell>
        </row>
        <row r="20217">
          <cell r="A20217" t="str">
            <v>20.012.0004-A</v>
          </cell>
          <cell r="B20217">
            <v>295.39999999999998</v>
          </cell>
        </row>
        <row r="20218">
          <cell r="A20218" t="str">
            <v>20.012.0005-0</v>
          </cell>
          <cell r="B20218">
            <v>21.47</v>
          </cell>
        </row>
        <row r="20219">
          <cell r="A20219" t="str">
            <v>20.012.0005-A</v>
          </cell>
          <cell r="B20219">
            <v>18.61</v>
          </cell>
        </row>
        <row r="20220">
          <cell r="A20220" t="str">
            <v>20.012.0006-0</v>
          </cell>
          <cell r="B20220">
            <v>17.38</v>
          </cell>
        </row>
        <row r="20221">
          <cell r="A20221" t="str">
            <v>20.012.0006-A</v>
          </cell>
          <cell r="B20221">
            <v>15.06</v>
          </cell>
        </row>
        <row r="20222">
          <cell r="A20222" t="str">
            <v>20.012.0008-0</v>
          </cell>
          <cell r="B20222">
            <v>1.02</v>
          </cell>
        </row>
        <row r="20223">
          <cell r="A20223" t="str">
            <v>20.012.0008-A</v>
          </cell>
          <cell r="B20223">
            <v>0.88</v>
          </cell>
        </row>
        <row r="20224">
          <cell r="A20224" t="str">
            <v>20.012.0009-0</v>
          </cell>
          <cell r="B20224">
            <v>18.579999999999998</v>
          </cell>
        </row>
        <row r="20225">
          <cell r="A20225" t="str">
            <v>20.012.0009-A</v>
          </cell>
          <cell r="B20225">
            <v>16.09</v>
          </cell>
        </row>
        <row r="20226">
          <cell r="A20226" t="str">
            <v>20.012.0010-0</v>
          </cell>
          <cell r="B20226">
            <v>28.59</v>
          </cell>
        </row>
        <row r="20227">
          <cell r="A20227" t="str">
            <v>20.012.0010-A</v>
          </cell>
          <cell r="B20227">
            <v>25.84</v>
          </cell>
        </row>
        <row r="20228">
          <cell r="A20228" t="str">
            <v>20.012.0011-0</v>
          </cell>
          <cell r="B20228">
            <v>84.98</v>
          </cell>
        </row>
        <row r="20229">
          <cell r="A20229" t="str">
            <v>20.012.0011-A</v>
          </cell>
          <cell r="B20229">
            <v>74.05</v>
          </cell>
        </row>
        <row r="20230">
          <cell r="A20230" t="str">
            <v>20.012.0013-0</v>
          </cell>
          <cell r="B20230">
            <v>9.1999999999999993</v>
          </cell>
        </row>
        <row r="20231">
          <cell r="A20231" t="str">
            <v>20.012.0013-A</v>
          </cell>
          <cell r="B20231">
            <v>7.97</v>
          </cell>
        </row>
        <row r="20232">
          <cell r="A20232" t="str">
            <v>20.012.0015-0</v>
          </cell>
          <cell r="B20232">
            <v>12.78</v>
          </cell>
        </row>
        <row r="20233">
          <cell r="A20233" t="str">
            <v>20.012.0015-A</v>
          </cell>
          <cell r="B20233">
            <v>11.07</v>
          </cell>
        </row>
        <row r="20234">
          <cell r="A20234" t="str">
            <v>20.012.0020-0</v>
          </cell>
          <cell r="B20234">
            <v>3.82</v>
          </cell>
        </row>
        <row r="20235">
          <cell r="A20235" t="str">
            <v>20.012.0020-A</v>
          </cell>
          <cell r="B20235">
            <v>3.4</v>
          </cell>
        </row>
        <row r="20236">
          <cell r="A20236" t="str">
            <v>20.012.0025-0</v>
          </cell>
          <cell r="B20236">
            <v>10.220000000000001</v>
          </cell>
        </row>
        <row r="20237">
          <cell r="A20237" t="str">
            <v>20.012.0025-A</v>
          </cell>
          <cell r="B20237">
            <v>8.86</v>
          </cell>
        </row>
        <row r="20238">
          <cell r="A20238" t="str">
            <v>20.012.0030-0</v>
          </cell>
          <cell r="B20238">
            <v>12.78</v>
          </cell>
        </row>
        <row r="20239">
          <cell r="A20239" t="str">
            <v>20.012.0030-A</v>
          </cell>
          <cell r="B20239">
            <v>11.07</v>
          </cell>
        </row>
        <row r="20240">
          <cell r="A20240" t="str">
            <v>20.012.0035-0</v>
          </cell>
          <cell r="B20240">
            <v>20.45</v>
          </cell>
        </row>
        <row r="20241">
          <cell r="A20241" t="str">
            <v>20.012.0035-A</v>
          </cell>
          <cell r="B20241">
            <v>17.72</v>
          </cell>
        </row>
        <row r="20242">
          <cell r="A20242" t="str">
            <v>20.012.0036-0</v>
          </cell>
          <cell r="B20242">
            <v>15.34</v>
          </cell>
        </row>
        <row r="20243">
          <cell r="A20243" t="str">
            <v>20.012.0036-A</v>
          </cell>
          <cell r="B20243">
            <v>13.29</v>
          </cell>
        </row>
        <row r="20244">
          <cell r="A20244" t="str">
            <v>20.012.0050-0</v>
          </cell>
          <cell r="B20244">
            <v>5.1100000000000003</v>
          </cell>
        </row>
        <row r="20245">
          <cell r="A20245" t="str">
            <v>20.012.0050-A</v>
          </cell>
          <cell r="B20245">
            <v>4.43</v>
          </cell>
        </row>
        <row r="20246">
          <cell r="A20246" t="str">
            <v>20.013.0005-0</v>
          </cell>
          <cell r="B20246">
            <v>5.98</v>
          </cell>
        </row>
        <row r="20247">
          <cell r="A20247" t="str">
            <v>20.013.0005-A</v>
          </cell>
          <cell r="B20247">
            <v>5.74</v>
          </cell>
        </row>
        <row r="20248">
          <cell r="A20248" t="str">
            <v>20.015.0010-0</v>
          </cell>
          <cell r="B20248">
            <v>37.36</v>
          </cell>
        </row>
        <row r="20249">
          <cell r="A20249" t="str">
            <v>20.015.0010-A</v>
          </cell>
          <cell r="B20249">
            <v>35.979999999999997</v>
          </cell>
        </row>
        <row r="20250">
          <cell r="A20250" t="str">
            <v>20.015.0015-0</v>
          </cell>
          <cell r="B20250">
            <v>599.69000000000005</v>
          </cell>
        </row>
        <row r="20251">
          <cell r="A20251" t="str">
            <v>20.015.0015-A</v>
          </cell>
          <cell r="B20251">
            <v>559.87</v>
          </cell>
        </row>
        <row r="20252">
          <cell r="A20252" t="str">
            <v>20.016.0003-0</v>
          </cell>
          <cell r="B20252">
            <v>8.61</v>
          </cell>
        </row>
        <row r="20253">
          <cell r="A20253" t="str">
            <v>20.016.0003-A</v>
          </cell>
          <cell r="B20253">
            <v>8.23</v>
          </cell>
        </row>
        <row r="20254">
          <cell r="A20254" t="str">
            <v>20.016.0004-0</v>
          </cell>
          <cell r="B20254">
            <v>18.059999999999999</v>
          </cell>
        </row>
        <row r="20255">
          <cell r="A20255" t="str">
            <v>20.016.0004-A</v>
          </cell>
          <cell r="B20255">
            <v>16.670000000000002</v>
          </cell>
        </row>
        <row r="20256">
          <cell r="A20256" t="str">
            <v>20.016.0005-0</v>
          </cell>
          <cell r="B20256">
            <v>8.52</v>
          </cell>
        </row>
        <row r="20257">
          <cell r="A20257" t="str">
            <v>20.016.0005-A</v>
          </cell>
          <cell r="B20257">
            <v>7.38</v>
          </cell>
        </row>
        <row r="20258">
          <cell r="A20258" t="str">
            <v>20.020.0001-0</v>
          </cell>
          <cell r="B20258">
            <v>38.24</v>
          </cell>
        </row>
        <row r="20259">
          <cell r="A20259" t="str">
            <v>20.020.0001-A</v>
          </cell>
          <cell r="B20259">
            <v>35.590000000000003</v>
          </cell>
        </row>
        <row r="20260">
          <cell r="A20260" t="str">
            <v>20.020.0002-0</v>
          </cell>
          <cell r="B20260">
            <v>40.22</v>
          </cell>
        </row>
        <row r="20261">
          <cell r="A20261" t="str">
            <v>20.020.0002-A</v>
          </cell>
          <cell r="B20261">
            <v>37.75</v>
          </cell>
        </row>
        <row r="20262">
          <cell r="A20262" t="str">
            <v>20.020.0003-0</v>
          </cell>
          <cell r="B20262">
            <v>48.79</v>
          </cell>
        </row>
        <row r="20263">
          <cell r="A20263" t="str">
            <v>20.020.0003-A</v>
          </cell>
          <cell r="B20263">
            <v>45.8</v>
          </cell>
        </row>
        <row r="20264">
          <cell r="A20264" t="str">
            <v>20.020.0007-0</v>
          </cell>
          <cell r="B20264">
            <v>52.25</v>
          </cell>
        </row>
        <row r="20265">
          <cell r="A20265" t="str">
            <v>20.020.0007-A</v>
          </cell>
          <cell r="B20265">
            <v>48.02</v>
          </cell>
        </row>
        <row r="20266">
          <cell r="A20266" t="str">
            <v>20.020.0008-0</v>
          </cell>
          <cell r="B20266">
            <v>73.02</v>
          </cell>
        </row>
        <row r="20267">
          <cell r="A20267" t="str">
            <v>20.020.0008-A</v>
          </cell>
          <cell r="B20267">
            <v>66.8</v>
          </cell>
        </row>
        <row r="20268">
          <cell r="A20268" t="str">
            <v>20.020.0009-0</v>
          </cell>
          <cell r="B20268">
            <v>24.71</v>
          </cell>
        </row>
        <row r="20269">
          <cell r="A20269" t="str">
            <v>20.020.0009-A</v>
          </cell>
          <cell r="B20269">
            <v>21.41</v>
          </cell>
        </row>
        <row r="20270">
          <cell r="A20270" t="str">
            <v>20.020.0010-0</v>
          </cell>
          <cell r="B20270">
            <v>81.19</v>
          </cell>
        </row>
        <row r="20271">
          <cell r="A20271" t="str">
            <v>20.020.0010-A</v>
          </cell>
          <cell r="B20271">
            <v>72.040000000000006</v>
          </cell>
        </row>
        <row r="20272">
          <cell r="A20272" t="str">
            <v>20.023.0001-0</v>
          </cell>
          <cell r="B20272">
            <v>80.349999999999994</v>
          </cell>
        </row>
        <row r="20273">
          <cell r="A20273" t="str">
            <v>20.023.0001-A</v>
          </cell>
          <cell r="B20273">
            <v>75.8</v>
          </cell>
        </row>
        <row r="20274">
          <cell r="A20274" t="str">
            <v>20.023.0002-0</v>
          </cell>
          <cell r="B20274">
            <v>96.03</v>
          </cell>
        </row>
        <row r="20275">
          <cell r="A20275" t="str">
            <v>20.023.0002-A</v>
          </cell>
          <cell r="B20275">
            <v>90.48</v>
          </cell>
        </row>
        <row r="20276">
          <cell r="A20276" t="str">
            <v>20.023.0003-0</v>
          </cell>
          <cell r="B20276">
            <v>118.81</v>
          </cell>
        </row>
        <row r="20277">
          <cell r="A20277" t="str">
            <v>20.023.0003-A</v>
          </cell>
          <cell r="B20277">
            <v>111.8</v>
          </cell>
        </row>
        <row r="20278">
          <cell r="A20278" t="str">
            <v>20.023.0004-0</v>
          </cell>
          <cell r="B20278">
            <v>267.41000000000003</v>
          </cell>
        </row>
        <row r="20279">
          <cell r="A20279" t="str">
            <v>20.023.0004-A</v>
          </cell>
          <cell r="B20279">
            <v>248.34</v>
          </cell>
        </row>
        <row r="20280">
          <cell r="A20280" t="str">
            <v>20.023.0005-0</v>
          </cell>
          <cell r="B20280">
            <v>278.27</v>
          </cell>
        </row>
        <row r="20281">
          <cell r="A20281" t="str">
            <v>20.023.0005-A</v>
          </cell>
          <cell r="B20281">
            <v>258.77</v>
          </cell>
        </row>
        <row r="20282">
          <cell r="A20282" t="str">
            <v>20.023.0006-0</v>
          </cell>
          <cell r="B20282">
            <v>66.739999999999995</v>
          </cell>
        </row>
        <row r="20283">
          <cell r="A20283" t="str">
            <v>20.023.0006-A</v>
          </cell>
          <cell r="B20283">
            <v>61.93</v>
          </cell>
        </row>
        <row r="20284">
          <cell r="A20284" t="str">
            <v>20.023.0007-0</v>
          </cell>
          <cell r="B20284">
            <v>166.36</v>
          </cell>
        </row>
        <row r="20285">
          <cell r="A20285" t="str">
            <v>20.023.0007-A</v>
          </cell>
          <cell r="B20285">
            <v>154.53</v>
          </cell>
        </row>
        <row r="20286">
          <cell r="A20286" t="str">
            <v>20.023.0050-0</v>
          </cell>
          <cell r="B20286">
            <v>56.92</v>
          </cell>
        </row>
        <row r="20287">
          <cell r="A20287" t="str">
            <v>20.023.0050-A</v>
          </cell>
          <cell r="B20287">
            <v>53.56</v>
          </cell>
        </row>
        <row r="20288">
          <cell r="A20288" t="str">
            <v>20.024.0001-0</v>
          </cell>
          <cell r="B20288">
            <v>481.52</v>
          </cell>
        </row>
        <row r="20289">
          <cell r="A20289" t="str">
            <v>20.024.0001-A</v>
          </cell>
          <cell r="B20289">
            <v>449.14</v>
          </cell>
        </row>
        <row r="20290">
          <cell r="A20290" t="str">
            <v>20.024.0005-0</v>
          </cell>
          <cell r="B20290">
            <v>353.9</v>
          </cell>
        </row>
        <row r="20291">
          <cell r="A20291" t="str">
            <v>20.024.0005-A</v>
          </cell>
          <cell r="B20291">
            <v>330.65</v>
          </cell>
        </row>
        <row r="20292">
          <cell r="A20292" t="str">
            <v>20.024.0006-0</v>
          </cell>
          <cell r="B20292">
            <v>365.83</v>
          </cell>
        </row>
        <row r="20293">
          <cell r="A20293" t="str">
            <v>20.024.0006-A</v>
          </cell>
          <cell r="B20293">
            <v>342.03</v>
          </cell>
        </row>
        <row r="20294">
          <cell r="A20294" t="str">
            <v>20.024.0007-0</v>
          </cell>
          <cell r="B20294">
            <v>377.75</v>
          </cell>
        </row>
        <row r="20295">
          <cell r="A20295" t="str">
            <v>20.024.0007-A</v>
          </cell>
          <cell r="B20295">
            <v>353.41</v>
          </cell>
        </row>
        <row r="20296">
          <cell r="A20296" t="str">
            <v>20.024.0008-0</v>
          </cell>
          <cell r="B20296">
            <v>465.51</v>
          </cell>
        </row>
        <row r="20297">
          <cell r="A20297" t="str">
            <v>20.024.0008-A</v>
          </cell>
          <cell r="B20297">
            <v>435.23</v>
          </cell>
        </row>
        <row r="20298">
          <cell r="A20298" t="str">
            <v>20.025.0001-0</v>
          </cell>
          <cell r="B20298">
            <v>678.36</v>
          </cell>
        </row>
        <row r="20299">
          <cell r="A20299" t="str">
            <v>20.025.0001-A</v>
          </cell>
          <cell r="B20299">
            <v>631.41999999999996</v>
          </cell>
        </row>
        <row r="20300">
          <cell r="A20300" t="str">
            <v>20.026.0001-0</v>
          </cell>
          <cell r="B20300">
            <v>296.82</v>
          </cell>
        </row>
        <row r="20301">
          <cell r="A20301" t="str">
            <v>20.026.0001-A</v>
          </cell>
          <cell r="B20301">
            <v>277.10000000000002</v>
          </cell>
        </row>
        <row r="20302">
          <cell r="A20302" t="str">
            <v>20.026.0002-0</v>
          </cell>
          <cell r="B20302">
            <v>387.57</v>
          </cell>
        </row>
        <row r="20303">
          <cell r="A20303" t="str">
            <v>20.026.0002-A</v>
          </cell>
          <cell r="B20303">
            <v>361.29</v>
          </cell>
        </row>
        <row r="20304">
          <cell r="A20304" t="str">
            <v>20.026.0003-0</v>
          </cell>
          <cell r="B20304">
            <v>479.24</v>
          </cell>
        </row>
        <row r="20305">
          <cell r="A20305" t="str">
            <v>20.026.0003-A</v>
          </cell>
          <cell r="B20305">
            <v>445.94</v>
          </cell>
        </row>
        <row r="20306">
          <cell r="A20306" t="str">
            <v>20.026.0007-0</v>
          </cell>
          <cell r="B20306">
            <v>427.64</v>
          </cell>
        </row>
        <row r="20307">
          <cell r="A20307" t="str">
            <v>20.026.0007-A</v>
          </cell>
          <cell r="B20307">
            <v>399.76</v>
          </cell>
        </row>
        <row r="20308">
          <cell r="A20308" t="str">
            <v>20.026.0008-0</v>
          </cell>
          <cell r="B20308">
            <v>562.66</v>
          </cell>
        </row>
        <row r="20309">
          <cell r="A20309" t="str">
            <v>20.026.0008-A</v>
          </cell>
          <cell r="B20309">
            <v>526.1</v>
          </cell>
        </row>
        <row r="20310">
          <cell r="A20310" t="str">
            <v>20.026.0009-0</v>
          </cell>
          <cell r="B20310">
            <v>691.51</v>
          </cell>
        </row>
        <row r="20311">
          <cell r="A20311" t="str">
            <v>20.026.0009-A</v>
          </cell>
          <cell r="B20311">
            <v>646.53</v>
          </cell>
        </row>
        <row r="20312">
          <cell r="A20312" t="str">
            <v>20.026.0013-0</v>
          </cell>
          <cell r="B20312">
            <v>616.96</v>
          </cell>
        </row>
        <row r="20313">
          <cell r="A20313" t="str">
            <v>20.026.0013-A</v>
          </cell>
          <cell r="B20313">
            <v>577.64</v>
          </cell>
        </row>
        <row r="20314">
          <cell r="A20314" t="str">
            <v>20.026.0014-0</v>
          </cell>
          <cell r="B20314">
            <v>754.97</v>
          </cell>
        </row>
        <row r="20315">
          <cell r="A20315" t="str">
            <v>20.026.0014-A</v>
          </cell>
          <cell r="B20315">
            <v>705.94</v>
          </cell>
        </row>
        <row r="20316">
          <cell r="A20316" t="str">
            <v>20.026.0015-0</v>
          </cell>
          <cell r="B20316">
            <v>963.62</v>
          </cell>
        </row>
        <row r="20317">
          <cell r="A20317" t="str">
            <v>20.026.0015-A</v>
          </cell>
          <cell r="B20317">
            <v>901.23</v>
          </cell>
        </row>
        <row r="20318">
          <cell r="A20318" t="str">
            <v>20.027.0001-0</v>
          </cell>
          <cell r="B20318">
            <v>544.48</v>
          </cell>
        </row>
        <row r="20319">
          <cell r="A20319" t="str">
            <v>20.027.0001-A</v>
          </cell>
          <cell r="B20319">
            <v>505.79</v>
          </cell>
        </row>
        <row r="20320">
          <cell r="A20320" t="str">
            <v>20.027.0002-0</v>
          </cell>
          <cell r="B20320">
            <v>803.79</v>
          </cell>
        </row>
        <row r="20321">
          <cell r="A20321" t="str">
            <v>20.027.0002-A</v>
          </cell>
          <cell r="B20321">
            <v>746.69</v>
          </cell>
        </row>
        <row r="20322">
          <cell r="A20322" t="str">
            <v>20.027.0003-0</v>
          </cell>
          <cell r="B20322">
            <v>916.43</v>
          </cell>
        </row>
        <row r="20323">
          <cell r="A20323" t="str">
            <v>20.027.0003-A</v>
          </cell>
          <cell r="B20323">
            <v>848.3</v>
          </cell>
        </row>
        <row r="20324">
          <cell r="A20324" t="str">
            <v>20.027.0004-0</v>
          </cell>
          <cell r="B20324">
            <v>777.94</v>
          </cell>
        </row>
        <row r="20325">
          <cell r="A20325" t="str">
            <v>20.027.0004-A</v>
          </cell>
          <cell r="B20325">
            <v>725.27</v>
          </cell>
        </row>
        <row r="20326">
          <cell r="A20326" t="str">
            <v>20.027.0005-0</v>
          </cell>
          <cell r="B20326">
            <v>967.9</v>
          </cell>
        </row>
        <row r="20327">
          <cell r="A20327" t="str">
            <v>20.027.0005-A</v>
          </cell>
          <cell r="B20327">
            <v>900.56</v>
          </cell>
        </row>
        <row r="20328">
          <cell r="A20328" t="str">
            <v>20.027.0006-0</v>
          </cell>
          <cell r="B20328">
            <v>1126.26</v>
          </cell>
        </row>
        <row r="20329">
          <cell r="A20329" t="str">
            <v>20.027.0006-A</v>
          </cell>
          <cell r="B20329">
            <v>1046.78</v>
          </cell>
        </row>
        <row r="20330">
          <cell r="A20330" t="str">
            <v>20.028.0001-0</v>
          </cell>
          <cell r="B20330">
            <v>5496.31</v>
          </cell>
        </row>
        <row r="20331">
          <cell r="A20331" t="str">
            <v>20.028.0001-A</v>
          </cell>
          <cell r="B20331">
            <v>5047.92</v>
          </cell>
        </row>
        <row r="20332">
          <cell r="A20332" t="str">
            <v>20.028.0002-0</v>
          </cell>
          <cell r="B20332">
            <v>5984.07</v>
          </cell>
        </row>
        <row r="20333">
          <cell r="A20333" t="str">
            <v>20.028.0002-A</v>
          </cell>
          <cell r="B20333">
            <v>5489.5</v>
          </cell>
        </row>
        <row r="20334">
          <cell r="A20334" t="str">
            <v>20.028.0003-0</v>
          </cell>
          <cell r="B20334">
            <v>6660.35</v>
          </cell>
        </row>
        <row r="20335">
          <cell r="A20335" t="str">
            <v>20.028.0003-A</v>
          </cell>
          <cell r="B20335">
            <v>6094.43</v>
          </cell>
        </row>
        <row r="20336">
          <cell r="A20336" t="str">
            <v>20.028.0004-0</v>
          </cell>
          <cell r="B20336">
            <v>7393.54</v>
          </cell>
        </row>
        <row r="20337">
          <cell r="A20337" t="str">
            <v>20.028.0004-A</v>
          </cell>
          <cell r="B20337">
            <v>6748.67</v>
          </cell>
        </row>
        <row r="20338">
          <cell r="A20338" t="str">
            <v>20.028.0005-0</v>
          </cell>
          <cell r="B20338">
            <v>8178.66</v>
          </cell>
        </row>
        <row r="20339">
          <cell r="A20339" t="str">
            <v>20.028.0005-A</v>
          </cell>
          <cell r="B20339">
            <v>7447.89</v>
          </cell>
        </row>
        <row r="20340">
          <cell r="A20340" t="str">
            <v>20.028.0006-0</v>
          </cell>
          <cell r="B20340">
            <v>8956.73</v>
          </cell>
        </row>
        <row r="20341">
          <cell r="A20341" t="str">
            <v>20.028.0006-A</v>
          </cell>
          <cell r="B20341">
            <v>8141.09</v>
          </cell>
        </row>
        <row r="20342">
          <cell r="A20342" t="str">
            <v>20.028.0008-0</v>
          </cell>
          <cell r="B20342">
            <v>1351.14</v>
          </cell>
        </row>
        <row r="20343">
          <cell r="A20343" t="str">
            <v>20.028.0008-A</v>
          </cell>
          <cell r="B20343">
            <v>1224.3399999999999</v>
          </cell>
        </row>
        <row r="20344">
          <cell r="A20344" t="str">
            <v>20.028.0010-0</v>
          </cell>
          <cell r="B20344">
            <v>1026.06</v>
          </cell>
        </row>
        <row r="20345">
          <cell r="A20345" t="str">
            <v>20.028.0010-A</v>
          </cell>
          <cell r="B20345">
            <v>947.63</v>
          </cell>
        </row>
        <row r="20346">
          <cell r="A20346" t="str">
            <v>20.028.0014-0</v>
          </cell>
          <cell r="B20346">
            <v>1780.83</v>
          </cell>
        </row>
        <row r="20347">
          <cell r="A20347" t="str">
            <v>20.028.0014-A</v>
          </cell>
          <cell r="B20347">
            <v>1665.67</v>
          </cell>
        </row>
        <row r="20348">
          <cell r="A20348" t="str">
            <v>20.028.0015-0</v>
          </cell>
          <cell r="B20348">
            <v>1909.92</v>
          </cell>
        </row>
        <row r="20349">
          <cell r="A20349" t="str">
            <v>20.028.0015-A</v>
          </cell>
          <cell r="B20349">
            <v>1787.87</v>
          </cell>
        </row>
        <row r="20350">
          <cell r="A20350" t="str">
            <v>20.028.0016-0</v>
          </cell>
          <cell r="B20350">
            <v>2057.2199999999998</v>
          </cell>
        </row>
        <row r="20351">
          <cell r="A20351" t="str">
            <v>20.028.0016-A</v>
          </cell>
          <cell r="B20351">
            <v>1925.64</v>
          </cell>
        </row>
        <row r="20352">
          <cell r="A20352" t="str">
            <v>20.028.0020-0</v>
          </cell>
          <cell r="B20352">
            <v>184.91</v>
          </cell>
        </row>
        <row r="20353">
          <cell r="A20353" t="str">
            <v>20.028.0020-A</v>
          </cell>
          <cell r="B20353">
            <v>171.8</v>
          </cell>
        </row>
        <row r="20354">
          <cell r="A20354" t="str">
            <v>20.029.0001-0</v>
          </cell>
          <cell r="B20354">
            <v>580.02</v>
          </cell>
        </row>
        <row r="20355">
          <cell r="A20355" t="str">
            <v>20.029.0001-A</v>
          </cell>
          <cell r="B20355">
            <v>524.44000000000005</v>
          </cell>
        </row>
        <row r="20356">
          <cell r="A20356" t="str">
            <v>20.030.0001-0</v>
          </cell>
          <cell r="B20356">
            <v>218.38</v>
          </cell>
        </row>
        <row r="20357">
          <cell r="A20357" t="str">
            <v>20.030.0001-A</v>
          </cell>
          <cell r="B20357">
            <v>207.22</v>
          </cell>
        </row>
        <row r="20358">
          <cell r="A20358" t="str">
            <v>20.030.0002-0</v>
          </cell>
          <cell r="B20358">
            <v>235.05</v>
          </cell>
        </row>
        <row r="20359">
          <cell r="A20359" t="str">
            <v>20.030.0002-A</v>
          </cell>
          <cell r="B20359">
            <v>222.83</v>
          </cell>
        </row>
        <row r="20360">
          <cell r="A20360" t="str">
            <v>20.030.0003-0</v>
          </cell>
          <cell r="B20360">
            <v>267.08999999999997</v>
          </cell>
        </row>
        <row r="20361">
          <cell r="A20361" t="str">
            <v>20.030.0003-A</v>
          </cell>
          <cell r="B20361">
            <v>253.8</v>
          </cell>
        </row>
        <row r="20362">
          <cell r="A20362" t="str">
            <v>20.031.0001-0</v>
          </cell>
          <cell r="B20362">
            <v>179.78</v>
          </cell>
        </row>
        <row r="20363">
          <cell r="A20363" t="str">
            <v>20.031.0001-A</v>
          </cell>
          <cell r="B20363">
            <v>168.62</v>
          </cell>
        </row>
        <row r="20364">
          <cell r="A20364" t="str">
            <v>20.031.0002-0</v>
          </cell>
          <cell r="B20364">
            <v>190.66</v>
          </cell>
        </row>
        <row r="20365">
          <cell r="A20365" t="str">
            <v>20.031.0002-A</v>
          </cell>
          <cell r="B20365">
            <v>178.44</v>
          </cell>
        </row>
        <row r="20366">
          <cell r="A20366" t="str">
            <v>20.031.0003-0</v>
          </cell>
          <cell r="B20366">
            <v>199.74</v>
          </cell>
        </row>
        <row r="20367">
          <cell r="A20367" t="str">
            <v>20.031.0003-A</v>
          </cell>
          <cell r="B20367">
            <v>186.45</v>
          </cell>
        </row>
        <row r="20368">
          <cell r="A20368" t="str">
            <v>20.032.0001-0</v>
          </cell>
          <cell r="B20368">
            <v>190.66</v>
          </cell>
        </row>
        <row r="20369">
          <cell r="A20369" t="str">
            <v>20.032.0001-A</v>
          </cell>
          <cell r="B20369">
            <v>179.75</v>
          </cell>
        </row>
        <row r="20370">
          <cell r="A20370" t="str">
            <v>20.032.0002-0</v>
          </cell>
          <cell r="B20370">
            <v>236.4</v>
          </cell>
        </row>
        <row r="20371">
          <cell r="A20371" t="str">
            <v>20.032.0002-A</v>
          </cell>
          <cell r="B20371">
            <v>222.42</v>
          </cell>
        </row>
        <row r="20372">
          <cell r="A20372" t="str">
            <v>20.032.0003-0</v>
          </cell>
          <cell r="B20372">
            <v>295.45</v>
          </cell>
        </row>
        <row r="20373">
          <cell r="A20373" t="str">
            <v>20.032.0003-A</v>
          </cell>
          <cell r="B20373">
            <v>278.72000000000003</v>
          </cell>
        </row>
        <row r="20374">
          <cell r="A20374" t="str">
            <v>20.033.0001-0</v>
          </cell>
          <cell r="B20374">
            <v>152.06</v>
          </cell>
        </row>
        <row r="20375">
          <cell r="A20375" t="str">
            <v>20.033.0001-A</v>
          </cell>
          <cell r="B20375">
            <v>141.15</v>
          </cell>
        </row>
        <row r="20376">
          <cell r="A20376" t="str">
            <v>20.033.0002-0</v>
          </cell>
          <cell r="B20376">
            <v>192.01</v>
          </cell>
        </row>
        <row r="20377">
          <cell r="A20377" t="str">
            <v>20.033.0002-A</v>
          </cell>
          <cell r="B20377">
            <v>178.03</v>
          </cell>
        </row>
        <row r="20378">
          <cell r="A20378" t="str">
            <v>20.033.0003-0</v>
          </cell>
          <cell r="B20378">
            <v>228.1</v>
          </cell>
        </row>
        <row r="20379">
          <cell r="A20379" t="str">
            <v>20.033.0003-A</v>
          </cell>
          <cell r="B20379">
            <v>211.37</v>
          </cell>
        </row>
        <row r="20380">
          <cell r="A20380" t="str">
            <v>20.034.0001-0</v>
          </cell>
          <cell r="B20380">
            <v>255.5</v>
          </cell>
        </row>
        <row r="20381">
          <cell r="A20381" t="str">
            <v>20.034.0001-A</v>
          </cell>
          <cell r="B20381">
            <v>244.02</v>
          </cell>
        </row>
        <row r="20382">
          <cell r="A20382" t="str">
            <v>20.034.0002-0</v>
          </cell>
          <cell r="B20382">
            <v>274.76</v>
          </cell>
        </row>
        <row r="20383">
          <cell r="A20383" t="str">
            <v>20.034.0002-A</v>
          </cell>
          <cell r="B20383">
            <v>262.01</v>
          </cell>
        </row>
        <row r="20384">
          <cell r="A20384" t="str">
            <v>20.034.0003-0</v>
          </cell>
          <cell r="B20384">
            <v>310.35000000000002</v>
          </cell>
        </row>
        <row r="20385">
          <cell r="A20385" t="str">
            <v>20.034.0003-A</v>
          </cell>
          <cell r="B20385">
            <v>296.41000000000003</v>
          </cell>
        </row>
        <row r="20386">
          <cell r="A20386" t="str">
            <v>20.035.0001-0</v>
          </cell>
          <cell r="B20386">
            <v>216.9</v>
          </cell>
        </row>
        <row r="20387">
          <cell r="A20387" t="str">
            <v>20.035.0001-A</v>
          </cell>
          <cell r="B20387">
            <v>205.42</v>
          </cell>
        </row>
        <row r="20388">
          <cell r="A20388" t="str">
            <v>20.035.0002-0</v>
          </cell>
          <cell r="B20388">
            <v>230.37</v>
          </cell>
        </row>
        <row r="20389">
          <cell r="A20389" t="str">
            <v>20.035.0002-A</v>
          </cell>
          <cell r="B20389">
            <v>217.62</v>
          </cell>
        </row>
        <row r="20390">
          <cell r="A20390" t="str">
            <v>20.035.0003-0</v>
          </cell>
          <cell r="B20390">
            <v>243</v>
          </cell>
        </row>
        <row r="20391">
          <cell r="A20391" t="str">
            <v>20.035.0003-A</v>
          </cell>
          <cell r="B20391">
            <v>229.06</v>
          </cell>
        </row>
        <row r="20392">
          <cell r="A20392" t="str">
            <v>20.036.0001-0</v>
          </cell>
          <cell r="B20392">
            <v>209.7</v>
          </cell>
        </row>
        <row r="20393">
          <cell r="A20393" t="str">
            <v>20.036.0001-A</v>
          </cell>
          <cell r="B20393">
            <v>198.66</v>
          </cell>
        </row>
        <row r="20394">
          <cell r="A20394" t="str">
            <v>20.036.0002-0</v>
          </cell>
          <cell r="B20394">
            <v>257.94</v>
          </cell>
        </row>
        <row r="20395">
          <cell r="A20395" t="str">
            <v>20.036.0002-A</v>
          </cell>
          <cell r="B20395">
            <v>243.72</v>
          </cell>
        </row>
        <row r="20396">
          <cell r="A20396" t="str">
            <v>20.036.0003-0</v>
          </cell>
          <cell r="B20396">
            <v>319.38</v>
          </cell>
        </row>
        <row r="20397">
          <cell r="A20397" t="str">
            <v>20.036.0003-A</v>
          </cell>
          <cell r="B20397">
            <v>302.31</v>
          </cell>
        </row>
        <row r="20398">
          <cell r="A20398" t="str">
            <v>20.037.0001-0</v>
          </cell>
          <cell r="B20398">
            <v>171.55</v>
          </cell>
        </row>
        <row r="20399">
          <cell r="A20399" t="str">
            <v>20.037.0001-A</v>
          </cell>
          <cell r="B20399">
            <v>160.51</v>
          </cell>
        </row>
        <row r="20400">
          <cell r="A20400" t="str">
            <v>20.037.0002-0</v>
          </cell>
          <cell r="B20400">
            <v>213.07</v>
          </cell>
        </row>
        <row r="20401">
          <cell r="A20401" t="str">
            <v>20.037.0002-A</v>
          </cell>
          <cell r="B20401">
            <v>198.92</v>
          </cell>
        </row>
        <row r="20402">
          <cell r="A20402" t="str">
            <v>20.037.0003-0</v>
          </cell>
          <cell r="B20402">
            <v>252.03</v>
          </cell>
        </row>
        <row r="20403">
          <cell r="A20403" t="str">
            <v>20.037.0003-A</v>
          </cell>
          <cell r="B20403">
            <v>234.96</v>
          </cell>
        </row>
        <row r="20404">
          <cell r="A20404" t="str">
            <v>20.038.0010-0</v>
          </cell>
          <cell r="B20404">
            <v>82.6</v>
          </cell>
        </row>
        <row r="20405">
          <cell r="A20405" t="str">
            <v>20.038.0010-A</v>
          </cell>
          <cell r="B20405">
            <v>79.540000000000006</v>
          </cell>
        </row>
        <row r="20406">
          <cell r="A20406" t="str">
            <v>20.038.0015-0</v>
          </cell>
          <cell r="B20406">
            <v>57.2</v>
          </cell>
        </row>
        <row r="20407">
          <cell r="A20407" t="str">
            <v>20.038.0015-A</v>
          </cell>
          <cell r="B20407">
            <v>54.58</v>
          </cell>
        </row>
        <row r="20408">
          <cell r="A20408" t="str">
            <v>20.040.0002-0</v>
          </cell>
          <cell r="B20408">
            <v>29.16</v>
          </cell>
        </row>
        <row r="20409">
          <cell r="A20409" t="str">
            <v>20.040.0002-A</v>
          </cell>
          <cell r="B20409">
            <v>28.41</v>
          </cell>
        </row>
        <row r="20410">
          <cell r="A20410" t="str">
            <v>20.040.0003-0</v>
          </cell>
          <cell r="B20410">
            <v>42.98</v>
          </cell>
        </row>
        <row r="20411">
          <cell r="A20411" t="str">
            <v>20.040.0003-A</v>
          </cell>
          <cell r="B20411">
            <v>41.89</v>
          </cell>
        </row>
        <row r="20412">
          <cell r="A20412" t="str">
            <v>20.040.0005-0</v>
          </cell>
          <cell r="B20412">
            <v>34.979999999999997</v>
          </cell>
        </row>
        <row r="20413">
          <cell r="A20413" t="str">
            <v>20.040.0005-A</v>
          </cell>
          <cell r="B20413">
            <v>34.090000000000003</v>
          </cell>
        </row>
        <row r="20414">
          <cell r="A20414" t="str">
            <v>20.040.0008-0</v>
          </cell>
          <cell r="B20414">
            <v>58.31</v>
          </cell>
        </row>
        <row r="20415">
          <cell r="A20415" t="str">
            <v>20.040.0008-A</v>
          </cell>
          <cell r="B20415">
            <v>56.81</v>
          </cell>
        </row>
        <row r="20416">
          <cell r="A20416" t="str">
            <v>20.041.0002-0</v>
          </cell>
          <cell r="B20416">
            <v>406</v>
          </cell>
        </row>
        <row r="20417">
          <cell r="A20417" t="str">
            <v>20.041.0002-A</v>
          </cell>
          <cell r="B20417">
            <v>406</v>
          </cell>
        </row>
        <row r="20418">
          <cell r="A20418" t="str">
            <v>20.041.0003-0</v>
          </cell>
          <cell r="B20418">
            <v>911</v>
          </cell>
        </row>
        <row r="20419">
          <cell r="A20419" t="str">
            <v>20.041.0003-A</v>
          </cell>
          <cell r="B20419">
            <v>911</v>
          </cell>
        </row>
        <row r="20420">
          <cell r="A20420" t="str">
            <v>20.041.0005-0</v>
          </cell>
          <cell r="B20420">
            <v>849.56</v>
          </cell>
        </row>
        <row r="20421">
          <cell r="A20421" t="str">
            <v>20.041.0005-A</v>
          </cell>
          <cell r="B20421">
            <v>849.56</v>
          </cell>
        </row>
        <row r="20422">
          <cell r="A20422" t="str">
            <v>20.041.0008-0</v>
          </cell>
          <cell r="B20422">
            <v>1057.3800000000001</v>
          </cell>
        </row>
        <row r="20423">
          <cell r="A20423" t="str">
            <v>20.041.0008-A</v>
          </cell>
          <cell r="B20423">
            <v>1057.3800000000001</v>
          </cell>
        </row>
        <row r="20424">
          <cell r="A20424" t="str">
            <v>20.067.0038-0</v>
          </cell>
          <cell r="B20424">
            <v>6734.09</v>
          </cell>
        </row>
        <row r="20425">
          <cell r="A20425" t="str">
            <v>20.067.0038-A</v>
          </cell>
          <cell r="B20425">
            <v>6305.76</v>
          </cell>
        </row>
        <row r="20426">
          <cell r="A20426" t="str">
            <v>20.067.0039-0</v>
          </cell>
          <cell r="B20426">
            <v>12836.2</v>
          </cell>
        </row>
        <row r="20427">
          <cell r="A20427" t="str">
            <v>20.067.0039-A</v>
          </cell>
          <cell r="B20427">
            <v>12071.08</v>
          </cell>
        </row>
        <row r="20428">
          <cell r="A20428" t="str">
            <v>20.067.0040-0</v>
          </cell>
          <cell r="B20428">
            <v>19808.66</v>
          </cell>
        </row>
        <row r="20429">
          <cell r="A20429" t="str">
            <v>20.067.0040-A</v>
          </cell>
          <cell r="B20429">
            <v>18633.97</v>
          </cell>
        </row>
        <row r="20430">
          <cell r="A20430" t="str">
            <v>20.067.0041-0</v>
          </cell>
          <cell r="B20430">
            <v>8750.4699999999993</v>
          </cell>
        </row>
        <row r="20431">
          <cell r="A20431" t="str">
            <v>20.067.0041-A</v>
          </cell>
          <cell r="B20431">
            <v>8195.43</v>
          </cell>
        </row>
        <row r="20432">
          <cell r="A20432" t="str">
            <v>20.067.0042-0</v>
          </cell>
          <cell r="B20432">
            <v>16913.93</v>
          </cell>
        </row>
        <row r="20433">
          <cell r="A20433" t="str">
            <v>20.067.0042-A</v>
          </cell>
          <cell r="B20433">
            <v>15902.42</v>
          </cell>
        </row>
        <row r="20434">
          <cell r="A20434" t="str">
            <v>20.067.0043-0</v>
          </cell>
          <cell r="B20434">
            <v>25584.54</v>
          </cell>
        </row>
        <row r="20435">
          <cell r="A20435" t="str">
            <v>20.067.0043-A</v>
          </cell>
          <cell r="B20435">
            <v>24073.9</v>
          </cell>
        </row>
        <row r="20436">
          <cell r="A20436" t="str">
            <v>20.067.0044-0</v>
          </cell>
          <cell r="B20436">
            <v>12386.99</v>
          </cell>
        </row>
        <row r="20437">
          <cell r="A20437" t="str">
            <v>20.067.0044-A</v>
          </cell>
          <cell r="B20437">
            <v>11638.73</v>
          </cell>
        </row>
        <row r="20438">
          <cell r="A20438" t="str">
            <v>20.067.0045-0</v>
          </cell>
          <cell r="B20438">
            <v>19471.78</v>
          </cell>
        </row>
        <row r="20439">
          <cell r="A20439" t="str">
            <v>20.067.0045-A</v>
          </cell>
          <cell r="B20439">
            <v>18275.88</v>
          </cell>
        </row>
        <row r="20440">
          <cell r="A20440" t="str">
            <v>20.067.0046-0</v>
          </cell>
          <cell r="B20440">
            <v>35718.129999999997</v>
          </cell>
        </row>
        <row r="20441">
          <cell r="A20441" t="str">
            <v>20.067.0046-A</v>
          </cell>
          <cell r="B20441">
            <v>33668.230000000003</v>
          </cell>
        </row>
        <row r="20442">
          <cell r="A20442" t="str">
            <v>20.067.0047-0</v>
          </cell>
          <cell r="B20442">
            <v>15955.66</v>
          </cell>
        </row>
        <row r="20443">
          <cell r="A20443" t="str">
            <v>20.067.0047-A</v>
          </cell>
          <cell r="B20443">
            <v>14999.02</v>
          </cell>
        </row>
        <row r="20444">
          <cell r="A20444" t="str">
            <v>20.067.0048-0</v>
          </cell>
          <cell r="B20444">
            <v>22020.44</v>
          </cell>
        </row>
        <row r="20445">
          <cell r="A20445" t="str">
            <v>20.067.0048-A</v>
          </cell>
          <cell r="B20445">
            <v>20642.27</v>
          </cell>
        </row>
        <row r="20446">
          <cell r="A20446" t="str">
            <v>20.067.0049-0</v>
          </cell>
          <cell r="B20446">
            <v>43105.09</v>
          </cell>
        </row>
        <row r="20447">
          <cell r="A20447" t="str">
            <v>20.067.0049-A</v>
          </cell>
          <cell r="B20447">
            <v>40651.089999999997</v>
          </cell>
        </row>
        <row r="20448">
          <cell r="A20448" t="str">
            <v>20.067.0050-0</v>
          </cell>
          <cell r="B20448">
            <v>4720.2</v>
          </cell>
        </row>
        <row r="20449">
          <cell r="A20449" t="str">
            <v>20.067.0050-A</v>
          </cell>
          <cell r="B20449">
            <v>4419.5600000000004</v>
          </cell>
        </row>
        <row r="20450">
          <cell r="A20450" t="str">
            <v>20.067.0051-0</v>
          </cell>
          <cell r="B20450">
            <v>11372.62</v>
          </cell>
        </row>
        <row r="20451">
          <cell r="A20451" t="str">
            <v>20.067.0051-A</v>
          </cell>
          <cell r="B20451">
            <v>10690.3</v>
          </cell>
        </row>
        <row r="20452">
          <cell r="A20452" t="str">
            <v>20.067.0052-0</v>
          </cell>
          <cell r="B20452">
            <v>18276.53</v>
          </cell>
        </row>
        <row r="20453">
          <cell r="A20453" t="str">
            <v>20.067.0052-A</v>
          </cell>
          <cell r="B20453">
            <v>17223.77</v>
          </cell>
        </row>
        <row r="20454">
          <cell r="A20454" t="str">
            <v>20.067.0053-0</v>
          </cell>
          <cell r="B20454">
            <v>6982.48</v>
          </cell>
        </row>
        <row r="20455">
          <cell r="A20455" t="str">
            <v>20.067.0053-A</v>
          </cell>
          <cell r="B20455">
            <v>6551.4</v>
          </cell>
        </row>
        <row r="20456">
          <cell r="A20456" t="str">
            <v>20.067.0054-0</v>
          </cell>
          <cell r="B20456">
            <v>14430.84</v>
          </cell>
        </row>
        <row r="20457">
          <cell r="A20457" t="str">
            <v>20.067.0054-A</v>
          </cell>
          <cell r="B20457">
            <v>13560.34</v>
          </cell>
        </row>
        <row r="20458">
          <cell r="A20458" t="str">
            <v>20.067.0055-0</v>
          </cell>
          <cell r="B20458">
            <v>21966.62</v>
          </cell>
        </row>
        <row r="20459">
          <cell r="A20459" t="str">
            <v>20.067.0055-A</v>
          </cell>
          <cell r="B20459">
            <v>20733.66</v>
          </cell>
        </row>
        <row r="20460">
          <cell r="A20460" t="str">
            <v>20.067.0056-0</v>
          </cell>
          <cell r="B20460">
            <v>8975.0499999999993</v>
          </cell>
        </row>
        <row r="20461">
          <cell r="A20461" t="str">
            <v>20.067.0056-A</v>
          </cell>
          <cell r="B20461">
            <v>8436.98</v>
          </cell>
        </row>
        <row r="20462">
          <cell r="A20462" t="str">
            <v>20.067.0057-0</v>
          </cell>
          <cell r="B20462">
            <v>17629.28</v>
          </cell>
        </row>
        <row r="20463">
          <cell r="A20463" t="str">
            <v>20.067.0057-A</v>
          </cell>
          <cell r="B20463">
            <v>16565.88</v>
          </cell>
        </row>
        <row r="20464">
          <cell r="A20464" t="str">
            <v>20.067.0058-0</v>
          </cell>
          <cell r="B20464">
            <v>27965.24</v>
          </cell>
        </row>
        <row r="20465">
          <cell r="A20465" t="str">
            <v>20.067.0058-A</v>
          </cell>
          <cell r="B20465">
            <v>26367.51</v>
          </cell>
        </row>
        <row r="20466">
          <cell r="A20466" t="str">
            <v>20.067.0070-0</v>
          </cell>
          <cell r="B20466">
            <v>519.84</v>
          </cell>
        </row>
        <row r="20467">
          <cell r="A20467" t="str">
            <v>20.067.0070-A</v>
          </cell>
          <cell r="B20467">
            <v>479.54</v>
          </cell>
        </row>
        <row r="20468">
          <cell r="A20468" t="str">
            <v>20.067.0072-0</v>
          </cell>
          <cell r="B20468">
            <v>864.18</v>
          </cell>
        </row>
        <row r="20469">
          <cell r="A20469" t="str">
            <v>20.067.0072-A</v>
          </cell>
          <cell r="B20469">
            <v>798.52</v>
          </cell>
        </row>
        <row r="20470">
          <cell r="A20470" t="str">
            <v>20.067.0074-0</v>
          </cell>
          <cell r="B20470">
            <v>1309.3699999999999</v>
          </cell>
        </row>
        <row r="20471">
          <cell r="A20471" t="str">
            <v>20.067.0074-A</v>
          </cell>
          <cell r="B20471">
            <v>1211.49</v>
          </cell>
        </row>
        <row r="20472">
          <cell r="A20472" t="str">
            <v>20.067.0076-0</v>
          </cell>
          <cell r="B20472">
            <v>1863.27</v>
          </cell>
        </row>
        <row r="20473">
          <cell r="A20473" t="str">
            <v>20.067.0076-A</v>
          </cell>
          <cell r="B20473">
            <v>1725.93</v>
          </cell>
        </row>
        <row r="20474">
          <cell r="A20474" t="str">
            <v>20.067.0078-0</v>
          </cell>
          <cell r="B20474">
            <v>2532.0100000000002</v>
          </cell>
        </row>
        <row r="20475">
          <cell r="A20475" t="str">
            <v>20.067.0078-A</v>
          </cell>
          <cell r="B20475">
            <v>2347.62</v>
          </cell>
        </row>
        <row r="20476">
          <cell r="A20476" t="str">
            <v>20.067.0080-0</v>
          </cell>
          <cell r="B20476">
            <v>4114.32</v>
          </cell>
        </row>
        <row r="20477">
          <cell r="A20477" t="str">
            <v>20.067.0080-A</v>
          </cell>
          <cell r="B20477">
            <v>3828.55</v>
          </cell>
        </row>
        <row r="20478">
          <cell r="A20478" t="str">
            <v>20.067.0082-0</v>
          </cell>
          <cell r="B20478">
            <v>5094.1499999999996</v>
          </cell>
        </row>
        <row r="20479">
          <cell r="A20479" t="str">
            <v>20.067.0082-A</v>
          </cell>
          <cell r="B20479">
            <v>4723.1899999999996</v>
          </cell>
        </row>
        <row r="20480">
          <cell r="A20480" t="str">
            <v>20.067.0084-0</v>
          </cell>
          <cell r="B20480">
            <v>740.34</v>
          </cell>
        </row>
        <row r="20481">
          <cell r="A20481" t="str">
            <v>20.067.0084-A</v>
          </cell>
          <cell r="B20481">
            <v>683.59</v>
          </cell>
        </row>
        <row r="20482">
          <cell r="A20482" t="str">
            <v>20.067.0086-0</v>
          </cell>
          <cell r="B20482">
            <v>1236.48</v>
          </cell>
        </row>
        <row r="20483">
          <cell r="A20483" t="str">
            <v>20.067.0086-A</v>
          </cell>
          <cell r="B20483">
            <v>1143.43</v>
          </cell>
        </row>
        <row r="20484">
          <cell r="A20484" t="str">
            <v>20.067.0088-0</v>
          </cell>
          <cell r="B20484">
            <v>1874.83</v>
          </cell>
        </row>
        <row r="20485">
          <cell r="A20485" t="str">
            <v>20.067.0088-A</v>
          </cell>
          <cell r="B20485">
            <v>1735.76</v>
          </cell>
        </row>
        <row r="20486">
          <cell r="A20486" t="str">
            <v>20.067.0090-0</v>
          </cell>
          <cell r="B20486">
            <v>2663.68</v>
          </cell>
        </row>
        <row r="20487">
          <cell r="A20487" t="str">
            <v>20.067.0090-A</v>
          </cell>
          <cell r="B20487">
            <v>2468.4499999999998</v>
          </cell>
        </row>
        <row r="20488">
          <cell r="A20488" t="str">
            <v>20.067.0092-0</v>
          </cell>
          <cell r="B20488">
            <v>3611.76</v>
          </cell>
        </row>
        <row r="20489">
          <cell r="A20489" t="str">
            <v>20.067.0092-A</v>
          </cell>
          <cell r="B20489">
            <v>3349.8</v>
          </cell>
        </row>
        <row r="20490">
          <cell r="A20490" t="str">
            <v>20.067.0094-0</v>
          </cell>
          <cell r="B20490">
            <v>4709.24</v>
          </cell>
        </row>
        <row r="20491">
          <cell r="A20491" t="str">
            <v>20.067.0094-A</v>
          </cell>
          <cell r="B20491">
            <v>4369.6099999999997</v>
          </cell>
        </row>
        <row r="20492">
          <cell r="A20492" t="str">
            <v>20.067.0096-0</v>
          </cell>
          <cell r="B20492">
            <v>6169.38</v>
          </cell>
        </row>
        <row r="20493">
          <cell r="A20493" t="str">
            <v>20.067.0096-A</v>
          </cell>
          <cell r="B20493">
            <v>5727.69</v>
          </cell>
        </row>
        <row r="20494">
          <cell r="A20494" t="str">
            <v>20.067.0098-0</v>
          </cell>
          <cell r="B20494">
            <v>960.39</v>
          </cell>
        </row>
        <row r="20495">
          <cell r="A20495" t="str">
            <v>20.067.0098-A</v>
          </cell>
          <cell r="B20495">
            <v>887.23</v>
          </cell>
        </row>
        <row r="20496">
          <cell r="A20496" t="str">
            <v>20.067.0100-0</v>
          </cell>
          <cell r="B20496">
            <v>1608.36</v>
          </cell>
        </row>
        <row r="20497">
          <cell r="A20497" t="str">
            <v>20.067.0100-A</v>
          </cell>
          <cell r="B20497">
            <v>1487.93</v>
          </cell>
        </row>
        <row r="20498">
          <cell r="A20498" t="str">
            <v>20.067.0102-0</v>
          </cell>
          <cell r="B20498">
            <v>2439.87</v>
          </cell>
        </row>
        <row r="20499">
          <cell r="A20499" t="str">
            <v>20.067.0102-A</v>
          </cell>
          <cell r="B20499">
            <v>2259.61</v>
          </cell>
        </row>
        <row r="20500">
          <cell r="A20500" t="str">
            <v>20.067.0104-0</v>
          </cell>
          <cell r="B20500">
            <v>3464.52</v>
          </cell>
        </row>
        <row r="20501">
          <cell r="A20501" t="str">
            <v>20.067.0104-A</v>
          </cell>
          <cell r="B20501">
            <v>3211.39</v>
          </cell>
        </row>
        <row r="20502">
          <cell r="A20502" t="str">
            <v>20.067.0106-0</v>
          </cell>
          <cell r="B20502">
            <v>4691.5</v>
          </cell>
        </row>
        <row r="20503">
          <cell r="A20503" t="str">
            <v>20.067.0106-A</v>
          </cell>
          <cell r="B20503">
            <v>4351.9799999999996</v>
          </cell>
        </row>
        <row r="20504">
          <cell r="A20504" t="str">
            <v>20.067.0108-0</v>
          </cell>
          <cell r="B20504">
            <v>6365.36</v>
          </cell>
        </row>
        <row r="20505">
          <cell r="A20505" t="str">
            <v>20.067.0108-A</v>
          </cell>
          <cell r="B20505">
            <v>5907.05</v>
          </cell>
        </row>
        <row r="20506">
          <cell r="A20506" t="str">
            <v>20.067.0110-0</v>
          </cell>
          <cell r="B20506">
            <v>8369.36</v>
          </cell>
        </row>
        <row r="20507">
          <cell r="A20507" t="str">
            <v>20.067.0110-A</v>
          </cell>
          <cell r="B20507">
            <v>7768.35</v>
          </cell>
        </row>
        <row r="20508">
          <cell r="A20508" t="str">
            <v>20.070.0001-0</v>
          </cell>
          <cell r="B20508">
            <v>284.41000000000003</v>
          </cell>
        </row>
        <row r="20509">
          <cell r="A20509" t="str">
            <v>20.070.0001-A</v>
          </cell>
          <cell r="B20509">
            <v>269.93</v>
          </cell>
        </row>
        <row r="20510">
          <cell r="A20510" t="str">
            <v>20.070.0002-0</v>
          </cell>
          <cell r="B20510">
            <v>368.61</v>
          </cell>
        </row>
        <row r="20511">
          <cell r="A20511" t="str">
            <v>20.070.0002-A</v>
          </cell>
          <cell r="B20511">
            <v>351.41</v>
          </cell>
        </row>
        <row r="20512">
          <cell r="A20512" t="str">
            <v>20.070.0003-0</v>
          </cell>
          <cell r="B20512">
            <v>671.56</v>
          </cell>
        </row>
        <row r="20513">
          <cell r="A20513" t="str">
            <v>20.070.0003-A</v>
          </cell>
          <cell r="B20513">
            <v>645.12</v>
          </cell>
        </row>
        <row r="20514">
          <cell r="A20514" t="str">
            <v>20.070.0004-0</v>
          </cell>
          <cell r="B20514">
            <v>926.95</v>
          </cell>
        </row>
        <row r="20515">
          <cell r="A20515" t="str">
            <v>20.070.0004-A</v>
          </cell>
          <cell r="B20515">
            <v>892.9</v>
          </cell>
        </row>
        <row r="20516">
          <cell r="A20516" t="str">
            <v>20.070.0008-0</v>
          </cell>
          <cell r="B20516">
            <v>484.05</v>
          </cell>
        </row>
        <row r="20517">
          <cell r="A20517" t="str">
            <v>20.070.0008-A</v>
          </cell>
          <cell r="B20517">
            <v>459.07</v>
          </cell>
        </row>
        <row r="20518">
          <cell r="A20518" t="str">
            <v>20.070.0009-0</v>
          </cell>
          <cell r="B20518">
            <v>592.59</v>
          </cell>
        </row>
        <row r="20519">
          <cell r="A20519" t="str">
            <v>20.070.0009-A</v>
          </cell>
          <cell r="B20519">
            <v>564.23</v>
          </cell>
        </row>
        <row r="20520">
          <cell r="A20520" t="str">
            <v>20.070.0010-0</v>
          </cell>
          <cell r="B20520">
            <v>918.44</v>
          </cell>
        </row>
        <row r="20521">
          <cell r="A20521" t="str">
            <v>20.070.0010-A</v>
          </cell>
          <cell r="B20521">
            <v>880.08</v>
          </cell>
        </row>
        <row r="20522">
          <cell r="A20522" t="str">
            <v>20.070.0011-0</v>
          </cell>
          <cell r="B20522">
            <v>1191.48</v>
          </cell>
        </row>
        <row r="20523">
          <cell r="A20523" t="str">
            <v>20.070.0011-A</v>
          </cell>
          <cell r="B20523">
            <v>1145.05</v>
          </cell>
        </row>
        <row r="20524">
          <cell r="A20524" t="str">
            <v>20.070.0015-0</v>
          </cell>
          <cell r="B20524">
            <v>696.82</v>
          </cell>
        </row>
        <row r="20525">
          <cell r="A20525" t="str">
            <v>20.070.0015-A</v>
          </cell>
          <cell r="B20525">
            <v>660.75</v>
          </cell>
        </row>
        <row r="20526">
          <cell r="A20526" t="str">
            <v>20.070.0016-0</v>
          </cell>
          <cell r="B20526">
            <v>824.07</v>
          </cell>
        </row>
        <row r="20527">
          <cell r="A20527" t="str">
            <v>20.070.0016-A</v>
          </cell>
          <cell r="B20527">
            <v>784.03</v>
          </cell>
        </row>
        <row r="20528">
          <cell r="A20528" t="str">
            <v>20.070.0017-0</v>
          </cell>
          <cell r="B20528">
            <v>1185.3599999999999</v>
          </cell>
        </row>
        <row r="20529">
          <cell r="A20529" t="str">
            <v>20.070.0017-A</v>
          </cell>
          <cell r="B20529">
            <v>1134.28</v>
          </cell>
        </row>
        <row r="20530">
          <cell r="A20530" t="str">
            <v>20.070.0018-0</v>
          </cell>
          <cell r="B20530">
            <v>1478.62</v>
          </cell>
        </row>
        <row r="20531">
          <cell r="A20531" t="str">
            <v>20.070.0018-A</v>
          </cell>
          <cell r="B20531">
            <v>1418.93</v>
          </cell>
        </row>
        <row r="20532">
          <cell r="A20532" t="str">
            <v>20.070.0022-0</v>
          </cell>
          <cell r="B20532">
            <v>480.81</v>
          </cell>
        </row>
        <row r="20533">
          <cell r="A20533" t="str">
            <v>20.070.0022-A</v>
          </cell>
          <cell r="B20533">
            <v>458.32</v>
          </cell>
        </row>
        <row r="20534">
          <cell r="A20534" t="str">
            <v>20.070.0023-0</v>
          </cell>
          <cell r="B20534">
            <v>592.75</v>
          </cell>
        </row>
        <row r="20535">
          <cell r="A20535" t="str">
            <v>20.070.0023-A</v>
          </cell>
          <cell r="B20535">
            <v>566.77</v>
          </cell>
        </row>
        <row r="20536">
          <cell r="A20536" t="str">
            <v>20.070.0024-0</v>
          </cell>
          <cell r="B20536">
            <v>920.66</v>
          </cell>
        </row>
        <row r="20537">
          <cell r="A20537" t="str">
            <v>20.070.0024-A</v>
          </cell>
          <cell r="B20537">
            <v>884.68</v>
          </cell>
        </row>
        <row r="20538">
          <cell r="A20538" t="str">
            <v>20.070.0025-0</v>
          </cell>
          <cell r="B20538">
            <v>1199.28</v>
          </cell>
        </row>
        <row r="20539">
          <cell r="A20539" t="str">
            <v>20.070.0025-A</v>
          </cell>
          <cell r="B20539">
            <v>1155.08</v>
          </cell>
        </row>
        <row r="20540">
          <cell r="A20540" t="str">
            <v>20.070.0029-0</v>
          </cell>
          <cell r="B20540">
            <v>849.24</v>
          </cell>
        </row>
        <row r="20541">
          <cell r="A20541" t="str">
            <v>20.070.0029-A</v>
          </cell>
          <cell r="B20541">
            <v>809.67</v>
          </cell>
        </row>
        <row r="20542">
          <cell r="A20542" t="str">
            <v>20.070.0030-0</v>
          </cell>
          <cell r="B20542">
            <v>985.33</v>
          </cell>
        </row>
        <row r="20543">
          <cell r="A20543" t="str">
            <v>20.070.0030-A</v>
          </cell>
          <cell r="B20543">
            <v>941.51</v>
          </cell>
        </row>
        <row r="20544">
          <cell r="A20544" t="str">
            <v>20.070.0031-0</v>
          </cell>
          <cell r="B20544">
            <v>1355.6</v>
          </cell>
        </row>
        <row r="20545">
          <cell r="A20545" t="str">
            <v>20.070.0031-A</v>
          </cell>
          <cell r="B20545">
            <v>1300.56</v>
          </cell>
        </row>
        <row r="20546">
          <cell r="A20546" t="str">
            <v>20.070.0032-0</v>
          </cell>
          <cell r="B20546">
            <v>1661.33</v>
          </cell>
        </row>
        <row r="20547">
          <cell r="A20547" t="str">
            <v>20.070.0032-A</v>
          </cell>
          <cell r="B20547">
            <v>1597.36</v>
          </cell>
        </row>
        <row r="20548">
          <cell r="A20548" t="str">
            <v>20.070.0036-0</v>
          </cell>
          <cell r="B20548">
            <v>1244.8699999999999</v>
          </cell>
        </row>
        <row r="20549">
          <cell r="A20549" t="str">
            <v>20.070.0036-A</v>
          </cell>
          <cell r="B20549">
            <v>1186.97</v>
          </cell>
        </row>
        <row r="20550">
          <cell r="A20550" t="str">
            <v>20.070.0037-0</v>
          </cell>
          <cell r="B20550">
            <v>1408.54</v>
          </cell>
        </row>
        <row r="20551">
          <cell r="A20551" t="str">
            <v>20.070.0037-A</v>
          </cell>
          <cell r="B20551">
            <v>1345.52</v>
          </cell>
        </row>
        <row r="20552">
          <cell r="A20552" t="str">
            <v>20.070.0038-0</v>
          </cell>
          <cell r="B20552">
            <v>1827.34</v>
          </cell>
        </row>
        <row r="20553">
          <cell r="A20553" t="str">
            <v>20.070.0038-A</v>
          </cell>
          <cell r="B20553">
            <v>1751.72</v>
          </cell>
        </row>
        <row r="20554">
          <cell r="A20554" t="str">
            <v>20.070.0039-0</v>
          </cell>
          <cell r="B20554">
            <v>2164.5300000000002</v>
          </cell>
        </row>
        <row r="20555">
          <cell r="A20555" t="str">
            <v>20.070.0039-A</v>
          </cell>
          <cell r="B20555">
            <v>2079.15</v>
          </cell>
        </row>
        <row r="20556">
          <cell r="A20556" t="str">
            <v>20.085.0100-0</v>
          </cell>
          <cell r="B20556">
            <v>13048.88</v>
          </cell>
        </row>
        <row r="20557">
          <cell r="A20557" t="str">
            <v>20.085.0100-A</v>
          </cell>
          <cell r="B20557">
            <v>13048.88</v>
          </cell>
        </row>
        <row r="20558">
          <cell r="A20558" t="str">
            <v>20.085.0105-0</v>
          </cell>
          <cell r="B20558">
            <v>12327.82</v>
          </cell>
        </row>
        <row r="20559">
          <cell r="A20559" t="str">
            <v>20.085.0105-A</v>
          </cell>
          <cell r="B20559">
            <v>12327.82</v>
          </cell>
        </row>
        <row r="20560">
          <cell r="A20560" t="str">
            <v>20.085.0110-0</v>
          </cell>
          <cell r="B20560">
            <v>16579.759999999998</v>
          </cell>
        </row>
        <row r="20561">
          <cell r="A20561" t="str">
            <v>20.085.0110-A</v>
          </cell>
          <cell r="B20561">
            <v>16579.759999999998</v>
          </cell>
        </row>
        <row r="20562">
          <cell r="A20562" t="str">
            <v>20.085.0115-0</v>
          </cell>
          <cell r="B20562">
            <v>15663.58</v>
          </cell>
        </row>
        <row r="20563">
          <cell r="A20563" t="str">
            <v>20.085.0115-A</v>
          </cell>
          <cell r="B20563">
            <v>15663.58</v>
          </cell>
        </row>
        <row r="20564">
          <cell r="A20564" t="str">
            <v>20.085.0120-0</v>
          </cell>
          <cell r="B20564">
            <v>19343.05</v>
          </cell>
        </row>
        <row r="20565">
          <cell r="A20565" t="str">
            <v>20.085.0120-A</v>
          </cell>
          <cell r="B20565">
            <v>19343.05</v>
          </cell>
        </row>
        <row r="20566">
          <cell r="A20566" t="str">
            <v>20.085.0125-0</v>
          </cell>
          <cell r="B20566">
            <v>18274.18</v>
          </cell>
        </row>
        <row r="20567">
          <cell r="A20567" t="str">
            <v>20.085.0125-A</v>
          </cell>
          <cell r="B20567">
            <v>18274.18</v>
          </cell>
        </row>
        <row r="20568">
          <cell r="A20568" t="str">
            <v>20.085.0130-0</v>
          </cell>
          <cell r="B20568">
            <v>22055.17</v>
          </cell>
        </row>
        <row r="20569">
          <cell r="A20569" t="str">
            <v>20.085.0130-A</v>
          </cell>
          <cell r="B20569">
            <v>22055.17</v>
          </cell>
        </row>
        <row r="20570">
          <cell r="A20570" t="str">
            <v>20.085.0135-0</v>
          </cell>
          <cell r="B20570">
            <v>20836.43</v>
          </cell>
        </row>
        <row r="20571">
          <cell r="A20571" t="str">
            <v>20.085.0135-A</v>
          </cell>
          <cell r="B20571">
            <v>20836.43</v>
          </cell>
        </row>
        <row r="20572">
          <cell r="A20572" t="str">
            <v>20.085.0140-0</v>
          </cell>
          <cell r="B20572">
            <v>25893.08</v>
          </cell>
        </row>
        <row r="20573">
          <cell r="A20573" t="str">
            <v>20.085.0140-A</v>
          </cell>
          <cell r="B20573">
            <v>25893.08</v>
          </cell>
        </row>
        <row r="20574">
          <cell r="A20574" t="str">
            <v>20.085.0145-0</v>
          </cell>
          <cell r="B20574">
            <v>24462.26</v>
          </cell>
        </row>
        <row r="20575">
          <cell r="A20575" t="str">
            <v>20.085.0145-A</v>
          </cell>
          <cell r="B20575">
            <v>24462.26</v>
          </cell>
        </row>
        <row r="20576">
          <cell r="A20576" t="str">
            <v>20.085.0150-0</v>
          </cell>
          <cell r="B20576">
            <v>32294.22</v>
          </cell>
        </row>
        <row r="20577">
          <cell r="A20577" t="str">
            <v>20.085.0150-A</v>
          </cell>
          <cell r="B20577">
            <v>32294.22</v>
          </cell>
        </row>
        <row r="20578">
          <cell r="A20578" t="str">
            <v>20.085.0155-0</v>
          </cell>
          <cell r="B20578">
            <v>31366.68</v>
          </cell>
        </row>
        <row r="20579">
          <cell r="A20579" t="str">
            <v>20.085.0155-A</v>
          </cell>
          <cell r="B20579">
            <v>31366.68</v>
          </cell>
        </row>
        <row r="20580">
          <cell r="A20580" t="str">
            <v>20.085.0160-0</v>
          </cell>
          <cell r="B20580">
            <v>46604.75</v>
          </cell>
        </row>
        <row r="20581">
          <cell r="A20581" t="str">
            <v>20.085.0160-A</v>
          </cell>
          <cell r="B20581">
            <v>46604.75</v>
          </cell>
        </row>
        <row r="20582">
          <cell r="A20582" t="str">
            <v>20.085.0165-0</v>
          </cell>
          <cell r="B20582">
            <v>45945.9</v>
          </cell>
        </row>
        <row r="20583">
          <cell r="A20583" t="str">
            <v>20.085.0165-A</v>
          </cell>
          <cell r="B20583">
            <v>45945.9</v>
          </cell>
        </row>
        <row r="20584">
          <cell r="A20584" t="str">
            <v>20.085.0170-0</v>
          </cell>
          <cell r="B20584">
            <v>1908.46</v>
          </cell>
        </row>
        <row r="20585">
          <cell r="A20585" t="str">
            <v>20.085.0170-A</v>
          </cell>
          <cell r="B20585">
            <v>1908.46</v>
          </cell>
        </row>
        <row r="20586">
          <cell r="A20586" t="str">
            <v>20.085.0175-0</v>
          </cell>
          <cell r="B20586">
            <v>1882.17</v>
          </cell>
        </row>
        <row r="20587">
          <cell r="A20587" t="str">
            <v>20.085.0175-A</v>
          </cell>
          <cell r="B20587">
            <v>1882.17</v>
          </cell>
        </row>
        <row r="20588">
          <cell r="A20588" t="str">
            <v>20.085.0180-0</v>
          </cell>
          <cell r="B20588">
            <v>2453.7399999999998</v>
          </cell>
        </row>
        <row r="20589">
          <cell r="A20589" t="str">
            <v>20.085.0180-A</v>
          </cell>
          <cell r="B20589">
            <v>2453.7399999999998</v>
          </cell>
        </row>
        <row r="20590">
          <cell r="A20590" t="str">
            <v>20.085.0185-0</v>
          </cell>
          <cell r="B20590">
            <v>2419.9299999999998</v>
          </cell>
        </row>
        <row r="20591">
          <cell r="A20591" t="str">
            <v>20.085.0185-A</v>
          </cell>
          <cell r="B20591">
            <v>2419.9299999999998</v>
          </cell>
        </row>
        <row r="20592">
          <cell r="A20592" t="str">
            <v>20.085.0190-0</v>
          </cell>
          <cell r="B20592">
            <v>3044.45</v>
          </cell>
        </row>
        <row r="20593">
          <cell r="A20593" t="str">
            <v>20.085.0190-A</v>
          </cell>
          <cell r="B20593">
            <v>3044.45</v>
          </cell>
        </row>
        <row r="20594">
          <cell r="A20594" t="str">
            <v>20.085.0195-0</v>
          </cell>
          <cell r="B20594">
            <v>3002.51</v>
          </cell>
        </row>
        <row r="20595">
          <cell r="A20595" t="str">
            <v>20.085.0195-A</v>
          </cell>
          <cell r="B20595">
            <v>3002.51</v>
          </cell>
        </row>
        <row r="20596">
          <cell r="A20596" t="str">
            <v>20.085.0200-0</v>
          </cell>
          <cell r="B20596">
            <v>3544.29</v>
          </cell>
        </row>
        <row r="20597">
          <cell r="A20597" t="str">
            <v>20.085.0200-A</v>
          </cell>
          <cell r="B20597">
            <v>3544.29</v>
          </cell>
        </row>
        <row r="20598">
          <cell r="A20598" t="str">
            <v>20.085.0205-0</v>
          </cell>
          <cell r="B20598">
            <v>3495.46</v>
          </cell>
        </row>
        <row r="20599">
          <cell r="A20599" t="str">
            <v>20.085.0205-A</v>
          </cell>
          <cell r="B20599">
            <v>3495.46</v>
          </cell>
        </row>
        <row r="20600">
          <cell r="A20600" t="str">
            <v>20.085.0210-0</v>
          </cell>
          <cell r="B20600">
            <v>4362.21</v>
          </cell>
        </row>
        <row r="20601">
          <cell r="A20601" t="str">
            <v>20.085.0210-A</v>
          </cell>
          <cell r="B20601">
            <v>4362.21</v>
          </cell>
        </row>
        <row r="20602">
          <cell r="A20602" t="str">
            <v>20.085.0215-0</v>
          </cell>
          <cell r="B20602">
            <v>4302.1000000000004</v>
          </cell>
        </row>
        <row r="20603">
          <cell r="A20603" t="str">
            <v>20.085.0215-A</v>
          </cell>
          <cell r="B20603">
            <v>4302.1000000000004</v>
          </cell>
        </row>
        <row r="20604">
          <cell r="A20604" t="str">
            <v>20.085.0220-0</v>
          </cell>
          <cell r="B20604">
            <v>5316.44</v>
          </cell>
        </row>
        <row r="20605">
          <cell r="A20605" t="str">
            <v>20.085.0220-A</v>
          </cell>
          <cell r="B20605">
            <v>5316.44</v>
          </cell>
        </row>
        <row r="20606">
          <cell r="A20606" t="str">
            <v>20.085.0225-0</v>
          </cell>
          <cell r="B20606">
            <v>5243.19</v>
          </cell>
        </row>
        <row r="20607">
          <cell r="A20607" t="str">
            <v>20.085.0225-A</v>
          </cell>
          <cell r="B20607">
            <v>5243.19</v>
          </cell>
        </row>
        <row r="20608">
          <cell r="A20608" t="str">
            <v>20.085.0230-0</v>
          </cell>
          <cell r="B20608">
            <v>5861.72</v>
          </cell>
        </row>
        <row r="20609">
          <cell r="A20609" t="str">
            <v>20.085.0230-A</v>
          </cell>
          <cell r="B20609">
            <v>5861.72</v>
          </cell>
        </row>
        <row r="20610">
          <cell r="A20610" t="str">
            <v>20.085.0235-0</v>
          </cell>
          <cell r="B20610">
            <v>5780.95</v>
          </cell>
        </row>
        <row r="20611">
          <cell r="A20611" t="str">
            <v>20.085.0235-A</v>
          </cell>
          <cell r="B20611">
            <v>5780.95</v>
          </cell>
        </row>
        <row r="20612">
          <cell r="A20612" t="str">
            <v>20.085.0240-0</v>
          </cell>
          <cell r="B20612">
            <v>8187.52</v>
          </cell>
        </row>
        <row r="20613">
          <cell r="A20613" t="str">
            <v>20.085.0240-A</v>
          </cell>
          <cell r="B20613">
            <v>8187.52</v>
          </cell>
        </row>
        <row r="20614">
          <cell r="A20614" t="str">
            <v>20.085.0245-0</v>
          </cell>
          <cell r="B20614">
            <v>8026.92</v>
          </cell>
        </row>
        <row r="20615">
          <cell r="A20615" t="str">
            <v>20.085.0245-A</v>
          </cell>
          <cell r="B20615">
            <v>8026.92</v>
          </cell>
        </row>
        <row r="20616">
          <cell r="A20616" t="str">
            <v>20.085.0250-0</v>
          </cell>
          <cell r="B20616">
            <v>8903.3700000000008</v>
          </cell>
        </row>
        <row r="20617">
          <cell r="A20617" t="str">
            <v>20.085.0250-A</v>
          </cell>
          <cell r="B20617">
            <v>8903.3700000000008</v>
          </cell>
        </row>
        <row r="20618">
          <cell r="A20618" t="str">
            <v>20.085.0255-0</v>
          </cell>
          <cell r="B20618">
            <v>8728.73</v>
          </cell>
        </row>
        <row r="20619">
          <cell r="A20619" t="str">
            <v>20.085.0255-A</v>
          </cell>
          <cell r="B20619">
            <v>8728.73</v>
          </cell>
        </row>
        <row r="20620">
          <cell r="A20620" t="str">
            <v>20.085.0260-0</v>
          </cell>
          <cell r="B20620">
            <v>11578.32</v>
          </cell>
        </row>
        <row r="20621">
          <cell r="A20621" t="str">
            <v>20.085.0260-A</v>
          </cell>
          <cell r="B20621">
            <v>11578.32</v>
          </cell>
        </row>
        <row r="20622">
          <cell r="A20622" t="str">
            <v>20.085.0265-0</v>
          </cell>
          <cell r="B20622">
            <v>11427.73</v>
          </cell>
        </row>
        <row r="20623">
          <cell r="A20623" t="str">
            <v>20.085.0265-A</v>
          </cell>
          <cell r="B20623">
            <v>11427.73</v>
          </cell>
        </row>
        <row r="20624">
          <cell r="A20624" t="str">
            <v>20.085.0270-0</v>
          </cell>
          <cell r="B20624">
            <v>12615.18</v>
          </cell>
        </row>
        <row r="20625">
          <cell r="A20625" t="str">
            <v>20.085.0270-A</v>
          </cell>
          <cell r="B20625">
            <v>12615.18</v>
          </cell>
        </row>
        <row r="20626">
          <cell r="A20626" t="str">
            <v>20.085.0275-0</v>
          </cell>
          <cell r="B20626">
            <v>12451.11</v>
          </cell>
        </row>
        <row r="20627">
          <cell r="A20627" t="str">
            <v>20.085.0275-A</v>
          </cell>
          <cell r="B20627">
            <v>12451.11</v>
          </cell>
        </row>
        <row r="20628">
          <cell r="A20628" t="str">
            <v>20.085.0280-0</v>
          </cell>
          <cell r="B20628">
            <v>16031.81</v>
          </cell>
        </row>
        <row r="20629">
          <cell r="A20629" t="str">
            <v>20.085.0280-A</v>
          </cell>
          <cell r="B20629">
            <v>16031.81</v>
          </cell>
        </row>
        <row r="20630">
          <cell r="A20630" t="str">
            <v>20.085.0285-0</v>
          </cell>
          <cell r="B20630">
            <v>11821.8</v>
          </cell>
        </row>
        <row r="20631">
          <cell r="A20631" t="str">
            <v>20.085.0285-A</v>
          </cell>
          <cell r="B20631">
            <v>11821.8</v>
          </cell>
        </row>
        <row r="20632">
          <cell r="A20632" t="str">
            <v>20.085.0290-0</v>
          </cell>
          <cell r="B20632">
            <v>18017.169999999998</v>
          </cell>
        </row>
        <row r="20633">
          <cell r="A20633" t="str">
            <v>20.085.0290-A</v>
          </cell>
          <cell r="B20633">
            <v>18017.169999999998</v>
          </cell>
        </row>
        <row r="20634">
          <cell r="A20634" t="str">
            <v>20.085.0295-0</v>
          </cell>
          <cell r="B20634">
            <v>13285.8</v>
          </cell>
        </row>
        <row r="20635">
          <cell r="A20635" t="str">
            <v>20.085.0295-A</v>
          </cell>
          <cell r="B20635">
            <v>13285.8</v>
          </cell>
        </row>
        <row r="20636">
          <cell r="A20636" t="str">
            <v>20.085.0300-0</v>
          </cell>
          <cell r="B20636">
            <v>20052.169999999998</v>
          </cell>
        </row>
        <row r="20637">
          <cell r="A20637" t="str">
            <v>20.085.0300-A</v>
          </cell>
          <cell r="B20637">
            <v>20052.169999999998</v>
          </cell>
        </row>
        <row r="20638">
          <cell r="A20638" t="str">
            <v>20.085.0305-0</v>
          </cell>
          <cell r="B20638">
            <v>14786.4</v>
          </cell>
        </row>
        <row r="20639">
          <cell r="A20639" t="str">
            <v>20.085.0305-A</v>
          </cell>
          <cell r="B20639">
            <v>14786.4</v>
          </cell>
        </row>
        <row r="20640">
          <cell r="A20640" t="str">
            <v>20.085.0310-0</v>
          </cell>
          <cell r="B20640">
            <v>22037.54</v>
          </cell>
        </row>
        <row r="20641">
          <cell r="A20641" t="str">
            <v>20.085.0310-A</v>
          </cell>
          <cell r="B20641">
            <v>22037.54</v>
          </cell>
        </row>
        <row r="20642">
          <cell r="A20642" t="str">
            <v>20.085.0315-0</v>
          </cell>
          <cell r="B20642">
            <v>16250.4</v>
          </cell>
        </row>
        <row r="20643">
          <cell r="A20643" t="str">
            <v>20.085.0315-A</v>
          </cell>
          <cell r="B20643">
            <v>16250.4</v>
          </cell>
        </row>
        <row r="20644">
          <cell r="A20644" t="str">
            <v>20.085.0320-0</v>
          </cell>
          <cell r="B20644">
            <v>24072.53</v>
          </cell>
        </row>
        <row r="20645">
          <cell r="A20645" t="str">
            <v>20.085.0320-A</v>
          </cell>
          <cell r="B20645">
            <v>24072.53</v>
          </cell>
        </row>
        <row r="20646">
          <cell r="A20646" t="str">
            <v>20.085.0325-0</v>
          </cell>
          <cell r="B20646">
            <v>17751</v>
          </cell>
        </row>
        <row r="20647">
          <cell r="A20647" t="str">
            <v>20.085.0325-A</v>
          </cell>
          <cell r="B20647">
            <v>17751</v>
          </cell>
        </row>
        <row r="20648">
          <cell r="A20648" t="str">
            <v>20.085.0330-0</v>
          </cell>
          <cell r="B20648">
            <v>3012.43</v>
          </cell>
        </row>
        <row r="20649">
          <cell r="A20649" t="str">
            <v>20.085.0330-A</v>
          </cell>
          <cell r="B20649">
            <v>3012.43</v>
          </cell>
        </row>
        <row r="20650">
          <cell r="A20650" t="str">
            <v>20.085.0335-0</v>
          </cell>
          <cell r="B20650">
            <v>2833.74</v>
          </cell>
        </row>
        <row r="20651">
          <cell r="A20651" t="str">
            <v>20.085.0335-A</v>
          </cell>
          <cell r="B20651">
            <v>2833.74</v>
          </cell>
        </row>
        <row r="20652">
          <cell r="A20652" t="str">
            <v>20.085.0340-0</v>
          </cell>
          <cell r="B20652">
            <v>3777.5</v>
          </cell>
        </row>
        <row r="20653">
          <cell r="A20653" t="str">
            <v>20.085.0340-A</v>
          </cell>
          <cell r="B20653">
            <v>3777.5</v>
          </cell>
        </row>
        <row r="20654">
          <cell r="A20654" t="str">
            <v>20.085.0345-0</v>
          </cell>
          <cell r="B20654">
            <v>3553.42</v>
          </cell>
        </row>
        <row r="20655">
          <cell r="A20655" t="str">
            <v>20.085.0345-A</v>
          </cell>
          <cell r="B20655">
            <v>3553.42</v>
          </cell>
        </row>
        <row r="20656">
          <cell r="A20656" t="str">
            <v>20.085.0350-0</v>
          </cell>
          <cell r="B20656">
            <v>4494.75</v>
          </cell>
        </row>
        <row r="20657">
          <cell r="A20657" t="str">
            <v>20.085.0350-A</v>
          </cell>
          <cell r="B20657">
            <v>4494.75</v>
          </cell>
        </row>
        <row r="20658">
          <cell r="A20658" t="str">
            <v>20.085.0355-0</v>
          </cell>
          <cell r="B20658">
            <v>4228.12</v>
          </cell>
        </row>
        <row r="20659">
          <cell r="A20659" t="str">
            <v>20.085.0355-A</v>
          </cell>
          <cell r="B20659">
            <v>4228.12</v>
          </cell>
        </row>
        <row r="20660">
          <cell r="A20660" t="str">
            <v>20.085.0360-0</v>
          </cell>
          <cell r="B20660">
            <v>5403.26</v>
          </cell>
        </row>
        <row r="20661">
          <cell r="A20661" t="str">
            <v>20.085.0360-A</v>
          </cell>
          <cell r="B20661">
            <v>5403.26</v>
          </cell>
        </row>
        <row r="20662">
          <cell r="A20662" t="str">
            <v>20.085.0365-0</v>
          </cell>
          <cell r="B20662">
            <v>5082.74</v>
          </cell>
        </row>
        <row r="20663">
          <cell r="A20663" t="str">
            <v>20.085.0365-A</v>
          </cell>
          <cell r="B20663">
            <v>5082.74</v>
          </cell>
        </row>
        <row r="20664">
          <cell r="A20664" t="str">
            <v>20.085.0370-0</v>
          </cell>
          <cell r="B20664">
            <v>6024.87</v>
          </cell>
        </row>
        <row r="20665">
          <cell r="A20665" t="str">
            <v>20.085.0370-A</v>
          </cell>
          <cell r="B20665">
            <v>6024.87</v>
          </cell>
        </row>
        <row r="20666">
          <cell r="A20666" t="str">
            <v>20.085.0375-0</v>
          </cell>
          <cell r="B20666">
            <v>5667.48</v>
          </cell>
        </row>
        <row r="20667">
          <cell r="A20667" t="str">
            <v>20.085.0375-A</v>
          </cell>
          <cell r="B20667">
            <v>5667.48</v>
          </cell>
        </row>
        <row r="20668">
          <cell r="A20668" t="str">
            <v>20.085.0380-0</v>
          </cell>
          <cell r="B20668">
            <v>6311.77</v>
          </cell>
        </row>
        <row r="20669">
          <cell r="A20669" t="str">
            <v>20.085.0380-A</v>
          </cell>
          <cell r="B20669">
            <v>6311.77</v>
          </cell>
        </row>
        <row r="20670">
          <cell r="A20670" t="str">
            <v>20.085.0385-0</v>
          </cell>
          <cell r="B20670">
            <v>5937.36</v>
          </cell>
        </row>
        <row r="20671">
          <cell r="A20671" t="str">
            <v>20.085.0385-A</v>
          </cell>
          <cell r="B20671">
            <v>5937.36</v>
          </cell>
        </row>
        <row r="20672">
          <cell r="A20672" t="str">
            <v>20.085.0390-0</v>
          </cell>
          <cell r="B20672">
            <v>7555</v>
          </cell>
        </row>
        <row r="20673">
          <cell r="A20673" t="str">
            <v>20.085.0390-A</v>
          </cell>
          <cell r="B20673">
            <v>7555</v>
          </cell>
        </row>
        <row r="20674">
          <cell r="A20674" t="str">
            <v>20.085.0395-0</v>
          </cell>
          <cell r="B20674">
            <v>7106.84</v>
          </cell>
        </row>
        <row r="20675">
          <cell r="A20675" t="str">
            <v>20.085.0395-A</v>
          </cell>
          <cell r="B20675">
            <v>7106.84</v>
          </cell>
        </row>
        <row r="20676">
          <cell r="A20676" t="str">
            <v>20.085.0400-0</v>
          </cell>
          <cell r="B20676">
            <v>10429.040000000001</v>
          </cell>
        </row>
        <row r="20677">
          <cell r="A20677" t="str">
            <v>20.085.0400-A</v>
          </cell>
          <cell r="B20677">
            <v>10429.040000000001</v>
          </cell>
        </row>
        <row r="20678">
          <cell r="A20678" t="str">
            <v>20.085.0405-0</v>
          </cell>
          <cell r="B20678">
            <v>10219.94</v>
          </cell>
        </row>
        <row r="20679">
          <cell r="A20679" t="str">
            <v>20.085.0405-A</v>
          </cell>
          <cell r="B20679">
            <v>10219.94</v>
          </cell>
        </row>
        <row r="20680">
          <cell r="A20680" t="str">
            <v>20.085.0410-0</v>
          </cell>
          <cell r="B20680">
            <v>18984.84</v>
          </cell>
        </row>
        <row r="20681">
          <cell r="A20681" t="str">
            <v>20.085.0410-A</v>
          </cell>
          <cell r="B20681">
            <v>18984.84</v>
          </cell>
        </row>
        <row r="20682">
          <cell r="A20682" t="str">
            <v>20.085.0415-0</v>
          </cell>
          <cell r="B20682">
            <v>17935.77</v>
          </cell>
        </row>
        <row r="20683">
          <cell r="A20683" t="str">
            <v>20.085.0415-A</v>
          </cell>
          <cell r="B20683">
            <v>17935.77</v>
          </cell>
        </row>
        <row r="20684">
          <cell r="A20684" t="str">
            <v>20.085.0420-0</v>
          </cell>
          <cell r="B20684">
            <v>25705.599999999999</v>
          </cell>
        </row>
        <row r="20685">
          <cell r="A20685" t="str">
            <v>20.085.0420-A</v>
          </cell>
          <cell r="B20685">
            <v>25705.599999999999</v>
          </cell>
        </row>
        <row r="20686">
          <cell r="A20686" t="str">
            <v>20.085.0425-0</v>
          </cell>
          <cell r="B20686">
            <v>24967.3</v>
          </cell>
        </row>
        <row r="20687">
          <cell r="A20687" t="str">
            <v>20.085.0425-A</v>
          </cell>
          <cell r="B20687">
            <v>24967.3</v>
          </cell>
        </row>
        <row r="20688">
          <cell r="A20688" t="str">
            <v>20.085.0430-0</v>
          </cell>
          <cell r="B20688">
            <v>28950</v>
          </cell>
        </row>
        <row r="20689">
          <cell r="A20689" t="str">
            <v>20.085.0430-A</v>
          </cell>
          <cell r="B20689">
            <v>28950</v>
          </cell>
        </row>
        <row r="20690">
          <cell r="A20690" t="str">
            <v>20.085.0435-0</v>
          </cell>
          <cell r="B20690">
            <v>28118.51</v>
          </cell>
        </row>
        <row r="20691">
          <cell r="A20691" t="str">
            <v>20.085.0435-A</v>
          </cell>
          <cell r="B20691">
            <v>28118.51</v>
          </cell>
        </row>
        <row r="20692">
          <cell r="A20692" t="str">
            <v>20.085.0440-0</v>
          </cell>
          <cell r="B20692">
            <v>34340.69</v>
          </cell>
        </row>
        <row r="20693">
          <cell r="A20693" t="str">
            <v>20.085.0440-A</v>
          </cell>
          <cell r="B20693">
            <v>34340.69</v>
          </cell>
        </row>
        <row r="20694">
          <cell r="A20694" t="str">
            <v>20.085.0445-0</v>
          </cell>
          <cell r="B20694">
            <v>33354.370000000003</v>
          </cell>
        </row>
        <row r="20695">
          <cell r="A20695" t="str">
            <v>20.085.0445-A</v>
          </cell>
          <cell r="B20695">
            <v>33354.370000000003</v>
          </cell>
        </row>
        <row r="20696">
          <cell r="A20696" t="str">
            <v>20.085.0450-0</v>
          </cell>
          <cell r="B20696">
            <v>20596.330000000002</v>
          </cell>
        </row>
        <row r="20697">
          <cell r="A20697" t="str">
            <v>20.085.0450-A</v>
          </cell>
          <cell r="B20697">
            <v>20596.330000000002</v>
          </cell>
        </row>
        <row r="20698">
          <cell r="A20698" t="str">
            <v>20.085.0455-0</v>
          </cell>
          <cell r="B20698">
            <v>20156.330000000002</v>
          </cell>
        </row>
        <row r="20699">
          <cell r="A20699" t="str">
            <v>20.085.0455-A</v>
          </cell>
          <cell r="B20699">
            <v>20156.330000000002</v>
          </cell>
        </row>
        <row r="20700">
          <cell r="A20700" t="str">
            <v>20.085.0460-0</v>
          </cell>
          <cell r="B20700">
            <v>24195.16</v>
          </cell>
        </row>
        <row r="20701">
          <cell r="A20701" t="str">
            <v>20.085.0460-A</v>
          </cell>
          <cell r="B20701">
            <v>24195.16</v>
          </cell>
        </row>
        <row r="20702">
          <cell r="A20702" t="str">
            <v>20.085.0465-0</v>
          </cell>
          <cell r="B20702">
            <v>23678.27</v>
          </cell>
        </row>
        <row r="20703">
          <cell r="A20703" t="str">
            <v>20.085.0465-A</v>
          </cell>
          <cell r="B20703">
            <v>23678.27</v>
          </cell>
        </row>
        <row r="20704">
          <cell r="A20704" t="str">
            <v>20.085.0470-0</v>
          </cell>
          <cell r="B20704">
            <v>23253.93</v>
          </cell>
        </row>
        <row r="20705">
          <cell r="A20705" t="str">
            <v>20.085.0470-A</v>
          </cell>
          <cell r="B20705">
            <v>23253.93</v>
          </cell>
        </row>
        <row r="20706">
          <cell r="A20706" t="str">
            <v>20.085.0475-0</v>
          </cell>
          <cell r="B20706">
            <v>22757.15</v>
          </cell>
        </row>
        <row r="20707">
          <cell r="A20707" t="str">
            <v>20.085.0475-A</v>
          </cell>
          <cell r="B20707">
            <v>22757.15</v>
          </cell>
        </row>
        <row r="20708">
          <cell r="A20708" t="str">
            <v>20.085.0480-0</v>
          </cell>
          <cell r="B20708">
            <v>32666.23</v>
          </cell>
        </row>
        <row r="20709">
          <cell r="A20709" t="str">
            <v>20.085.0480-A</v>
          </cell>
          <cell r="B20709">
            <v>32666.23</v>
          </cell>
        </row>
        <row r="20710">
          <cell r="A20710" t="str">
            <v>20.085.0485-0</v>
          </cell>
          <cell r="B20710">
            <v>31968.38</v>
          </cell>
        </row>
        <row r="20711">
          <cell r="A20711" t="str">
            <v>20.085.0485-A</v>
          </cell>
          <cell r="B20711">
            <v>31968.38</v>
          </cell>
        </row>
        <row r="20712">
          <cell r="A20712" t="str">
            <v>20.085.0490-0</v>
          </cell>
          <cell r="B20712">
            <v>25468.59</v>
          </cell>
        </row>
        <row r="20713">
          <cell r="A20713" t="str">
            <v>20.085.0490-A</v>
          </cell>
          <cell r="B20713">
            <v>25468.59</v>
          </cell>
        </row>
        <row r="20714">
          <cell r="A20714" t="str">
            <v>20.085.0495-0</v>
          </cell>
          <cell r="B20714">
            <v>24924.5</v>
          </cell>
        </row>
        <row r="20715">
          <cell r="A20715" t="str">
            <v>20.085.0495-A</v>
          </cell>
          <cell r="B20715">
            <v>24924.5</v>
          </cell>
        </row>
        <row r="20716">
          <cell r="A20716" t="str">
            <v>20.085.0500-0</v>
          </cell>
          <cell r="B20716">
            <v>34770.160000000003</v>
          </cell>
        </row>
        <row r="20717">
          <cell r="A20717" t="str">
            <v>20.085.0500-A</v>
          </cell>
          <cell r="B20717">
            <v>34770.160000000003</v>
          </cell>
        </row>
        <row r="20718">
          <cell r="A20718" t="str">
            <v>20.085.0505-0</v>
          </cell>
          <cell r="B20718">
            <v>34027.360000000001</v>
          </cell>
        </row>
        <row r="20719">
          <cell r="A20719" t="str">
            <v>20.085.0505-A</v>
          </cell>
          <cell r="B20719">
            <v>34027.360000000001</v>
          </cell>
        </row>
        <row r="20720">
          <cell r="A20720" t="str">
            <v>20.085.0510-0</v>
          </cell>
          <cell r="B20720">
            <v>28624.48</v>
          </cell>
        </row>
        <row r="20721">
          <cell r="A20721" t="str">
            <v>20.085.0510-A</v>
          </cell>
          <cell r="B20721">
            <v>28624.48</v>
          </cell>
        </row>
        <row r="20722">
          <cell r="A20722" t="str">
            <v>20.085.0515-0</v>
          </cell>
          <cell r="B20722">
            <v>28012.97</v>
          </cell>
        </row>
        <row r="20723">
          <cell r="A20723" t="str">
            <v>20.085.0515-A</v>
          </cell>
          <cell r="B20723">
            <v>28012.97</v>
          </cell>
        </row>
        <row r="20724">
          <cell r="A20724" t="str">
            <v>20.085.0520-0</v>
          </cell>
          <cell r="B20724">
            <v>38590.449999999997</v>
          </cell>
        </row>
        <row r="20725">
          <cell r="A20725" t="str">
            <v>20.085.0520-A</v>
          </cell>
          <cell r="B20725">
            <v>38590.449999999997</v>
          </cell>
        </row>
        <row r="20726">
          <cell r="A20726" t="str">
            <v>20.085.0525-0</v>
          </cell>
          <cell r="B20726">
            <v>37766.03</v>
          </cell>
        </row>
        <row r="20727">
          <cell r="A20727" t="str">
            <v>20.085.0525-A</v>
          </cell>
          <cell r="B20727">
            <v>37766.03</v>
          </cell>
        </row>
        <row r="20728">
          <cell r="A20728" t="str">
            <v>20.085.0530-0</v>
          </cell>
          <cell r="B20728">
            <v>38436.120000000003</v>
          </cell>
        </row>
        <row r="20729">
          <cell r="A20729" t="str">
            <v>20.085.0530-A</v>
          </cell>
          <cell r="B20729">
            <v>38436.120000000003</v>
          </cell>
        </row>
        <row r="20730">
          <cell r="A20730" t="str">
            <v>20.085.0535-0</v>
          </cell>
          <cell r="B20730">
            <v>37833.99</v>
          </cell>
        </row>
        <row r="20731">
          <cell r="A20731" t="str">
            <v>20.085.0535-A</v>
          </cell>
          <cell r="B20731">
            <v>37833.99</v>
          </cell>
        </row>
        <row r="20732">
          <cell r="A20732" t="str">
            <v>20.085.0540-0</v>
          </cell>
          <cell r="B20732">
            <v>57472.15</v>
          </cell>
        </row>
        <row r="20733">
          <cell r="A20733" t="str">
            <v>20.085.0540-A</v>
          </cell>
          <cell r="B20733">
            <v>57472.15</v>
          </cell>
        </row>
        <row r="20734">
          <cell r="A20734" t="str">
            <v>20.085.0545-0</v>
          </cell>
          <cell r="B20734">
            <v>56571.8</v>
          </cell>
        </row>
        <row r="20735">
          <cell r="A20735" t="str">
            <v>20.085.0545-A</v>
          </cell>
          <cell r="B20735">
            <v>56571.8</v>
          </cell>
        </row>
        <row r="20736">
          <cell r="A20736" t="str">
            <v>20.085.0550-0</v>
          </cell>
          <cell r="B20736">
            <v>54905.18</v>
          </cell>
        </row>
        <row r="20737">
          <cell r="A20737" t="str">
            <v>20.085.0550-A</v>
          </cell>
          <cell r="B20737">
            <v>54905.18</v>
          </cell>
        </row>
        <row r="20738">
          <cell r="A20738" t="str">
            <v>20.085.0555-0</v>
          </cell>
          <cell r="B20738">
            <v>54373.88</v>
          </cell>
        </row>
        <row r="20739">
          <cell r="A20739" t="str">
            <v>20.085.0555-A</v>
          </cell>
          <cell r="B20739">
            <v>54373.88</v>
          </cell>
        </row>
        <row r="20740">
          <cell r="A20740" t="str">
            <v>20.085.0560-0</v>
          </cell>
          <cell r="B20740">
            <v>77965.350000000006</v>
          </cell>
        </row>
        <row r="20741">
          <cell r="A20741" t="str">
            <v>20.085.0560-A</v>
          </cell>
          <cell r="B20741">
            <v>77965.350000000006</v>
          </cell>
        </row>
        <row r="20742">
          <cell r="A20742" t="str">
            <v>20.085.0565-0</v>
          </cell>
          <cell r="B20742">
            <v>77210.899999999994</v>
          </cell>
        </row>
        <row r="20743">
          <cell r="A20743" t="str">
            <v>20.085.0565-A</v>
          </cell>
          <cell r="B20743">
            <v>77210.899999999994</v>
          </cell>
        </row>
        <row r="20744">
          <cell r="A20744" t="str">
            <v>20.085.0570-0</v>
          </cell>
          <cell r="B20744">
            <v>82806.990000000005</v>
          </cell>
        </row>
        <row r="20745">
          <cell r="A20745" t="str">
            <v>20.085.0570-A</v>
          </cell>
          <cell r="B20745">
            <v>82806.990000000005</v>
          </cell>
        </row>
        <row r="20746">
          <cell r="A20746" t="str">
            <v>20.085.0575-0</v>
          </cell>
          <cell r="B20746">
            <v>82005.69</v>
          </cell>
        </row>
        <row r="20747">
          <cell r="A20747" t="str">
            <v>20.085.0575-A</v>
          </cell>
          <cell r="B20747">
            <v>82005.69</v>
          </cell>
        </row>
        <row r="20748">
          <cell r="A20748" t="str">
            <v>20.085.0580-0</v>
          </cell>
          <cell r="B20748">
            <v>64588.45</v>
          </cell>
        </row>
        <row r="20749">
          <cell r="A20749" t="str">
            <v>20.085.0580-A</v>
          </cell>
          <cell r="B20749">
            <v>64588.45</v>
          </cell>
        </row>
        <row r="20750">
          <cell r="A20750" t="str">
            <v>20.085.0585-0</v>
          </cell>
          <cell r="B20750">
            <v>63963.45</v>
          </cell>
        </row>
        <row r="20751">
          <cell r="A20751" t="str">
            <v>20.085.0585-A</v>
          </cell>
          <cell r="B20751">
            <v>63963.45</v>
          </cell>
        </row>
        <row r="20752">
          <cell r="A20752" t="str">
            <v>20.085.0590-0</v>
          </cell>
          <cell r="B20752">
            <v>5714.22</v>
          </cell>
        </row>
        <row r="20753">
          <cell r="A20753" t="str">
            <v>20.085.0590-A</v>
          </cell>
          <cell r="B20753">
            <v>5714.22</v>
          </cell>
        </row>
        <row r="20754">
          <cell r="A20754" t="str">
            <v>20.085.0595-0</v>
          </cell>
          <cell r="B20754">
            <v>5599.8</v>
          </cell>
        </row>
        <row r="20755">
          <cell r="A20755" t="str">
            <v>20.085.0595-A</v>
          </cell>
          <cell r="B20755">
            <v>5599.8</v>
          </cell>
        </row>
        <row r="20756">
          <cell r="A20756" t="str">
            <v>20.085.0600-0</v>
          </cell>
          <cell r="B20756">
            <v>7587.73</v>
          </cell>
        </row>
        <row r="20757">
          <cell r="A20757" t="str">
            <v>20.085.0600-A</v>
          </cell>
          <cell r="B20757">
            <v>7587.73</v>
          </cell>
        </row>
        <row r="20758">
          <cell r="A20758" t="str">
            <v>20.085.0605-0</v>
          </cell>
          <cell r="B20758">
            <v>7435.8</v>
          </cell>
        </row>
        <row r="20759">
          <cell r="A20759" t="str">
            <v>20.085.0605-A</v>
          </cell>
          <cell r="B20759">
            <v>7435.8</v>
          </cell>
        </row>
        <row r="20760">
          <cell r="A20760" t="str">
            <v>20.085.0610-0</v>
          </cell>
          <cell r="B20760">
            <v>9508.09</v>
          </cell>
        </row>
        <row r="20761">
          <cell r="A20761" t="str">
            <v>20.085.0610-A</v>
          </cell>
          <cell r="B20761">
            <v>9508.09</v>
          </cell>
        </row>
        <row r="20762">
          <cell r="A20762" t="str">
            <v>20.085.0615-0</v>
          </cell>
          <cell r="B20762">
            <v>9317.7000000000007</v>
          </cell>
        </row>
        <row r="20763">
          <cell r="A20763" t="str">
            <v>20.085.0615-A</v>
          </cell>
          <cell r="B20763">
            <v>9317.7000000000007</v>
          </cell>
        </row>
        <row r="20764">
          <cell r="A20764" t="str">
            <v>20.085.0620-0</v>
          </cell>
          <cell r="B20764">
            <v>11428.44</v>
          </cell>
        </row>
        <row r="20765">
          <cell r="A20765" t="str">
            <v>20.085.0620-A</v>
          </cell>
          <cell r="B20765">
            <v>11428.44</v>
          </cell>
        </row>
        <row r="20766">
          <cell r="A20766" t="str">
            <v>20.085.0625-0</v>
          </cell>
          <cell r="B20766">
            <v>11199.6</v>
          </cell>
        </row>
        <row r="20767">
          <cell r="A20767" t="str">
            <v>20.085.0625-A</v>
          </cell>
          <cell r="B20767">
            <v>11199.6</v>
          </cell>
        </row>
        <row r="20768">
          <cell r="A20768" t="str">
            <v>20.085.0630-0</v>
          </cell>
          <cell r="B20768">
            <v>13301.96</v>
          </cell>
        </row>
        <row r="20769">
          <cell r="A20769" t="str">
            <v>20.085.0630-A</v>
          </cell>
          <cell r="B20769">
            <v>13301.96</v>
          </cell>
        </row>
        <row r="20770">
          <cell r="A20770" t="str">
            <v>20.085.0635-0</v>
          </cell>
          <cell r="B20770">
            <v>13035.6</v>
          </cell>
        </row>
        <row r="20771">
          <cell r="A20771" t="str">
            <v>20.085.0635-A</v>
          </cell>
          <cell r="B20771">
            <v>13035.6</v>
          </cell>
        </row>
        <row r="20772">
          <cell r="A20772" t="str">
            <v>20.085.0640-0</v>
          </cell>
          <cell r="B20772">
            <v>15222.31</v>
          </cell>
        </row>
        <row r="20773">
          <cell r="A20773" t="str">
            <v>20.085.0640-A</v>
          </cell>
          <cell r="B20773">
            <v>15222.31</v>
          </cell>
        </row>
        <row r="20774">
          <cell r="A20774" t="str">
            <v>20.085.0645-0</v>
          </cell>
          <cell r="B20774">
            <v>14917.5</v>
          </cell>
        </row>
        <row r="20775">
          <cell r="A20775" t="str">
            <v>20.085.0645-A</v>
          </cell>
          <cell r="B20775">
            <v>14917.5</v>
          </cell>
        </row>
        <row r="20776">
          <cell r="A20776" t="str">
            <v>20.085.0650-0</v>
          </cell>
          <cell r="B20776">
            <v>17095.830000000002</v>
          </cell>
        </row>
        <row r="20777">
          <cell r="A20777" t="str">
            <v>20.085.0650-A</v>
          </cell>
          <cell r="B20777">
            <v>17095.830000000002</v>
          </cell>
        </row>
        <row r="20778">
          <cell r="A20778" t="str">
            <v>20.085.0655-0</v>
          </cell>
          <cell r="B20778">
            <v>16753.5</v>
          </cell>
        </row>
        <row r="20779">
          <cell r="A20779" t="str">
            <v>20.085.0655-A</v>
          </cell>
          <cell r="B20779">
            <v>16753.5</v>
          </cell>
        </row>
        <row r="20780">
          <cell r="A20780" t="str">
            <v>20.085.0660-0</v>
          </cell>
          <cell r="B20780">
            <v>22300.400000000001</v>
          </cell>
        </row>
        <row r="20781">
          <cell r="A20781" t="str">
            <v>20.085.0660-A</v>
          </cell>
          <cell r="B20781">
            <v>22300.400000000001</v>
          </cell>
        </row>
        <row r="20782">
          <cell r="A20782" t="str">
            <v>20.085.0665-0</v>
          </cell>
          <cell r="B20782">
            <v>22406.799999999999</v>
          </cell>
        </row>
        <row r="20783">
          <cell r="A20783" t="str">
            <v>20.085.0665-A</v>
          </cell>
          <cell r="B20783">
            <v>22406.799999999999</v>
          </cell>
        </row>
        <row r="20784">
          <cell r="A20784" t="str">
            <v>20.085.0670-0</v>
          </cell>
          <cell r="B20784">
            <v>31984.66</v>
          </cell>
        </row>
        <row r="20785">
          <cell r="A20785" t="str">
            <v>20.085.0670-A</v>
          </cell>
          <cell r="B20785">
            <v>31984.66</v>
          </cell>
        </row>
        <row r="20786">
          <cell r="A20786" t="str">
            <v>20.085.0675-0</v>
          </cell>
          <cell r="B20786">
            <v>32501.39</v>
          </cell>
        </row>
        <row r="20787">
          <cell r="A20787" t="str">
            <v>20.085.0675-A</v>
          </cell>
          <cell r="B20787">
            <v>32501.39</v>
          </cell>
        </row>
        <row r="20788">
          <cell r="A20788" t="str">
            <v>20.085.0680-0</v>
          </cell>
          <cell r="B20788">
            <v>43615.39</v>
          </cell>
        </row>
        <row r="20789">
          <cell r="A20789" t="str">
            <v>20.085.0680-A</v>
          </cell>
          <cell r="B20789">
            <v>43615.39</v>
          </cell>
        </row>
        <row r="20790">
          <cell r="A20790" t="str">
            <v>20.085.0685-0</v>
          </cell>
          <cell r="B20790">
            <v>44546.31</v>
          </cell>
        </row>
        <row r="20791">
          <cell r="A20791" t="str">
            <v>20.085.0685-A</v>
          </cell>
          <cell r="B20791">
            <v>44546.31</v>
          </cell>
        </row>
        <row r="20792">
          <cell r="A20792" t="str">
            <v>20.086.0100-0</v>
          </cell>
          <cell r="B20792">
            <v>109.43</v>
          </cell>
        </row>
        <row r="20793">
          <cell r="A20793" t="str">
            <v>20.086.0100-A</v>
          </cell>
          <cell r="B20793">
            <v>99.56</v>
          </cell>
        </row>
        <row r="20794">
          <cell r="A20794" t="str">
            <v>20.086.0110-0</v>
          </cell>
          <cell r="B20794">
            <v>309.92</v>
          </cell>
        </row>
        <row r="20795">
          <cell r="A20795" t="str">
            <v>20.086.0110-A</v>
          </cell>
          <cell r="B20795">
            <v>280</v>
          </cell>
        </row>
        <row r="20796">
          <cell r="A20796" t="str">
            <v>20.086.0120-0</v>
          </cell>
          <cell r="B20796">
            <v>162.79</v>
          </cell>
        </row>
        <row r="20797">
          <cell r="A20797" t="str">
            <v>20.086.0120-A</v>
          </cell>
          <cell r="B20797">
            <v>152.06</v>
          </cell>
        </row>
        <row r="20798">
          <cell r="A20798" t="str">
            <v>20.086.0130-0</v>
          </cell>
          <cell r="B20798">
            <v>677.79</v>
          </cell>
        </row>
        <row r="20799">
          <cell r="A20799" t="str">
            <v>20.086.0130-A</v>
          </cell>
          <cell r="B20799">
            <v>629.47</v>
          </cell>
        </row>
        <row r="20800">
          <cell r="A20800" t="str">
            <v>20.086.0140-0</v>
          </cell>
          <cell r="B20800">
            <v>774.62</v>
          </cell>
        </row>
        <row r="20801">
          <cell r="A20801" t="str">
            <v>20.086.0140-A</v>
          </cell>
          <cell r="B20801">
            <v>719.4</v>
          </cell>
        </row>
        <row r="20802">
          <cell r="A20802" t="str">
            <v>20.086.0150-0</v>
          </cell>
          <cell r="B20802">
            <v>903.72</v>
          </cell>
        </row>
        <row r="20803">
          <cell r="A20803" t="str">
            <v>20.086.0150-A</v>
          </cell>
          <cell r="B20803">
            <v>839.3</v>
          </cell>
        </row>
        <row r="20804">
          <cell r="A20804" t="str">
            <v>20.086.0160-0</v>
          </cell>
          <cell r="B20804">
            <v>1084.47</v>
          </cell>
        </row>
        <row r="20805">
          <cell r="A20805" t="str">
            <v>20.086.0160-A</v>
          </cell>
          <cell r="B20805">
            <v>1007.16</v>
          </cell>
        </row>
        <row r="20806">
          <cell r="A20806" t="str">
            <v>20.086.0170-0</v>
          </cell>
          <cell r="B20806">
            <v>31.73</v>
          </cell>
        </row>
        <row r="20807">
          <cell r="A20807" t="str">
            <v>20.086.0170-A</v>
          </cell>
          <cell r="B20807">
            <v>28.87</v>
          </cell>
        </row>
        <row r="20808">
          <cell r="A20808" t="str">
            <v>20.086.0180-0</v>
          </cell>
          <cell r="B20808">
            <v>42.31</v>
          </cell>
        </row>
        <row r="20809">
          <cell r="A20809" t="str">
            <v>20.086.0180-A</v>
          </cell>
          <cell r="B20809">
            <v>38.49</v>
          </cell>
        </row>
        <row r="20810">
          <cell r="A20810" t="str">
            <v>20.086.0190-0</v>
          </cell>
          <cell r="B20810">
            <v>52.89</v>
          </cell>
        </row>
        <row r="20811">
          <cell r="A20811" t="str">
            <v>20.086.0190-A</v>
          </cell>
          <cell r="B20811">
            <v>48.12</v>
          </cell>
        </row>
        <row r="20812">
          <cell r="A20812" t="str">
            <v>20.086.0200-0</v>
          </cell>
          <cell r="B20812">
            <v>63.47</v>
          </cell>
        </row>
        <row r="20813">
          <cell r="A20813" t="str">
            <v>20.086.0200-A</v>
          </cell>
          <cell r="B20813">
            <v>57.74</v>
          </cell>
        </row>
        <row r="20814">
          <cell r="A20814" t="str">
            <v>20.086.0210-0</v>
          </cell>
          <cell r="B20814">
            <v>79.34</v>
          </cell>
        </row>
        <row r="20815">
          <cell r="A20815" t="str">
            <v>20.086.0210-A</v>
          </cell>
          <cell r="B20815">
            <v>72.180000000000007</v>
          </cell>
        </row>
        <row r="20816">
          <cell r="A20816" t="str">
            <v>20.086.0220-0</v>
          </cell>
          <cell r="B20816">
            <v>93.34</v>
          </cell>
        </row>
        <row r="20817">
          <cell r="A20817" t="str">
            <v>20.086.0220-A</v>
          </cell>
          <cell r="B20817">
            <v>84.92</v>
          </cell>
        </row>
        <row r="20818">
          <cell r="A20818" t="str">
            <v>20.086.0230-0</v>
          </cell>
          <cell r="B20818">
            <v>99.17</v>
          </cell>
        </row>
        <row r="20819">
          <cell r="A20819" t="str">
            <v>20.086.0230-A</v>
          </cell>
          <cell r="B20819">
            <v>90.23</v>
          </cell>
        </row>
        <row r="20820">
          <cell r="A20820" t="str">
            <v>20.086.0240-0</v>
          </cell>
          <cell r="B20820">
            <v>109.43</v>
          </cell>
        </row>
        <row r="20821">
          <cell r="A20821" t="str">
            <v>20.086.0240-A</v>
          </cell>
          <cell r="B20821">
            <v>99.56</v>
          </cell>
        </row>
        <row r="20822">
          <cell r="A20822" t="str">
            <v>20.086.0250-0</v>
          </cell>
          <cell r="B20822">
            <v>137.74</v>
          </cell>
        </row>
        <row r="20823">
          <cell r="A20823" t="str">
            <v>20.086.0250-A</v>
          </cell>
          <cell r="B20823">
            <v>124.44</v>
          </cell>
        </row>
        <row r="20824">
          <cell r="A20824" t="str">
            <v>20.086.0260-0</v>
          </cell>
          <cell r="B20824">
            <v>148.76</v>
          </cell>
        </row>
        <row r="20825">
          <cell r="A20825" t="str">
            <v>20.086.0260-A</v>
          </cell>
          <cell r="B20825">
            <v>134.4</v>
          </cell>
        </row>
        <row r="20826">
          <cell r="A20826" t="str">
            <v>20.086.0270-0</v>
          </cell>
          <cell r="B20826">
            <v>161.57</v>
          </cell>
        </row>
        <row r="20827">
          <cell r="A20827" t="str">
            <v>20.086.0270-A</v>
          </cell>
          <cell r="B20827">
            <v>145.97</v>
          </cell>
        </row>
        <row r="20828">
          <cell r="A20828" t="str">
            <v>20.086.0280-0</v>
          </cell>
          <cell r="B20828">
            <v>338.1</v>
          </cell>
        </row>
        <row r="20829">
          <cell r="A20829" t="str">
            <v>20.086.0280-A</v>
          </cell>
          <cell r="B20829">
            <v>305.45</v>
          </cell>
        </row>
        <row r="20830">
          <cell r="A20830" t="str">
            <v>20.086.0290-0</v>
          </cell>
          <cell r="B20830">
            <v>413.23</v>
          </cell>
        </row>
        <row r="20831">
          <cell r="A20831" t="str">
            <v>20.086.0290-A</v>
          </cell>
          <cell r="B20831">
            <v>373.33</v>
          </cell>
        </row>
        <row r="20832">
          <cell r="A20832" t="str">
            <v>20.086.0300-0</v>
          </cell>
          <cell r="B20832">
            <v>413.23</v>
          </cell>
        </row>
        <row r="20833">
          <cell r="A20833" t="str">
            <v>20.086.0300-A</v>
          </cell>
          <cell r="B20833">
            <v>373.33</v>
          </cell>
        </row>
        <row r="20834">
          <cell r="A20834" t="str">
            <v>20.086.0310-0</v>
          </cell>
          <cell r="B20834">
            <v>677.79</v>
          </cell>
        </row>
        <row r="20835">
          <cell r="A20835" t="str">
            <v>20.086.0310-A</v>
          </cell>
          <cell r="B20835">
            <v>629.47</v>
          </cell>
        </row>
        <row r="20836">
          <cell r="A20836" t="str">
            <v>20.086.0320-0</v>
          </cell>
          <cell r="B20836">
            <v>774.62</v>
          </cell>
        </row>
        <row r="20837">
          <cell r="A20837" t="str">
            <v>20.086.0320-A</v>
          </cell>
          <cell r="B20837">
            <v>719.4</v>
          </cell>
        </row>
        <row r="20838">
          <cell r="A20838" t="str">
            <v>20.086.0330-0</v>
          </cell>
          <cell r="B20838">
            <v>52.89</v>
          </cell>
        </row>
        <row r="20839">
          <cell r="A20839" t="str">
            <v>20.086.0330-A</v>
          </cell>
          <cell r="B20839">
            <v>48.12</v>
          </cell>
        </row>
        <row r="20840">
          <cell r="A20840" t="str">
            <v>20.086.0340-0</v>
          </cell>
          <cell r="B20840">
            <v>63.47</v>
          </cell>
        </row>
        <row r="20841">
          <cell r="A20841" t="str">
            <v>20.086.0340-A</v>
          </cell>
          <cell r="B20841">
            <v>57.74</v>
          </cell>
        </row>
        <row r="20842">
          <cell r="A20842" t="str">
            <v>20.086.0350-0</v>
          </cell>
          <cell r="B20842">
            <v>73.8</v>
          </cell>
        </row>
        <row r="20843">
          <cell r="A20843" t="str">
            <v>20.086.0350-A</v>
          </cell>
          <cell r="B20843">
            <v>67.14</v>
          </cell>
        </row>
        <row r="20844">
          <cell r="A20844" t="str">
            <v>20.086.0360-0</v>
          </cell>
          <cell r="B20844">
            <v>93.34</v>
          </cell>
        </row>
        <row r="20845">
          <cell r="A20845" t="str">
            <v>20.086.0360-A</v>
          </cell>
          <cell r="B20845">
            <v>84.92</v>
          </cell>
        </row>
        <row r="20846">
          <cell r="A20846" t="str">
            <v>20.086.0370-0</v>
          </cell>
          <cell r="B20846">
            <v>105.78</v>
          </cell>
        </row>
        <row r="20847">
          <cell r="A20847" t="str">
            <v>20.086.0370-A</v>
          </cell>
          <cell r="B20847">
            <v>96.24</v>
          </cell>
        </row>
        <row r="20848">
          <cell r="A20848" t="str">
            <v>20.086.0380-0</v>
          </cell>
          <cell r="B20848">
            <v>113.34</v>
          </cell>
        </row>
        <row r="20849">
          <cell r="A20849" t="str">
            <v>20.086.0380-A</v>
          </cell>
          <cell r="B20849">
            <v>103.12</v>
          </cell>
        </row>
        <row r="20850">
          <cell r="A20850" t="str">
            <v>20.086.0390-0</v>
          </cell>
          <cell r="B20850">
            <v>122.06</v>
          </cell>
        </row>
        <row r="20851">
          <cell r="A20851" t="str">
            <v>20.086.0390-A</v>
          </cell>
          <cell r="B20851">
            <v>111.05</v>
          </cell>
        </row>
        <row r="20852">
          <cell r="A20852" t="str">
            <v>20.086.0400-0</v>
          </cell>
          <cell r="B20852">
            <v>371.91</v>
          </cell>
        </row>
        <row r="20853">
          <cell r="A20853" t="str">
            <v>20.086.0400-A</v>
          </cell>
          <cell r="B20853">
            <v>336</v>
          </cell>
        </row>
        <row r="20854">
          <cell r="A20854" t="str">
            <v>20.086.0410-0</v>
          </cell>
          <cell r="B20854">
            <v>531.29999999999995</v>
          </cell>
        </row>
        <row r="20855">
          <cell r="A20855" t="str">
            <v>20.086.0410-A</v>
          </cell>
          <cell r="B20855">
            <v>480</v>
          </cell>
        </row>
        <row r="20856">
          <cell r="A20856" t="str">
            <v>20.086.0420-0</v>
          </cell>
          <cell r="B20856">
            <v>774.62</v>
          </cell>
        </row>
        <row r="20857">
          <cell r="A20857" t="str">
            <v>20.086.0420-A</v>
          </cell>
          <cell r="B20857">
            <v>719.4</v>
          </cell>
        </row>
        <row r="20858">
          <cell r="A20858" t="str">
            <v>20.086.0430-0</v>
          </cell>
          <cell r="B20858">
            <v>903.72</v>
          </cell>
        </row>
        <row r="20859">
          <cell r="A20859" t="str">
            <v>20.086.0430-A</v>
          </cell>
          <cell r="B20859">
            <v>839.3</v>
          </cell>
        </row>
        <row r="20860">
          <cell r="A20860" t="str">
            <v>20.086.0440-0</v>
          </cell>
          <cell r="B20860">
            <v>1084.47</v>
          </cell>
        </row>
        <row r="20861">
          <cell r="A20861" t="str">
            <v>20.086.0440-A</v>
          </cell>
          <cell r="B20861">
            <v>1007.16</v>
          </cell>
        </row>
        <row r="20862">
          <cell r="A20862" t="str">
            <v>20.086.0450-0</v>
          </cell>
          <cell r="B20862">
            <v>1232.3499999999999</v>
          </cell>
        </row>
        <row r="20863">
          <cell r="A20863" t="str">
            <v>20.086.0450-A</v>
          </cell>
          <cell r="B20863">
            <v>1144.5</v>
          </cell>
        </row>
        <row r="20864">
          <cell r="A20864" t="str">
            <v>20.086.0460-0</v>
          </cell>
          <cell r="B20864">
            <v>1594.81</v>
          </cell>
        </row>
        <row r="20865">
          <cell r="A20865" t="str">
            <v>20.086.0460-A</v>
          </cell>
          <cell r="B20865">
            <v>1481.12</v>
          </cell>
        </row>
        <row r="20866">
          <cell r="A20866" t="str">
            <v>20.086.0470-0</v>
          </cell>
          <cell r="B20866">
            <v>1232.3499999999999</v>
          </cell>
        </row>
        <row r="20867">
          <cell r="A20867" t="str">
            <v>20.086.0470-A</v>
          </cell>
          <cell r="B20867">
            <v>1144.5</v>
          </cell>
        </row>
        <row r="20868">
          <cell r="A20868" t="str">
            <v>20.086.0480-0</v>
          </cell>
          <cell r="B20868">
            <v>1594.81</v>
          </cell>
        </row>
        <row r="20869">
          <cell r="A20869" t="str">
            <v>20.086.0480-A</v>
          </cell>
          <cell r="B20869">
            <v>1481.12</v>
          </cell>
        </row>
        <row r="20870">
          <cell r="A20870" t="str">
            <v>20.086.0490-0</v>
          </cell>
          <cell r="B20870">
            <v>1426.93</v>
          </cell>
        </row>
        <row r="20871">
          <cell r="A20871" t="str">
            <v>20.086.0490-A</v>
          </cell>
          <cell r="B20871">
            <v>1325.21</v>
          </cell>
        </row>
        <row r="20872">
          <cell r="A20872" t="str">
            <v>20.086.0500-0</v>
          </cell>
          <cell r="B20872">
            <v>1749.15</v>
          </cell>
        </row>
        <row r="20873">
          <cell r="A20873" t="str">
            <v>20.086.0500-A</v>
          </cell>
          <cell r="B20873">
            <v>1624.45</v>
          </cell>
        </row>
        <row r="20874">
          <cell r="A20874" t="str">
            <v>20.086.0510-0</v>
          </cell>
          <cell r="B20874">
            <v>1426.93</v>
          </cell>
        </row>
        <row r="20875">
          <cell r="A20875" t="str">
            <v>20.086.0510-A</v>
          </cell>
          <cell r="B20875">
            <v>1325.21</v>
          </cell>
        </row>
        <row r="20876">
          <cell r="A20876" t="str">
            <v>20.086.0520-0</v>
          </cell>
          <cell r="B20876">
            <v>1936.55</v>
          </cell>
        </row>
        <row r="20877">
          <cell r="A20877" t="str">
            <v>20.086.0520-A</v>
          </cell>
          <cell r="B20877">
            <v>1798.5</v>
          </cell>
        </row>
        <row r="20878">
          <cell r="A20878" t="str">
            <v>20.086.0530-0</v>
          </cell>
          <cell r="B20878">
            <v>1594.81</v>
          </cell>
        </row>
        <row r="20879">
          <cell r="A20879" t="str">
            <v>20.086.0530-A</v>
          </cell>
          <cell r="B20879">
            <v>1481.12</v>
          </cell>
        </row>
        <row r="20880">
          <cell r="A20880" t="str">
            <v>20.086.0540-0</v>
          </cell>
          <cell r="B20880">
            <v>2464.71</v>
          </cell>
        </row>
        <row r="20881">
          <cell r="A20881" t="str">
            <v>20.086.0540-A</v>
          </cell>
          <cell r="B20881">
            <v>2289</v>
          </cell>
        </row>
        <row r="20882">
          <cell r="A20882" t="str">
            <v>20.086.0550-0</v>
          </cell>
          <cell r="B20882">
            <v>1936.55</v>
          </cell>
        </row>
        <row r="20883">
          <cell r="A20883" t="str">
            <v>20.086.0550-A</v>
          </cell>
          <cell r="B20883">
            <v>1798.5</v>
          </cell>
        </row>
        <row r="20884">
          <cell r="A20884" t="str">
            <v>20.086.0560-0</v>
          </cell>
          <cell r="B20884">
            <v>3012.42</v>
          </cell>
        </row>
        <row r="20885">
          <cell r="A20885" t="str">
            <v>20.086.0560-A</v>
          </cell>
          <cell r="B20885">
            <v>2797.67</v>
          </cell>
        </row>
        <row r="20886">
          <cell r="A20886" t="str">
            <v>20.086.0570-0</v>
          </cell>
          <cell r="B20886">
            <v>2259.31</v>
          </cell>
        </row>
        <row r="20887">
          <cell r="A20887" t="str">
            <v>20.086.0570-A</v>
          </cell>
          <cell r="B20887">
            <v>2098.25</v>
          </cell>
        </row>
        <row r="20888">
          <cell r="A20888" t="str">
            <v>20.086.0580-0</v>
          </cell>
          <cell r="B20888">
            <v>3388.97</v>
          </cell>
        </row>
        <row r="20889">
          <cell r="A20889" t="str">
            <v>20.086.0580-A</v>
          </cell>
          <cell r="B20889">
            <v>3147.38</v>
          </cell>
        </row>
        <row r="20890">
          <cell r="A20890" t="str">
            <v>20.086.0590-0</v>
          </cell>
          <cell r="B20890">
            <v>2756.81</v>
          </cell>
        </row>
        <row r="20891">
          <cell r="A20891" t="str">
            <v>20.086.0590-A</v>
          </cell>
          <cell r="B20891">
            <v>2498.91</v>
          </cell>
        </row>
        <row r="20892">
          <cell r="A20892" t="str">
            <v>20.086.0600-0</v>
          </cell>
          <cell r="B20892">
            <v>2144.1799999999998</v>
          </cell>
        </row>
        <row r="20893">
          <cell r="A20893" t="str">
            <v>20.086.0600-A</v>
          </cell>
          <cell r="B20893">
            <v>1943.59</v>
          </cell>
        </row>
        <row r="20894">
          <cell r="A20894" t="str">
            <v>20.086.0610-0</v>
          </cell>
          <cell r="B20894">
            <v>1678.05</v>
          </cell>
        </row>
        <row r="20895">
          <cell r="A20895" t="str">
            <v>20.086.0610-A</v>
          </cell>
          <cell r="B20895">
            <v>1521.07</v>
          </cell>
        </row>
        <row r="20896">
          <cell r="A20896" t="str">
            <v>20.086.0620-0</v>
          </cell>
          <cell r="B20896">
            <v>2144.1799999999998</v>
          </cell>
        </row>
        <row r="20897">
          <cell r="A20897" t="str">
            <v>20.086.0620-A</v>
          </cell>
          <cell r="B20897">
            <v>1943.59</v>
          </cell>
        </row>
        <row r="20898">
          <cell r="A20898" t="str">
            <v>20.086.0630-0</v>
          </cell>
          <cell r="B20898">
            <v>2144.1799999999998</v>
          </cell>
        </row>
        <row r="20899">
          <cell r="A20899" t="str">
            <v>20.086.0630-A</v>
          </cell>
          <cell r="B20899">
            <v>1943.59</v>
          </cell>
        </row>
        <row r="20900">
          <cell r="A20900" t="str">
            <v>20.086.0640-0</v>
          </cell>
          <cell r="B20900">
            <v>2756.81</v>
          </cell>
        </row>
        <row r="20901">
          <cell r="A20901" t="str">
            <v>20.086.0640-A</v>
          </cell>
          <cell r="B20901">
            <v>2498.91</v>
          </cell>
        </row>
        <row r="20902">
          <cell r="A20902" t="str">
            <v>20.086.0650-0</v>
          </cell>
          <cell r="B20902">
            <v>4288.37</v>
          </cell>
        </row>
        <row r="20903">
          <cell r="A20903" t="str">
            <v>20.086.0650-A</v>
          </cell>
          <cell r="B20903">
            <v>3887.19</v>
          </cell>
        </row>
        <row r="20904">
          <cell r="A20904" t="str">
            <v>20.086.0660-0</v>
          </cell>
          <cell r="B20904">
            <v>4288.37</v>
          </cell>
        </row>
        <row r="20905">
          <cell r="A20905" t="str">
            <v>20.086.0660-A</v>
          </cell>
          <cell r="B20905">
            <v>3887.19</v>
          </cell>
        </row>
        <row r="20906">
          <cell r="A20906" t="str">
            <v>20.086.0670-0</v>
          </cell>
          <cell r="B20906">
            <v>9313.1200000000008</v>
          </cell>
        </row>
        <row r="20907">
          <cell r="A20907" t="str">
            <v>20.086.0670-A</v>
          </cell>
          <cell r="B20907">
            <v>8443.4</v>
          </cell>
        </row>
        <row r="20908">
          <cell r="A20908" t="str">
            <v>20.086.0680-0</v>
          </cell>
          <cell r="B20908">
            <v>9648.84</v>
          </cell>
        </row>
        <row r="20909">
          <cell r="A20909" t="str">
            <v>20.086.0680-A</v>
          </cell>
          <cell r="B20909">
            <v>8746.18</v>
          </cell>
        </row>
        <row r="20910">
          <cell r="A20910" t="str">
            <v>20.090.0001-1</v>
          </cell>
          <cell r="B20910">
            <v>88.24</v>
          </cell>
        </row>
        <row r="20911">
          <cell r="A20911" t="str">
            <v>20.090.0001-B</v>
          </cell>
          <cell r="B20911">
            <v>86.48</v>
          </cell>
        </row>
        <row r="20912">
          <cell r="A20912" t="str">
            <v>20.090.0005-1</v>
          </cell>
          <cell r="B20912">
            <v>29.3</v>
          </cell>
        </row>
        <row r="20913">
          <cell r="A20913" t="str">
            <v>20.090.0005-B</v>
          </cell>
          <cell r="B20913">
            <v>27.58</v>
          </cell>
        </row>
        <row r="20914">
          <cell r="A20914" t="str">
            <v>20.090.0006-0</v>
          </cell>
          <cell r="B20914">
            <v>90.64</v>
          </cell>
        </row>
        <row r="20915">
          <cell r="A20915" t="str">
            <v>20.090.0006-A</v>
          </cell>
          <cell r="B20915">
            <v>88.04</v>
          </cell>
        </row>
        <row r="20916">
          <cell r="A20916" t="str">
            <v>20.091.0001-1</v>
          </cell>
          <cell r="B20916">
            <v>8.4</v>
          </cell>
        </row>
        <row r="20917">
          <cell r="A20917" t="str">
            <v>20.091.0001-B</v>
          </cell>
          <cell r="B20917">
            <v>8.1300000000000008</v>
          </cell>
        </row>
        <row r="20918">
          <cell r="A20918" t="str">
            <v>20.092.0001-0</v>
          </cell>
          <cell r="B20918">
            <v>104</v>
          </cell>
        </row>
        <row r="20919">
          <cell r="A20919" t="str">
            <v>20.092.0001-A</v>
          </cell>
          <cell r="B20919">
            <v>104</v>
          </cell>
        </row>
        <row r="20920">
          <cell r="A20920" t="str">
            <v>20.093.0001-0</v>
          </cell>
          <cell r="B20920">
            <v>0.5</v>
          </cell>
        </row>
        <row r="20921">
          <cell r="A20921" t="str">
            <v>20.093.0001-A</v>
          </cell>
          <cell r="B20921">
            <v>0.5</v>
          </cell>
        </row>
        <row r="20922">
          <cell r="A20922" t="str">
            <v>20.096.0001-0</v>
          </cell>
          <cell r="B20922">
            <v>102.52</v>
          </cell>
        </row>
        <row r="20923">
          <cell r="A20923" t="str">
            <v>20.096.0001-A</v>
          </cell>
          <cell r="B20923">
            <v>102.52</v>
          </cell>
        </row>
        <row r="20924">
          <cell r="A20924" t="str">
            <v>20.097.0001-0</v>
          </cell>
          <cell r="B20924">
            <v>90</v>
          </cell>
        </row>
        <row r="20925">
          <cell r="A20925" t="str">
            <v>20.097.0001-A</v>
          </cell>
          <cell r="B20925">
            <v>90</v>
          </cell>
        </row>
        <row r="20926">
          <cell r="A20926" t="str">
            <v>20.097.0002-0</v>
          </cell>
          <cell r="B20926">
            <v>97.44</v>
          </cell>
        </row>
        <row r="20927">
          <cell r="A20927" t="str">
            <v>20.097.0002-A</v>
          </cell>
          <cell r="B20927">
            <v>97.44</v>
          </cell>
        </row>
        <row r="20928">
          <cell r="A20928" t="str">
            <v>20.097.0003-0</v>
          </cell>
          <cell r="B20928">
            <v>94.25</v>
          </cell>
        </row>
        <row r="20929">
          <cell r="A20929" t="str">
            <v>20.097.0003-A</v>
          </cell>
          <cell r="B20929">
            <v>94.25</v>
          </cell>
        </row>
        <row r="20930">
          <cell r="A20930" t="str">
            <v>20.097.0004-0</v>
          </cell>
          <cell r="B20930">
            <v>68.64</v>
          </cell>
        </row>
        <row r="20931">
          <cell r="A20931" t="str">
            <v>20.097.0004-A</v>
          </cell>
          <cell r="B20931">
            <v>68.64</v>
          </cell>
        </row>
        <row r="20932">
          <cell r="A20932" t="str">
            <v>20.097.0005-0</v>
          </cell>
          <cell r="B20932">
            <v>67.08</v>
          </cell>
        </row>
        <row r="20933">
          <cell r="A20933" t="str">
            <v>20.097.0005-A</v>
          </cell>
          <cell r="B20933">
            <v>67.08</v>
          </cell>
        </row>
        <row r="20934">
          <cell r="A20934" t="str">
            <v>20.097.0010-0</v>
          </cell>
          <cell r="B20934">
            <v>93.72</v>
          </cell>
        </row>
        <row r="20935">
          <cell r="A20935" t="str">
            <v>20.097.0010-A</v>
          </cell>
          <cell r="B20935">
            <v>93.72</v>
          </cell>
        </row>
        <row r="20936">
          <cell r="A20936" t="str">
            <v>20.097.0011-0</v>
          </cell>
          <cell r="B20936">
            <v>104.7</v>
          </cell>
        </row>
        <row r="20937">
          <cell r="A20937" t="str">
            <v>20.097.0011-A</v>
          </cell>
          <cell r="B20937">
            <v>104.7</v>
          </cell>
        </row>
        <row r="20938">
          <cell r="A20938" t="str">
            <v>20.097.0015-0</v>
          </cell>
          <cell r="B20938">
            <v>57.2</v>
          </cell>
        </row>
        <row r="20939">
          <cell r="A20939" t="str">
            <v>20.097.0015-A</v>
          </cell>
          <cell r="B20939">
            <v>57.2</v>
          </cell>
        </row>
        <row r="20940">
          <cell r="A20940" t="str">
            <v>20.097.0020-0</v>
          </cell>
          <cell r="B20940">
            <v>67.2</v>
          </cell>
        </row>
        <row r="20941">
          <cell r="A20941" t="str">
            <v>20.097.0020-A</v>
          </cell>
          <cell r="B20941">
            <v>67.2</v>
          </cell>
        </row>
        <row r="20942">
          <cell r="A20942" t="str">
            <v>20.098.0001-0</v>
          </cell>
          <cell r="B20942">
            <v>109.2</v>
          </cell>
        </row>
        <row r="20943">
          <cell r="A20943" t="str">
            <v>20.098.0001-A</v>
          </cell>
          <cell r="B20943">
            <v>109.2</v>
          </cell>
        </row>
        <row r="20944">
          <cell r="A20944" t="str">
            <v>20.099.0001-0</v>
          </cell>
          <cell r="B20944">
            <v>43.68</v>
          </cell>
        </row>
        <row r="20945">
          <cell r="A20945" t="str">
            <v>20.099.0001-A</v>
          </cell>
          <cell r="B20945">
            <v>43.68</v>
          </cell>
        </row>
        <row r="20946">
          <cell r="A20946" t="str">
            <v>20.100.0005-0</v>
          </cell>
          <cell r="B20946">
            <v>1122.9000000000001</v>
          </cell>
        </row>
        <row r="20947">
          <cell r="A20947" t="str">
            <v>20.100.0005-A</v>
          </cell>
          <cell r="B20947">
            <v>1116.01</v>
          </cell>
        </row>
        <row r="20948">
          <cell r="A20948" t="str">
            <v>20.100.0010-0</v>
          </cell>
          <cell r="B20948">
            <v>392.02</v>
          </cell>
        </row>
        <row r="20949">
          <cell r="A20949" t="str">
            <v>20.100.0010-A</v>
          </cell>
          <cell r="B20949">
            <v>385.14</v>
          </cell>
        </row>
        <row r="20950">
          <cell r="A20950" t="str">
            <v>20.100.0011-0</v>
          </cell>
          <cell r="B20950">
            <v>854.48</v>
          </cell>
        </row>
        <row r="20951">
          <cell r="A20951" t="str">
            <v>20.100.0011-A</v>
          </cell>
          <cell r="B20951">
            <v>854.48</v>
          </cell>
        </row>
        <row r="20952">
          <cell r="A20952" t="str">
            <v>20.100.0012-0</v>
          </cell>
          <cell r="B20952">
            <v>1116.67</v>
          </cell>
        </row>
        <row r="20953">
          <cell r="A20953" t="str">
            <v>20.100.0012-A</v>
          </cell>
          <cell r="B20953">
            <v>1109.78</v>
          </cell>
        </row>
        <row r="20954">
          <cell r="A20954" t="str">
            <v>20.100.0013-0</v>
          </cell>
          <cell r="B20954">
            <v>877.07</v>
          </cell>
        </row>
        <row r="20955">
          <cell r="A20955" t="str">
            <v>20.100.0013-A</v>
          </cell>
          <cell r="B20955">
            <v>877.07</v>
          </cell>
        </row>
        <row r="20956">
          <cell r="A20956" t="str">
            <v>20.100.0015-0</v>
          </cell>
          <cell r="B20956">
            <v>3.3</v>
          </cell>
        </row>
        <row r="20957">
          <cell r="A20957" t="str">
            <v>20.100.0015-A</v>
          </cell>
          <cell r="B20957">
            <v>3.3</v>
          </cell>
        </row>
        <row r="20958">
          <cell r="A20958" t="str">
            <v>20.100.0016-0</v>
          </cell>
          <cell r="B20958">
            <v>7.7</v>
          </cell>
        </row>
        <row r="20959">
          <cell r="A20959" t="str">
            <v>20.100.0016-A</v>
          </cell>
          <cell r="B20959">
            <v>7.7</v>
          </cell>
        </row>
        <row r="20960">
          <cell r="A20960" t="str">
            <v>20.100.0030-0</v>
          </cell>
          <cell r="B20960">
            <v>1018.26</v>
          </cell>
        </row>
        <row r="20961">
          <cell r="A20961" t="str">
            <v>20.100.0030-A</v>
          </cell>
          <cell r="B20961">
            <v>1018.26</v>
          </cell>
        </row>
        <row r="20962">
          <cell r="A20962" t="str">
            <v>20.100.0050-0</v>
          </cell>
          <cell r="B20962">
            <v>493.42</v>
          </cell>
        </row>
        <row r="20963">
          <cell r="A20963" t="str">
            <v>20.100.0050-A</v>
          </cell>
          <cell r="B20963">
            <v>493.42</v>
          </cell>
        </row>
        <row r="20964">
          <cell r="A20964" t="str">
            <v>20.100.0060-0</v>
          </cell>
          <cell r="B20964">
            <v>6.38</v>
          </cell>
        </row>
        <row r="20965">
          <cell r="A20965" t="str">
            <v>20.100.0060-A</v>
          </cell>
          <cell r="B20965">
            <v>6.38</v>
          </cell>
        </row>
        <row r="20966">
          <cell r="A20966" t="str">
            <v>20.100.0070-0</v>
          </cell>
          <cell r="B20966">
            <v>2.23</v>
          </cell>
        </row>
        <row r="20967">
          <cell r="A20967" t="str">
            <v>20.100.0070-A</v>
          </cell>
          <cell r="B20967">
            <v>2.23</v>
          </cell>
        </row>
        <row r="20968">
          <cell r="A20968" t="str">
            <v>20.100.0075-0</v>
          </cell>
          <cell r="B20968">
            <v>777.67</v>
          </cell>
        </row>
        <row r="20969">
          <cell r="A20969" t="str">
            <v>20.100.0075-A</v>
          </cell>
          <cell r="B20969">
            <v>775.66</v>
          </cell>
        </row>
        <row r="20970">
          <cell r="A20970" t="str">
            <v>20.100.0080-0</v>
          </cell>
          <cell r="B20970">
            <v>5.46</v>
          </cell>
        </row>
        <row r="20971">
          <cell r="A20971" t="str">
            <v>20.100.0080-A</v>
          </cell>
          <cell r="B20971">
            <v>5.46</v>
          </cell>
        </row>
        <row r="20972">
          <cell r="A20972" t="str">
            <v>20.100.0085-0</v>
          </cell>
          <cell r="B20972">
            <v>14.24</v>
          </cell>
        </row>
        <row r="20973">
          <cell r="A20973" t="str">
            <v>20.100.0085-A</v>
          </cell>
          <cell r="B20973">
            <v>14.24</v>
          </cell>
        </row>
        <row r="20974">
          <cell r="A20974" t="str">
            <v>20.100.0090-0</v>
          </cell>
          <cell r="B20974">
            <v>14.84</v>
          </cell>
        </row>
        <row r="20975">
          <cell r="A20975" t="str">
            <v>20.100.0090-A</v>
          </cell>
          <cell r="B20975">
            <v>14.84</v>
          </cell>
        </row>
        <row r="20976">
          <cell r="A20976" t="str">
            <v>20.100.0095-0</v>
          </cell>
          <cell r="B20976">
            <v>19.03</v>
          </cell>
        </row>
        <row r="20977">
          <cell r="A20977" t="str">
            <v>20.100.0095-A</v>
          </cell>
          <cell r="B20977">
            <v>19.03</v>
          </cell>
        </row>
        <row r="20978">
          <cell r="A20978" t="str">
            <v>20.101.0011-0</v>
          </cell>
          <cell r="B20978">
            <v>4462</v>
          </cell>
        </row>
        <row r="20979">
          <cell r="A20979" t="str">
            <v>20.101.0011-A</v>
          </cell>
          <cell r="B20979">
            <v>4462</v>
          </cell>
        </row>
        <row r="20980">
          <cell r="A20980" t="str">
            <v>20.101.0013-0</v>
          </cell>
          <cell r="B20980">
            <v>3955.7</v>
          </cell>
        </row>
        <row r="20981">
          <cell r="A20981" t="str">
            <v>20.101.0013-A</v>
          </cell>
          <cell r="B20981">
            <v>3955.7</v>
          </cell>
        </row>
        <row r="20982">
          <cell r="A20982" t="str">
            <v>20.102.0003-0</v>
          </cell>
          <cell r="B20982">
            <v>3905.8</v>
          </cell>
        </row>
        <row r="20983">
          <cell r="A20983" t="str">
            <v>20.102.0003-A</v>
          </cell>
          <cell r="B20983">
            <v>3905.8</v>
          </cell>
        </row>
        <row r="20984">
          <cell r="A20984" t="str">
            <v>20.102.0004-0</v>
          </cell>
          <cell r="B20984">
            <v>4438.3</v>
          </cell>
        </row>
        <row r="20985">
          <cell r="A20985" t="str">
            <v>20.102.0004-A</v>
          </cell>
          <cell r="B20985">
            <v>4438.3</v>
          </cell>
        </row>
        <row r="20986">
          <cell r="A20986" t="str">
            <v>20.102.0006-0</v>
          </cell>
          <cell r="B20986">
            <v>6385.4</v>
          </cell>
        </row>
        <row r="20987">
          <cell r="A20987" t="str">
            <v>20.102.0006-A</v>
          </cell>
          <cell r="B20987">
            <v>6385.4</v>
          </cell>
        </row>
        <row r="20988">
          <cell r="A20988" t="str">
            <v>20.102.0007-0</v>
          </cell>
          <cell r="B20988">
            <v>5602.5</v>
          </cell>
        </row>
        <row r="20989">
          <cell r="A20989" t="str">
            <v>20.102.0007-A</v>
          </cell>
          <cell r="B20989">
            <v>5602.5</v>
          </cell>
        </row>
        <row r="20990">
          <cell r="A20990" t="str">
            <v>20.102.0008-0</v>
          </cell>
          <cell r="B20990">
            <v>5800.6</v>
          </cell>
        </row>
        <row r="20991">
          <cell r="A20991" t="str">
            <v>20.102.0008-A</v>
          </cell>
          <cell r="B20991">
            <v>5800.6</v>
          </cell>
        </row>
        <row r="20992">
          <cell r="A20992" t="str">
            <v>20.104.0001-0</v>
          </cell>
          <cell r="B20992">
            <v>58</v>
          </cell>
        </row>
        <row r="20993">
          <cell r="A20993" t="str">
            <v>20.104.0001-A</v>
          </cell>
          <cell r="B20993">
            <v>58</v>
          </cell>
        </row>
        <row r="20994">
          <cell r="A20994" t="str">
            <v>20.104.0005-0</v>
          </cell>
          <cell r="B20994">
            <v>28.71</v>
          </cell>
        </row>
        <row r="20995">
          <cell r="A20995" t="str">
            <v>20.104.0005-A</v>
          </cell>
          <cell r="B20995">
            <v>28.71</v>
          </cell>
        </row>
        <row r="20996">
          <cell r="A20996" t="str">
            <v>20.105.0001-0</v>
          </cell>
          <cell r="B20996">
            <v>5.6</v>
          </cell>
        </row>
        <row r="20997">
          <cell r="A20997" t="str">
            <v>20.105.0001-A</v>
          </cell>
          <cell r="B20997">
            <v>4.92</v>
          </cell>
        </row>
        <row r="20998">
          <cell r="A20998" t="str">
            <v>20.105.0004-0</v>
          </cell>
          <cell r="B20998">
            <v>1596.5</v>
          </cell>
        </row>
        <row r="20999">
          <cell r="A20999" t="str">
            <v>20.105.0004-A</v>
          </cell>
          <cell r="B20999">
            <v>1596.5</v>
          </cell>
        </row>
        <row r="21000">
          <cell r="A21000" t="str">
            <v>20.105.0005-0</v>
          </cell>
          <cell r="B21000">
            <v>0.57999999999999996</v>
          </cell>
        </row>
        <row r="21001">
          <cell r="A21001" t="str">
            <v>20.105.0005-A</v>
          </cell>
          <cell r="B21001">
            <v>0.51</v>
          </cell>
        </row>
        <row r="21002">
          <cell r="A21002" t="str">
            <v>20.106.0001-0</v>
          </cell>
          <cell r="B21002">
            <v>7.94</v>
          </cell>
        </row>
        <row r="21003">
          <cell r="A21003" t="str">
            <v>20.106.0001-A</v>
          </cell>
          <cell r="B21003">
            <v>7.03</v>
          </cell>
        </row>
        <row r="21004">
          <cell r="A21004" t="str">
            <v>20.107.0001-0</v>
          </cell>
          <cell r="B21004">
            <v>84.63</v>
          </cell>
        </row>
        <row r="21005">
          <cell r="A21005" t="str">
            <v>20.107.0001-A</v>
          </cell>
          <cell r="B21005">
            <v>73.430000000000007</v>
          </cell>
        </row>
        <row r="21006">
          <cell r="A21006" t="str">
            <v>20.108.0001-0</v>
          </cell>
          <cell r="B21006">
            <v>4249.6000000000004</v>
          </cell>
        </row>
        <row r="21007">
          <cell r="A21007" t="str">
            <v>20.108.0001-A</v>
          </cell>
          <cell r="B21007">
            <v>4249.6000000000004</v>
          </cell>
        </row>
        <row r="21008">
          <cell r="A21008" t="str">
            <v>20.108.0003-0</v>
          </cell>
          <cell r="B21008">
            <v>3767.4</v>
          </cell>
        </row>
        <row r="21009">
          <cell r="A21009" t="str">
            <v>20.108.0003-A</v>
          </cell>
          <cell r="B21009">
            <v>3767.4</v>
          </cell>
        </row>
        <row r="21010">
          <cell r="A21010" t="str">
            <v>20.108.0005-0</v>
          </cell>
          <cell r="B21010">
            <v>3719.9</v>
          </cell>
        </row>
        <row r="21011">
          <cell r="A21011" t="str">
            <v>20.108.0005-A</v>
          </cell>
          <cell r="B21011">
            <v>3719.9</v>
          </cell>
        </row>
        <row r="21012">
          <cell r="A21012" t="str">
            <v>20.108.0007-0</v>
          </cell>
          <cell r="B21012">
            <v>4226.8999999999996</v>
          </cell>
        </row>
        <row r="21013">
          <cell r="A21013" t="str">
            <v>20.108.0007-A</v>
          </cell>
          <cell r="B21013">
            <v>4226.8999999999996</v>
          </cell>
        </row>
        <row r="21014">
          <cell r="A21014" t="str">
            <v>20.108.0012-0</v>
          </cell>
          <cell r="B21014">
            <v>6081.4</v>
          </cell>
        </row>
        <row r="21015">
          <cell r="A21015" t="str">
            <v>20.108.0012-A</v>
          </cell>
          <cell r="B21015">
            <v>6081.4</v>
          </cell>
        </row>
        <row r="21016">
          <cell r="A21016" t="str">
            <v>20.108.0015-0</v>
          </cell>
          <cell r="B21016">
            <v>5335.7</v>
          </cell>
        </row>
        <row r="21017">
          <cell r="A21017" t="str">
            <v>20.108.0015-A</v>
          </cell>
          <cell r="B21017">
            <v>5335.7</v>
          </cell>
        </row>
        <row r="21018">
          <cell r="A21018" t="str">
            <v>20.108.0017-0</v>
          </cell>
          <cell r="B21018">
            <v>5524.4</v>
          </cell>
        </row>
        <row r="21019">
          <cell r="A21019" t="str">
            <v>20.108.0017-A</v>
          </cell>
          <cell r="B21019">
            <v>5524.4</v>
          </cell>
        </row>
        <row r="21020">
          <cell r="A21020" t="str">
            <v>20.111.0001-0</v>
          </cell>
          <cell r="B21020">
            <v>75.260000000000005</v>
          </cell>
        </row>
        <row r="21021">
          <cell r="A21021" t="str">
            <v>20.111.0001-A</v>
          </cell>
          <cell r="B21021">
            <v>75.260000000000005</v>
          </cell>
        </row>
        <row r="21022">
          <cell r="A21022" t="str">
            <v>20.111.0006-0</v>
          </cell>
          <cell r="B21022">
            <v>65.38</v>
          </cell>
        </row>
        <row r="21023">
          <cell r="A21023" t="str">
            <v>20.111.0006-A</v>
          </cell>
          <cell r="B21023">
            <v>65.38</v>
          </cell>
        </row>
        <row r="21024">
          <cell r="A21024" t="str">
            <v>20.111.0007-0</v>
          </cell>
          <cell r="B21024">
            <v>61.6</v>
          </cell>
        </row>
        <row r="21025">
          <cell r="A21025" t="str">
            <v>20.111.0007-A</v>
          </cell>
          <cell r="B21025">
            <v>61.6</v>
          </cell>
        </row>
        <row r="21026">
          <cell r="A21026" t="str">
            <v>20.111.0008-0</v>
          </cell>
          <cell r="B21026">
            <v>35.880000000000003</v>
          </cell>
        </row>
        <row r="21027">
          <cell r="A21027" t="str">
            <v>20.111.0008-A</v>
          </cell>
          <cell r="B21027">
            <v>35.880000000000003</v>
          </cell>
        </row>
        <row r="21028">
          <cell r="A21028" t="str">
            <v>20.111.0009-0</v>
          </cell>
          <cell r="B21028">
            <v>75.599999999999994</v>
          </cell>
        </row>
        <row r="21029">
          <cell r="A21029" t="str">
            <v>20.111.0009-A</v>
          </cell>
          <cell r="B21029">
            <v>75.599999999999994</v>
          </cell>
        </row>
        <row r="21030">
          <cell r="A21030" t="str">
            <v>20.111.0010-0</v>
          </cell>
          <cell r="B21030">
            <v>13</v>
          </cell>
        </row>
        <row r="21031">
          <cell r="A21031" t="str">
            <v>20.111.0010-A</v>
          </cell>
          <cell r="B21031">
            <v>13</v>
          </cell>
        </row>
        <row r="21032">
          <cell r="A21032" t="str">
            <v>20.112.0010-0</v>
          </cell>
          <cell r="B21032">
            <v>75.260000000000005</v>
          </cell>
        </row>
        <row r="21033">
          <cell r="A21033" t="str">
            <v>20.112.0010-A</v>
          </cell>
          <cell r="B21033">
            <v>75.260000000000005</v>
          </cell>
        </row>
        <row r="21034">
          <cell r="A21034" t="str">
            <v>20.112.0011-0</v>
          </cell>
          <cell r="B21034">
            <v>72.5</v>
          </cell>
        </row>
        <row r="21035">
          <cell r="A21035" t="str">
            <v>20.112.0011-A</v>
          </cell>
          <cell r="B21035">
            <v>72.5</v>
          </cell>
        </row>
        <row r="21036">
          <cell r="A21036" t="str">
            <v>20.112.0013-0</v>
          </cell>
          <cell r="B21036">
            <v>60.84</v>
          </cell>
        </row>
        <row r="21037">
          <cell r="A21037" t="str">
            <v>20.112.0013-A</v>
          </cell>
          <cell r="B21037">
            <v>60.84</v>
          </cell>
        </row>
        <row r="21038">
          <cell r="A21038" t="str">
            <v>20.112.0014-0</v>
          </cell>
          <cell r="B21038">
            <v>84</v>
          </cell>
        </row>
        <row r="21039">
          <cell r="A21039" t="str">
            <v>20.112.0014-A</v>
          </cell>
          <cell r="B21039">
            <v>84</v>
          </cell>
        </row>
        <row r="21040">
          <cell r="A21040" t="str">
            <v>20.112.0015-0</v>
          </cell>
          <cell r="B21040">
            <v>30</v>
          </cell>
        </row>
        <row r="21041">
          <cell r="A21041" t="str">
            <v>20.112.0015-A</v>
          </cell>
          <cell r="B21041">
            <v>30</v>
          </cell>
        </row>
        <row r="21042">
          <cell r="A21042" t="str">
            <v>20.113.0010-0</v>
          </cell>
          <cell r="B21042">
            <v>85.2</v>
          </cell>
        </row>
        <row r="21043">
          <cell r="A21043" t="str">
            <v>20.113.0010-A</v>
          </cell>
          <cell r="B21043">
            <v>85.2</v>
          </cell>
        </row>
        <row r="21044">
          <cell r="A21044" t="str">
            <v>20.113.0011-0</v>
          </cell>
          <cell r="B21044">
            <v>67.67</v>
          </cell>
        </row>
        <row r="21045">
          <cell r="A21045" t="str">
            <v>20.113.0011-A</v>
          </cell>
          <cell r="B21045">
            <v>67.67</v>
          </cell>
        </row>
        <row r="21046">
          <cell r="A21046" t="str">
            <v>20.113.0012-0</v>
          </cell>
          <cell r="B21046">
            <v>70.400000000000006</v>
          </cell>
        </row>
        <row r="21047">
          <cell r="A21047" t="str">
            <v>20.113.0012-A</v>
          </cell>
          <cell r="B21047">
            <v>70.400000000000006</v>
          </cell>
        </row>
        <row r="21048">
          <cell r="A21048" t="str">
            <v>20.113.0013-0</v>
          </cell>
          <cell r="B21048">
            <v>71.760000000000005</v>
          </cell>
        </row>
        <row r="21049">
          <cell r="A21049" t="str">
            <v>20.113.0013-A</v>
          </cell>
          <cell r="B21049">
            <v>71.760000000000005</v>
          </cell>
        </row>
        <row r="21050">
          <cell r="A21050" t="str">
            <v>20.113.0014-0</v>
          </cell>
          <cell r="B21050">
            <v>78.400000000000006</v>
          </cell>
        </row>
        <row r="21051">
          <cell r="A21051" t="str">
            <v>20.113.0014-A</v>
          </cell>
          <cell r="B21051">
            <v>78.400000000000006</v>
          </cell>
        </row>
        <row r="21052">
          <cell r="A21052" t="str">
            <v>20.113.0015-0</v>
          </cell>
          <cell r="B21052">
            <v>29</v>
          </cell>
        </row>
        <row r="21053">
          <cell r="A21053" t="str">
            <v>20.113.0015-A</v>
          </cell>
          <cell r="B21053">
            <v>29</v>
          </cell>
        </row>
        <row r="21054">
          <cell r="A21054" t="str">
            <v>20.114.0010-0</v>
          </cell>
          <cell r="B21054">
            <v>125.11</v>
          </cell>
        </row>
        <row r="21055">
          <cell r="A21055" t="str">
            <v>20.114.0010-A</v>
          </cell>
          <cell r="B21055">
            <v>125.11</v>
          </cell>
        </row>
        <row r="21056">
          <cell r="A21056" t="str">
            <v>20.114.0011-0</v>
          </cell>
          <cell r="B21056">
            <v>120.36</v>
          </cell>
        </row>
        <row r="21057">
          <cell r="A21057" t="str">
            <v>20.114.0011-A</v>
          </cell>
          <cell r="B21057">
            <v>120.36</v>
          </cell>
        </row>
        <row r="21058">
          <cell r="A21058" t="str">
            <v>20.114.0012-0</v>
          </cell>
          <cell r="B21058">
            <v>100</v>
          </cell>
        </row>
        <row r="21059">
          <cell r="A21059" t="str">
            <v>20.114.0012-A</v>
          </cell>
          <cell r="B21059">
            <v>100</v>
          </cell>
        </row>
        <row r="21060">
          <cell r="A21060" t="str">
            <v>20.114.0013-0</v>
          </cell>
          <cell r="B21060">
            <v>99.99</v>
          </cell>
        </row>
        <row r="21061">
          <cell r="A21061" t="str">
            <v>20.114.0013-A</v>
          </cell>
          <cell r="B21061">
            <v>99.99</v>
          </cell>
        </row>
        <row r="21062">
          <cell r="A21062" t="str">
            <v>20.114.0014-0</v>
          </cell>
          <cell r="B21062">
            <v>121.85</v>
          </cell>
        </row>
        <row r="21063">
          <cell r="A21063" t="str">
            <v>20.114.0014-A</v>
          </cell>
          <cell r="B21063">
            <v>121.85</v>
          </cell>
        </row>
        <row r="21064">
          <cell r="A21064" t="str">
            <v>20.114.0015-0</v>
          </cell>
          <cell r="B21064">
            <v>83</v>
          </cell>
        </row>
        <row r="21065">
          <cell r="A21065" t="str">
            <v>20.114.0015-A</v>
          </cell>
          <cell r="B21065">
            <v>83</v>
          </cell>
        </row>
        <row r="21066">
          <cell r="A21066" t="str">
            <v>20.115.0010-0</v>
          </cell>
          <cell r="B21066">
            <v>84.2</v>
          </cell>
        </row>
        <row r="21067">
          <cell r="A21067" t="str">
            <v>20.115.0010-A</v>
          </cell>
          <cell r="B21067">
            <v>84.2</v>
          </cell>
        </row>
        <row r="21068">
          <cell r="A21068" t="str">
            <v>20.115.0011-0</v>
          </cell>
          <cell r="B21068">
            <v>81.36</v>
          </cell>
        </row>
        <row r="21069">
          <cell r="A21069" t="str">
            <v>20.115.0011-A</v>
          </cell>
          <cell r="B21069">
            <v>81.36</v>
          </cell>
        </row>
        <row r="21070">
          <cell r="A21070" t="str">
            <v>20.115.0012-0</v>
          </cell>
          <cell r="B21070">
            <v>57.2</v>
          </cell>
        </row>
        <row r="21071">
          <cell r="A21071" t="str">
            <v>20.115.0012-A</v>
          </cell>
          <cell r="B21071">
            <v>57.2</v>
          </cell>
        </row>
        <row r="21072">
          <cell r="A21072" t="str">
            <v>20.115.0013-0</v>
          </cell>
          <cell r="B21072">
            <v>45.86</v>
          </cell>
        </row>
        <row r="21073">
          <cell r="A21073" t="str">
            <v>20.115.0013-A</v>
          </cell>
          <cell r="B21073">
            <v>45.86</v>
          </cell>
        </row>
        <row r="21074">
          <cell r="A21074" t="str">
            <v>20.115.0014-0</v>
          </cell>
          <cell r="B21074">
            <v>71.400000000000006</v>
          </cell>
        </row>
        <row r="21075">
          <cell r="A21075" t="str">
            <v>20.115.0014-A</v>
          </cell>
          <cell r="B21075">
            <v>71.400000000000006</v>
          </cell>
        </row>
        <row r="21076">
          <cell r="A21076" t="str">
            <v>20.115.0015-0</v>
          </cell>
          <cell r="B21076">
            <v>70</v>
          </cell>
        </row>
        <row r="21077">
          <cell r="A21077" t="str">
            <v>20.115.0015-A</v>
          </cell>
          <cell r="B21077">
            <v>70</v>
          </cell>
        </row>
        <row r="21078">
          <cell r="A21078" t="str">
            <v>20.116.0005-0</v>
          </cell>
          <cell r="B21078">
            <v>70.48</v>
          </cell>
        </row>
        <row r="21079">
          <cell r="A21079" t="str">
            <v>20.116.0005-A</v>
          </cell>
          <cell r="B21079">
            <v>70.48</v>
          </cell>
        </row>
        <row r="21080">
          <cell r="A21080" t="str">
            <v>20.116.0006-0</v>
          </cell>
          <cell r="B21080">
            <v>69.52</v>
          </cell>
        </row>
        <row r="21081">
          <cell r="A21081" t="str">
            <v>20.116.0006-A</v>
          </cell>
          <cell r="B21081">
            <v>69.52</v>
          </cell>
        </row>
        <row r="21082">
          <cell r="A21082" t="str">
            <v>20.116.0007-0</v>
          </cell>
          <cell r="B21082">
            <v>69.040000000000006</v>
          </cell>
        </row>
        <row r="21083">
          <cell r="A21083" t="str">
            <v>20.116.0007-A</v>
          </cell>
          <cell r="B21083">
            <v>69.040000000000006</v>
          </cell>
        </row>
        <row r="21084">
          <cell r="A21084" t="str">
            <v>20.116.0008-0</v>
          </cell>
          <cell r="B21084">
            <v>73.84</v>
          </cell>
        </row>
        <row r="21085">
          <cell r="A21085" t="str">
            <v>20.116.0008-A</v>
          </cell>
          <cell r="B21085">
            <v>73.84</v>
          </cell>
        </row>
        <row r="21086">
          <cell r="A21086" t="str">
            <v>20.116.0012-0</v>
          </cell>
          <cell r="B21086">
            <v>42.24</v>
          </cell>
        </row>
        <row r="21087">
          <cell r="A21087" t="str">
            <v>20.116.0012-A</v>
          </cell>
          <cell r="B21087">
            <v>42.24</v>
          </cell>
        </row>
        <row r="21088">
          <cell r="A21088" t="str">
            <v>20.116.0013-0</v>
          </cell>
          <cell r="B21088">
            <v>82.32</v>
          </cell>
        </row>
        <row r="21089">
          <cell r="A21089" t="str">
            <v>20.116.0013-A</v>
          </cell>
          <cell r="B21089">
            <v>82.32</v>
          </cell>
        </row>
        <row r="21090">
          <cell r="A21090" t="str">
            <v>20.116.0014-0</v>
          </cell>
          <cell r="B21090">
            <v>55</v>
          </cell>
        </row>
        <row r="21091">
          <cell r="A21091" t="str">
            <v>20.116.0014-A</v>
          </cell>
          <cell r="B21091">
            <v>55</v>
          </cell>
        </row>
        <row r="21092">
          <cell r="A21092" t="str">
            <v>20.116.0020-0</v>
          </cell>
          <cell r="B21092">
            <v>43.68</v>
          </cell>
        </row>
        <row r="21093">
          <cell r="A21093" t="str">
            <v>20.116.0020-A</v>
          </cell>
          <cell r="B21093">
            <v>43.68</v>
          </cell>
        </row>
        <row r="21094">
          <cell r="A21094" t="str">
            <v>20.116.0030-0</v>
          </cell>
          <cell r="B21094">
            <v>37</v>
          </cell>
        </row>
        <row r="21095">
          <cell r="A21095" t="str">
            <v>20.116.0030-A</v>
          </cell>
          <cell r="B21095">
            <v>37</v>
          </cell>
        </row>
        <row r="21096">
          <cell r="A21096" t="str">
            <v>20.116.0035-0</v>
          </cell>
          <cell r="B21096">
            <v>47</v>
          </cell>
        </row>
        <row r="21097">
          <cell r="A21097" t="str">
            <v>20.116.0035-A</v>
          </cell>
          <cell r="B21097">
            <v>47</v>
          </cell>
        </row>
        <row r="21098">
          <cell r="A21098" t="str">
            <v>20.170.0001-0</v>
          </cell>
          <cell r="B21098">
            <v>186.39</v>
          </cell>
        </row>
        <row r="21099">
          <cell r="A21099" t="str">
            <v>20.170.0001-A</v>
          </cell>
          <cell r="B21099">
            <v>169.38</v>
          </cell>
        </row>
        <row r="21100">
          <cell r="A21100" t="str">
            <v>20.170.0002-0</v>
          </cell>
          <cell r="B21100">
            <v>7263.98</v>
          </cell>
        </row>
        <row r="21101">
          <cell r="A21101" t="str">
            <v>20.170.0002-A</v>
          </cell>
          <cell r="B21101">
            <v>6823.46</v>
          </cell>
        </row>
        <row r="21102">
          <cell r="A21102" t="str">
            <v>20.170.0005-0</v>
          </cell>
          <cell r="B21102">
            <v>2029.83</v>
          </cell>
        </row>
        <row r="21103">
          <cell r="A21103" t="str">
            <v>20.170.0005-A</v>
          </cell>
          <cell r="B21103">
            <v>1927.06</v>
          </cell>
        </row>
        <row r="21104">
          <cell r="A21104" t="str">
            <v>20.170.0015-0</v>
          </cell>
          <cell r="B21104">
            <v>4969.3900000000003</v>
          </cell>
        </row>
        <row r="21105">
          <cell r="A21105" t="str">
            <v>20.170.0015-A</v>
          </cell>
          <cell r="B21105">
            <v>4655.0600000000004</v>
          </cell>
        </row>
        <row r="21106">
          <cell r="A21106" t="str">
            <v>20.175.0002-1</v>
          </cell>
          <cell r="B21106">
            <v>575.52</v>
          </cell>
        </row>
        <row r="21107">
          <cell r="A21107" t="str">
            <v>20.175.0002-B</v>
          </cell>
          <cell r="B21107">
            <v>541.1</v>
          </cell>
        </row>
        <row r="21108">
          <cell r="A21108" t="str">
            <v>20.175.0003-0</v>
          </cell>
          <cell r="B21108">
            <v>743.7</v>
          </cell>
        </row>
        <row r="21109">
          <cell r="A21109" t="str">
            <v>20.175.0003-A</v>
          </cell>
          <cell r="B21109">
            <v>700.75</v>
          </cell>
        </row>
        <row r="21110">
          <cell r="A21110" t="str">
            <v>20.175.0004-0</v>
          </cell>
          <cell r="B21110">
            <v>636.58000000000004</v>
          </cell>
        </row>
        <row r="21111">
          <cell r="A21111" t="str">
            <v>20.175.0004-A</v>
          </cell>
          <cell r="B21111">
            <v>598.6</v>
          </cell>
        </row>
        <row r="21112">
          <cell r="A21112" t="str">
            <v>20.175.0005-0</v>
          </cell>
          <cell r="B21112">
            <v>1770.02</v>
          </cell>
        </row>
        <row r="21113">
          <cell r="A21113" t="str">
            <v>20.175.0005-A</v>
          </cell>
          <cell r="B21113">
            <v>1677.71</v>
          </cell>
        </row>
        <row r="21114">
          <cell r="A21114" t="str">
            <v>20.175.0006-0</v>
          </cell>
          <cell r="B21114">
            <v>1869.87</v>
          </cell>
        </row>
        <row r="21115">
          <cell r="A21115" t="str">
            <v>20.175.0006-A</v>
          </cell>
          <cell r="B21115">
            <v>1766.48</v>
          </cell>
        </row>
        <row r="21116">
          <cell r="A21116" t="str">
            <v>20.175.0007-0</v>
          </cell>
          <cell r="B21116">
            <v>1686.33</v>
          </cell>
        </row>
        <row r="21117">
          <cell r="A21117" t="str">
            <v>20.175.0007-A</v>
          </cell>
          <cell r="B21117">
            <v>1597.17</v>
          </cell>
        </row>
        <row r="21118">
          <cell r="A21118" t="str">
            <v>20.175.0010-1</v>
          </cell>
          <cell r="B21118">
            <v>199.05</v>
          </cell>
        </row>
        <row r="21119">
          <cell r="A21119" t="str">
            <v>20.175.0010-B</v>
          </cell>
          <cell r="B21119">
            <v>186.78</v>
          </cell>
        </row>
        <row r="21120">
          <cell r="A21120" t="str">
            <v>20.175.0015-0</v>
          </cell>
          <cell r="B21120">
            <v>723.11</v>
          </cell>
        </row>
        <row r="21121">
          <cell r="A21121" t="str">
            <v>20.175.0015-A</v>
          </cell>
          <cell r="B21121">
            <v>673.21</v>
          </cell>
        </row>
        <row r="21122">
          <cell r="A21122" t="str">
            <v>20.176.0010-0</v>
          </cell>
          <cell r="B21122">
            <v>210.17</v>
          </cell>
        </row>
        <row r="21123">
          <cell r="A21123" t="str">
            <v>20.176.0010-A</v>
          </cell>
          <cell r="B21123">
            <v>197.05</v>
          </cell>
        </row>
        <row r="21124">
          <cell r="A21124" t="str">
            <v>20.180.0001-0</v>
          </cell>
          <cell r="B21124">
            <v>527.14</v>
          </cell>
        </row>
        <row r="21125">
          <cell r="A21125" t="str">
            <v>20.180.0001-A</v>
          </cell>
          <cell r="B21125">
            <v>487.63</v>
          </cell>
        </row>
        <row r="21126">
          <cell r="A21126" t="str">
            <v>20.180.0002-0</v>
          </cell>
          <cell r="B21126">
            <v>263.10000000000002</v>
          </cell>
        </row>
        <row r="21127">
          <cell r="A21127" t="str">
            <v>20.180.0002-A</v>
          </cell>
          <cell r="B21127">
            <v>250.03</v>
          </cell>
        </row>
        <row r="21128">
          <cell r="A21128" t="str">
            <v>20.181.0001-0</v>
          </cell>
          <cell r="B21128">
            <v>90.54</v>
          </cell>
        </row>
        <row r="21129">
          <cell r="A21129" t="str">
            <v>20.181.0001-A</v>
          </cell>
          <cell r="B21129">
            <v>86.54</v>
          </cell>
        </row>
        <row r="21130">
          <cell r="A21130" t="str">
            <v>20.181.0005-1</v>
          </cell>
          <cell r="B21130">
            <v>7981.71</v>
          </cell>
        </row>
        <row r="21131">
          <cell r="A21131" t="str">
            <v>20.181.0005-B</v>
          </cell>
          <cell r="B21131">
            <v>7351.32</v>
          </cell>
        </row>
        <row r="21132">
          <cell r="A21132" t="str">
            <v>20.181.0006-1</v>
          </cell>
          <cell r="B21132">
            <v>10434.75</v>
          </cell>
        </row>
        <row r="21133">
          <cell r="A21133" t="str">
            <v>20.181.0006-B</v>
          </cell>
          <cell r="B21133">
            <v>9636.4</v>
          </cell>
        </row>
        <row r="21134">
          <cell r="A21134" t="str">
            <v>20.183.0001-1</v>
          </cell>
          <cell r="B21134">
            <v>37.340000000000003</v>
          </cell>
        </row>
        <row r="21135">
          <cell r="A21135" t="str">
            <v>20.183.0001-B</v>
          </cell>
          <cell r="B21135">
            <v>35.64</v>
          </cell>
        </row>
        <row r="21136">
          <cell r="A21136" t="str">
            <v>20.198.0001-0</v>
          </cell>
          <cell r="B21136">
            <v>1863.59</v>
          </cell>
        </row>
        <row r="21137">
          <cell r="A21137" t="str">
            <v>20.198.0001-A</v>
          </cell>
          <cell r="B21137">
            <v>1810.49</v>
          </cell>
        </row>
        <row r="21138">
          <cell r="A21138" t="str">
            <v>21.001.0010-0</v>
          </cell>
          <cell r="B21138">
            <v>329.39</v>
          </cell>
        </row>
        <row r="21139">
          <cell r="A21139" t="str">
            <v>21.001.0010-A</v>
          </cell>
          <cell r="B21139">
            <v>290.45999999999998</v>
          </cell>
        </row>
        <row r="21140">
          <cell r="A21140" t="str">
            <v>21.001.0015-0</v>
          </cell>
          <cell r="B21140">
            <v>358.58</v>
          </cell>
        </row>
        <row r="21141">
          <cell r="A21141" t="str">
            <v>21.001.0015-A</v>
          </cell>
          <cell r="B21141">
            <v>315.76</v>
          </cell>
        </row>
        <row r="21142">
          <cell r="A21142" t="str">
            <v>21.001.0020-0</v>
          </cell>
          <cell r="B21142">
            <v>412.78</v>
          </cell>
        </row>
        <row r="21143">
          <cell r="A21143" t="str">
            <v>21.001.0020-A</v>
          </cell>
          <cell r="B21143">
            <v>366.06</v>
          </cell>
        </row>
        <row r="21144">
          <cell r="A21144" t="str">
            <v>21.001.0021-0</v>
          </cell>
          <cell r="B21144">
            <v>505.47</v>
          </cell>
        </row>
        <row r="21145">
          <cell r="A21145" t="str">
            <v>21.001.0021-A</v>
          </cell>
          <cell r="B21145">
            <v>447.07</v>
          </cell>
        </row>
        <row r="21146">
          <cell r="A21146" t="str">
            <v>21.001.0025-0</v>
          </cell>
          <cell r="B21146">
            <v>671.51</v>
          </cell>
        </row>
        <row r="21147">
          <cell r="A21147" t="str">
            <v>21.001.0025-A</v>
          </cell>
          <cell r="B21147">
            <v>593.64</v>
          </cell>
        </row>
        <row r="21148">
          <cell r="A21148" t="str">
            <v>21.001.0060-0</v>
          </cell>
          <cell r="B21148">
            <v>156.97999999999999</v>
          </cell>
        </row>
        <row r="21149">
          <cell r="A21149" t="str">
            <v>21.001.0060-A</v>
          </cell>
          <cell r="B21149">
            <v>137.51</v>
          </cell>
        </row>
        <row r="21150">
          <cell r="A21150" t="str">
            <v>21.001.0062-0</v>
          </cell>
          <cell r="B21150">
            <v>316.51</v>
          </cell>
        </row>
        <row r="21151">
          <cell r="A21151" t="str">
            <v>21.001.0062-A</v>
          </cell>
          <cell r="B21151">
            <v>277.57</v>
          </cell>
        </row>
        <row r="21152">
          <cell r="A21152" t="str">
            <v>21.001.0065-0</v>
          </cell>
          <cell r="B21152">
            <v>634.01</v>
          </cell>
        </row>
        <row r="21153">
          <cell r="A21153" t="str">
            <v>21.001.0065-A</v>
          </cell>
          <cell r="B21153">
            <v>556.14</v>
          </cell>
        </row>
        <row r="21154">
          <cell r="A21154" t="str">
            <v>21.001.0070-0</v>
          </cell>
          <cell r="B21154">
            <v>316.51</v>
          </cell>
        </row>
        <row r="21155">
          <cell r="A21155" t="str">
            <v>21.001.0070-A</v>
          </cell>
          <cell r="B21155">
            <v>277.57</v>
          </cell>
        </row>
        <row r="21156">
          <cell r="A21156" t="str">
            <v>21.001.0075-0</v>
          </cell>
          <cell r="B21156">
            <v>374.89</v>
          </cell>
        </row>
        <row r="21157">
          <cell r="A21157" t="str">
            <v>21.001.0075-A</v>
          </cell>
          <cell r="B21157">
            <v>328.17</v>
          </cell>
        </row>
        <row r="21158">
          <cell r="A21158" t="str">
            <v>21.001.0080-0</v>
          </cell>
          <cell r="B21158">
            <v>316.51</v>
          </cell>
        </row>
        <row r="21159">
          <cell r="A21159" t="str">
            <v>21.001.0080-A</v>
          </cell>
          <cell r="B21159">
            <v>277.57</v>
          </cell>
        </row>
        <row r="21160">
          <cell r="A21160" t="str">
            <v>21.001.0090-0</v>
          </cell>
          <cell r="B21160">
            <v>374.89</v>
          </cell>
        </row>
        <row r="21161">
          <cell r="A21161" t="str">
            <v>21.001.0090-A</v>
          </cell>
          <cell r="B21161">
            <v>328.17</v>
          </cell>
        </row>
        <row r="21162">
          <cell r="A21162" t="str">
            <v>21.001.0095-0</v>
          </cell>
          <cell r="B21162">
            <v>256.42</v>
          </cell>
        </row>
        <row r="21163">
          <cell r="A21163" t="str">
            <v>21.001.0095-A</v>
          </cell>
          <cell r="B21163">
            <v>227.22</v>
          </cell>
        </row>
        <row r="21164">
          <cell r="A21164" t="str">
            <v>21.001.0150-0</v>
          </cell>
          <cell r="B21164">
            <v>583.79999999999995</v>
          </cell>
        </row>
        <row r="21165">
          <cell r="A21165" t="str">
            <v>21.001.0150-A</v>
          </cell>
          <cell r="B21165">
            <v>505.93</v>
          </cell>
        </row>
        <row r="21166">
          <cell r="A21166" t="str">
            <v>21.001.0155-0</v>
          </cell>
          <cell r="B21166">
            <v>1751.41</v>
          </cell>
        </row>
        <row r="21167">
          <cell r="A21167" t="str">
            <v>21.001.0155-A</v>
          </cell>
          <cell r="B21167">
            <v>1517.8</v>
          </cell>
        </row>
        <row r="21168">
          <cell r="A21168" t="str">
            <v>21.001.0160-0</v>
          </cell>
          <cell r="B21168">
            <v>145.94999999999999</v>
          </cell>
        </row>
        <row r="21169">
          <cell r="A21169" t="str">
            <v>21.001.0160-A</v>
          </cell>
          <cell r="B21169">
            <v>126.48</v>
          </cell>
        </row>
        <row r="21170">
          <cell r="A21170" t="str">
            <v>21.001.0165-0</v>
          </cell>
          <cell r="B21170">
            <v>218.92</v>
          </cell>
        </row>
        <row r="21171">
          <cell r="A21171" t="str">
            <v>21.001.0165-A</v>
          </cell>
          <cell r="B21171">
            <v>189.72</v>
          </cell>
        </row>
        <row r="21172">
          <cell r="A21172" t="str">
            <v>21.001.0170-0</v>
          </cell>
          <cell r="B21172">
            <v>291.89999999999998</v>
          </cell>
        </row>
        <row r="21173">
          <cell r="A21173" t="str">
            <v>21.001.0170-A</v>
          </cell>
          <cell r="B21173">
            <v>252.96</v>
          </cell>
        </row>
        <row r="21174">
          <cell r="A21174" t="str">
            <v>21.001.0175-0</v>
          </cell>
          <cell r="B21174">
            <v>145.94999999999999</v>
          </cell>
        </row>
        <row r="21175">
          <cell r="A21175" t="str">
            <v>21.001.0175-A</v>
          </cell>
          <cell r="B21175">
            <v>126.48</v>
          </cell>
        </row>
        <row r="21176">
          <cell r="A21176" t="str">
            <v>21.001.0180-0</v>
          </cell>
          <cell r="B21176">
            <v>233.52</v>
          </cell>
        </row>
        <row r="21177">
          <cell r="A21177" t="str">
            <v>21.001.0180-A</v>
          </cell>
          <cell r="B21177">
            <v>202.37</v>
          </cell>
        </row>
        <row r="21178">
          <cell r="A21178" t="str">
            <v>21.001.0185-0</v>
          </cell>
          <cell r="B21178">
            <v>175.14</v>
          </cell>
        </row>
        <row r="21179">
          <cell r="A21179" t="str">
            <v>21.001.0185-A</v>
          </cell>
          <cell r="B21179">
            <v>151.78</v>
          </cell>
        </row>
        <row r="21180">
          <cell r="A21180" t="str">
            <v>21.001.0190-0</v>
          </cell>
          <cell r="B21180">
            <v>291.89999999999998</v>
          </cell>
        </row>
        <row r="21181">
          <cell r="A21181" t="str">
            <v>21.001.0190-A</v>
          </cell>
          <cell r="B21181">
            <v>252.96</v>
          </cell>
        </row>
        <row r="21182">
          <cell r="A21182" t="str">
            <v>21.002.0010-0</v>
          </cell>
          <cell r="B21182">
            <v>1368</v>
          </cell>
        </row>
        <row r="21183">
          <cell r="A21183" t="str">
            <v>21.002.0010-A</v>
          </cell>
          <cell r="B21183">
            <v>1368</v>
          </cell>
        </row>
        <row r="21184">
          <cell r="A21184" t="str">
            <v>21.002.0015-0</v>
          </cell>
          <cell r="B21184">
            <v>1610</v>
          </cell>
        </row>
        <row r="21185">
          <cell r="A21185" t="str">
            <v>21.002.0015-A</v>
          </cell>
          <cell r="B21185">
            <v>1610</v>
          </cell>
        </row>
        <row r="21186">
          <cell r="A21186" t="str">
            <v>21.002.0020-0</v>
          </cell>
          <cell r="B21186">
            <v>2160</v>
          </cell>
        </row>
        <row r="21187">
          <cell r="A21187" t="str">
            <v>21.002.0020-A</v>
          </cell>
          <cell r="B21187">
            <v>2160</v>
          </cell>
        </row>
        <row r="21188">
          <cell r="A21188" t="str">
            <v>21.002.0025-0</v>
          </cell>
          <cell r="B21188">
            <v>2058</v>
          </cell>
        </row>
        <row r="21189">
          <cell r="A21189" t="str">
            <v>21.002.0025-A</v>
          </cell>
          <cell r="B21189">
            <v>2058</v>
          </cell>
        </row>
        <row r="21190">
          <cell r="A21190" t="str">
            <v>21.002.0030-0</v>
          </cell>
          <cell r="B21190">
            <v>3120</v>
          </cell>
        </row>
        <row r="21191">
          <cell r="A21191" t="str">
            <v>21.002.0030-A</v>
          </cell>
          <cell r="B21191">
            <v>3120</v>
          </cell>
        </row>
        <row r="21192">
          <cell r="A21192" t="str">
            <v>21.002.0035-0</v>
          </cell>
          <cell r="B21192">
            <v>3312</v>
          </cell>
        </row>
        <row r="21193">
          <cell r="A21193" t="str">
            <v>21.002.0035-A</v>
          </cell>
          <cell r="B21193">
            <v>3312</v>
          </cell>
        </row>
        <row r="21194">
          <cell r="A21194" t="str">
            <v>21.002.0040-0</v>
          </cell>
          <cell r="B21194">
            <v>3920.73</v>
          </cell>
        </row>
        <row r="21195">
          <cell r="A21195" t="str">
            <v>21.002.0040-A</v>
          </cell>
          <cell r="B21195">
            <v>3920.73</v>
          </cell>
        </row>
        <row r="21196">
          <cell r="A21196" t="str">
            <v>21.002.0045-0</v>
          </cell>
          <cell r="B21196">
            <v>7140</v>
          </cell>
        </row>
        <row r="21197">
          <cell r="A21197" t="str">
            <v>21.002.0045-A</v>
          </cell>
          <cell r="B21197">
            <v>7140</v>
          </cell>
        </row>
        <row r="21198">
          <cell r="A21198" t="str">
            <v>21.003.0052-0</v>
          </cell>
          <cell r="B21198">
            <v>1080</v>
          </cell>
        </row>
        <row r="21199">
          <cell r="A21199" t="str">
            <v>21.003.0052-A</v>
          </cell>
          <cell r="B21199">
            <v>1080</v>
          </cell>
        </row>
        <row r="21200">
          <cell r="A21200" t="str">
            <v>21.003.0053-0</v>
          </cell>
          <cell r="B21200">
            <v>1920</v>
          </cell>
        </row>
        <row r="21201">
          <cell r="A21201" t="str">
            <v>21.003.0053-A</v>
          </cell>
          <cell r="B21201">
            <v>1920</v>
          </cell>
        </row>
        <row r="21202">
          <cell r="A21202" t="str">
            <v>21.003.0054-0</v>
          </cell>
          <cell r="B21202">
            <v>1390</v>
          </cell>
        </row>
        <row r="21203">
          <cell r="A21203" t="str">
            <v>21.003.0054-A</v>
          </cell>
          <cell r="B21203">
            <v>1390</v>
          </cell>
        </row>
        <row r="21204">
          <cell r="A21204" t="str">
            <v>21.003.0055-0</v>
          </cell>
          <cell r="B21204">
            <v>2140</v>
          </cell>
        </row>
        <row r="21205">
          <cell r="A21205" t="str">
            <v>21.003.0055-A</v>
          </cell>
          <cell r="B21205">
            <v>2140</v>
          </cell>
        </row>
        <row r="21206">
          <cell r="A21206" t="str">
            <v>21.003.0056-0</v>
          </cell>
          <cell r="B21206">
            <v>3470</v>
          </cell>
        </row>
        <row r="21207">
          <cell r="A21207" t="str">
            <v>21.003.0056-A</v>
          </cell>
          <cell r="B21207">
            <v>3470</v>
          </cell>
        </row>
        <row r="21208">
          <cell r="A21208" t="str">
            <v>21.003.0057-0</v>
          </cell>
          <cell r="B21208">
            <v>4120</v>
          </cell>
        </row>
        <row r="21209">
          <cell r="A21209" t="str">
            <v>21.003.0057-A</v>
          </cell>
          <cell r="B21209">
            <v>4120</v>
          </cell>
        </row>
        <row r="21210">
          <cell r="A21210" t="str">
            <v>21.003.0065-0</v>
          </cell>
          <cell r="B21210">
            <v>16250</v>
          </cell>
        </row>
        <row r="21211">
          <cell r="A21211" t="str">
            <v>21.003.0065-A</v>
          </cell>
          <cell r="B21211">
            <v>16250</v>
          </cell>
        </row>
        <row r="21212">
          <cell r="A21212" t="str">
            <v>21.003.0070-0</v>
          </cell>
          <cell r="B21212">
            <v>4320</v>
          </cell>
        </row>
        <row r="21213">
          <cell r="A21213" t="str">
            <v>21.003.0070-A</v>
          </cell>
          <cell r="B21213">
            <v>4320</v>
          </cell>
        </row>
        <row r="21214">
          <cell r="A21214" t="str">
            <v>21.003.0072-0</v>
          </cell>
          <cell r="B21214">
            <v>4730</v>
          </cell>
        </row>
        <row r="21215">
          <cell r="A21215" t="str">
            <v>21.003.0072-A</v>
          </cell>
          <cell r="B21215">
            <v>4730</v>
          </cell>
        </row>
        <row r="21216">
          <cell r="A21216" t="str">
            <v>21.003.0075-0</v>
          </cell>
          <cell r="B21216">
            <v>5810</v>
          </cell>
        </row>
        <row r="21217">
          <cell r="A21217" t="str">
            <v>21.003.0075-A</v>
          </cell>
          <cell r="B21217">
            <v>5810</v>
          </cell>
        </row>
        <row r="21218">
          <cell r="A21218" t="str">
            <v>21.003.0078-0</v>
          </cell>
          <cell r="B21218">
            <v>3510</v>
          </cell>
        </row>
        <row r="21219">
          <cell r="A21219" t="str">
            <v>21.003.0078-A</v>
          </cell>
          <cell r="B21219">
            <v>3510</v>
          </cell>
        </row>
        <row r="21220">
          <cell r="A21220" t="str">
            <v>21.003.0085-0</v>
          </cell>
          <cell r="B21220">
            <v>2340</v>
          </cell>
        </row>
        <row r="21221">
          <cell r="A21221" t="str">
            <v>21.003.0085-A</v>
          </cell>
          <cell r="B21221">
            <v>2340</v>
          </cell>
        </row>
        <row r="21222">
          <cell r="A21222" t="str">
            <v>21.004.0095-0</v>
          </cell>
          <cell r="B21222">
            <v>116.76</v>
          </cell>
        </row>
        <row r="21223">
          <cell r="A21223" t="str">
            <v>21.004.0095-A</v>
          </cell>
          <cell r="B21223">
            <v>101.18</v>
          </cell>
        </row>
        <row r="21224">
          <cell r="A21224" t="str">
            <v>21.004.0100-0</v>
          </cell>
          <cell r="B21224">
            <v>145.94999999999999</v>
          </cell>
        </row>
        <row r="21225">
          <cell r="A21225" t="str">
            <v>21.004.0100-A</v>
          </cell>
          <cell r="B21225">
            <v>126.48</v>
          </cell>
        </row>
        <row r="21226">
          <cell r="A21226" t="str">
            <v>21.004.0101-0</v>
          </cell>
          <cell r="B21226">
            <v>291.89999999999998</v>
          </cell>
        </row>
        <row r="21227">
          <cell r="A21227" t="str">
            <v>21.004.0101-A</v>
          </cell>
          <cell r="B21227">
            <v>252.96</v>
          </cell>
        </row>
        <row r="21228">
          <cell r="A21228" t="str">
            <v>21.004.0102-0</v>
          </cell>
          <cell r="B21228">
            <v>364.87</v>
          </cell>
        </row>
        <row r="21229">
          <cell r="A21229" t="str">
            <v>21.004.0102-A</v>
          </cell>
          <cell r="B21229">
            <v>316.20999999999998</v>
          </cell>
        </row>
        <row r="21230">
          <cell r="A21230" t="str">
            <v>21.004.0105-0</v>
          </cell>
          <cell r="B21230">
            <v>29.19</v>
          </cell>
        </row>
        <row r="21231">
          <cell r="A21231" t="str">
            <v>21.004.0105-A</v>
          </cell>
          <cell r="B21231">
            <v>25.29</v>
          </cell>
        </row>
        <row r="21232">
          <cell r="A21232" t="str">
            <v>21.004.0108-0</v>
          </cell>
          <cell r="B21232">
            <v>29.19</v>
          </cell>
        </row>
        <row r="21233">
          <cell r="A21233" t="str">
            <v>21.004.0108-A</v>
          </cell>
          <cell r="B21233">
            <v>25.29</v>
          </cell>
        </row>
        <row r="21234">
          <cell r="A21234" t="str">
            <v>21.004.0110-0</v>
          </cell>
          <cell r="B21234">
            <v>7.29</v>
          </cell>
        </row>
        <row r="21235">
          <cell r="A21235" t="str">
            <v>21.004.0110-A</v>
          </cell>
          <cell r="B21235">
            <v>6.32</v>
          </cell>
        </row>
        <row r="21236">
          <cell r="A21236" t="str">
            <v>21.004.0120-0</v>
          </cell>
          <cell r="B21236">
            <v>116.76</v>
          </cell>
        </row>
        <row r="21237">
          <cell r="A21237" t="str">
            <v>21.004.0120-A</v>
          </cell>
          <cell r="B21237">
            <v>101.18</v>
          </cell>
        </row>
        <row r="21238">
          <cell r="A21238" t="str">
            <v>21.004.0125-0</v>
          </cell>
          <cell r="B21238">
            <v>7.29</v>
          </cell>
        </row>
        <row r="21239">
          <cell r="A21239" t="str">
            <v>21.004.0125-A</v>
          </cell>
          <cell r="B21239">
            <v>6.32</v>
          </cell>
        </row>
        <row r="21240">
          <cell r="A21240" t="str">
            <v>21.004.0130-0</v>
          </cell>
          <cell r="B21240">
            <v>58.38</v>
          </cell>
        </row>
        <row r="21241">
          <cell r="A21241" t="str">
            <v>21.004.0130-A</v>
          </cell>
          <cell r="B21241">
            <v>50.59</v>
          </cell>
        </row>
        <row r="21242">
          <cell r="A21242" t="str">
            <v>21.004.0135-0</v>
          </cell>
          <cell r="B21242">
            <v>21.89</v>
          </cell>
        </row>
        <row r="21243">
          <cell r="A21243" t="str">
            <v>21.004.0135-A</v>
          </cell>
          <cell r="B21243">
            <v>18.97</v>
          </cell>
        </row>
        <row r="21244">
          <cell r="A21244" t="str">
            <v>21.004.0140-0</v>
          </cell>
          <cell r="B21244">
            <v>7.29</v>
          </cell>
        </row>
        <row r="21245">
          <cell r="A21245" t="str">
            <v>21.004.0140-A</v>
          </cell>
          <cell r="B21245">
            <v>6.32</v>
          </cell>
        </row>
        <row r="21246">
          <cell r="A21246" t="str">
            <v>21.004.0141-0</v>
          </cell>
          <cell r="B21246">
            <v>21.89</v>
          </cell>
        </row>
        <row r="21247">
          <cell r="A21247" t="str">
            <v>21.004.0141-A</v>
          </cell>
          <cell r="B21247">
            <v>18.97</v>
          </cell>
        </row>
        <row r="21248">
          <cell r="A21248" t="str">
            <v>21.004.0142-0</v>
          </cell>
          <cell r="B21248">
            <v>29.19</v>
          </cell>
        </row>
        <row r="21249">
          <cell r="A21249" t="str">
            <v>21.004.0142-A</v>
          </cell>
          <cell r="B21249">
            <v>25.29</v>
          </cell>
        </row>
        <row r="21250">
          <cell r="A21250" t="str">
            <v>21.004.0143-0</v>
          </cell>
          <cell r="B21250">
            <v>43.78</v>
          </cell>
        </row>
        <row r="21251">
          <cell r="A21251" t="str">
            <v>21.004.0143-A</v>
          </cell>
          <cell r="B21251">
            <v>37.94</v>
          </cell>
        </row>
        <row r="21252">
          <cell r="A21252" t="str">
            <v>21.004.0144-0</v>
          </cell>
          <cell r="B21252">
            <v>87.57</v>
          </cell>
        </row>
        <row r="21253">
          <cell r="A21253" t="str">
            <v>21.004.0144-A</v>
          </cell>
          <cell r="B21253">
            <v>75.89</v>
          </cell>
        </row>
        <row r="21254">
          <cell r="A21254" t="str">
            <v>21.004.0150-0</v>
          </cell>
          <cell r="B21254">
            <v>29.19</v>
          </cell>
        </row>
        <row r="21255">
          <cell r="A21255" t="str">
            <v>21.004.0150-A</v>
          </cell>
          <cell r="B21255">
            <v>25.29</v>
          </cell>
        </row>
        <row r="21256">
          <cell r="A21256" t="str">
            <v>21.004.0153-0</v>
          </cell>
          <cell r="B21256">
            <v>14.59</v>
          </cell>
        </row>
        <row r="21257">
          <cell r="A21257" t="str">
            <v>21.004.0153-A</v>
          </cell>
          <cell r="B21257">
            <v>12.64</v>
          </cell>
        </row>
        <row r="21258">
          <cell r="A21258" t="str">
            <v>21.004.0155-0</v>
          </cell>
          <cell r="B21258">
            <v>14.59</v>
          </cell>
        </row>
        <row r="21259">
          <cell r="A21259" t="str">
            <v>21.004.0155-A</v>
          </cell>
          <cell r="B21259">
            <v>12.64</v>
          </cell>
        </row>
        <row r="21260">
          <cell r="A21260" t="str">
            <v>21.004.0158-0</v>
          </cell>
          <cell r="B21260">
            <v>7.29</v>
          </cell>
        </row>
        <row r="21261">
          <cell r="A21261" t="str">
            <v>21.004.0158-A</v>
          </cell>
          <cell r="B21261">
            <v>6.32</v>
          </cell>
        </row>
        <row r="21262">
          <cell r="A21262" t="str">
            <v>21.004.0160-0</v>
          </cell>
          <cell r="B21262">
            <v>14.59</v>
          </cell>
        </row>
        <row r="21263">
          <cell r="A21263" t="str">
            <v>21.004.0160-A</v>
          </cell>
          <cell r="B21263">
            <v>12.64</v>
          </cell>
        </row>
        <row r="21264">
          <cell r="A21264" t="str">
            <v>21.004.0165-0</v>
          </cell>
          <cell r="B21264">
            <v>7.29</v>
          </cell>
        </row>
        <row r="21265">
          <cell r="A21265" t="str">
            <v>21.004.0165-A</v>
          </cell>
          <cell r="B21265">
            <v>6.32</v>
          </cell>
        </row>
        <row r="21266">
          <cell r="A21266" t="str">
            <v>21.004.0168-0</v>
          </cell>
          <cell r="B21266">
            <v>7.29</v>
          </cell>
        </row>
        <row r="21267">
          <cell r="A21267" t="str">
            <v>21.004.0168-A</v>
          </cell>
          <cell r="B21267">
            <v>6.32</v>
          </cell>
        </row>
        <row r="21268">
          <cell r="A21268" t="str">
            <v>21.004.0170-0</v>
          </cell>
          <cell r="B21268">
            <v>7.29</v>
          </cell>
        </row>
        <row r="21269">
          <cell r="A21269" t="str">
            <v>21.004.0170-A</v>
          </cell>
          <cell r="B21269">
            <v>6.32</v>
          </cell>
        </row>
        <row r="21270">
          <cell r="A21270" t="str">
            <v>21.004.0175-0</v>
          </cell>
          <cell r="B21270">
            <v>21.89</v>
          </cell>
        </row>
        <row r="21271">
          <cell r="A21271" t="str">
            <v>21.004.0175-A</v>
          </cell>
          <cell r="B21271">
            <v>18.97</v>
          </cell>
        </row>
        <row r="21272">
          <cell r="A21272" t="str">
            <v>21.004.0185-0</v>
          </cell>
          <cell r="B21272">
            <v>2.91</v>
          </cell>
        </row>
        <row r="21273">
          <cell r="A21273" t="str">
            <v>21.004.0185-A</v>
          </cell>
          <cell r="B21273">
            <v>2.52</v>
          </cell>
        </row>
        <row r="21274">
          <cell r="A21274" t="str">
            <v>21.004.0186-0</v>
          </cell>
          <cell r="B21274">
            <v>43.78</v>
          </cell>
        </row>
        <row r="21275">
          <cell r="A21275" t="str">
            <v>21.004.0186-A</v>
          </cell>
          <cell r="B21275">
            <v>37.94</v>
          </cell>
        </row>
        <row r="21276">
          <cell r="A21276" t="str">
            <v>21.004.0187-0</v>
          </cell>
          <cell r="B21276">
            <v>58.38</v>
          </cell>
        </row>
        <row r="21277">
          <cell r="A21277" t="str">
            <v>21.004.0187-A</v>
          </cell>
          <cell r="B21277">
            <v>50.59</v>
          </cell>
        </row>
        <row r="21278">
          <cell r="A21278" t="str">
            <v>21.004.0188-0</v>
          </cell>
          <cell r="B21278">
            <v>87.57</v>
          </cell>
        </row>
        <row r="21279">
          <cell r="A21279" t="str">
            <v>21.004.0188-A</v>
          </cell>
          <cell r="B21279">
            <v>75.89</v>
          </cell>
        </row>
        <row r="21280">
          <cell r="A21280" t="str">
            <v>21.004.0190-0</v>
          </cell>
          <cell r="B21280">
            <v>7.29</v>
          </cell>
        </row>
        <row r="21281">
          <cell r="A21281" t="str">
            <v>21.004.0190-A</v>
          </cell>
          <cell r="B21281">
            <v>6.32</v>
          </cell>
        </row>
        <row r="21282">
          <cell r="A21282" t="str">
            <v>21.004.0200-0</v>
          </cell>
          <cell r="B21282">
            <v>128.08000000000001</v>
          </cell>
        </row>
        <row r="21283">
          <cell r="A21283" t="str">
            <v>21.004.0200-A</v>
          </cell>
          <cell r="B21283">
            <v>112.51</v>
          </cell>
        </row>
        <row r="21284">
          <cell r="A21284" t="str">
            <v>21.005.0010-0</v>
          </cell>
          <cell r="B21284">
            <v>3115.95</v>
          </cell>
        </row>
        <row r="21285">
          <cell r="A21285" t="str">
            <v>21.005.0010-A</v>
          </cell>
          <cell r="B21285">
            <v>3096.48</v>
          </cell>
        </row>
        <row r="21286">
          <cell r="A21286" t="str">
            <v>21.005.0011-0</v>
          </cell>
          <cell r="B21286">
            <v>3395.95</v>
          </cell>
        </row>
        <row r="21287">
          <cell r="A21287" t="str">
            <v>21.005.0011-A</v>
          </cell>
          <cell r="B21287">
            <v>3376.48</v>
          </cell>
        </row>
        <row r="21288">
          <cell r="A21288" t="str">
            <v>21.005.0015-0</v>
          </cell>
          <cell r="B21288">
            <v>3655.95</v>
          </cell>
        </row>
        <row r="21289">
          <cell r="A21289" t="str">
            <v>21.005.0015-A</v>
          </cell>
          <cell r="B21289">
            <v>3636.48</v>
          </cell>
        </row>
        <row r="21290">
          <cell r="A21290" t="str">
            <v>21.005.0016-0</v>
          </cell>
          <cell r="B21290">
            <v>3975.95</v>
          </cell>
        </row>
        <row r="21291">
          <cell r="A21291" t="str">
            <v>21.005.0016-A</v>
          </cell>
          <cell r="B21291">
            <v>3956.48</v>
          </cell>
        </row>
        <row r="21292">
          <cell r="A21292" t="str">
            <v>21.005.0020-0</v>
          </cell>
          <cell r="B21292">
            <v>3385.95</v>
          </cell>
        </row>
        <row r="21293">
          <cell r="A21293" t="str">
            <v>21.005.0020-A</v>
          </cell>
          <cell r="B21293">
            <v>3366.48</v>
          </cell>
        </row>
        <row r="21294">
          <cell r="A21294" t="str">
            <v>21.005.0050-0</v>
          </cell>
          <cell r="B21294">
            <v>2706.51</v>
          </cell>
        </row>
        <row r="21295">
          <cell r="A21295" t="str">
            <v>21.005.0050-A</v>
          </cell>
          <cell r="B21295">
            <v>2667.57</v>
          </cell>
        </row>
        <row r="21296">
          <cell r="A21296" t="str">
            <v>21.007.0010-0</v>
          </cell>
          <cell r="B21296">
            <v>192.13</v>
          </cell>
        </row>
        <row r="21297">
          <cell r="A21297" t="str">
            <v>21.007.0010-A</v>
          </cell>
          <cell r="B21297">
            <v>188.23</v>
          </cell>
        </row>
        <row r="21298">
          <cell r="A21298" t="str">
            <v>21.007.0015-0</v>
          </cell>
          <cell r="B21298">
            <v>245.48</v>
          </cell>
        </row>
        <row r="21299">
          <cell r="A21299" t="str">
            <v>21.007.0015-A</v>
          </cell>
          <cell r="B21299">
            <v>239.64</v>
          </cell>
        </row>
        <row r="21300">
          <cell r="A21300" t="str">
            <v>21.009.0010-0</v>
          </cell>
          <cell r="B21300">
            <v>38.68</v>
          </cell>
        </row>
        <row r="21301">
          <cell r="A21301" t="str">
            <v>21.009.0010-A</v>
          </cell>
          <cell r="B21301">
            <v>35.76</v>
          </cell>
        </row>
        <row r="21302">
          <cell r="A21302" t="str">
            <v>21.009.0011-0</v>
          </cell>
          <cell r="B21302">
            <v>77.37</v>
          </cell>
        </row>
        <row r="21303">
          <cell r="A21303" t="str">
            <v>21.009.0011-A</v>
          </cell>
          <cell r="B21303">
            <v>71.53</v>
          </cell>
        </row>
        <row r="21304">
          <cell r="A21304" t="str">
            <v>21.009.0012-0</v>
          </cell>
          <cell r="B21304">
            <v>140.13999999999999</v>
          </cell>
        </row>
        <row r="21305">
          <cell r="A21305" t="str">
            <v>21.009.0012-A</v>
          </cell>
          <cell r="B21305">
            <v>130.41</v>
          </cell>
        </row>
        <row r="21306">
          <cell r="A21306" t="str">
            <v>21.009.0013-0</v>
          </cell>
          <cell r="B21306">
            <v>217.51</v>
          </cell>
        </row>
        <row r="21307">
          <cell r="A21307" t="str">
            <v>21.009.0013-A</v>
          </cell>
          <cell r="B21307">
            <v>201.94</v>
          </cell>
        </row>
        <row r="21308">
          <cell r="A21308" t="str">
            <v>21.009.0030-0</v>
          </cell>
          <cell r="B21308">
            <v>130.13999999999999</v>
          </cell>
        </row>
        <row r="21309">
          <cell r="A21309" t="str">
            <v>21.009.0030-A</v>
          </cell>
          <cell r="B21309">
            <v>120.4</v>
          </cell>
        </row>
        <row r="21310">
          <cell r="A21310" t="str">
            <v>21.009.0031-0</v>
          </cell>
          <cell r="B21310">
            <v>180.19</v>
          </cell>
        </row>
        <row r="21311">
          <cell r="A21311" t="str">
            <v>21.009.0031-A</v>
          </cell>
          <cell r="B21311">
            <v>166.57</v>
          </cell>
        </row>
        <row r="21312">
          <cell r="A21312" t="str">
            <v>21.009.0040-0</v>
          </cell>
          <cell r="B21312">
            <v>171.12</v>
          </cell>
        </row>
        <row r="21313">
          <cell r="A21313" t="str">
            <v>21.009.0040-A</v>
          </cell>
          <cell r="B21313">
            <v>157.49</v>
          </cell>
        </row>
        <row r="21314">
          <cell r="A21314" t="str">
            <v>21.009.0041-0</v>
          </cell>
          <cell r="B21314">
            <v>223.89</v>
          </cell>
        </row>
        <row r="21315">
          <cell r="A21315" t="str">
            <v>21.009.0041-A</v>
          </cell>
          <cell r="B21315">
            <v>206.37</v>
          </cell>
        </row>
        <row r="21316">
          <cell r="A21316" t="str">
            <v>21.009.0080-0</v>
          </cell>
          <cell r="B21316">
            <v>101</v>
          </cell>
        </row>
        <row r="21317">
          <cell r="A21317" t="str">
            <v>21.009.0080-A</v>
          </cell>
          <cell r="B21317">
            <v>93.21</v>
          </cell>
        </row>
        <row r="21318">
          <cell r="A21318" t="str">
            <v>21.009.0081-0</v>
          </cell>
          <cell r="B21318">
            <v>85.17</v>
          </cell>
        </row>
        <row r="21319">
          <cell r="A21319" t="str">
            <v>21.009.0081-A</v>
          </cell>
          <cell r="B21319">
            <v>78.36</v>
          </cell>
        </row>
        <row r="21320">
          <cell r="A21320" t="str">
            <v>21.009.0100-0</v>
          </cell>
          <cell r="B21320">
            <v>18.09</v>
          </cell>
        </row>
        <row r="21321">
          <cell r="A21321" t="str">
            <v>21.009.0100-A</v>
          </cell>
          <cell r="B21321">
            <v>16.559999999999999</v>
          </cell>
        </row>
        <row r="21322">
          <cell r="A21322" t="str">
            <v>21.009.0101-0</v>
          </cell>
          <cell r="B21322">
            <v>34.76</v>
          </cell>
        </row>
        <row r="21323">
          <cell r="A21323" t="str">
            <v>21.009.0101-A</v>
          </cell>
          <cell r="B21323">
            <v>31.71</v>
          </cell>
        </row>
        <row r="21324">
          <cell r="A21324" t="str">
            <v>21.009.0102-0</v>
          </cell>
          <cell r="B21324">
            <v>84.69</v>
          </cell>
        </row>
        <row r="21325">
          <cell r="A21325" t="str">
            <v>21.009.0102-A</v>
          </cell>
          <cell r="B21325">
            <v>77.349999999999994</v>
          </cell>
        </row>
        <row r="21326">
          <cell r="A21326" t="str">
            <v>21.009.0105-0</v>
          </cell>
          <cell r="B21326">
            <v>146.47</v>
          </cell>
        </row>
        <row r="21327">
          <cell r="A21327" t="str">
            <v>21.009.0105-A</v>
          </cell>
          <cell r="B21327">
            <v>133.75</v>
          </cell>
        </row>
        <row r="21328">
          <cell r="A21328" t="str">
            <v>21.009.0106-0</v>
          </cell>
          <cell r="B21328">
            <v>40.11</v>
          </cell>
        </row>
        <row r="21329">
          <cell r="A21329" t="str">
            <v>21.009.0106-A</v>
          </cell>
          <cell r="B21329">
            <v>36.54</v>
          </cell>
        </row>
        <row r="21330">
          <cell r="A21330" t="str">
            <v>21.009.0107-0</v>
          </cell>
          <cell r="B21330">
            <v>47.57</v>
          </cell>
        </row>
        <row r="21331">
          <cell r="A21331" t="str">
            <v>21.009.0107-A</v>
          </cell>
          <cell r="B21331">
            <v>43.4</v>
          </cell>
        </row>
        <row r="21332">
          <cell r="A21332" t="str">
            <v>21.009.0108-0</v>
          </cell>
          <cell r="B21332">
            <v>18.97</v>
          </cell>
        </row>
        <row r="21333">
          <cell r="A21333" t="str">
            <v>21.009.0108-A</v>
          </cell>
          <cell r="B21333">
            <v>16.82</v>
          </cell>
        </row>
        <row r="21334">
          <cell r="A21334" t="str">
            <v>21.009.0109-0</v>
          </cell>
          <cell r="B21334">
            <v>10.56</v>
          </cell>
        </row>
        <row r="21335">
          <cell r="A21335" t="str">
            <v>21.009.0109-A</v>
          </cell>
          <cell r="B21335">
            <v>9.3800000000000008</v>
          </cell>
        </row>
        <row r="21336">
          <cell r="A21336" t="str">
            <v>21.009.0110-0</v>
          </cell>
          <cell r="B21336">
            <v>10.88</v>
          </cell>
        </row>
        <row r="21337">
          <cell r="A21337" t="str">
            <v>21.009.0110-A</v>
          </cell>
          <cell r="B21337">
            <v>9.64</v>
          </cell>
        </row>
        <row r="21338">
          <cell r="A21338" t="str">
            <v>21.009.0111-0</v>
          </cell>
          <cell r="B21338">
            <v>11.5</v>
          </cell>
        </row>
        <row r="21339">
          <cell r="A21339" t="str">
            <v>21.009.0111-A</v>
          </cell>
          <cell r="B21339">
            <v>10.199999999999999</v>
          </cell>
        </row>
        <row r="21340">
          <cell r="A21340" t="str">
            <v>21.009.0112-0</v>
          </cell>
          <cell r="B21340">
            <v>11.81</v>
          </cell>
        </row>
        <row r="21341">
          <cell r="A21341" t="str">
            <v>21.009.0112-A</v>
          </cell>
          <cell r="B21341">
            <v>10.48</v>
          </cell>
        </row>
        <row r="21342">
          <cell r="A21342" t="str">
            <v>21.009.0113-0</v>
          </cell>
          <cell r="B21342">
            <v>12.2</v>
          </cell>
        </row>
        <row r="21343">
          <cell r="A21343" t="str">
            <v>21.009.0113-A</v>
          </cell>
          <cell r="B21343">
            <v>10.84</v>
          </cell>
        </row>
        <row r="21344">
          <cell r="A21344" t="str">
            <v>21.009.0114-0</v>
          </cell>
          <cell r="B21344">
            <v>57.57</v>
          </cell>
        </row>
        <row r="21345">
          <cell r="A21345" t="str">
            <v>21.009.0114-A</v>
          </cell>
          <cell r="B21345">
            <v>52.28</v>
          </cell>
        </row>
        <row r="21346">
          <cell r="A21346" t="str">
            <v>21.009.0115-0</v>
          </cell>
          <cell r="B21346">
            <v>18.97</v>
          </cell>
        </row>
        <row r="21347">
          <cell r="A21347" t="str">
            <v>21.009.0115-A</v>
          </cell>
          <cell r="B21347">
            <v>16.82</v>
          </cell>
        </row>
        <row r="21348">
          <cell r="A21348" t="str">
            <v>21.009.0116-0</v>
          </cell>
          <cell r="B21348">
            <v>12.81</v>
          </cell>
        </row>
        <row r="21349">
          <cell r="A21349" t="str">
            <v>21.009.0116-A</v>
          </cell>
          <cell r="B21349">
            <v>11.47</v>
          </cell>
        </row>
        <row r="21350">
          <cell r="A21350" t="str">
            <v>21.010.0005-0</v>
          </cell>
          <cell r="B21350">
            <v>46.29</v>
          </cell>
        </row>
        <row r="21351">
          <cell r="A21351" t="str">
            <v>21.010.0005-A</v>
          </cell>
          <cell r="B21351">
            <v>42.56</v>
          </cell>
        </row>
        <row r="21352">
          <cell r="A21352" t="str">
            <v>21.010.0010-0</v>
          </cell>
          <cell r="B21352">
            <v>78.75</v>
          </cell>
        </row>
        <row r="21353">
          <cell r="A21353" t="str">
            <v>21.010.0010-A</v>
          </cell>
          <cell r="B21353">
            <v>72.25</v>
          </cell>
        </row>
        <row r="21354">
          <cell r="A21354" t="str">
            <v>21.010.0015-0</v>
          </cell>
          <cell r="B21354">
            <v>200.57</v>
          </cell>
        </row>
        <row r="21355">
          <cell r="A21355" t="str">
            <v>21.010.0015-A</v>
          </cell>
          <cell r="B21355">
            <v>184.02</v>
          </cell>
        </row>
        <row r="21356">
          <cell r="A21356" t="str">
            <v>21.010.0020-0</v>
          </cell>
          <cell r="B21356">
            <v>339.18</v>
          </cell>
        </row>
        <row r="21357">
          <cell r="A21357" t="str">
            <v>21.010.0020-A</v>
          </cell>
          <cell r="B21357">
            <v>310.44</v>
          </cell>
        </row>
        <row r="21358">
          <cell r="A21358" t="str">
            <v>21.010.0025-0</v>
          </cell>
          <cell r="B21358">
            <v>90.72</v>
          </cell>
        </row>
        <row r="21359">
          <cell r="A21359" t="str">
            <v>21.010.0025-A</v>
          </cell>
          <cell r="B21359">
            <v>83.07</v>
          </cell>
        </row>
        <row r="21360">
          <cell r="A21360" t="str">
            <v>21.010.0030-0</v>
          </cell>
          <cell r="B21360">
            <v>110.97</v>
          </cell>
        </row>
        <row r="21361">
          <cell r="A21361" t="str">
            <v>21.010.0030-A</v>
          </cell>
          <cell r="B21361">
            <v>101.56</v>
          </cell>
        </row>
        <row r="21362">
          <cell r="A21362" t="str">
            <v>21.010.0035-0</v>
          </cell>
          <cell r="B21362">
            <v>134.86000000000001</v>
          </cell>
        </row>
        <row r="21363">
          <cell r="A21363" t="str">
            <v>21.010.0035-A</v>
          </cell>
          <cell r="B21363">
            <v>123.49</v>
          </cell>
        </row>
        <row r="21364">
          <cell r="A21364" t="str">
            <v>21.010.0040-0</v>
          </cell>
          <cell r="B21364">
            <v>150.65</v>
          </cell>
        </row>
        <row r="21365">
          <cell r="A21365" t="str">
            <v>21.010.0040-A</v>
          </cell>
          <cell r="B21365">
            <v>138.02000000000001</v>
          </cell>
        </row>
        <row r="21366">
          <cell r="A21366" t="str">
            <v>21.010.0045-0</v>
          </cell>
          <cell r="B21366">
            <v>53.5</v>
          </cell>
        </row>
        <row r="21367">
          <cell r="A21367" t="str">
            <v>21.010.0045-A</v>
          </cell>
          <cell r="B21367">
            <v>48.41</v>
          </cell>
        </row>
        <row r="21368">
          <cell r="A21368" t="str">
            <v>21.011.0010-0</v>
          </cell>
          <cell r="B21368">
            <v>192</v>
          </cell>
        </row>
        <row r="21369">
          <cell r="A21369" t="str">
            <v>21.011.0010-A</v>
          </cell>
          <cell r="B21369">
            <v>172.54</v>
          </cell>
        </row>
        <row r="21370">
          <cell r="A21370" t="str">
            <v>21.011.0012-0</v>
          </cell>
          <cell r="B21370">
            <v>238.16</v>
          </cell>
        </row>
        <row r="21371">
          <cell r="A21371" t="str">
            <v>21.011.0012-A</v>
          </cell>
          <cell r="B21371">
            <v>218.69</v>
          </cell>
        </row>
        <row r="21372">
          <cell r="A21372" t="str">
            <v>21.011.0015-0</v>
          </cell>
          <cell r="B21372">
            <v>619.75</v>
          </cell>
        </row>
        <row r="21373">
          <cell r="A21373" t="str">
            <v>21.011.0015-A</v>
          </cell>
          <cell r="B21373">
            <v>580.82000000000005</v>
          </cell>
        </row>
        <row r="21374">
          <cell r="A21374" t="str">
            <v>21.011.0016-0</v>
          </cell>
          <cell r="B21374">
            <v>1246.56</v>
          </cell>
        </row>
        <row r="21375">
          <cell r="A21375" t="str">
            <v>21.011.0016-A</v>
          </cell>
          <cell r="B21375">
            <v>1168.69</v>
          </cell>
        </row>
        <row r="21376">
          <cell r="A21376" t="str">
            <v>21.011.0020-0</v>
          </cell>
          <cell r="B21376">
            <v>238.16</v>
          </cell>
        </row>
        <row r="21377">
          <cell r="A21377" t="str">
            <v>21.011.0020-A</v>
          </cell>
          <cell r="B21377">
            <v>218.69</v>
          </cell>
        </row>
        <row r="21378">
          <cell r="A21378" t="str">
            <v>21.011.0021-0</v>
          </cell>
          <cell r="B21378">
            <v>479.41</v>
          </cell>
        </row>
        <row r="21379">
          <cell r="A21379" t="str">
            <v>21.011.0021-A</v>
          </cell>
          <cell r="B21379">
            <v>448.26</v>
          </cell>
        </row>
        <row r="21380">
          <cell r="A21380" t="str">
            <v>21.011.0025-0</v>
          </cell>
          <cell r="B21380">
            <v>238.16</v>
          </cell>
        </row>
        <row r="21381">
          <cell r="A21381" t="str">
            <v>21.011.0025-A</v>
          </cell>
          <cell r="B21381">
            <v>218.69</v>
          </cell>
        </row>
        <row r="21382">
          <cell r="A21382" t="str">
            <v>21.011.0026-0</v>
          </cell>
          <cell r="B21382">
            <v>479.41</v>
          </cell>
        </row>
        <row r="21383">
          <cell r="A21383" t="str">
            <v>21.011.0026-A</v>
          </cell>
          <cell r="B21383">
            <v>448.26</v>
          </cell>
        </row>
        <row r="21384">
          <cell r="A21384" t="str">
            <v>21.011.0030-0</v>
          </cell>
          <cell r="B21384">
            <v>935.64</v>
          </cell>
        </row>
        <row r="21385">
          <cell r="A21385" t="str">
            <v>21.011.0030-A</v>
          </cell>
          <cell r="B21385">
            <v>877.24</v>
          </cell>
        </row>
        <row r="21386">
          <cell r="A21386" t="str">
            <v>21.011.0035-0</v>
          </cell>
          <cell r="B21386">
            <v>1925.85</v>
          </cell>
        </row>
        <row r="21387">
          <cell r="A21387" t="str">
            <v>21.011.0035-A</v>
          </cell>
          <cell r="B21387">
            <v>1847.98</v>
          </cell>
        </row>
        <row r="21388">
          <cell r="A21388" t="str">
            <v>21.011.0040-0</v>
          </cell>
          <cell r="B21388">
            <v>2409.4</v>
          </cell>
        </row>
        <row r="21389">
          <cell r="A21389" t="str">
            <v>21.011.0040-A</v>
          </cell>
          <cell r="B21389">
            <v>2292.6</v>
          </cell>
        </row>
        <row r="21390">
          <cell r="A21390" t="str">
            <v>21.011.0050-0</v>
          </cell>
          <cell r="B21390">
            <v>2757.4</v>
          </cell>
        </row>
        <row r="21391">
          <cell r="A21391" t="str">
            <v>21.011.0050-A</v>
          </cell>
          <cell r="B21391">
            <v>2621.13</v>
          </cell>
        </row>
        <row r="21392">
          <cell r="A21392" t="str">
            <v>21.011.0060-0</v>
          </cell>
          <cell r="B21392">
            <v>3870.44</v>
          </cell>
        </row>
        <row r="21393">
          <cell r="A21393" t="str">
            <v>21.011.0060-A</v>
          </cell>
          <cell r="B21393">
            <v>3636.84</v>
          </cell>
        </row>
        <row r="21394">
          <cell r="A21394" t="str">
            <v>21.011.0070-0</v>
          </cell>
          <cell r="B21394">
            <v>3153.14</v>
          </cell>
        </row>
        <row r="21395">
          <cell r="A21395" t="str">
            <v>21.011.0070-A</v>
          </cell>
          <cell r="B21395">
            <v>3075.27</v>
          </cell>
        </row>
        <row r="21396">
          <cell r="A21396" t="str">
            <v>21.011.0075-0</v>
          </cell>
          <cell r="B21396">
            <v>671.9</v>
          </cell>
        </row>
        <row r="21397">
          <cell r="A21397" t="str">
            <v>21.011.0075-A</v>
          </cell>
          <cell r="B21397">
            <v>632.97</v>
          </cell>
        </row>
        <row r="21398">
          <cell r="A21398" t="str">
            <v>21.011.0080-0</v>
          </cell>
          <cell r="B21398">
            <v>966.27</v>
          </cell>
        </row>
        <row r="21399">
          <cell r="A21399" t="str">
            <v>21.011.0080-A</v>
          </cell>
          <cell r="B21399">
            <v>907.87</v>
          </cell>
        </row>
        <row r="21400">
          <cell r="A21400" t="str">
            <v>21.011.0085-0</v>
          </cell>
          <cell r="B21400">
            <v>2028.81</v>
          </cell>
        </row>
        <row r="21401">
          <cell r="A21401" t="str">
            <v>21.011.0085-A</v>
          </cell>
          <cell r="B21401">
            <v>1950.94</v>
          </cell>
        </row>
        <row r="21402">
          <cell r="A21402" t="str">
            <v>21.011.0090-0</v>
          </cell>
          <cell r="B21402">
            <v>1141.42</v>
          </cell>
        </row>
        <row r="21403">
          <cell r="A21403" t="str">
            <v>21.011.0090-A</v>
          </cell>
          <cell r="B21403">
            <v>1059.6500000000001</v>
          </cell>
        </row>
        <row r="21404">
          <cell r="A21404" t="str">
            <v>21.011.0095-0</v>
          </cell>
          <cell r="B21404">
            <v>2014.22</v>
          </cell>
        </row>
        <row r="21405">
          <cell r="A21405" t="str">
            <v>21.011.0095-A</v>
          </cell>
          <cell r="B21405">
            <v>1938.3</v>
          </cell>
        </row>
        <row r="21406">
          <cell r="A21406" t="str">
            <v>21.011.0100-0</v>
          </cell>
          <cell r="B21406">
            <v>2028.81</v>
          </cell>
        </row>
        <row r="21407">
          <cell r="A21407" t="str">
            <v>21.011.0100-A</v>
          </cell>
          <cell r="B21407">
            <v>1950.94</v>
          </cell>
        </row>
        <row r="21408">
          <cell r="A21408" t="str">
            <v>21.013.0010-0</v>
          </cell>
          <cell r="B21408">
            <v>1276.76</v>
          </cell>
        </row>
        <row r="21409">
          <cell r="A21409" t="str">
            <v>21.013.0010-A</v>
          </cell>
          <cell r="B21409">
            <v>1261.18</v>
          </cell>
        </row>
        <row r="21410">
          <cell r="A21410" t="str">
            <v>21.015.0179-0</v>
          </cell>
          <cell r="B21410">
            <v>14.59</v>
          </cell>
        </row>
        <row r="21411">
          <cell r="A21411" t="str">
            <v>21.015.0179-A</v>
          </cell>
          <cell r="B21411">
            <v>12.64</v>
          </cell>
        </row>
        <row r="21412">
          <cell r="A21412" t="str">
            <v>21.015.0181-0</v>
          </cell>
          <cell r="B21412">
            <v>91.96</v>
          </cell>
        </row>
        <row r="21413">
          <cell r="A21413" t="str">
            <v>21.015.0181-A</v>
          </cell>
          <cell r="B21413">
            <v>90.01</v>
          </cell>
        </row>
        <row r="21414">
          <cell r="A21414" t="str">
            <v>21.015.0182-0</v>
          </cell>
          <cell r="B21414">
            <v>70.31</v>
          </cell>
        </row>
        <row r="21415">
          <cell r="A21415" t="str">
            <v>21.015.0182-A</v>
          </cell>
          <cell r="B21415">
            <v>68.36</v>
          </cell>
        </row>
        <row r="21416">
          <cell r="A21416" t="str">
            <v>21.015.0184-0</v>
          </cell>
          <cell r="B21416">
            <v>116.76</v>
          </cell>
        </row>
        <row r="21417">
          <cell r="A21417" t="str">
            <v>21.015.0184-A</v>
          </cell>
          <cell r="B21417">
            <v>101.18</v>
          </cell>
        </row>
        <row r="21418">
          <cell r="A21418" t="str">
            <v>21.015.0186-0</v>
          </cell>
          <cell r="B21418">
            <v>58.38</v>
          </cell>
        </row>
        <row r="21419">
          <cell r="A21419" t="str">
            <v>21.015.0186-A</v>
          </cell>
          <cell r="B21419">
            <v>50.59</v>
          </cell>
        </row>
        <row r="21420">
          <cell r="A21420" t="str">
            <v>21.015.0188-0</v>
          </cell>
          <cell r="B21420">
            <v>933.74</v>
          </cell>
        </row>
        <row r="21421">
          <cell r="A21421" t="str">
            <v>21.015.0188-A</v>
          </cell>
          <cell r="B21421">
            <v>925.95</v>
          </cell>
        </row>
        <row r="21422">
          <cell r="A21422" t="str">
            <v>21.015.0190-0</v>
          </cell>
          <cell r="B21422">
            <v>1295.5999999999999</v>
          </cell>
        </row>
        <row r="21423">
          <cell r="A21423" t="str">
            <v>21.015.0190-A</v>
          </cell>
          <cell r="B21423">
            <v>1287.81</v>
          </cell>
        </row>
        <row r="21424">
          <cell r="A21424" t="str">
            <v>21.015.0192-0</v>
          </cell>
          <cell r="B21424">
            <v>102.16</v>
          </cell>
        </row>
        <row r="21425">
          <cell r="A21425" t="str">
            <v>21.015.0192-A</v>
          </cell>
          <cell r="B21425">
            <v>88.53</v>
          </cell>
        </row>
        <row r="21426">
          <cell r="A21426" t="str">
            <v>21.015.0194-0</v>
          </cell>
          <cell r="B21426">
            <v>116.76</v>
          </cell>
        </row>
        <row r="21427">
          <cell r="A21427" t="str">
            <v>21.015.0194-A</v>
          </cell>
          <cell r="B21427">
            <v>101.18</v>
          </cell>
        </row>
        <row r="21428">
          <cell r="A21428" t="str">
            <v>21.015.0196-0</v>
          </cell>
          <cell r="B21428">
            <v>1954.83</v>
          </cell>
        </row>
        <row r="21429">
          <cell r="A21429" t="str">
            <v>21.015.0196-A</v>
          </cell>
          <cell r="B21429">
            <v>1939.26</v>
          </cell>
        </row>
        <row r="21430">
          <cell r="A21430" t="str">
            <v>21.015.0198-0</v>
          </cell>
          <cell r="B21430">
            <v>116.76</v>
          </cell>
        </row>
        <row r="21431">
          <cell r="A21431" t="str">
            <v>21.015.0198-A</v>
          </cell>
          <cell r="B21431">
            <v>101.18</v>
          </cell>
        </row>
        <row r="21432">
          <cell r="A21432" t="str">
            <v>21.015.0201-0</v>
          </cell>
          <cell r="B21432">
            <v>233.52</v>
          </cell>
        </row>
        <row r="21433">
          <cell r="A21433" t="str">
            <v>21.015.0201-A</v>
          </cell>
          <cell r="B21433">
            <v>202.37</v>
          </cell>
        </row>
        <row r="21434">
          <cell r="A21434" t="str">
            <v>21.015.0205-0</v>
          </cell>
          <cell r="B21434">
            <v>196.21</v>
          </cell>
        </row>
        <row r="21435">
          <cell r="A21435" t="str">
            <v>21.015.0205-A</v>
          </cell>
          <cell r="B21435">
            <v>196.21</v>
          </cell>
        </row>
        <row r="21436">
          <cell r="A21436" t="str">
            <v>21.015.0207-0</v>
          </cell>
          <cell r="B21436">
            <v>41.63</v>
          </cell>
        </row>
        <row r="21437">
          <cell r="A21437" t="str">
            <v>21.015.0207-A</v>
          </cell>
          <cell r="B21437">
            <v>39.68</v>
          </cell>
        </row>
        <row r="21438">
          <cell r="A21438" t="str">
            <v>21.015.0208-0</v>
          </cell>
          <cell r="B21438">
            <v>68.069999999999993</v>
          </cell>
        </row>
        <row r="21439">
          <cell r="A21439" t="str">
            <v>21.015.0208-A</v>
          </cell>
          <cell r="B21439">
            <v>67.09</v>
          </cell>
        </row>
        <row r="21440">
          <cell r="A21440" t="str">
            <v>21.015.0209-0</v>
          </cell>
          <cell r="B21440">
            <v>109.48</v>
          </cell>
        </row>
        <row r="21441">
          <cell r="A21441" t="str">
            <v>21.015.0209-A</v>
          </cell>
          <cell r="B21441">
            <v>108.51</v>
          </cell>
        </row>
        <row r="21442">
          <cell r="A21442" t="str">
            <v>21.015.0210-0</v>
          </cell>
          <cell r="B21442">
            <v>819.06</v>
          </cell>
        </row>
        <row r="21443">
          <cell r="A21443" t="str">
            <v>21.015.0210-A</v>
          </cell>
          <cell r="B21443">
            <v>801.54</v>
          </cell>
        </row>
        <row r="21444">
          <cell r="A21444" t="str">
            <v>21.015.0220-0</v>
          </cell>
          <cell r="B21444">
            <v>571.29999999999995</v>
          </cell>
        </row>
        <row r="21445">
          <cell r="A21445" t="str">
            <v>21.015.0220-A</v>
          </cell>
          <cell r="B21445">
            <v>559.62</v>
          </cell>
        </row>
        <row r="21446">
          <cell r="A21446" t="str">
            <v>21.015.0230-0</v>
          </cell>
          <cell r="B21446">
            <v>50.45</v>
          </cell>
        </row>
        <row r="21447">
          <cell r="A21447" t="str">
            <v>21.015.0230-A</v>
          </cell>
          <cell r="B21447">
            <v>50.45</v>
          </cell>
        </row>
        <row r="21448">
          <cell r="A21448" t="str">
            <v>21.015.0231-0</v>
          </cell>
          <cell r="B21448">
            <v>70</v>
          </cell>
        </row>
        <row r="21449">
          <cell r="A21449" t="str">
            <v>21.015.0231-A</v>
          </cell>
          <cell r="B21449">
            <v>70</v>
          </cell>
        </row>
        <row r="21450">
          <cell r="A21450" t="str">
            <v>21.015.0233-0</v>
          </cell>
          <cell r="B21450">
            <v>111.7</v>
          </cell>
        </row>
        <row r="21451">
          <cell r="A21451" t="str">
            <v>21.015.0233-A</v>
          </cell>
          <cell r="B21451">
            <v>111.7</v>
          </cell>
        </row>
        <row r="21452">
          <cell r="A21452" t="str">
            <v>21.015.0234-0</v>
          </cell>
          <cell r="B21452">
            <v>102</v>
          </cell>
        </row>
        <row r="21453">
          <cell r="A21453" t="str">
            <v>21.015.0234-A</v>
          </cell>
          <cell r="B21453">
            <v>102</v>
          </cell>
        </row>
        <row r="21454">
          <cell r="A21454" t="str">
            <v>21.015.0235-0</v>
          </cell>
          <cell r="B21454">
            <v>4.08</v>
          </cell>
        </row>
        <row r="21455">
          <cell r="A21455" t="str">
            <v>21.015.0235-A</v>
          </cell>
          <cell r="B21455">
            <v>3.54</v>
          </cell>
        </row>
        <row r="21456">
          <cell r="A21456" t="str">
            <v>21.018.0010-0</v>
          </cell>
          <cell r="B21456">
            <v>102.16</v>
          </cell>
        </row>
        <row r="21457">
          <cell r="A21457" t="str">
            <v>21.018.0010-A</v>
          </cell>
          <cell r="B21457">
            <v>88.53</v>
          </cell>
        </row>
        <row r="21458">
          <cell r="A21458" t="str">
            <v>21.018.0012-0</v>
          </cell>
          <cell r="B21458">
            <v>145.94999999999999</v>
          </cell>
        </row>
        <row r="21459">
          <cell r="A21459" t="str">
            <v>21.018.0012-A</v>
          </cell>
          <cell r="B21459">
            <v>126.48</v>
          </cell>
        </row>
        <row r="21460">
          <cell r="A21460" t="str">
            <v>21.018.0015-0</v>
          </cell>
          <cell r="B21460">
            <v>116.76</v>
          </cell>
        </row>
        <row r="21461">
          <cell r="A21461" t="str">
            <v>21.018.0015-A</v>
          </cell>
          <cell r="B21461">
            <v>101.18</v>
          </cell>
        </row>
        <row r="21462">
          <cell r="A21462" t="str">
            <v>21.018.0018-0</v>
          </cell>
          <cell r="B21462">
            <v>175.14</v>
          </cell>
        </row>
        <row r="21463">
          <cell r="A21463" t="str">
            <v>21.018.0018-A</v>
          </cell>
          <cell r="B21463">
            <v>151.78</v>
          </cell>
        </row>
        <row r="21464">
          <cell r="A21464" t="str">
            <v>21.018.0020-0</v>
          </cell>
          <cell r="B21464">
            <v>29.19</v>
          </cell>
        </row>
        <row r="21465">
          <cell r="A21465" t="str">
            <v>21.018.0020-A</v>
          </cell>
          <cell r="B21465">
            <v>25.29</v>
          </cell>
        </row>
        <row r="21466">
          <cell r="A21466" t="str">
            <v>21.018.0021-0</v>
          </cell>
          <cell r="B21466">
            <v>58.38</v>
          </cell>
        </row>
        <row r="21467">
          <cell r="A21467" t="str">
            <v>21.018.0021-A</v>
          </cell>
          <cell r="B21467">
            <v>50.59</v>
          </cell>
        </row>
        <row r="21468">
          <cell r="A21468" t="str">
            <v>21.018.0022-0</v>
          </cell>
          <cell r="B21468">
            <v>87.57</v>
          </cell>
        </row>
        <row r="21469">
          <cell r="A21469" t="str">
            <v>21.018.0022-A</v>
          </cell>
          <cell r="B21469">
            <v>75.89</v>
          </cell>
        </row>
        <row r="21470">
          <cell r="A21470" t="str">
            <v>21.018.0023-0</v>
          </cell>
          <cell r="B21470">
            <v>116.76</v>
          </cell>
        </row>
        <row r="21471">
          <cell r="A21471" t="str">
            <v>21.018.0023-A</v>
          </cell>
          <cell r="B21471">
            <v>101.18</v>
          </cell>
        </row>
        <row r="21472">
          <cell r="A21472" t="str">
            <v>21.018.0025-0</v>
          </cell>
          <cell r="B21472">
            <v>94.86</v>
          </cell>
        </row>
        <row r="21473">
          <cell r="A21473" t="str">
            <v>21.018.0025-A</v>
          </cell>
          <cell r="B21473">
            <v>82.21</v>
          </cell>
        </row>
        <row r="21474">
          <cell r="A21474" t="str">
            <v>21.018.0030-0</v>
          </cell>
          <cell r="B21474">
            <v>145.94999999999999</v>
          </cell>
        </row>
        <row r="21475">
          <cell r="A21475" t="str">
            <v>21.018.0030-A</v>
          </cell>
          <cell r="B21475">
            <v>126.48</v>
          </cell>
        </row>
        <row r="21476">
          <cell r="A21476" t="str">
            <v>21.018.0031-0</v>
          </cell>
          <cell r="B21476">
            <v>43.78</v>
          </cell>
        </row>
        <row r="21477">
          <cell r="A21477" t="str">
            <v>21.018.0031-A</v>
          </cell>
          <cell r="B21477">
            <v>37.94</v>
          </cell>
        </row>
        <row r="21478">
          <cell r="A21478" t="str">
            <v>21.018.0032-0</v>
          </cell>
          <cell r="B21478">
            <v>72.97</v>
          </cell>
        </row>
        <row r="21479">
          <cell r="A21479" t="str">
            <v>21.018.0032-A</v>
          </cell>
          <cell r="B21479">
            <v>63.24</v>
          </cell>
        </row>
        <row r="21480">
          <cell r="A21480" t="str">
            <v>21.018.0035-0</v>
          </cell>
          <cell r="B21480">
            <v>8.4600000000000009</v>
          </cell>
        </row>
        <row r="21481">
          <cell r="A21481" t="str">
            <v>21.018.0035-A</v>
          </cell>
          <cell r="B21481">
            <v>7.33</v>
          </cell>
        </row>
        <row r="21482">
          <cell r="A21482" t="str">
            <v>21.018.0040-0</v>
          </cell>
          <cell r="B21482">
            <v>6.21</v>
          </cell>
        </row>
        <row r="21483">
          <cell r="A21483" t="str">
            <v>21.018.0040-A</v>
          </cell>
          <cell r="B21483">
            <v>6.21</v>
          </cell>
        </row>
        <row r="21484">
          <cell r="A21484" t="str">
            <v>21.018.0045-0</v>
          </cell>
          <cell r="B21484">
            <v>25.1</v>
          </cell>
        </row>
        <row r="21485">
          <cell r="A21485" t="str">
            <v>21.018.0045-A</v>
          </cell>
          <cell r="B21485">
            <v>25.1</v>
          </cell>
        </row>
        <row r="21486">
          <cell r="A21486" t="str">
            <v>21.018.0050-0</v>
          </cell>
          <cell r="B21486">
            <v>178.5</v>
          </cell>
        </row>
        <row r="21487">
          <cell r="A21487" t="str">
            <v>21.018.0050-A</v>
          </cell>
          <cell r="B21487">
            <v>178.5</v>
          </cell>
        </row>
        <row r="21488">
          <cell r="A21488" t="str">
            <v>21.019.0078-0</v>
          </cell>
          <cell r="B21488">
            <v>474.81</v>
          </cell>
        </row>
        <row r="21489">
          <cell r="A21489" t="str">
            <v>21.019.0078-A</v>
          </cell>
          <cell r="B21489">
            <v>474.81</v>
          </cell>
        </row>
        <row r="21490">
          <cell r="A21490" t="str">
            <v>21.019.0090-0</v>
          </cell>
          <cell r="B21490">
            <v>337.62</v>
          </cell>
        </row>
        <row r="21491">
          <cell r="A21491" t="str">
            <v>21.019.0090-A</v>
          </cell>
          <cell r="B21491">
            <v>337.62</v>
          </cell>
        </row>
        <row r="21492">
          <cell r="A21492" t="str">
            <v>21.019.0095-0</v>
          </cell>
          <cell r="B21492">
            <v>840</v>
          </cell>
        </row>
        <row r="21493">
          <cell r="A21493" t="str">
            <v>21.019.0095-A</v>
          </cell>
          <cell r="B21493">
            <v>840</v>
          </cell>
        </row>
        <row r="21494">
          <cell r="A21494" t="str">
            <v>21.019.0105-0</v>
          </cell>
          <cell r="B21494">
            <v>773.35</v>
          </cell>
        </row>
        <row r="21495">
          <cell r="A21495" t="str">
            <v>21.019.0105-A</v>
          </cell>
          <cell r="B21495">
            <v>773.35</v>
          </cell>
        </row>
        <row r="21496">
          <cell r="A21496" t="str">
            <v>21.019.0110-0</v>
          </cell>
          <cell r="B21496">
            <v>974.38</v>
          </cell>
        </row>
        <row r="21497">
          <cell r="A21497" t="str">
            <v>21.019.0110-A</v>
          </cell>
          <cell r="B21497">
            <v>974.38</v>
          </cell>
        </row>
        <row r="21498">
          <cell r="A21498" t="str">
            <v>21.020.0050-0</v>
          </cell>
          <cell r="B21498">
            <v>111.44</v>
          </cell>
        </row>
        <row r="21499">
          <cell r="A21499" t="str">
            <v>21.020.0050-A</v>
          </cell>
          <cell r="B21499">
            <v>109.49</v>
          </cell>
        </row>
        <row r="21500">
          <cell r="A21500" t="str">
            <v>21.020.0055-0</v>
          </cell>
          <cell r="B21500">
            <v>228.16</v>
          </cell>
        </row>
        <row r="21501">
          <cell r="A21501" t="str">
            <v>21.020.0055-A</v>
          </cell>
          <cell r="B21501">
            <v>224.27</v>
          </cell>
        </row>
        <row r="21502">
          <cell r="A21502" t="str">
            <v>21.020.0060-0</v>
          </cell>
          <cell r="B21502">
            <v>257.35000000000002</v>
          </cell>
        </row>
        <row r="21503">
          <cell r="A21503" t="str">
            <v>21.020.0060-A</v>
          </cell>
          <cell r="B21503">
            <v>249.56</v>
          </cell>
        </row>
        <row r="21504">
          <cell r="A21504" t="str">
            <v>21.020.0065-0</v>
          </cell>
          <cell r="B21504">
            <v>14.59</v>
          </cell>
        </row>
        <row r="21505">
          <cell r="A21505" t="str">
            <v>21.020.0065-A</v>
          </cell>
          <cell r="B21505">
            <v>12.64</v>
          </cell>
        </row>
        <row r="21506">
          <cell r="A21506" t="str">
            <v>21.020.0070-0</v>
          </cell>
          <cell r="B21506">
            <v>14.59</v>
          </cell>
        </row>
        <row r="21507">
          <cell r="A21507" t="str">
            <v>21.020.0070-A</v>
          </cell>
          <cell r="B21507">
            <v>12.64</v>
          </cell>
        </row>
        <row r="21508">
          <cell r="A21508" t="str">
            <v>21.020.0075-0</v>
          </cell>
          <cell r="B21508">
            <v>29.19</v>
          </cell>
        </row>
        <row r="21509">
          <cell r="A21509" t="str">
            <v>21.020.0075-A</v>
          </cell>
          <cell r="B21509">
            <v>25.29</v>
          </cell>
        </row>
        <row r="21510">
          <cell r="A21510" t="str">
            <v>21.020.0080-0</v>
          </cell>
          <cell r="B21510">
            <v>21.89</v>
          </cell>
        </row>
        <row r="21511">
          <cell r="A21511" t="str">
            <v>21.020.0080-A</v>
          </cell>
          <cell r="B21511">
            <v>18.97</v>
          </cell>
        </row>
        <row r="21512">
          <cell r="A21512" t="str">
            <v>21.020.0085-0</v>
          </cell>
          <cell r="B21512">
            <v>72.97</v>
          </cell>
        </row>
        <row r="21513">
          <cell r="A21513" t="str">
            <v>21.020.0085-A</v>
          </cell>
          <cell r="B21513">
            <v>63.24</v>
          </cell>
        </row>
        <row r="21514">
          <cell r="A21514" t="str">
            <v>21.020.0090-0</v>
          </cell>
          <cell r="B21514">
            <v>43.78</v>
          </cell>
        </row>
        <row r="21515">
          <cell r="A21515" t="str">
            <v>21.020.0090-A</v>
          </cell>
          <cell r="B21515">
            <v>37.94</v>
          </cell>
        </row>
        <row r="21516">
          <cell r="A21516" t="str">
            <v>21.020.0095-0</v>
          </cell>
          <cell r="B21516">
            <v>29.19</v>
          </cell>
        </row>
        <row r="21517">
          <cell r="A21517" t="str">
            <v>21.020.0095-A</v>
          </cell>
          <cell r="B21517">
            <v>25.29</v>
          </cell>
        </row>
        <row r="21518">
          <cell r="A21518" t="str">
            <v>21.020.0106-0</v>
          </cell>
          <cell r="B21518">
            <v>102.16</v>
          </cell>
        </row>
        <row r="21519">
          <cell r="A21519" t="str">
            <v>21.020.0106-A</v>
          </cell>
          <cell r="B21519">
            <v>88.53</v>
          </cell>
        </row>
        <row r="21520">
          <cell r="A21520" t="str">
            <v>21.020.0107-0</v>
          </cell>
          <cell r="B21520">
            <v>33.47</v>
          </cell>
        </row>
        <row r="21521">
          <cell r="A21521" t="str">
            <v>21.020.0107-A</v>
          </cell>
          <cell r="B21521">
            <v>33.28</v>
          </cell>
        </row>
        <row r="21522">
          <cell r="A21522" t="str">
            <v>21.021.0010-0</v>
          </cell>
          <cell r="B21522">
            <v>1220</v>
          </cell>
        </row>
        <row r="21523">
          <cell r="A21523" t="str">
            <v>21.021.0010-A</v>
          </cell>
          <cell r="B21523">
            <v>1220</v>
          </cell>
        </row>
        <row r="21524">
          <cell r="A21524" t="str">
            <v>21.021.0015-0</v>
          </cell>
          <cell r="B21524">
            <v>2560</v>
          </cell>
        </row>
        <row r="21525">
          <cell r="A21525" t="str">
            <v>21.021.0015-A</v>
          </cell>
          <cell r="B21525">
            <v>2560</v>
          </cell>
        </row>
        <row r="21526">
          <cell r="A21526" t="str">
            <v>21.024.0010-0</v>
          </cell>
          <cell r="B21526">
            <v>2.91</v>
          </cell>
        </row>
        <row r="21527">
          <cell r="A21527" t="str">
            <v>21.024.0010-A</v>
          </cell>
          <cell r="B21527">
            <v>2.52</v>
          </cell>
        </row>
        <row r="21528">
          <cell r="A21528" t="str">
            <v>21.024.0015-0</v>
          </cell>
          <cell r="B21528">
            <v>3.64</v>
          </cell>
        </row>
        <row r="21529">
          <cell r="A21529" t="str">
            <v>21.024.0015-A</v>
          </cell>
          <cell r="B21529">
            <v>3.16</v>
          </cell>
        </row>
        <row r="21530">
          <cell r="A21530" t="str">
            <v>21.024.0020-0</v>
          </cell>
          <cell r="B21530">
            <v>4.37</v>
          </cell>
        </row>
        <row r="21531">
          <cell r="A21531" t="str">
            <v>21.024.0020-A</v>
          </cell>
          <cell r="B21531">
            <v>3.79</v>
          </cell>
        </row>
        <row r="21532">
          <cell r="A21532" t="str">
            <v>21.024.0025-0</v>
          </cell>
          <cell r="B21532">
            <v>5.83</v>
          </cell>
        </row>
        <row r="21533">
          <cell r="A21533" t="str">
            <v>21.024.0025-A</v>
          </cell>
          <cell r="B21533">
            <v>5.05</v>
          </cell>
        </row>
        <row r="21534">
          <cell r="A21534" t="str">
            <v>21.024.0030-0</v>
          </cell>
          <cell r="B21534">
            <v>4.37</v>
          </cell>
        </row>
        <row r="21535">
          <cell r="A21535" t="str">
            <v>21.024.0030-A</v>
          </cell>
          <cell r="B21535">
            <v>3.79</v>
          </cell>
        </row>
        <row r="21536">
          <cell r="A21536" t="str">
            <v>21.024.0035-0</v>
          </cell>
          <cell r="B21536">
            <v>4.37</v>
          </cell>
        </row>
        <row r="21537">
          <cell r="A21537" t="str">
            <v>21.024.0035-A</v>
          </cell>
          <cell r="B21537">
            <v>3.79</v>
          </cell>
        </row>
        <row r="21538">
          <cell r="A21538" t="str">
            <v>21.024.0040-0</v>
          </cell>
          <cell r="B21538">
            <v>2.12</v>
          </cell>
        </row>
        <row r="21539">
          <cell r="A21539" t="str">
            <v>21.024.0040-A</v>
          </cell>
          <cell r="B21539">
            <v>1.92</v>
          </cell>
        </row>
        <row r="21540">
          <cell r="A21540" t="str">
            <v>21.024.0100-0</v>
          </cell>
          <cell r="B21540">
            <v>0.11</v>
          </cell>
        </row>
        <row r="21541">
          <cell r="A21541" t="str">
            <v>21.024.0100-A</v>
          </cell>
          <cell r="B21541">
            <v>0.11</v>
          </cell>
        </row>
        <row r="21542">
          <cell r="A21542" t="str">
            <v>21.024.0105-0</v>
          </cell>
          <cell r="B21542">
            <v>0.16</v>
          </cell>
        </row>
        <row r="21543">
          <cell r="A21543" t="str">
            <v>21.024.0105-A</v>
          </cell>
          <cell r="B21543">
            <v>0.16</v>
          </cell>
        </row>
        <row r="21544">
          <cell r="A21544" t="str">
            <v>21.026.0010-0</v>
          </cell>
          <cell r="B21544">
            <v>1.0900000000000001</v>
          </cell>
        </row>
        <row r="21545">
          <cell r="A21545" t="str">
            <v>21.026.0010-A</v>
          </cell>
          <cell r="B21545">
            <v>1.0900000000000001</v>
          </cell>
        </row>
        <row r="21546">
          <cell r="A21546" t="str">
            <v>21.026.0012-0</v>
          </cell>
          <cell r="B21546">
            <v>3.15</v>
          </cell>
        </row>
        <row r="21547">
          <cell r="A21547" t="str">
            <v>21.026.0012-A</v>
          </cell>
          <cell r="B21547">
            <v>3.15</v>
          </cell>
        </row>
        <row r="21548">
          <cell r="A21548" t="str">
            <v>21.026.0015-0</v>
          </cell>
          <cell r="B21548">
            <v>4.46</v>
          </cell>
        </row>
        <row r="21549">
          <cell r="A21549" t="str">
            <v>21.026.0015-A</v>
          </cell>
          <cell r="B21549">
            <v>4.46</v>
          </cell>
        </row>
        <row r="21550">
          <cell r="A21550" t="str">
            <v>21.026.0020-0</v>
          </cell>
          <cell r="B21550">
            <v>6.51</v>
          </cell>
        </row>
        <row r="21551">
          <cell r="A21551" t="str">
            <v>21.026.0020-A</v>
          </cell>
          <cell r="B21551">
            <v>6.51</v>
          </cell>
        </row>
        <row r="21552">
          <cell r="A21552" t="str">
            <v>21.026.0030-0</v>
          </cell>
          <cell r="B21552">
            <v>7.71</v>
          </cell>
        </row>
        <row r="21553">
          <cell r="A21553" t="str">
            <v>21.026.0030-A</v>
          </cell>
          <cell r="B21553">
            <v>7.71</v>
          </cell>
        </row>
        <row r="21554">
          <cell r="A21554" t="str">
            <v>21.026.0035-0</v>
          </cell>
          <cell r="B21554">
            <v>15.82</v>
          </cell>
        </row>
        <row r="21555">
          <cell r="A21555" t="str">
            <v>21.026.0035-A</v>
          </cell>
          <cell r="B21555">
            <v>15.82</v>
          </cell>
        </row>
        <row r="21556">
          <cell r="A21556" t="str">
            <v>21.026.0040-0</v>
          </cell>
          <cell r="B21556">
            <v>11.21</v>
          </cell>
        </row>
        <row r="21557">
          <cell r="A21557" t="str">
            <v>21.026.0040-A</v>
          </cell>
          <cell r="B21557">
            <v>11.21</v>
          </cell>
        </row>
        <row r="21558">
          <cell r="A21558" t="str">
            <v>21.026.0050-0</v>
          </cell>
          <cell r="B21558">
            <v>14.44</v>
          </cell>
        </row>
        <row r="21559">
          <cell r="A21559" t="str">
            <v>21.026.0050-A</v>
          </cell>
          <cell r="B21559">
            <v>14.44</v>
          </cell>
        </row>
        <row r="21560">
          <cell r="A21560" t="str">
            <v>21.026.0055-0</v>
          </cell>
          <cell r="B21560">
            <v>15.93</v>
          </cell>
        </row>
        <row r="21561">
          <cell r="A21561" t="str">
            <v>21.026.0055-A</v>
          </cell>
          <cell r="B21561">
            <v>15.93</v>
          </cell>
        </row>
        <row r="21562">
          <cell r="A21562" t="str">
            <v>21.026.0060-0</v>
          </cell>
          <cell r="B21562">
            <v>26.24</v>
          </cell>
        </row>
        <row r="21563">
          <cell r="A21563" t="str">
            <v>21.026.0060-A</v>
          </cell>
          <cell r="B21563">
            <v>26.24</v>
          </cell>
        </row>
        <row r="21564">
          <cell r="A21564" t="str">
            <v>21.026.0065-0</v>
          </cell>
          <cell r="B21564">
            <v>27.21</v>
          </cell>
        </row>
        <row r="21565">
          <cell r="A21565" t="str">
            <v>21.026.0065-A</v>
          </cell>
          <cell r="B21565">
            <v>27.21</v>
          </cell>
        </row>
        <row r="21566">
          <cell r="A21566" t="str">
            <v>21.026.0070-0</v>
          </cell>
          <cell r="B21566">
            <v>53.09</v>
          </cell>
        </row>
        <row r="21567">
          <cell r="A21567" t="str">
            <v>21.026.0070-A</v>
          </cell>
          <cell r="B21567">
            <v>53.09</v>
          </cell>
        </row>
        <row r="21568">
          <cell r="A21568" t="str">
            <v>21.026.0075-0</v>
          </cell>
          <cell r="B21568">
            <v>10.96</v>
          </cell>
        </row>
        <row r="21569">
          <cell r="A21569" t="str">
            <v>21.026.0075-A</v>
          </cell>
          <cell r="B21569">
            <v>10.96</v>
          </cell>
        </row>
        <row r="21570">
          <cell r="A21570" t="str">
            <v>21.026.0080-0</v>
          </cell>
          <cell r="B21570">
            <v>53.93</v>
          </cell>
        </row>
        <row r="21571">
          <cell r="A21571" t="str">
            <v>21.026.0080-A</v>
          </cell>
          <cell r="B21571">
            <v>53.93</v>
          </cell>
        </row>
        <row r="21572">
          <cell r="A21572" t="str">
            <v>21.026.0100-0</v>
          </cell>
          <cell r="B21572">
            <v>5.03</v>
          </cell>
        </row>
        <row r="21573">
          <cell r="A21573" t="str">
            <v>21.026.0100-A</v>
          </cell>
          <cell r="B21573">
            <v>5.03</v>
          </cell>
        </row>
        <row r="21574">
          <cell r="A21574" t="str">
            <v>21.026.0105-0</v>
          </cell>
          <cell r="B21574">
            <v>11.91</v>
          </cell>
        </row>
        <row r="21575">
          <cell r="A21575" t="str">
            <v>21.026.0105-A</v>
          </cell>
          <cell r="B21575">
            <v>11.91</v>
          </cell>
        </row>
        <row r="21576">
          <cell r="A21576" t="str">
            <v>21.026.0110-0</v>
          </cell>
          <cell r="B21576">
            <v>13.87</v>
          </cell>
        </row>
        <row r="21577">
          <cell r="A21577" t="str">
            <v>21.026.0110-A</v>
          </cell>
          <cell r="B21577">
            <v>13.87</v>
          </cell>
        </row>
        <row r="21578">
          <cell r="A21578" t="str">
            <v>21.026.0120-0</v>
          </cell>
          <cell r="B21578">
            <v>19.09</v>
          </cell>
        </row>
        <row r="21579">
          <cell r="A21579" t="str">
            <v>21.026.0120-A</v>
          </cell>
          <cell r="B21579">
            <v>19.09</v>
          </cell>
        </row>
        <row r="21580">
          <cell r="A21580" t="str">
            <v>21.026.0130-0</v>
          </cell>
          <cell r="B21580">
            <v>26.66</v>
          </cell>
        </row>
        <row r="21581">
          <cell r="A21581" t="str">
            <v>21.026.0130-A</v>
          </cell>
          <cell r="B21581">
            <v>26.66</v>
          </cell>
        </row>
        <row r="21582">
          <cell r="A21582" t="str">
            <v>21.026.0200-0</v>
          </cell>
          <cell r="B21582">
            <v>7.95</v>
          </cell>
        </row>
        <row r="21583">
          <cell r="A21583" t="str">
            <v>21.026.0200-A</v>
          </cell>
          <cell r="B21583">
            <v>7.95</v>
          </cell>
        </row>
        <row r="21584">
          <cell r="A21584" t="str">
            <v>21.026.0250-0</v>
          </cell>
          <cell r="B21584">
            <v>18.36</v>
          </cell>
        </row>
        <row r="21585">
          <cell r="A21585" t="str">
            <v>21.026.0250-A</v>
          </cell>
          <cell r="B21585">
            <v>18.36</v>
          </cell>
        </row>
        <row r="21586">
          <cell r="A21586" t="str">
            <v>21.026.0350-0</v>
          </cell>
          <cell r="B21586">
            <v>34.03</v>
          </cell>
        </row>
        <row r="21587">
          <cell r="A21587" t="str">
            <v>21.026.0350-A</v>
          </cell>
          <cell r="B21587">
            <v>34.03</v>
          </cell>
        </row>
        <row r="21588">
          <cell r="A21588" t="str">
            <v>21.026.0450-0</v>
          </cell>
          <cell r="B21588">
            <v>51.35</v>
          </cell>
        </row>
        <row r="21589">
          <cell r="A21589" t="str">
            <v>21.026.0450-A</v>
          </cell>
          <cell r="B21589">
            <v>51.35</v>
          </cell>
        </row>
        <row r="21590">
          <cell r="A21590" t="str">
            <v>21.026.0470-0</v>
          </cell>
          <cell r="B21590">
            <v>28.08</v>
          </cell>
        </row>
        <row r="21591">
          <cell r="A21591" t="str">
            <v>21.026.0470-A</v>
          </cell>
          <cell r="B21591">
            <v>28.08</v>
          </cell>
        </row>
        <row r="21592">
          <cell r="A21592" t="str">
            <v>21.026.0475-0</v>
          </cell>
          <cell r="B21592">
            <v>112.72</v>
          </cell>
        </row>
        <row r="21593">
          <cell r="A21593" t="str">
            <v>21.026.0475-A</v>
          </cell>
          <cell r="B21593">
            <v>112.72</v>
          </cell>
        </row>
        <row r="21594">
          <cell r="A21594" t="str">
            <v>21.027.0010-0</v>
          </cell>
          <cell r="B21594">
            <v>3.1</v>
          </cell>
        </row>
        <row r="21595">
          <cell r="A21595" t="str">
            <v>21.027.0010-A</v>
          </cell>
          <cell r="B21595">
            <v>3.1</v>
          </cell>
        </row>
        <row r="21596">
          <cell r="A21596" t="str">
            <v>21.027.0020-0</v>
          </cell>
          <cell r="B21596">
            <v>8.2799999999999994</v>
          </cell>
        </row>
        <row r="21597">
          <cell r="A21597" t="str">
            <v>21.027.0020-A</v>
          </cell>
          <cell r="B21597">
            <v>8.2799999999999994</v>
          </cell>
        </row>
        <row r="21598">
          <cell r="A21598" t="str">
            <v>21.027.0025-0</v>
          </cell>
          <cell r="B21598">
            <v>7.51</v>
          </cell>
        </row>
        <row r="21599">
          <cell r="A21599" t="str">
            <v>21.027.0025-A</v>
          </cell>
          <cell r="B21599">
            <v>7.51</v>
          </cell>
        </row>
        <row r="21600">
          <cell r="A21600" t="str">
            <v>21.027.0050-0</v>
          </cell>
          <cell r="B21600">
            <v>3.27</v>
          </cell>
        </row>
        <row r="21601">
          <cell r="A21601" t="str">
            <v>21.027.0050-A</v>
          </cell>
          <cell r="B21601">
            <v>3.27</v>
          </cell>
        </row>
        <row r="21602">
          <cell r="A21602" t="str">
            <v>21.027.0060-0</v>
          </cell>
          <cell r="B21602">
            <v>4.8600000000000003</v>
          </cell>
        </row>
        <row r="21603">
          <cell r="A21603" t="str">
            <v>21.027.0060-A</v>
          </cell>
          <cell r="B21603">
            <v>4.8600000000000003</v>
          </cell>
        </row>
        <row r="21604">
          <cell r="A21604" t="str">
            <v>21.028.0001-0</v>
          </cell>
          <cell r="B21604">
            <v>18.88</v>
          </cell>
        </row>
        <row r="21605">
          <cell r="A21605" t="str">
            <v>21.028.0001-A</v>
          </cell>
          <cell r="B21605">
            <v>18.489999999999998</v>
          </cell>
        </row>
        <row r="21606">
          <cell r="A21606" t="str">
            <v>21.028.0002-0</v>
          </cell>
          <cell r="B21606">
            <v>13.57</v>
          </cell>
        </row>
        <row r="21607">
          <cell r="A21607" t="str">
            <v>21.028.0002-A</v>
          </cell>
          <cell r="B21607">
            <v>13.18</v>
          </cell>
        </row>
        <row r="21608">
          <cell r="A21608" t="str">
            <v>21.028.0003-0</v>
          </cell>
          <cell r="B21608">
            <v>6.13</v>
          </cell>
        </row>
        <row r="21609">
          <cell r="A21609" t="str">
            <v>21.028.0003-A</v>
          </cell>
          <cell r="B21609">
            <v>5.74</v>
          </cell>
        </row>
        <row r="21610">
          <cell r="A21610" t="str">
            <v>21.028.0004-0</v>
          </cell>
          <cell r="B21610">
            <v>5.85</v>
          </cell>
        </row>
        <row r="21611">
          <cell r="A21611" t="str">
            <v>21.028.0004-A</v>
          </cell>
          <cell r="B21611">
            <v>5.46</v>
          </cell>
        </row>
        <row r="21612">
          <cell r="A21612" t="str">
            <v>21.028.0010-0</v>
          </cell>
          <cell r="B21612">
            <v>7.3</v>
          </cell>
        </row>
        <row r="21613">
          <cell r="A21613" t="str">
            <v>21.028.0010-A</v>
          </cell>
          <cell r="B21613">
            <v>6.91</v>
          </cell>
        </row>
        <row r="21614">
          <cell r="A21614" t="str">
            <v>21.028.0015-0</v>
          </cell>
          <cell r="B21614">
            <v>28.81</v>
          </cell>
        </row>
        <row r="21615">
          <cell r="A21615" t="str">
            <v>21.028.0015-A</v>
          </cell>
          <cell r="B21615">
            <v>28.23</v>
          </cell>
        </row>
        <row r="21616">
          <cell r="A21616" t="str">
            <v>21.028.0020-0</v>
          </cell>
          <cell r="B21616">
            <v>4.5</v>
          </cell>
        </row>
        <row r="21617">
          <cell r="A21617" t="str">
            <v>21.028.0020-A</v>
          </cell>
          <cell r="B21617">
            <v>4.5</v>
          </cell>
        </row>
        <row r="21618">
          <cell r="A21618" t="str">
            <v>21.028.0040-0</v>
          </cell>
          <cell r="B21618">
            <v>39.229999999999997</v>
          </cell>
        </row>
        <row r="21619">
          <cell r="A21619" t="str">
            <v>21.028.0040-A</v>
          </cell>
          <cell r="B21619">
            <v>39.229999999999997</v>
          </cell>
        </row>
        <row r="21620">
          <cell r="A21620" t="str">
            <v>21.028.0060-0</v>
          </cell>
          <cell r="B21620">
            <v>11.79</v>
          </cell>
        </row>
        <row r="21621">
          <cell r="A21621" t="str">
            <v>21.028.0060-A</v>
          </cell>
          <cell r="B21621">
            <v>11.21</v>
          </cell>
        </row>
        <row r="21622">
          <cell r="A21622" t="str">
            <v>21.028.0065-0</v>
          </cell>
          <cell r="B21622">
            <v>13.24</v>
          </cell>
        </row>
        <row r="21623">
          <cell r="A21623" t="str">
            <v>21.028.0065-A</v>
          </cell>
          <cell r="B21623">
            <v>12.66</v>
          </cell>
        </row>
        <row r="21624">
          <cell r="A21624" t="str">
            <v>21.028.0070-0</v>
          </cell>
          <cell r="B21624">
            <v>13.67</v>
          </cell>
        </row>
        <row r="21625">
          <cell r="A21625" t="str">
            <v>21.028.0070-A</v>
          </cell>
          <cell r="B21625">
            <v>13.09</v>
          </cell>
        </row>
        <row r="21626">
          <cell r="A21626" t="str">
            <v>21.028.0075-0</v>
          </cell>
          <cell r="B21626">
            <v>6.83</v>
          </cell>
        </row>
        <row r="21627">
          <cell r="A21627" t="str">
            <v>21.028.0075-A</v>
          </cell>
          <cell r="B21627">
            <v>6.25</v>
          </cell>
        </row>
        <row r="21628">
          <cell r="A21628" t="str">
            <v>21.028.0080-0</v>
          </cell>
          <cell r="B21628">
            <v>7.94</v>
          </cell>
        </row>
        <row r="21629">
          <cell r="A21629" t="str">
            <v>21.028.0080-A</v>
          </cell>
          <cell r="B21629">
            <v>7.36</v>
          </cell>
        </row>
        <row r="21630">
          <cell r="A21630" t="str">
            <v>21.028.0085-0</v>
          </cell>
          <cell r="B21630">
            <v>11.09</v>
          </cell>
        </row>
        <row r="21631">
          <cell r="A21631" t="str">
            <v>21.028.0085-A</v>
          </cell>
          <cell r="B21631">
            <v>10.51</v>
          </cell>
        </row>
        <row r="21632">
          <cell r="A21632" t="str">
            <v>21.028.0090-0</v>
          </cell>
          <cell r="B21632">
            <v>11.09</v>
          </cell>
        </row>
        <row r="21633">
          <cell r="A21633" t="str">
            <v>21.028.0090-A</v>
          </cell>
          <cell r="B21633">
            <v>10.51</v>
          </cell>
        </row>
        <row r="21634">
          <cell r="A21634" t="str">
            <v>21.028.0095-0</v>
          </cell>
          <cell r="B21634">
            <v>11.09</v>
          </cell>
        </row>
        <row r="21635">
          <cell r="A21635" t="str">
            <v>21.028.0095-A</v>
          </cell>
          <cell r="B21635">
            <v>10.51</v>
          </cell>
        </row>
        <row r="21636">
          <cell r="A21636" t="str">
            <v>21.028.0100-0</v>
          </cell>
          <cell r="B21636">
            <v>13.23</v>
          </cell>
        </row>
        <row r="21637">
          <cell r="A21637" t="str">
            <v>21.028.0100-A</v>
          </cell>
          <cell r="B21637">
            <v>12.65</v>
          </cell>
        </row>
        <row r="21638">
          <cell r="A21638" t="str">
            <v>21.028.0105-0</v>
          </cell>
          <cell r="B21638">
            <v>12.04</v>
          </cell>
        </row>
        <row r="21639">
          <cell r="A21639" t="str">
            <v>21.028.0105-A</v>
          </cell>
          <cell r="B21639">
            <v>11.46</v>
          </cell>
        </row>
        <row r="21640">
          <cell r="A21640" t="str">
            <v>21.028.0110-0</v>
          </cell>
          <cell r="B21640">
            <v>12.51</v>
          </cell>
        </row>
        <row r="21641">
          <cell r="A21641" t="str">
            <v>21.028.0110-A</v>
          </cell>
          <cell r="B21641">
            <v>11.93</v>
          </cell>
        </row>
        <row r="21642">
          <cell r="A21642" t="str">
            <v>21.028.0115-0</v>
          </cell>
          <cell r="B21642">
            <v>13.24</v>
          </cell>
        </row>
        <row r="21643">
          <cell r="A21643" t="str">
            <v>21.028.0115-A</v>
          </cell>
          <cell r="B21643">
            <v>12.66</v>
          </cell>
        </row>
        <row r="21644">
          <cell r="A21644" t="str">
            <v>21.028.0120-0</v>
          </cell>
          <cell r="B21644">
            <v>16.48</v>
          </cell>
        </row>
        <row r="21645">
          <cell r="A21645" t="str">
            <v>21.028.0120-A</v>
          </cell>
          <cell r="B21645">
            <v>15.9</v>
          </cell>
        </row>
        <row r="21646">
          <cell r="A21646" t="str">
            <v>21.028.0125-0</v>
          </cell>
          <cell r="B21646">
            <v>14.06</v>
          </cell>
        </row>
        <row r="21647">
          <cell r="A21647" t="str">
            <v>21.028.0125-A</v>
          </cell>
          <cell r="B21647">
            <v>13.48</v>
          </cell>
        </row>
        <row r="21648">
          <cell r="A21648" t="str">
            <v>21.028.0140-0</v>
          </cell>
          <cell r="B21648">
            <v>9.73</v>
          </cell>
        </row>
        <row r="21649">
          <cell r="A21649" t="str">
            <v>21.028.0140-A</v>
          </cell>
          <cell r="B21649">
            <v>9.73</v>
          </cell>
        </row>
        <row r="21650">
          <cell r="A21650" t="str">
            <v>21.028.0145-0</v>
          </cell>
          <cell r="B21650">
            <v>20.12</v>
          </cell>
        </row>
        <row r="21651">
          <cell r="A21651" t="str">
            <v>21.028.0145-A</v>
          </cell>
          <cell r="B21651">
            <v>20.12</v>
          </cell>
        </row>
        <row r="21652">
          <cell r="A21652" t="str">
            <v>21.028.0150-0</v>
          </cell>
          <cell r="B21652">
            <v>64.150000000000006</v>
          </cell>
        </row>
        <row r="21653">
          <cell r="A21653" t="str">
            <v>21.028.0150-A</v>
          </cell>
          <cell r="B21653">
            <v>64.150000000000006</v>
          </cell>
        </row>
        <row r="21654">
          <cell r="A21654" t="str">
            <v>21.030.0055-0</v>
          </cell>
          <cell r="B21654">
            <v>184.51</v>
          </cell>
        </row>
        <row r="21655">
          <cell r="A21655" t="str">
            <v>21.030.0055-A</v>
          </cell>
          <cell r="B21655">
            <v>184.51</v>
          </cell>
        </row>
        <row r="21656">
          <cell r="A21656" t="str">
            <v>21.030.0060-0</v>
          </cell>
          <cell r="B21656">
            <v>8.5</v>
          </cell>
        </row>
        <row r="21657">
          <cell r="A21657" t="str">
            <v>21.030.0060-A</v>
          </cell>
          <cell r="B21657">
            <v>8.5</v>
          </cell>
        </row>
        <row r="21658">
          <cell r="A21658" t="str">
            <v>21.030.0065-0</v>
          </cell>
          <cell r="B21658">
            <v>101.91</v>
          </cell>
        </row>
        <row r="21659">
          <cell r="A21659" t="str">
            <v>21.030.0065-A</v>
          </cell>
          <cell r="B21659">
            <v>101.91</v>
          </cell>
        </row>
        <row r="21660">
          <cell r="A21660" t="str">
            <v>21.030.0070-0</v>
          </cell>
          <cell r="B21660">
            <v>122.89</v>
          </cell>
        </row>
        <row r="21661">
          <cell r="A21661" t="str">
            <v>21.030.0070-A</v>
          </cell>
          <cell r="B21661">
            <v>122.89</v>
          </cell>
        </row>
        <row r="21662">
          <cell r="A21662" t="str">
            <v>21.030.0075-0</v>
          </cell>
          <cell r="B21662">
            <v>28.97</v>
          </cell>
        </row>
        <row r="21663">
          <cell r="A21663" t="str">
            <v>21.030.0075-A</v>
          </cell>
          <cell r="B21663">
            <v>28.97</v>
          </cell>
        </row>
        <row r="21664">
          <cell r="A21664" t="str">
            <v>21.030.0080-0</v>
          </cell>
          <cell r="B21664">
            <v>13.99</v>
          </cell>
        </row>
        <row r="21665">
          <cell r="A21665" t="str">
            <v>21.030.0080-A</v>
          </cell>
          <cell r="B21665">
            <v>13.99</v>
          </cell>
        </row>
        <row r="21666">
          <cell r="A21666" t="str">
            <v>21.030.0085-0</v>
          </cell>
          <cell r="B21666">
            <v>12.6</v>
          </cell>
        </row>
        <row r="21667">
          <cell r="A21667" t="str">
            <v>21.030.0085-A</v>
          </cell>
          <cell r="B21667">
            <v>12.6</v>
          </cell>
        </row>
        <row r="21668">
          <cell r="A21668" t="str">
            <v>21.030.0090-0</v>
          </cell>
          <cell r="B21668">
            <v>34.270000000000003</v>
          </cell>
        </row>
        <row r="21669">
          <cell r="A21669" t="str">
            <v>21.030.0090-A</v>
          </cell>
          <cell r="B21669">
            <v>34.270000000000003</v>
          </cell>
        </row>
        <row r="21670">
          <cell r="A21670" t="str">
            <v>21.030.0100-0</v>
          </cell>
          <cell r="B21670">
            <v>45.36</v>
          </cell>
        </row>
        <row r="21671">
          <cell r="A21671" t="str">
            <v>21.030.0100-A</v>
          </cell>
          <cell r="B21671">
            <v>45.36</v>
          </cell>
        </row>
        <row r="21672">
          <cell r="A21672" t="str">
            <v>21.030.0105-0</v>
          </cell>
          <cell r="B21672">
            <v>134.38999999999999</v>
          </cell>
        </row>
        <row r="21673">
          <cell r="A21673" t="str">
            <v>21.030.0105-A</v>
          </cell>
          <cell r="B21673">
            <v>134.38999999999999</v>
          </cell>
        </row>
        <row r="21674">
          <cell r="A21674" t="str">
            <v>21.031.0010-0</v>
          </cell>
          <cell r="B21674">
            <v>9.89</v>
          </cell>
        </row>
        <row r="21675">
          <cell r="A21675" t="str">
            <v>21.031.0010-A</v>
          </cell>
          <cell r="B21675">
            <v>9.89</v>
          </cell>
        </row>
        <row r="21676">
          <cell r="A21676" t="str">
            <v>21.031.0015-0</v>
          </cell>
          <cell r="B21676">
            <v>25.69</v>
          </cell>
        </row>
        <row r="21677">
          <cell r="A21677" t="str">
            <v>21.031.0015-A</v>
          </cell>
          <cell r="B21677">
            <v>25.69</v>
          </cell>
        </row>
        <row r="21678">
          <cell r="A21678" t="str">
            <v>21.031.0020-0</v>
          </cell>
          <cell r="B21678">
            <v>409.94</v>
          </cell>
        </row>
        <row r="21679">
          <cell r="A21679" t="str">
            <v>21.031.0020-A</v>
          </cell>
          <cell r="B21679">
            <v>409.94</v>
          </cell>
        </row>
        <row r="21680">
          <cell r="A21680" t="str">
            <v>21.031.0025-0</v>
          </cell>
          <cell r="B21680">
            <v>79.16</v>
          </cell>
        </row>
        <row r="21681">
          <cell r="A21681" t="str">
            <v>21.031.0025-A</v>
          </cell>
          <cell r="B21681">
            <v>79.16</v>
          </cell>
        </row>
        <row r="21682">
          <cell r="A21682" t="str">
            <v>21.031.0030-0</v>
          </cell>
          <cell r="B21682">
            <v>21.89</v>
          </cell>
        </row>
        <row r="21683">
          <cell r="A21683" t="str">
            <v>21.031.0030-A</v>
          </cell>
          <cell r="B21683">
            <v>18.97</v>
          </cell>
        </row>
        <row r="21684">
          <cell r="A21684" t="str">
            <v>21.031.0035-0</v>
          </cell>
          <cell r="B21684">
            <v>86.04</v>
          </cell>
        </row>
        <row r="21685">
          <cell r="A21685" t="str">
            <v>21.031.0035-A</v>
          </cell>
          <cell r="B21685">
            <v>83.12</v>
          </cell>
        </row>
        <row r="21686">
          <cell r="A21686" t="str">
            <v>21.031.0040-0</v>
          </cell>
          <cell r="B21686">
            <v>21.89</v>
          </cell>
        </row>
        <row r="21687">
          <cell r="A21687" t="str">
            <v>21.031.0040-A</v>
          </cell>
          <cell r="B21687">
            <v>18.97</v>
          </cell>
        </row>
        <row r="21688">
          <cell r="A21688" t="str">
            <v>21.035.0007-0</v>
          </cell>
          <cell r="B21688">
            <v>278.14</v>
          </cell>
        </row>
        <row r="21689">
          <cell r="A21689" t="str">
            <v>21.035.0007-A</v>
          </cell>
          <cell r="B21689">
            <v>262.19</v>
          </cell>
        </row>
        <row r="21690">
          <cell r="A21690" t="str">
            <v>21.035.0008-0</v>
          </cell>
          <cell r="B21690">
            <v>359.72</v>
          </cell>
        </row>
        <row r="21691">
          <cell r="A21691" t="str">
            <v>21.035.0008-A</v>
          </cell>
          <cell r="B21691">
            <v>339.69</v>
          </cell>
        </row>
        <row r="21692">
          <cell r="A21692" t="str">
            <v>21.035.0009-0</v>
          </cell>
          <cell r="B21692">
            <v>183.79</v>
          </cell>
        </row>
        <row r="21693">
          <cell r="A21693" t="str">
            <v>21.035.0009-A</v>
          </cell>
          <cell r="B21693">
            <v>172.11</v>
          </cell>
        </row>
        <row r="21694">
          <cell r="A21694" t="str">
            <v>21.035.0010-0</v>
          </cell>
          <cell r="B21694">
            <v>253.63</v>
          </cell>
        </row>
        <row r="21695">
          <cell r="A21695" t="str">
            <v>21.035.0010-A</v>
          </cell>
          <cell r="B21695">
            <v>238.05</v>
          </cell>
        </row>
        <row r="21696">
          <cell r="A21696" t="str">
            <v>21.035.0012-0</v>
          </cell>
          <cell r="B21696">
            <v>323.45999999999998</v>
          </cell>
        </row>
        <row r="21697">
          <cell r="A21697" t="str">
            <v>21.035.0012-A</v>
          </cell>
          <cell r="B21697">
            <v>304</v>
          </cell>
        </row>
        <row r="21698">
          <cell r="A21698" t="str">
            <v>21.035.0014-0</v>
          </cell>
          <cell r="B21698">
            <v>177.06</v>
          </cell>
        </row>
        <row r="21699">
          <cell r="A21699" t="str">
            <v>21.035.0014-A</v>
          </cell>
          <cell r="B21699">
            <v>169.27</v>
          </cell>
        </row>
        <row r="21700">
          <cell r="A21700" t="str">
            <v>21.035.0050-0</v>
          </cell>
          <cell r="B21700">
            <v>372.39</v>
          </cell>
        </row>
        <row r="21701">
          <cell r="A21701" t="str">
            <v>21.035.0050-A</v>
          </cell>
          <cell r="B21701">
            <v>364.61</v>
          </cell>
        </row>
        <row r="21702">
          <cell r="A21702" t="str">
            <v>21.035.0100-0</v>
          </cell>
          <cell r="B21702">
            <v>509.12</v>
          </cell>
        </row>
        <row r="21703">
          <cell r="A21703" t="str">
            <v>21.035.0100-A</v>
          </cell>
          <cell r="B21703">
            <v>501.33</v>
          </cell>
        </row>
        <row r="21704">
          <cell r="A21704" t="str">
            <v>21.035.0103-0</v>
          </cell>
          <cell r="B21704">
            <v>596.34</v>
          </cell>
        </row>
        <row r="21705">
          <cell r="A21705" t="str">
            <v>21.035.0103-A</v>
          </cell>
          <cell r="B21705">
            <v>580.76</v>
          </cell>
        </row>
        <row r="21706">
          <cell r="A21706" t="str">
            <v>21.035.0105-0</v>
          </cell>
          <cell r="B21706">
            <v>823</v>
          </cell>
        </row>
        <row r="21707">
          <cell r="A21707" t="str">
            <v>21.035.0105-A</v>
          </cell>
          <cell r="B21707">
            <v>807.43</v>
          </cell>
        </row>
        <row r="21708">
          <cell r="A21708" t="str">
            <v>21.035.0150-0</v>
          </cell>
          <cell r="B21708">
            <v>87.57</v>
          </cell>
        </row>
        <row r="21709">
          <cell r="A21709" t="str">
            <v>21.035.0150-A</v>
          </cell>
          <cell r="B21709">
            <v>75.89</v>
          </cell>
        </row>
        <row r="21710">
          <cell r="A21710" t="str">
            <v>21.035.0160-0</v>
          </cell>
          <cell r="B21710">
            <v>14.59</v>
          </cell>
        </row>
        <row r="21711">
          <cell r="A21711" t="str">
            <v>21.035.0160-A</v>
          </cell>
          <cell r="B21711">
            <v>12.64</v>
          </cell>
        </row>
        <row r="21712">
          <cell r="A21712" t="str">
            <v>21.035.0205-0</v>
          </cell>
          <cell r="B21712">
            <v>498</v>
          </cell>
        </row>
        <row r="21713">
          <cell r="A21713" t="str">
            <v>21.035.0205-A</v>
          </cell>
          <cell r="B21713">
            <v>498</v>
          </cell>
        </row>
        <row r="21714">
          <cell r="A21714" t="str">
            <v>21.035.0220-0</v>
          </cell>
          <cell r="B21714">
            <v>89.9</v>
          </cell>
        </row>
        <row r="21715">
          <cell r="A21715" t="str">
            <v>21.035.0220-A</v>
          </cell>
          <cell r="B21715">
            <v>89.9</v>
          </cell>
        </row>
        <row r="21716">
          <cell r="A21716" t="str">
            <v>21.035.0230-0</v>
          </cell>
          <cell r="B21716">
            <v>205.61</v>
          </cell>
        </row>
        <row r="21717">
          <cell r="A21717" t="str">
            <v>21.035.0230-A</v>
          </cell>
          <cell r="B21717">
            <v>205.61</v>
          </cell>
        </row>
        <row r="21718">
          <cell r="A21718" t="str">
            <v>21.035.0235-0</v>
          </cell>
          <cell r="B21718">
            <v>390</v>
          </cell>
        </row>
        <row r="21719">
          <cell r="A21719" t="str">
            <v>21.035.0235-A</v>
          </cell>
          <cell r="B21719">
            <v>390</v>
          </cell>
        </row>
        <row r="21720">
          <cell r="A21720" t="str">
            <v>21.035.0250-0</v>
          </cell>
          <cell r="B21720">
            <v>26.17</v>
          </cell>
        </row>
        <row r="21721">
          <cell r="A21721" t="str">
            <v>21.035.0250-A</v>
          </cell>
          <cell r="B21721">
            <v>26.17</v>
          </cell>
        </row>
        <row r="21722">
          <cell r="A21722" t="str">
            <v>21.036.0010-0</v>
          </cell>
          <cell r="B21722">
            <v>38.39</v>
          </cell>
        </row>
        <row r="21723">
          <cell r="A21723" t="str">
            <v>21.036.0010-A</v>
          </cell>
          <cell r="B21723">
            <v>38.39</v>
          </cell>
        </row>
        <row r="21724">
          <cell r="A21724" t="str">
            <v>21.036.0015-0</v>
          </cell>
          <cell r="B21724">
            <v>71.8</v>
          </cell>
        </row>
        <row r="21725">
          <cell r="A21725" t="str">
            <v>21.036.0015-A</v>
          </cell>
          <cell r="B21725">
            <v>71.8</v>
          </cell>
        </row>
        <row r="21726">
          <cell r="A21726" t="str">
            <v>21.036.0020-0</v>
          </cell>
          <cell r="B21726">
            <v>92</v>
          </cell>
        </row>
        <row r="21727">
          <cell r="A21727" t="str">
            <v>21.036.0020-A</v>
          </cell>
          <cell r="B21727">
            <v>92</v>
          </cell>
        </row>
        <row r="21728">
          <cell r="A21728" t="str">
            <v>21.036.0025-0</v>
          </cell>
          <cell r="B21728">
            <v>144.13</v>
          </cell>
        </row>
        <row r="21729">
          <cell r="A21729" t="str">
            <v>21.036.0025-A</v>
          </cell>
          <cell r="B21729">
            <v>144.13</v>
          </cell>
        </row>
        <row r="21730">
          <cell r="A21730" t="str">
            <v>21.036.0050-0</v>
          </cell>
          <cell r="B21730">
            <v>5.78</v>
          </cell>
        </row>
        <row r="21731">
          <cell r="A21731" t="str">
            <v>21.036.0050-A</v>
          </cell>
          <cell r="B21731">
            <v>5.78</v>
          </cell>
        </row>
        <row r="21732">
          <cell r="A21732" t="str">
            <v>21.036.0055-0</v>
          </cell>
          <cell r="B21732">
            <v>18</v>
          </cell>
        </row>
        <row r="21733">
          <cell r="A21733" t="str">
            <v>21.036.0055-A</v>
          </cell>
          <cell r="B21733">
            <v>18</v>
          </cell>
        </row>
        <row r="21734">
          <cell r="A21734" t="str">
            <v>21.036.0060-0</v>
          </cell>
          <cell r="B21734">
            <v>60.15</v>
          </cell>
        </row>
        <row r="21735">
          <cell r="A21735" t="str">
            <v>21.036.0060-A</v>
          </cell>
          <cell r="B21735">
            <v>60.15</v>
          </cell>
        </row>
        <row r="21736">
          <cell r="A21736" t="str">
            <v>21.036.0065-0</v>
          </cell>
          <cell r="B21736">
            <v>2.39</v>
          </cell>
        </row>
        <row r="21737">
          <cell r="A21737" t="str">
            <v>21.036.0065-A</v>
          </cell>
          <cell r="B21737">
            <v>2.39</v>
          </cell>
        </row>
        <row r="21738">
          <cell r="A21738" t="str">
            <v>21.036.0070-0</v>
          </cell>
          <cell r="B21738">
            <v>4.38</v>
          </cell>
        </row>
        <row r="21739">
          <cell r="A21739" t="str">
            <v>21.036.0070-A</v>
          </cell>
          <cell r="B21739">
            <v>4.38</v>
          </cell>
        </row>
        <row r="21740">
          <cell r="A21740" t="str">
            <v>21.036.0075-0</v>
          </cell>
          <cell r="B21740">
            <v>7.78</v>
          </cell>
        </row>
        <row r="21741">
          <cell r="A21741" t="str">
            <v>21.036.0075-A</v>
          </cell>
          <cell r="B21741">
            <v>7.78</v>
          </cell>
        </row>
        <row r="21742">
          <cell r="A21742" t="str">
            <v>21.036.0080-0</v>
          </cell>
          <cell r="B21742">
            <v>12.06</v>
          </cell>
        </row>
        <row r="21743">
          <cell r="A21743" t="str">
            <v>21.036.0080-A</v>
          </cell>
          <cell r="B21743">
            <v>12.06</v>
          </cell>
        </row>
        <row r="21744">
          <cell r="A21744" t="str">
            <v>21.037.0010-0</v>
          </cell>
          <cell r="B21744">
            <v>3.33</v>
          </cell>
        </row>
        <row r="21745">
          <cell r="A21745" t="str">
            <v>21.037.0010-A</v>
          </cell>
          <cell r="B21745">
            <v>3.33</v>
          </cell>
        </row>
        <row r="21746">
          <cell r="A21746" t="str">
            <v>21.037.0015-0</v>
          </cell>
          <cell r="B21746">
            <v>6.62</v>
          </cell>
        </row>
        <row r="21747">
          <cell r="A21747" t="str">
            <v>21.037.0015-A</v>
          </cell>
          <cell r="B21747">
            <v>6.62</v>
          </cell>
        </row>
        <row r="21748">
          <cell r="A21748" t="str">
            <v>21.037.0020-0</v>
          </cell>
          <cell r="B21748">
            <v>28.06</v>
          </cell>
        </row>
        <row r="21749">
          <cell r="A21749" t="str">
            <v>21.037.0020-A</v>
          </cell>
          <cell r="B21749">
            <v>28.06</v>
          </cell>
        </row>
        <row r="21750">
          <cell r="A21750" t="str">
            <v>21.037.0050-0</v>
          </cell>
          <cell r="B21750">
            <v>2.89</v>
          </cell>
        </row>
        <row r="21751">
          <cell r="A21751" t="str">
            <v>21.037.0050-A</v>
          </cell>
          <cell r="B21751">
            <v>2.89</v>
          </cell>
        </row>
        <row r="21752">
          <cell r="A21752" t="str">
            <v>21.037.0100-0</v>
          </cell>
          <cell r="B21752">
            <v>3.54</v>
          </cell>
        </row>
        <row r="21753">
          <cell r="A21753" t="str">
            <v>21.037.0100-A</v>
          </cell>
          <cell r="B21753">
            <v>3.54</v>
          </cell>
        </row>
        <row r="21754">
          <cell r="A21754" t="str">
            <v>21.037.0105-0</v>
          </cell>
          <cell r="B21754">
            <v>7.76</v>
          </cell>
        </row>
        <row r="21755">
          <cell r="A21755" t="str">
            <v>21.037.0105-A</v>
          </cell>
          <cell r="B21755">
            <v>7.76</v>
          </cell>
        </row>
        <row r="21756">
          <cell r="A21756" t="str">
            <v>21.037.0108-0</v>
          </cell>
          <cell r="B21756">
            <v>19.850000000000001</v>
          </cell>
        </row>
        <row r="21757">
          <cell r="A21757" t="str">
            <v>21.037.0108-A</v>
          </cell>
          <cell r="B21757">
            <v>19.850000000000001</v>
          </cell>
        </row>
        <row r="21758">
          <cell r="A21758" t="str">
            <v>21.037.0120-0</v>
          </cell>
          <cell r="B21758">
            <v>1.39</v>
          </cell>
        </row>
        <row r="21759">
          <cell r="A21759" t="str">
            <v>21.037.0120-A</v>
          </cell>
          <cell r="B21759">
            <v>1.39</v>
          </cell>
        </row>
        <row r="21760">
          <cell r="A21760" t="str">
            <v>21.037.0125-0</v>
          </cell>
          <cell r="B21760">
            <v>1.68</v>
          </cell>
        </row>
        <row r="21761">
          <cell r="A21761" t="str">
            <v>21.037.0125-A</v>
          </cell>
          <cell r="B21761">
            <v>1.68</v>
          </cell>
        </row>
        <row r="21762">
          <cell r="A21762" t="str">
            <v>21.037.0130-0</v>
          </cell>
          <cell r="B21762">
            <v>4.3099999999999996</v>
          </cell>
        </row>
        <row r="21763">
          <cell r="A21763" t="str">
            <v>21.037.0130-A</v>
          </cell>
          <cell r="B21763">
            <v>4.3099999999999996</v>
          </cell>
        </row>
        <row r="21764">
          <cell r="A21764" t="str">
            <v>21.037.0135-0</v>
          </cell>
          <cell r="B21764">
            <v>11.32</v>
          </cell>
        </row>
        <row r="21765">
          <cell r="A21765" t="str">
            <v>21.037.0135-A</v>
          </cell>
          <cell r="B21765">
            <v>11.32</v>
          </cell>
        </row>
        <row r="21766">
          <cell r="A21766" t="str">
            <v>21.038.0010-0</v>
          </cell>
          <cell r="B21766">
            <v>14.94</v>
          </cell>
        </row>
        <row r="21767">
          <cell r="A21767" t="str">
            <v>21.038.0010-A</v>
          </cell>
          <cell r="B21767">
            <v>13.97</v>
          </cell>
        </row>
        <row r="21768">
          <cell r="A21768" t="str">
            <v>21.038.0050-0</v>
          </cell>
          <cell r="B21768">
            <v>15.35</v>
          </cell>
        </row>
        <row r="21769">
          <cell r="A21769" t="str">
            <v>21.038.0050-A</v>
          </cell>
          <cell r="B21769">
            <v>15.35</v>
          </cell>
        </row>
        <row r="21770">
          <cell r="A21770" t="str">
            <v>21.038.0055-0</v>
          </cell>
          <cell r="B21770">
            <v>34.25</v>
          </cell>
        </row>
        <row r="21771">
          <cell r="A21771" t="str">
            <v>21.038.0055-A</v>
          </cell>
          <cell r="B21771">
            <v>34.25</v>
          </cell>
        </row>
        <row r="21772">
          <cell r="A21772" t="str">
            <v>21.038.0060-0</v>
          </cell>
          <cell r="B21772">
            <v>110.63</v>
          </cell>
        </row>
        <row r="21773">
          <cell r="A21773" t="str">
            <v>21.038.0060-A</v>
          </cell>
          <cell r="B21773">
            <v>110.63</v>
          </cell>
        </row>
        <row r="21774">
          <cell r="A21774" t="str">
            <v>21.040.0010-0</v>
          </cell>
          <cell r="B21774">
            <v>14.42</v>
          </cell>
        </row>
        <row r="21775">
          <cell r="A21775" t="str">
            <v>21.040.0010-A</v>
          </cell>
          <cell r="B21775">
            <v>14.42</v>
          </cell>
        </row>
        <row r="21776">
          <cell r="A21776" t="str">
            <v>21.040.0100-0</v>
          </cell>
          <cell r="B21776">
            <v>102.16</v>
          </cell>
        </row>
        <row r="21777">
          <cell r="A21777" t="str">
            <v>21.040.0100-A</v>
          </cell>
          <cell r="B21777">
            <v>88.53</v>
          </cell>
        </row>
        <row r="21778">
          <cell r="A21778" t="str">
            <v>21.040.0120-0</v>
          </cell>
          <cell r="B21778">
            <v>1837.52</v>
          </cell>
        </row>
        <row r="21779">
          <cell r="A21779" t="str">
            <v>21.040.0120-A</v>
          </cell>
          <cell r="B21779">
            <v>1837.52</v>
          </cell>
        </row>
        <row r="21780">
          <cell r="A21780" t="str">
            <v>21.040.0130-0</v>
          </cell>
          <cell r="B21780">
            <v>4119.8999999999996</v>
          </cell>
        </row>
        <row r="21781">
          <cell r="A21781" t="str">
            <v>21.040.0130-A</v>
          </cell>
          <cell r="B21781">
            <v>4119.8999999999996</v>
          </cell>
        </row>
        <row r="21782">
          <cell r="A21782" t="str">
            <v>21.042.0015-0</v>
          </cell>
          <cell r="B21782">
            <v>312.08999999999997</v>
          </cell>
        </row>
        <row r="21783">
          <cell r="A21783" t="str">
            <v>21.042.0015-A</v>
          </cell>
          <cell r="B21783">
            <v>312.08999999999997</v>
          </cell>
        </row>
        <row r="21784">
          <cell r="A21784" t="str">
            <v>21.042.0030-0</v>
          </cell>
          <cell r="B21784">
            <v>348.9</v>
          </cell>
        </row>
        <row r="21785">
          <cell r="A21785" t="str">
            <v>21.042.0030-A</v>
          </cell>
          <cell r="B21785">
            <v>348.9</v>
          </cell>
        </row>
        <row r="21786">
          <cell r="A21786" t="str">
            <v>21.042.0040-0</v>
          </cell>
          <cell r="B21786">
            <v>924.01</v>
          </cell>
        </row>
        <row r="21787">
          <cell r="A21787" t="str">
            <v>21.042.0040-A</v>
          </cell>
          <cell r="B21787">
            <v>924.01</v>
          </cell>
        </row>
        <row r="21788">
          <cell r="A21788" t="str">
            <v>21.042.0045-0</v>
          </cell>
          <cell r="B21788">
            <v>924.01</v>
          </cell>
        </row>
        <row r="21789">
          <cell r="A21789" t="str">
            <v>21.042.0045-A</v>
          </cell>
          <cell r="B21789">
            <v>924.01</v>
          </cell>
        </row>
        <row r="21790">
          <cell r="A21790" t="str">
            <v>21.042.0065-0</v>
          </cell>
          <cell r="B21790">
            <v>1087.68</v>
          </cell>
        </row>
        <row r="21791">
          <cell r="A21791" t="str">
            <v>21.042.0065-A</v>
          </cell>
          <cell r="B21791">
            <v>1087.68</v>
          </cell>
        </row>
        <row r="21792">
          <cell r="A21792" t="str">
            <v>21.042.0070-0</v>
          </cell>
          <cell r="B21792">
            <v>4934.3</v>
          </cell>
        </row>
        <row r="21793">
          <cell r="A21793" t="str">
            <v>21.042.0070-A</v>
          </cell>
          <cell r="B21793">
            <v>4934.3</v>
          </cell>
        </row>
        <row r="21794">
          <cell r="A21794" t="str">
            <v>21.042.0085-0</v>
          </cell>
          <cell r="B21794">
            <v>120.6</v>
          </cell>
        </row>
        <row r="21795">
          <cell r="A21795" t="str">
            <v>21.042.0085-A</v>
          </cell>
          <cell r="B21795">
            <v>120.6</v>
          </cell>
        </row>
        <row r="21796">
          <cell r="A21796" t="str">
            <v>21.042.0115-0</v>
          </cell>
          <cell r="B21796">
            <v>1790.86</v>
          </cell>
        </row>
        <row r="21797">
          <cell r="A21797" t="str">
            <v>21.042.0115-A</v>
          </cell>
          <cell r="B21797">
            <v>1790.86</v>
          </cell>
        </row>
        <row r="21798">
          <cell r="A21798" t="str">
            <v>21.042.0125-0</v>
          </cell>
          <cell r="B21798">
            <v>503.06</v>
          </cell>
        </row>
        <row r="21799">
          <cell r="A21799" t="str">
            <v>21.042.0125-A</v>
          </cell>
          <cell r="B21799">
            <v>503.06</v>
          </cell>
        </row>
        <row r="21800">
          <cell r="A21800" t="str">
            <v>21.042.0135-0</v>
          </cell>
          <cell r="B21800">
            <v>780</v>
          </cell>
        </row>
        <row r="21801">
          <cell r="A21801" t="str">
            <v>21.042.0135-A</v>
          </cell>
          <cell r="B21801">
            <v>780</v>
          </cell>
        </row>
        <row r="21802">
          <cell r="A21802" t="str">
            <v>21.042.0140-0</v>
          </cell>
          <cell r="B21802">
            <v>463.42</v>
          </cell>
        </row>
        <row r="21803">
          <cell r="A21803" t="str">
            <v>21.042.0140-A</v>
          </cell>
          <cell r="B21803">
            <v>463.42</v>
          </cell>
        </row>
        <row r="21804">
          <cell r="A21804" t="str">
            <v>21.042.0145-0</v>
          </cell>
          <cell r="B21804">
            <v>3241.13</v>
          </cell>
        </row>
        <row r="21805">
          <cell r="A21805" t="str">
            <v>21.042.0145-A</v>
          </cell>
          <cell r="B21805">
            <v>3241.13</v>
          </cell>
        </row>
        <row r="21806">
          <cell r="A21806" t="str">
            <v>21.042.0165-0</v>
          </cell>
          <cell r="B21806">
            <v>2938.99</v>
          </cell>
        </row>
        <row r="21807">
          <cell r="A21807" t="str">
            <v>21.042.0165-A</v>
          </cell>
          <cell r="B21807">
            <v>2938.99</v>
          </cell>
        </row>
        <row r="21808">
          <cell r="A21808" t="str">
            <v>21.045.0050-0</v>
          </cell>
          <cell r="B21808">
            <v>102.48</v>
          </cell>
        </row>
        <row r="21809">
          <cell r="A21809" t="str">
            <v>21.045.0050-A</v>
          </cell>
          <cell r="B21809">
            <v>102.48</v>
          </cell>
        </row>
        <row r="21810">
          <cell r="A21810" t="str">
            <v>21.045.0055-0</v>
          </cell>
          <cell r="B21810">
            <v>40.03</v>
          </cell>
        </row>
        <row r="21811">
          <cell r="A21811" t="str">
            <v>21.045.0055-A</v>
          </cell>
          <cell r="B21811">
            <v>40.03</v>
          </cell>
        </row>
        <row r="21812">
          <cell r="A21812" t="str">
            <v>21.045.0070-0</v>
          </cell>
          <cell r="B21812">
            <v>49.9</v>
          </cell>
        </row>
        <row r="21813">
          <cell r="A21813" t="str">
            <v>21.045.0070-A</v>
          </cell>
          <cell r="B21813">
            <v>49.9</v>
          </cell>
        </row>
        <row r="21814">
          <cell r="A21814" t="str">
            <v>21.045.0080-0</v>
          </cell>
          <cell r="B21814">
            <v>60.2</v>
          </cell>
        </row>
        <row r="21815">
          <cell r="A21815" t="str">
            <v>21.045.0080-A</v>
          </cell>
          <cell r="B21815">
            <v>60.2</v>
          </cell>
        </row>
        <row r="21816">
          <cell r="A21816" t="str">
            <v>21.045.0082-0</v>
          </cell>
          <cell r="B21816">
            <v>67.73</v>
          </cell>
        </row>
        <row r="21817">
          <cell r="A21817" t="str">
            <v>21.045.0082-A</v>
          </cell>
          <cell r="B21817">
            <v>67.73</v>
          </cell>
        </row>
        <row r="21818">
          <cell r="A21818" t="str">
            <v>21.045.0085-0</v>
          </cell>
          <cell r="B21818">
            <v>62.81</v>
          </cell>
        </row>
        <row r="21819">
          <cell r="A21819" t="str">
            <v>21.045.0085-A</v>
          </cell>
          <cell r="B21819">
            <v>62.81</v>
          </cell>
        </row>
        <row r="21820">
          <cell r="A21820" t="str">
            <v>21.045.0090-0</v>
          </cell>
          <cell r="B21820">
            <v>47.28</v>
          </cell>
        </row>
        <row r="21821">
          <cell r="A21821" t="str">
            <v>21.045.0090-A</v>
          </cell>
          <cell r="B21821">
            <v>47.28</v>
          </cell>
        </row>
        <row r="21822">
          <cell r="A21822" t="str">
            <v>21.045.0105-0</v>
          </cell>
          <cell r="B21822">
            <v>24.3</v>
          </cell>
        </row>
        <row r="21823">
          <cell r="A21823" t="str">
            <v>21.045.0105-A</v>
          </cell>
          <cell r="B21823">
            <v>24.3</v>
          </cell>
        </row>
        <row r="21824">
          <cell r="A21824" t="str">
            <v>21.045.0110-0</v>
          </cell>
          <cell r="B21824">
            <v>43.2</v>
          </cell>
        </row>
        <row r="21825">
          <cell r="A21825" t="str">
            <v>21.045.0110-A</v>
          </cell>
          <cell r="B21825">
            <v>43.2</v>
          </cell>
        </row>
        <row r="21826">
          <cell r="A21826" t="str">
            <v>21.045.0125-0</v>
          </cell>
          <cell r="B21826">
            <v>31.63</v>
          </cell>
        </row>
        <row r="21827">
          <cell r="A21827" t="str">
            <v>21.045.0125-A</v>
          </cell>
          <cell r="B21827">
            <v>31.63</v>
          </cell>
        </row>
        <row r="21828">
          <cell r="A21828" t="str">
            <v>21.045.0135-0</v>
          </cell>
          <cell r="B21828">
            <v>39.270000000000003</v>
          </cell>
        </row>
        <row r="21829">
          <cell r="A21829" t="str">
            <v>21.045.0135-A</v>
          </cell>
          <cell r="B21829">
            <v>39.270000000000003</v>
          </cell>
        </row>
        <row r="21830">
          <cell r="A21830" t="str">
            <v>21.045.0140-0</v>
          </cell>
          <cell r="B21830">
            <v>39.770000000000003</v>
          </cell>
        </row>
        <row r="21831">
          <cell r="A21831" t="str">
            <v>21.045.0140-A</v>
          </cell>
          <cell r="B21831">
            <v>39.770000000000003</v>
          </cell>
        </row>
        <row r="21832">
          <cell r="A21832" t="str">
            <v>21.045.0145-0</v>
          </cell>
          <cell r="B21832">
            <v>41.83</v>
          </cell>
        </row>
        <row r="21833">
          <cell r="A21833" t="str">
            <v>21.045.0145-A</v>
          </cell>
          <cell r="B21833">
            <v>41.83</v>
          </cell>
        </row>
        <row r="21834">
          <cell r="A21834" t="str">
            <v>21.045.0150-0</v>
          </cell>
          <cell r="B21834">
            <v>47.59</v>
          </cell>
        </row>
        <row r="21835">
          <cell r="A21835" t="str">
            <v>21.045.0150-A</v>
          </cell>
          <cell r="B21835">
            <v>47.59</v>
          </cell>
        </row>
        <row r="21836">
          <cell r="A21836" t="str">
            <v>21.045.0160-0</v>
          </cell>
          <cell r="B21836">
            <v>64.52</v>
          </cell>
        </row>
        <row r="21837">
          <cell r="A21837" t="str">
            <v>21.045.0160-A</v>
          </cell>
          <cell r="B21837">
            <v>64.52</v>
          </cell>
        </row>
        <row r="21838">
          <cell r="A21838" t="str">
            <v>21.046.0010-0</v>
          </cell>
          <cell r="B21838">
            <v>61.64</v>
          </cell>
        </row>
        <row r="21839">
          <cell r="A21839" t="str">
            <v>21.046.0010-A</v>
          </cell>
          <cell r="B21839">
            <v>61.64</v>
          </cell>
        </row>
        <row r="21840">
          <cell r="A21840" t="str">
            <v>21.046.0020-0</v>
          </cell>
          <cell r="B21840">
            <v>78.19</v>
          </cell>
        </row>
        <row r="21841">
          <cell r="A21841" t="str">
            <v>21.046.0020-A</v>
          </cell>
          <cell r="B21841">
            <v>78.19</v>
          </cell>
        </row>
        <row r="21842">
          <cell r="A21842" t="str">
            <v>21.046.0025-0</v>
          </cell>
          <cell r="B21842">
            <v>90.92</v>
          </cell>
        </row>
        <row r="21843">
          <cell r="A21843" t="str">
            <v>21.046.0025-A</v>
          </cell>
          <cell r="B21843">
            <v>90.92</v>
          </cell>
        </row>
        <row r="21844">
          <cell r="A21844" t="str">
            <v>21.046.0035-0</v>
          </cell>
          <cell r="B21844">
            <v>118.45</v>
          </cell>
        </row>
        <row r="21845">
          <cell r="A21845" t="str">
            <v>21.046.0035-A</v>
          </cell>
          <cell r="B21845">
            <v>118.45</v>
          </cell>
        </row>
        <row r="21846">
          <cell r="A21846" t="str">
            <v>21.046.0040-0</v>
          </cell>
          <cell r="B21846">
            <v>91.67</v>
          </cell>
        </row>
        <row r="21847">
          <cell r="A21847" t="str">
            <v>21.046.0040-A</v>
          </cell>
          <cell r="B21847">
            <v>91.67</v>
          </cell>
        </row>
        <row r="21848">
          <cell r="A21848" t="str">
            <v>21.046.0055-0</v>
          </cell>
          <cell r="B21848">
            <v>51.22</v>
          </cell>
        </row>
        <row r="21849">
          <cell r="A21849" t="str">
            <v>21.046.0055-A</v>
          </cell>
          <cell r="B21849">
            <v>51.22</v>
          </cell>
        </row>
        <row r="21850">
          <cell r="A21850" t="str">
            <v>21.046.0060-0</v>
          </cell>
          <cell r="B21850">
            <v>71.95</v>
          </cell>
        </row>
        <row r="21851">
          <cell r="A21851" t="str">
            <v>21.046.0060-A</v>
          </cell>
          <cell r="B21851">
            <v>71.95</v>
          </cell>
        </row>
        <row r="21852">
          <cell r="A21852" t="str">
            <v>21.046.0065-0</v>
          </cell>
          <cell r="B21852">
            <v>134.61000000000001</v>
          </cell>
        </row>
        <row r="21853">
          <cell r="A21853" t="str">
            <v>21.046.0065-A</v>
          </cell>
          <cell r="B21853">
            <v>134.61000000000001</v>
          </cell>
        </row>
        <row r="21854">
          <cell r="A21854" t="str">
            <v>21.046.0070-0</v>
          </cell>
          <cell r="B21854">
            <v>140.77000000000001</v>
          </cell>
        </row>
        <row r="21855">
          <cell r="A21855" t="str">
            <v>21.046.0070-A</v>
          </cell>
          <cell r="B21855">
            <v>140.77000000000001</v>
          </cell>
        </row>
        <row r="21856">
          <cell r="A21856" t="str">
            <v>21.046.0080-0</v>
          </cell>
          <cell r="B21856">
            <v>73.650000000000006</v>
          </cell>
        </row>
        <row r="21857">
          <cell r="A21857" t="str">
            <v>21.046.0080-A</v>
          </cell>
          <cell r="B21857">
            <v>73.650000000000006</v>
          </cell>
        </row>
        <row r="21858">
          <cell r="A21858" t="str">
            <v>21.046.0085-0</v>
          </cell>
          <cell r="B21858">
            <v>76.739999999999995</v>
          </cell>
        </row>
        <row r="21859">
          <cell r="A21859" t="str">
            <v>21.046.0085-A</v>
          </cell>
          <cell r="B21859">
            <v>76.739999999999995</v>
          </cell>
        </row>
        <row r="21860">
          <cell r="A21860" t="str">
            <v>21.046.0087-0</v>
          </cell>
          <cell r="B21860">
            <v>65.7</v>
          </cell>
        </row>
        <row r="21861">
          <cell r="A21861" t="str">
            <v>21.046.0087-A</v>
          </cell>
          <cell r="B21861">
            <v>65.7</v>
          </cell>
        </row>
        <row r="21862">
          <cell r="A21862" t="str">
            <v>21.046.0090-0</v>
          </cell>
          <cell r="B21862">
            <v>103.42</v>
          </cell>
        </row>
        <row r="21863">
          <cell r="A21863" t="str">
            <v>21.046.0090-A</v>
          </cell>
          <cell r="B21863">
            <v>103.42</v>
          </cell>
        </row>
        <row r="21864">
          <cell r="A21864" t="str">
            <v>21.046.0092-0</v>
          </cell>
          <cell r="B21864">
            <v>162.66</v>
          </cell>
        </row>
        <row r="21865">
          <cell r="A21865" t="str">
            <v>21.046.0092-A</v>
          </cell>
          <cell r="B21865">
            <v>162.66</v>
          </cell>
        </row>
        <row r="21866">
          <cell r="A21866" t="str">
            <v>21.046.0100-0</v>
          </cell>
          <cell r="B21866">
            <v>61.6</v>
          </cell>
        </row>
        <row r="21867">
          <cell r="A21867" t="str">
            <v>21.046.0100-A</v>
          </cell>
          <cell r="B21867">
            <v>61.6</v>
          </cell>
        </row>
        <row r="21868">
          <cell r="A21868" t="str">
            <v>21.046.0102-0</v>
          </cell>
          <cell r="B21868">
            <v>73.650000000000006</v>
          </cell>
        </row>
        <row r="21869">
          <cell r="A21869" t="str">
            <v>21.046.0102-A</v>
          </cell>
          <cell r="B21869">
            <v>73.650000000000006</v>
          </cell>
        </row>
        <row r="21870">
          <cell r="A21870" t="str">
            <v>21.046.0105-0</v>
          </cell>
          <cell r="B21870">
            <v>95.16</v>
          </cell>
        </row>
        <row r="21871">
          <cell r="A21871" t="str">
            <v>21.046.0105-A</v>
          </cell>
          <cell r="B21871">
            <v>95.16</v>
          </cell>
        </row>
        <row r="21872">
          <cell r="A21872" t="str">
            <v>21.046.0107-0</v>
          </cell>
          <cell r="B21872">
            <v>108.36</v>
          </cell>
        </row>
        <row r="21873">
          <cell r="A21873" t="str">
            <v>21.046.0107-A</v>
          </cell>
          <cell r="B21873">
            <v>108.36</v>
          </cell>
        </row>
        <row r="21874">
          <cell r="A21874" t="str">
            <v>21.048.0010-0</v>
          </cell>
          <cell r="B21874">
            <v>556.91</v>
          </cell>
        </row>
        <row r="21875">
          <cell r="A21875" t="str">
            <v>21.048.0010-A</v>
          </cell>
          <cell r="B21875">
            <v>541.34</v>
          </cell>
        </row>
        <row r="21876">
          <cell r="A21876" t="str">
            <v>21.048.0015-0</v>
          </cell>
          <cell r="B21876">
            <v>116.76</v>
          </cell>
        </row>
        <row r="21877">
          <cell r="A21877" t="str">
            <v>21.048.0015-A</v>
          </cell>
          <cell r="B21877">
            <v>101.18</v>
          </cell>
        </row>
        <row r="21878">
          <cell r="A21878" t="str">
            <v>21.048.0020-0</v>
          </cell>
          <cell r="B21878">
            <v>95.35</v>
          </cell>
        </row>
        <row r="21879">
          <cell r="A21879" t="str">
            <v>21.048.0020-A</v>
          </cell>
          <cell r="B21879">
            <v>82.63</v>
          </cell>
        </row>
        <row r="21880">
          <cell r="A21880" t="str">
            <v>21.048.0025-0</v>
          </cell>
          <cell r="B21880">
            <v>263.63</v>
          </cell>
        </row>
        <row r="21881">
          <cell r="A21881" t="str">
            <v>21.048.0025-A</v>
          </cell>
          <cell r="B21881">
            <v>257.79000000000002</v>
          </cell>
        </row>
        <row r="21882">
          <cell r="A21882" t="str">
            <v>21.048.0030-0</v>
          </cell>
          <cell r="B21882">
            <v>242.78</v>
          </cell>
        </row>
        <row r="21883">
          <cell r="A21883" t="str">
            <v>21.048.0030-A</v>
          </cell>
          <cell r="B21883">
            <v>236.94</v>
          </cell>
        </row>
        <row r="21884">
          <cell r="A21884" t="str">
            <v>21.048.0035-0</v>
          </cell>
          <cell r="B21884">
            <v>364.48</v>
          </cell>
        </row>
        <row r="21885">
          <cell r="A21885" t="str">
            <v>21.048.0035-A</v>
          </cell>
          <cell r="B21885">
            <v>354.75</v>
          </cell>
        </row>
        <row r="21886">
          <cell r="A21886" t="str">
            <v>21.048.0040-0</v>
          </cell>
          <cell r="B21886">
            <v>414.58</v>
          </cell>
        </row>
        <row r="21887">
          <cell r="A21887" t="str">
            <v>21.048.0040-A</v>
          </cell>
          <cell r="B21887">
            <v>402.9</v>
          </cell>
        </row>
        <row r="21888">
          <cell r="A21888" t="str">
            <v>21.048.0045-0</v>
          </cell>
          <cell r="B21888">
            <v>3.64</v>
          </cell>
        </row>
        <row r="21889">
          <cell r="A21889" t="str">
            <v>21.048.0045-A</v>
          </cell>
          <cell r="B21889">
            <v>3.16</v>
          </cell>
        </row>
        <row r="21890">
          <cell r="A21890" t="str">
            <v>21.048.0050-0</v>
          </cell>
          <cell r="B21890">
            <v>29.19</v>
          </cell>
        </row>
        <row r="21891">
          <cell r="A21891" t="str">
            <v>21.048.0050-A</v>
          </cell>
          <cell r="B21891">
            <v>25.29</v>
          </cell>
        </row>
        <row r="21892">
          <cell r="A21892" t="str">
            <v>21.048.0055-0</v>
          </cell>
          <cell r="B21892">
            <v>29.19</v>
          </cell>
        </row>
        <row r="21893">
          <cell r="A21893" t="str">
            <v>21.048.0055-A</v>
          </cell>
          <cell r="B21893">
            <v>25.29</v>
          </cell>
        </row>
        <row r="21894">
          <cell r="A21894" t="str">
            <v>21.048.0060-0</v>
          </cell>
          <cell r="B21894">
            <v>43.78</v>
          </cell>
        </row>
        <row r="21895">
          <cell r="A21895" t="str">
            <v>21.048.0060-A</v>
          </cell>
          <cell r="B21895">
            <v>37.94</v>
          </cell>
        </row>
        <row r="21896">
          <cell r="A21896" t="str">
            <v>21.048.0065-0</v>
          </cell>
          <cell r="B21896">
            <v>2.1800000000000002</v>
          </cell>
        </row>
        <row r="21897">
          <cell r="A21897" t="str">
            <v>21.048.0065-A</v>
          </cell>
          <cell r="B21897">
            <v>1.89</v>
          </cell>
        </row>
        <row r="21898">
          <cell r="A21898" t="str">
            <v>21.050.0010-0</v>
          </cell>
          <cell r="B21898">
            <v>26.5</v>
          </cell>
        </row>
        <row r="21899">
          <cell r="A21899" t="str">
            <v>21.050.0010-A</v>
          </cell>
          <cell r="B21899">
            <v>26.5</v>
          </cell>
        </row>
        <row r="21900">
          <cell r="A21900" t="str">
            <v>21.050.0015-0</v>
          </cell>
          <cell r="B21900">
            <v>6.08</v>
          </cell>
        </row>
        <row r="21901">
          <cell r="A21901" t="str">
            <v>21.050.0015-A</v>
          </cell>
          <cell r="B21901">
            <v>6.08</v>
          </cell>
        </row>
        <row r="21902">
          <cell r="A21902" t="str">
            <v>21.050.0020-0</v>
          </cell>
          <cell r="B21902">
            <v>0.34</v>
          </cell>
        </row>
        <row r="21903">
          <cell r="A21903" t="str">
            <v>21.050.0020-A</v>
          </cell>
          <cell r="B21903">
            <v>0.34</v>
          </cell>
        </row>
        <row r="21904">
          <cell r="A21904" t="str">
            <v>21.050.0025-0</v>
          </cell>
          <cell r="B21904">
            <v>0.42</v>
          </cell>
        </row>
        <row r="21905">
          <cell r="A21905" t="str">
            <v>21.050.0025-A</v>
          </cell>
          <cell r="B21905">
            <v>0.42</v>
          </cell>
        </row>
        <row r="21906">
          <cell r="A21906" t="str">
            <v>21.050.0040-0</v>
          </cell>
          <cell r="B21906">
            <v>130</v>
          </cell>
        </row>
        <row r="21907">
          <cell r="A21907" t="str">
            <v>21.050.0040-A</v>
          </cell>
          <cell r="B21907">
            <v>130</v>
          </cell>
        </row>
        <row r="21908">
          <cell r="A21908" t="str">
            <v>21.050.0045-0</v>
          </cell>
          <cell r="B21908">
            <v>9.36</v>
          </cell>
        </row>
        <row r="21909">
          <cell r="A21909" t="str">
            <v>21.050.0045-A</v>
          </cell>
          <cell r="B21909">
            <v>9.36</v>
          </cell>
        </row>
        <row r="21910">
          <cell r="A21910" t="str">
            <v>21.050.0050-0</v>
          </cell>
          <cell r="B21910">
            <v>8.5</v>
          </cell>
        </row>
        <row r="21911">
          <cell r="A21911" t="str">
            <v>21.050.0050-A</v>
          </cell>
          <cell r="B21911">
            <v>8.5</v>
          </cell>
        </row>
        <row r="21912">
          <cell r="A21912" t="str">
            <v>21.050.0052-0</v>
          </cell>
          <cell r="B21912">
            <v>23.78</v>
          </cell>
        </row>
        <row r="21913">
          <cell r="A21913" t="str">
            <v>21.050.0052-A</v>
          </cell>
          <cell r="B21913">
            <v>23.78</v>
          </cell>
        </row>
        <row r="21914">
          <cell r="A21914" t="str">
            <v>21.050.0053-0</v>
          </cell>
          <cell r="B21914">
            <v>28.23</v>
          </cell>
        </row>
        <row r="21915">
          <cell r="A21915" t="str">
            <v>21.050.0053-A</v>
          </cell>
          <cell r="B21915">
            <v>28.23</v>
          </cell>
        </row>
        <row r="21916">
          <cell r="A21916" t="str">
            <v>21.050.0055-0</v>
          </cell>
          <cell r="B21916">
            <v>30.47</v>
          </cell>
        </row>
        <row r="21917">
          <cell r="A21917" t="str">
            <v>21.050.0055-A</v>
          </cell>
          <cell r="B21917">
            <v>30.47</v>
          </cell>
        </row>
        <row r="21918">
          <cell r="A21918" t="str">
            <v>21.050.0057-0</v>
          </cell>
          <cell r="B21918">
            <v>35.67</v>
          </cell>
        </row>
        <row r="21919">
          <cell r="A21919" t="str">
            <v>21.050.0057-A</v>
          </cell>
          <cell r="B21919">
            <v>35.67</v>
          </cell>
        </row>
        <row r="21920">
          <cell r="A21920" t="str">
            <v>21.050.0060-0</v>
          </cell>
          <cell r="B21920">
            <v>38.49</v>
          </cell>
        </row>
        <row r="21921">
          <cell r="A21921" t="str">
            <v>21.050.0060-A</v>
          </cell>
          <cell r="B21921">
            <v>38.49</v>
          </cell>
        </row>
        <row r="21922">
          <cell r="A21922" t="str">
            <v>21.050.0062-0</v>
          </cell>
          <cell r="B21922">
            <v>40.119999999999997</v>
          </cell>
        </row>
        <row r="21923">
          <cell r="A21923" t="str">
            <v>21.050.0062-A</v>
          </cell>
          <cell r="B21923">
            <v>40.119999999999997</v>
          </cell>
        </row>
        <row r="21924">
          <cell r="A21924" t="str">
            <v>21.050.0070-0</v>
          </cell>
          <cell r="B21924">
            <v>167.89</v>
          </cell>
        </row>
        <row r="21925">
          <cell r="A21925" t="str">
            <v>21.050.0070-A</v>
          </cell>
          <cell r="B21925">
            <v>167.89</v>
          </cell>
        </row>
        <row r="21926">
          <cell r="A21926" t="str">
            <v>21.050.0075-0</v>
          </cell>
          <cell r="B21926">
            <v>45.22</v>
          </cell>
        </row>
        <row r="21927">
          <cell r="A21927" t="str">
            <v>21.050.0075-A</v>
          </cell>
          <cell r="B21927">
            <v>45.22</v>
          </cell>
        </row>
        <row r="21928">
          <cell r="A21928" t="str">
            <v>21.050.0080-0</v>
          </cell>
          <cell r="B21928">
            <v>2.64</v>
          </cell>
        </row>
        <row r="21929">
          <cell r="A21929" t="str">
            <v>21.050.0080-A</v>
          </cell>
          <cell r="B21929">
            <v>2.64</v>
          </cell>
        </row>
        <row r="21930">
          <cell r="A21930" t="str">
            <v>21.050.0085-0</v>
          </cell>
          <cell r="B21930">
            <v>1.88</v>
          </cell>
        </row>
        <row r="21931">
          <cell r="A21931" t="str">
            <v>21.050.0085-A</v>
          </cell>
          <cell r="B21931">
            <v>1.88</v>
          </cell>
        </row>
        <row r="21932">
          <cell r="A21932" t="str">
            <v>21.050.0090-0</v>
          </cell>
          <cell r="B21932">
            <v>5.13</v>
          </cell>
        </row>
        <row r="21933">
          <cell r="A21933" t="str">
            <v>21.050.0090-A</v>
          </cell>
          <cell r="B21933">
            <v>5.13</v>
          </cell>
        </row>
        <row r="21934">
          <cell r="A21934" t="str">
            <v>21.050.0095-0</v>
          </cell>
          <cell r="B21934">
            <v>2.5</v>
          </cell>
        </row>
        <row r="21935">
          <cell r="A21935" t="str">
            <v>21.050.0095-A</v>
          </cell>
          <cell r="B21935">
            <v>2.5</v>
          </cell>
        </row>
        <row r="21936">
          <cell r="A21936" t="str">
            <v>21.050.0100-0</v>
          </cell>
          <cell r="B21936">
            <v>0.88</v>
          </cell>
        </row>
        <row r="21937">
          <cell r="A21937" t="str">
            <v>21.050.0100-A</v>
          </cell>
          <cell r="B21937">
            <v>0.88</v>
          </cell>
        </row>
        <row r="21938">
          <cell r="A21938" t="str">
            <v>21.050.0105-0</v>
          </cell>
          <cell r="B21938">
            <v>0.23</v>
          </cell>
        </row>
        <row r="21939">
          <cell r="A21939" t="str">
            <v>21.050.0105-A</v>
          </cell>
          <cell r="B21939">
            <v>0.23</v>
          </cell>
        </row>
        <row r="21940">
          <cell r="A21940" t="str">
            <v>21.050.0110-0</v>
          </cell>
          <cell r="B21940">
            <v>97.63</v>
          </cell>
        </row>
        <row r="21941">
          <cell r="A21941" t="str">
            <v>21.050.0110-A</v>
          </cell>
          <cell r="B21941">
            <v>95.13</v>
          </cell>
        </row>
        <row r="21942">
          <cell r="A21942" t="str">
            <v>21.050.0120-0</v>
          </cell>
          <cell r="B21942">
            <v>151.96</v>
          </cell>
        </row>
        <row r="21943">
          <cell r="A21943" t="str">
            <v>21.050.0120-A</v>
          </cell>
          <cell r="B21943">
            <v>150.37</v>
          </cell>
        </row>
        <row r="21944">
          <cell r="A21944" t="str">
            <v>21.050.0125-0</v>
          </cell>
          <cell r="B21944">
            <v>118.35</v>
          </cell>
        </row>
        <row r="21945">
          <cell r="A21945" t="str">
            <v>21.050.0125-A</v>
          </cell>
          <cell r="B21945">
            <v>118.35</v>
          </cell>
        </row>
        <row r="21946">
          <cell r="A21946" t="str">
            <v>21.051.0010-0</v>
          </cell>
          <cell r="B21946">
            <v>13.26</v>
          </cell>
        </row>
        <row r="21947">
          <cell r="A21947" t="str">
            <v>21.051.0010-A</v>
          </cell>
          <cell r="B21947">
            <v>13.26</v>
          </cell>
        </row>
        <row r="21948">
          <cell r="A21948" t="str">
            <v>22.005.0005-0</v>
          </cell>
          <cell r="B21948">
            <v>7.26</v>
          </cell>
        </row>
        <row r="21949">
          <cell r="A21949" t="str">
            <v>22.005.0005-A</v>
          </cell>
          <cell r="B21949">
            <v>6.29</v>
          </cell>
        </row>
        <row r="21950">
          <cell r="A21950" t="str">
            <v>22.005.0015-0</v>
          </cell>
          <cell r="B21950">
            <v>10.76</v>
          </cell>
        </row>
        <row r="21951">
          <cell r="A21951" t="str">
            <v>22.005.0015-A</v>
          </cell>
          <cell r="B21951">
            <v>9.32</v>
          </cell>
        </row>
        <row r="21952">
          <cell r="A21952" t="str">
            <v>22.005.0020-0</v>
          </cell>
          <cell r="B21952">
            <v>3.63</v>
          </cell>
        </row>
        <row r="21953">
          <cell r="A21953" t="str">
            <v>22.005.0020-A</v>
          </cell>
          <cell r="B21953">
            <v>3.14</v>
          </cell>
        </row>
        <row r="21954">
          <cell r="A21954" t="str">
            <v>22.005.0025-0</v>
          </cell>
          <cell r="B21954">
            <v>28.08</v>
          </cell>
        </row>
        <row r="21955">
          <cell r="A21955" t="str">
            <v>22.005.0025-A</v>
          </cell>
          <cell r="B21955">
            <v>26.03</v>
          </cell>
        </row>
        <row r="21956">
          <cell r="A21956" t="str">
            <v>22.005.0030-0</v>
          </cell>
          <cell r="B21956">
            <v>3.63</v>
          </cell>
        </row>
        <row r="21957">
          <cell r="A21957" t="str">
            <v>22.005.0030-A</v>
          </cell>
          <cell r="B21957">
            <v>3.14</v>
          </cell>
        </row>
        <row r="21958">
          <cell r="A21958" t="str">
            <v>22.005.0035-0</v>
          </cell>
          <cell r="B21958">
            <v>10.76</v>
          </cell>
        </row>
        <row r="21959">
          <cell r="A21959" t="str">
            <v>22.005.0035-A</v>
          </cell>
          <cell r="B21959">
            <v>9.32</v>
          </cell>
        </row>
        <row r="21960">
          <cell r="A21960" t="str">
            <v>22.005.0045-0</v>
          </cell>
          <cell r="B21960">
            <v>7.12</v>
          </cell>
        </row>
        <row r="21961">
          <cell r="A21961" t="str">
            <v>22.005.0045-A</v>
          </cell>
          <cell r="B21961">
            <v>6.17</v>
          </cell>
        </row>
        <row r="21962">
          <cell r="A21962" t="str">
            <v>22.005.0050-0</v>
          </cell>
          <cell r="B21962">
            <v>35.78</v>
          </cell>
        </row>
        <row r="21963">
          <cell r="A21963" t="str">
            <v>22.005.0050-A</v>
          </cell>
          <cell r="B21963">
            <v>31.01</v>
          </cell>
        </row>
        <row r="21964">
          <cell r="A21964" t="str">
            <v>22.005.0055-0</v>
          </cell>
          <cell r="B21964">
            <v>2.2799999999999998</v>
          </cell>
        </row>
        <row r="21965">
          <cell r="A21965" t="str">
            <v>22.005.0055-A</v>
          </cell>
          <cell r="B21965">
            <v>1.98</v>
          </cell>
        </row>
        <row r="21966">
          <cell r="A21966" t="str">
            <v>22.005.0060-0</v>
          </cell>
          <cell r="B21966">
            <v>53.8</v>
          </cell>
        </row>
        <row r="21967">
          <cell r="A21967" t="str">
            <v>22.005.0060-A</v>
          </cell>
          <cell r="B21967">
            <v>46.63</v>
          </cell>
        </row>
        <row r="21968">
          <cell r="A21968" t="str">
            <v>22.005.0070-0</v>
          </cell>
          <cell r="B21968">
            <v>7.12</v>
          </cell>
        </row>
        <row r="21969">
          <cell r="A21969" t="str">
            <v>22.005.0070-A</v>
          </cell>
          <cell r="B21969">
            <v>6.17</v>
          </cell>
        </row>
        <row r="21970">
          <cell r="A21970" t="str">
            <v>22.005.0075-0</v>
          </cell>
          <cell r="B21970">
            <v>22.56</v>
          </cell>
        </row>
        <row r="21971">
          <cell r="A21971" t="str">
            <v>22.005.0075-A</v>
          </cell>
          <cell r="B21971">
            <v>22.56</v>
          </cell>
        </row>
        <row r="21972">
          <cell r="A21972" t="str">
            <v>22.005.0080-0</v>
          </cell>
          <cell r="B21972">
            <v>22.56</v>
          </cell>
        </row>
        <row r="21973">
          <cell r="A21973" t="str">
            <v>22.005.0080-A</v>
          </cell>
          <cell r="B21973">
            <v>22.56</v>
          </cell>
        </row>
        <row r="21974">
          <cell r="A21974" t="str">
            <v>22.005.0085-0</v>
          </cell>
          <cell r="B21974">
            <v>22.56</v>
          </cell>
        </row>
        <row r="21975">
          <cell r="A21975" t="str">
            <v>22.005.0085-A</v>
          </cell>
          <cell r="B21975">
            <v>22.56</v>
          </cell>
        </row>
        <row r="21976">
          <cell r="A21976" t="str">
            <v>22.010.0010-0</v>
          </cell>
          <cell r="B21976">
            <v>0.45</v>
          </cell>
        </row>
        <row r="21977">
          <cell r="A21977" t="str">
            <v>22.010.0010-A</v>
          </cell>
          <cell r="B21977">
            <v>0.45</v>
          </cell>
        </row>
        <row r="21978">
          <cell r="A21978" t="str">
            <v>22.010.0015-0</v>
          </cell>
          <cell r="B21978">
            <v>0.3</v>
          </cell>
        </row>
        <row r="21979">
          <cell r="A21979" t="str">
            <v>22.010.0015-A</v>
          </cell>
          <cell r="B21979">
            <v>0.3</v>
          </cell>
        </row>
        <row r="21980">
          <cell r="A21980" t="str">
            <v>22.010.0020-0</v>
          </cell>
          <cell r="B21980">
            <v>0.4</v>
          </cell>
        </row>
        <row r="21981">
          <cell r="A21981" t="str">
            <v>22.010.0020-A</v>
          </cell>
          <cell r="B21981">
            <v>0.4</v>
          </cell>
        </row>
        <row r="21982">
          <cell r="A21982" t="str">
            <v>22.010.0030-0</v>
          </cell>
          <cell r="B21982">
            <v>4</v>
          </cell>
        </row>
        <row r="21983">
          <cell r="A21983" t="str">
            <v>22.010.0030-A</v>
          </cell>
          <cell r="B21983">
            <v>4</v>
          </cell>
        </row>
        <row r="21984">
          <cell r="A21984" t="str">
            <v>22.013.0005-0</v>
          </cell>
          <cell r="B21984">
            <v>2.69</v>
          </cell>
        </row>
        <row r="21985">
          <cell r="A21985" t="str">
            <v>22.013.0005-A</v>
          </cell>
          <cell r="B21985">
            <v>2.33</v>
          </cell>
        </row>
        <row r="21986">
          <cell r="A21986" t="str">
            <v>22.013.0010-0</v>
          </cell>
          <cell r="B21986">
            <v>2017.77</v>
          </cell>
        </row>
        <row r="21987">
          <cell r="A21987" t="str">
            <v>22.013.0010-A</v>
          </cell>
          <cell r="B21987">
            <v>1748.94</v>
          </cell>
        </row>
        <row r="21988">
          <cell r="A21988" t="str">
            <v>22.013.0015-0</v>
          </cell>
          <cell r="B21988">
            <v>1883.25</v>
          </cell>
        </row>
        <row r="21989">
          <cell r="A21989" t="str">
            <v>22.013.0015-A</v>
          </cell>
          <cell r="B21989">
            <v>1632.34</v>
          </cell>
        </row>
        <row r="21990">
          <cell r="A21990" t="str">
            <v>22.013.0020-0</v>
          </cell>
          <cell r="B21990">
            <v>2152.2800000000002</v>
          </cell>
        </row>
        <row r="21991">
          <cell r="A21991" t="str">
            <v>22.013.0020-A</v>
          </cell>
          <cell r="B21991">
            <v>1865.53</v>
          </cell>
        </row>
        <row r="21992">
          <cell r="A21992" t="str">
            <v>22.016.0005-0</v>
          </cell>
          <cell r="B21992">
            <v>730.66</v>
          </cell>
        </row>
        <row r="21993">
          <cell r="A21993" t="str">
            <v>22.016.0005-A</v>
          </cell>
          <cell r="B21993">
            <v>722.09</v>
          </cell>
        </row>
        <row r="21994">
          <cell r="A21994" t="str">
            <v>22.016.0010-0</v>
          </cell>
          <cell r="B21994">
            <v>3281.61</v>
          </cell>
        </row>
        <row r="21995">
          <cell r="A21995" t="str">
            <v>22.016.0010-A</v>
          </cell>
          <cell r="B21995">
            <v>2886.92</v>
          </cell>
        </row>
        <row r="21996">
          <cell r="A21996" t="str">
            <v>22.016.0015-0</v>
          </cell>
          <cell r="B21996">
            <v>211.37</v>
          </cell>
        </row>
        <row r="21997">
          <cell r="A21997" t="str">
            <v>22.016.0015-A</v>
          </cell>
          <cell r="B21997">
            <v>204.51</v>
          </cell>
        </row>
        <row r="21998">
          <cell r="A21998" t="str">
            <v>22.016.0020-0</v>
          </cell>
          <cell r="B21998">
            <v>584.53</v>
          </cell>
        </row>
        <row r="21999">
          <cell r="A21999" t="str">
            <v>22.016.0020-A</v>
          </cell>
          <cell r="B21999">
            <v>577.66999999999996</v>
          </cell>
        </row>
        <row r="22000">
          <cell r="A22000" t="str">
            <v>22.016.0025-0</v>
          </cell>
          <cell r="B22000">
            <v>317.39</v>
          </cell>
        </row>
        <row r="22001">
          <cell r="A22001" t="str">
            <v>22.016.0025-A</v>
          </cell>
          <cell r="B22001">
            <v>307.10000000000002</v>
          </cell>
        </row>
        <row r="22002">
          <cell r="A22002" t="str">
            <v>22.016.0030-0</v>
          </cell>
          <cell r="B22002">
            <v>163.49</v>
          </cell>
        </row>
        <row r="22003">
          <cell r="A22003" t="str">
            <v>22.016.0030-A</v>
          </cell>
          <cell r="B22003">
            <v>158.34</v>
          </cell>
        </row>
        <row r="22004">
          <cell r="A22004" t="str">
            <v>22.020.0005-0</v>
          </cell>
          <cell r="B22004">
            <v>8.6</v>
          </cell>
        </row>
        <row r="22005">
          <cell r="A22005" t="str">
            <v>22.020.0005-A</v>
          </cell>
          <cell r="B22005">
            <v>7.46</v>
          </cell>
        </row>
        <row r="22006">
          <cell r="A22006" t="str">
            <v>22.020.0010-0</v>
          </cell>
          <cell r="B22006">
            <v>322.83999999999997</v>
          </cell>
        </row>
        <row r="22007">
          <cell r="A22007" t="str">
            <v>22.020.0010-A</v>
          </cell>
          <cell r="B22007">
            <v>279.83</v>
          </cell>
        </row>
        <row r="22008">
          <cell r="A22008" t="str">
            <v>22.020.0015-0</v>
          </cell>
          <cell r="B22008">
            <v>0.79</v>
          </cell>
        </row>
        <row r="22009">
          <cell r="A22009" t="str">
            <v>22.020.0015-A</v>
          </cell>
          <cell r="B22009">
            <v>0.69</v>
          </cell>
        </row>
        <row r="22010">
          <cell r="A22010" t="str">
            <v>22.020.0030-0</v>
          </cell>
          <cell r="B22010">
            <v>14.34</v>
          </cell>
        </row>
        <row r="22011">
          <cell r="A22011" t="str">
            <v>22.020.0030-A</v>
          </cell>
          <cell r="B22011">
            <v>12.43</v>
          </cell>
        </row>
        <row r="22012">
          <cell r="A22012" t="str">
            <v>22.020.0035-0</v>
          </cell>
          <cell r="B22012">
            <v>14.34</v>
          </cell>
        </row>
        <row r="22013">
          <cell r="A22013" t="str">
            <v>22.020.0035-A</v>
          </cell>
          <cell r="B22013">
            <v>12.43</v>
          </cell>
        </row>
        <row r="22014">
          <cell r="A22014" t="str">
            <v>22.020.0040-0</v>
          </cell>
          <cell r="B22014">
            <v>15.37</v>
          </cell>
        </row>
        <row r="22015">
          <cell r="A22015" t="str">
            <v>22.020.0040-A</v>
          </cell>
          <cell r="B22015">
            <v>13.32</v>
          </cell>
        </row>
        <row r="22016">
          <cell r="A22016" t="str">
            <v>22.020.0045-0</v>
          </cell>
          <cell r="B22016">
            <v>35.869999999999997</v>
          </cell>
        </row>
        <row r="22017">
          <cell r="A22017" t="str">
            <v>22.020.0045-A</v>
          </cell>
          <cell r="B22017">
            <v>31.09</v>
          </cell>
        </row>
        <row r="22018">
          <cell r="A22018" t="str">
            <v>22.020.0050-0</v>
          </cell>
          <cell r="B22018">
            <v>143.47999999999999</v>
          </cell>
        </row>
        <row r="22019">
          <cell r="A22019" t="str">
            <v>22.020.0050-A</v>
          </cell>
          <cell r="B22019">
            <v>124.36</v>
          </cell>
        </row>
        <row r="22020">
          <cell r="A22020" t="str">
            <v>22.020.0055-0</v>
          </cell>
          <cell r="B22020">
            <v>215.22</v>
          </cell>
        </row>
        <row r="22021">
          <cell r="A22021" t="str">
            <v>22.020.0055-A</v>
          </cell>
          <cell r="B22021">
            <v>186.55</v>
          </cell>
        </row>
        <row r="22022">
          <cell r="A22022" t="str">
            <v>22.020.0070-0</v>
          </cell>
          <cell r="B22022">
            <v>1.34</v>
          </cell>
        </row>
        <row r="22023">
          <cell r="A22023" t="str">
            <v>22.020.0070-A</v>
          </cell>
          <cell r="B22023">
            <v>1.1599999999999999</v>
          </cell>
        </row>
        <row r="22024">
          <cell r="A22024" t="str">
            <v>22.020.0075-0</v>
          </cell>
          <cell r="B22024">
            <v>0.42</v>
          </cell>
        </row>
        <row r="22025">
          <cell r="A22025" t="str">
            <v>22.020.0075-A</v>
          </cell>
          <cell r="B22025">
            <v>0.37</v>
          </cell>
        </row>
        <row r="22026">
          <cell r="A22026" t="str">
            <v>22.020.0080-0</v>
          </cell>
          <cell r="B22026">
            <v>0.51</v>
          </cell>
        </row>
        <row r="22027">
          <cell r="A22027" t="str">
            <v>22.020.0080-A</v>
          </cell>
          <cell r="B22027">
            <v>0.44</v>
          </cell>
        </row>
        <row r="22028">
          <cell r="A22028" t="str">
            <v>22.020.0085-0</v>
          </cell>
          <cell r="B22028">
            <v>0.6</v>
          </cell>
        </row>
        <row r="22029">
          <cell r="A22029" t="str">
            <v>22.020.0085-A</v>
          </cell>
          <cell r="B22029">
            <v>0.52</v>
          </cell>
        </row>
        <row r="22030">
          <cell r="A22030" t="str">
            <v>22.020.0090-0</v>
          </cell>
          <cell r="B22030">
            <v>0.69</v>
          </cell>
        </row>
        <row r="22031">
          <cell r="A22031" t="str">
            <v>22.020.0090-A</v>
          </cell>
          <cell r="B22031">
            <v>0.6</v>
          </cell>
        </row>
        <row r="22032">
          <cell r="A22032" t="str">
            <v>22.020.0095-0</v>
          </cell>
          <cell r="B22032">
            <v>2.46</v>
          </cell>
        </row>
        <row r="22033">
          <cell r="A22033" t="str">
            <v>22.020.0095-A</v>
          </cell>
          <cell r="B22033">
            <v>2.44</v>
          </cell>
        </row>
        <row r="22034">
          <cell r="A22034" t="str">
            <v>22.020.0100-0</v>
          </cell>
          <cell r="B22034">
            <v>0.59</v>
          </cell>
        </row>
        <row r="22035">
          <cell r="A22035" t="str">
            <v>22.020.0100-A</v>
          </cell>
          <cell r="B22035">
            <v>0.51</v>
          </cell>
        </row>
        <row r="22036">
          <cell r="A22036" t="str">
            <v>22.020.0105-0</v>
          </cell>
          <cell r="B22036">
            <v>0.41</v>
          </cell>
        </row>
        <row r="22037">
          <cell r="A22037" t="str">
            <v>22.020.0105-A</v>
          </cell>
          <cell r="B22037">
            <v>0.36</v>
          </cell>
        </row>
        <row r="22038">
          <cell r="A22038" t="str">
            <v>22.020.0110-0</v>
          </cell>
          <cell r="B22038">
            <v>0.21</v>
          </cell>
        </row>
        <row r="22039">
          <cell r="A22039" t="str">
            <v>22.020.0110-A</v>
          </cell>
          <cell r="B22039">
            <v>0.18</v>
          </cell>
        </row>
        <row r="22040">
          <cell r="A22040" t="str">
            <v>22.020.0115-0</v>
          </cell>
          <cell r="B22040">
            <v>0.18</v>
          </cell>
        </row>
        <row r="22041">
          <cell r="A22041" t="str">
            <v>22.020.0115-A</v>
          </cell>
          <cell r="B22041">
            <v>0.15</v>
          </cell>
        </row>
        <row r="22042">
          <cell r="A22042" t="str">
            <v>22.020.0120-0</v>
          </cell>
          <cell r="B22042">
            <v>0.1</v>
          </cell>
        </row>
        <row r="22043">
          <cell r="A22043" t="str">
            <v>22.020.0120-A</v>
          </cell>
          <cell r="B22043">
            <v>0.09</v>
          </cell>
        </row>
        <row r="22044">
          <cell r="A22044" t="str">
            <v>22.020.0125-0</v>
          </cell>
          <cell r="B22044">
            <v>17.3</v>
          </cell>
        </row>
        <row r="22045">
          <cell r="A22045" t="str">
            <v>22.020.0125-A</v>
          </cell>
          <cell r="B22045">
            <v>16.16</v>
          </cell>
        </row>
        <row r="22046">
          <cell r="A22046" t="str">
            <v>22.020.0130-0</v>
          </cell>
          <cell r="B22046">
            <v>6.41</v>
          </cell>
        </row>
        <row r="22047">
          <cell r="A22047" t="str">
            <v>22.020.0130-A</v>
          </cell>
          <cell r="B22047">
            <v>6.28</v>
          </cell>
        </row>
        <row r="22048">
          <cell r="A22048" t="str">
            <v>22.020.0135-0</v>
          </cell>
          <cell r="B22048">
            <v>1.87</v>
          </cell>
        </row>
        <row r="22049">
          <cell r="A22049" t="str">
            <v>22.020.0135-A</v>
          </cell>
          <cell r="B22049">
            <v>1.78</v>
          </cell>
        </row>
        <row r="22050">
          <cell r="A22050" t="str">
            <v>22.020.0140-0</v>
          </cell>
          <cell r="B22050">
            <v>0.44</v>
          </cell>
        </row>
        <row r="22051">
          <cell r="A22051" t="str">
            <v>22.020.0140-A</v>
          </cell>
          <cell r="B22051">
            <v>0.38</v>
          </cell>
        </row>
        <row r="22052">
          <cell r="A22052" t="str">
            <v>22.020.0145-0</v>
          </cell>
          <cell r="B22052">
            <v>0.09</v>
          </cell>
        </row>
        <row r="22053">
          <cell r="A22053" t="str">
            <v>22.020.0145-A</v>
          </cell>
          <cell r="B22053">
            <v>0.08</v>
          </cell>
        </row>
        <row r="22054">
          <cell r="A22054" t="str">
            <v>22.020.0150-0</v>
          </cell>
          <cell r="B22054">
            <v>1.92</v>
          </cell>
        </row>
        <row r="22055">
          <cell r="A22055" t="str">
            <v>22.020.0150-A</v>
          </cell>
          <cell r="B22055">
            <v>1.66</v>
          </cell>
        </row>
        <row r="22056">
          <cell r="A22056" t="str">
            <v>22.025.0005-0</v>
          </cell>
          <cell r="B22056">
            <v>254.11</v>
          </cell>
        </row>
        <row r="22057">
          <cell r="A22057" t="str">
            <v>22.025.0005-A</v>
          </cell>
          <cell r="B22057">
            <v>239.77</v>
          </cell>
        </row>
        <row r="22058">
          <cell r="A22058" t="str">
            <v>22.025.0010-0</v>
          </cell>
          <cell r="B22058">
            <v>490</v>
          </cell>
        </row>
        <row r="22059">
          <cell r="A22059" t="str">
            <v>22.025.0010-A</v>
          </cell>
          <cell r="B22059">
            <v>473.87</v>
          </cell>
        </row>
        <row r="22060">
          <cell r="A22060" t="str">
            <v>22.025.0015-0</v>
          </cell>
          <cell r="B22060">
            <v>530.36</v>
          </cell>
        </row>
        <row r="22061">
          <cell r="A22061" t="str">
            <v>22.025.0015-A</v>
          </cell>
          <cell r="B22061">
            <v>508.85</v>
          </cell>
        </row>
        <row r="22062">
          <cell r="A22062" t="str">
            <v>22.026.0010-0</v>
          </cell>
          <cell r="B22062">
            <v>0.19</v>
          </cell>
        </row>
        <row r="22063">
          <cell r="A22063" t="str">
            <v>22.026.0010-A</v>
          </cell>
          <cell r="B22063">
            <v>0.16</v>
          </cell>
        </row>
        <row r="22064">
          <cell r="A22064" t="str">
            <v>22.028.0005-0</v>
          </cell>
          <cell r="B22064">
            <v>1.4</v>
          </cell>
        </row>
        <row r="22065">
          <cell r="A22065" t="str">
            <v>22.028.0005-A</v>
          </cell>
          <cell r="B22065">
            <v>1.37</v>
          </cell>
        </row>
        <row r="22066">
          <cell r="A22066" t="str">
            <v>22.028.0010-0</v>
          </cell>
          <cell r="B22066">
            <v>1.04</v>
          </cell>
        </row>
        <row r="22067">
          <cell r="A22067" t="str">
            <v>22.028.0010-A</v>
          </cell>
          <cell r="B22067">
            <v>0.99</v>
          </cell>
        </row>
        <row r="22068">
          <cell r="A22068" t="str">
            <v>22.028.0015-0</v>
          </cell>
          <cell r="B22068">
            <v>0.72</v>
          </cell>
        </row>
        <row r="22069">
          <cell r="A22069" t="str">
            <v>22.028.0015-A</v>
          </cell>
          <cell r="B22069">
            <v>0.67</v>
          </cell>
        </row>
        <row r="22070">
          <cell r="A22070" t="str">
            <v>22.028.0025-0</v>
          </cell>
          <cell r="B22070">
            <v>17.93</v>
          </cell>
        </row>
        <row r="22071">
          <cell r="A22071" t="str">
            <v>22.028.0025-A</v>
          </cell>
          <cell r="B22071">
            <v>15.54</v>
          </cell>
        </row>
        <row r="22072">
          <cell r="A22072" t="str">
            <v>22.028.0035-0</v>
          </cell>
          <cell r="B22072">
            <v>106.05</v>
          </cell>
        </row>
        <row r="22073">
          <cell r="A22073" t="str">
            <v>22.028.0035-A</v>
          </cell>
          <cell r="B22073">
            <v>96.09</v>
          </cell>
        </row>
        <row r="22074">
          <cell r="A22074" t="str">
            <v>22.028.0040-0</v>
          </cell>
          <cell r="B22074">
            <v>2.4</v>
          </cell>
        </row>
        <row r="22075">
          <cell r="A22075" t="str">
            <v>22.028.0040-A</v>
          </cell>
          <cell r="B22075">
            <v>2.11</v>
          </cell>
        </row>
        <row r="22076">
          <cell r="A22076" t="str">
            <v>22.028.0050-0</v>
          </cell>
          <cell r="B22076">
            <v>339.32</v>
          </cell>
        </row>
        <row r="22077">
          <cell r="A22077" t="str">
            <v>22.028.0050-A</v>
          </cell>
          <cell r="B22077">
            <v>305.70999999999998</v>
          </cell>
        </row>
        <row r="22078">
          <cell r="A22078" t="str">
            <v>22.030.0010-0</v>
          </cell>
          <cell r="B22078">
            <v>215.22</v>
          </cell>
        </row>
        <row r="22079">
          <cell r="A22079" t="str">
            <v>22.030.0010-A</v>
          </cell>
          <cell r="B22079">
            <v>186.55</v>
          </cell>
        </row>
        <row r="22080">
          <cell r="A22080" t="str">
            <v>22.030.0015-0</v>
          </cell>
          <cell r="B22080">
            <v>0.41</v>
          </cell>
        </row>
        <row r="22081">
          <cell r="A22081" t="str">
            <v>22.030.0015-A</v>
          </cell>
          <cell r="B22081">
            <v>0.36</v>
          </cell>
        </row>
        <row r="22082">
          <cell r="A22082" t="str">
            <v>22.030.0030-0</v>
          </cell>
          <cell r="B22082">
            <v>13.45</v>
          </cell>
        </row>
        <row r="22083">
          <cell r="A22083" t="str">
            <v>22.030.0030-A</v>
          </cell>
          <cell r="B22083">
            <v>11.65</v>
          </cell>
        </row>
        <row r="22084">
          <cell r="A22084" t="str">
            <v>22.030.0035-0</v>
          </cell>
          <cell r="B22084">
            <v>117.5</v>
          </cell>
        </row>
        <row r="22085">
          <cell r="A22085" t="str">
            <v>22.030.0035-A</v>
          </cell>
          <cell r="B22085">
            <v>109.14</v>
          </cell>
        </row>
        <row r="22086">
          <cell r="A22086" t="str">
            <v>22.030.0040-0</v>
          </cell>
          <cell r="B22086">
            <v>248.54</v>
          </cell>
        </row>
        <row r="22087">
          <cell r="A22087" t="str">
            <v>22.030.0040-A</v>
          </cell>
          <cell r="B22087">
            <v>230.19</v>
          </cell>
        </row>
        <row r="22088">
          <cell r="A22088" t="str">
            <v>22.030.0045-0</v>
          </cell>
          <cell r="B22088">
            <v>451.43</v>
          </cell>
        </row>
        <row r="22089">
          <cell r="A22089" t="str">
            <v>22.030.0045-A</v>
          </cell>
          <cell r="B22089">
            <v>415.77</v>
          </cell>
        </row>
        <row r="22090">
          <cell r="A22090" t="str">
            <v>22.030.0050-0</v>
          </cell>
          <cell r="B22090">
            <v>25.31</v>
          </cell>
        </row>
        <row r="22091">
          <cell r="A22091" t="str">
            <v>22.030.0050-A</v>
          </cell>
          <cell r="B22091">
            <v>23.54</v>
          </cell>
        </row>
        <row r="22092">
          <cell r="A22092" t="str">
            <v>22.030.0055-0</v>
          </cell>
          <cell r="B22092">
            <v>97.73</v>
          </cell>
        </row>
        <row r="22093">
          <cell r="A22093" t="str">
            <v>22.030.0055-A</v>
          </cell>
          <cell r="B22093">
            <v>90.88</v>
          </cell>
        </row>
        <row r="22094">
          <cell r="A22094" t="str">
            <v>22.030.0060-0</v>
          </cell>
          <cell r="B22094">
            <v>248.83</v>
          </cell>
        </row>
        <row r="22095">
          <cell r="A22095" t="str">
            <v>22.030.0060-A</v>
          </cell>
          <cell r="B22095">
            <v>230.69</v>
          </cell>
        </row>
        <row r="22096">
          <cell r="A22096" t="str">
            <v>22.030.0065-0</v>
          </cell>
          <cell r="B22096">
            <v>505.35</v>
          </cell>
        </row>
        <row r="22097">
          <cell r="A22097" t="str">
            <v>22.030.0065-A</v>
          </cell>
          <cell r="B22097">
            <v>467.57</v>
          </cell>
        </row>
        <row r="22098">
          <cell r="A22098" t="str">
            <v>22.030.0070-0</v>
          </cell>
          <cell r="B22098">
            <v>206.45</v>
          </cell>
        </row>
        <row r="22099">
          <cell r="A22099" t="str">
            <v>22.030.0070-A</v>
          </cell>
          <cell r="B22099">
            <v>191.02</v>
          </cell>
        </row>
        <row r="22100">
          <cell r="A22100" t="str">
            <v>22.030.0075-0</v>
          </cell>
          <cell r="B22100">
            <v>925.77</v>
          </cell>
        </row>
        <row r="22101">
          <cell r="A22101" t="str">
            <v>22.030.0075-A</v>
          </cell>
          <cell r="B22101">
            <v>849.1</v>
          </cell>
        </row>
        <row r="22102">
          <cell r="A22102" t="str">
            <v>22.030.0080-0</v>
          </cell>
          <cell r="B22102">
            <v>61.56</v>
          </cell>
        </row>
        <row r="22103">
          <cell r="A22103" t="str">
            <v>22.030.0080-A</v>
          </cell>
          <cell r="B22103">
            <v>58.23</v>
          </cell>
        </row>
        <row r="22104">
          <cell r="A22104" t="str">
            <v>22.030.0085-0</v>
          </cell>
          <cell r="B22104">
            <v>26.83</v>
          </cell>
        </row>
        <row r="22105">
          <cell r="A22105" t="str">
            <v>22.030.0085-A</v>
          </cell>
          <cell r="B22105">
            <v>23.25</v>
          </cell>
        </row>
        <row r="22106">
          <cell r="A22106" t="str">
            <v>22.030.0090-0</v>
          </cell>
          <cell r="B22106">
            <v>177.97</v>
          </cell>
        </row>
        <row r="22107">
          <cell r="A22107" t="str">
            <v>22.030.0090-A</v>
          </cell>
          <cell r="B22107">
            <v>177.97</v>
          </cell>
        </row>
        <row r="22108">
          <cell r="A22108" t="str">
            <v>22.030.0095-0</v>
          </cell>
          <cell r="B22108">
            <v>137.19999999999999</v>
          </cell>
        </row>
        <row r="22109">
          <cell r="A22109" t="str">
            <v>22.030.0095-A</v>
          </cell>
          <cell r="B22109">
            <v>137.19999999999999</v>
          </cell>
        </row>
        <row r="22110">
          <cell r="A22110" t="str">
            <v>22.030.0100-0</v>
          </cell>
          <cell r="B22110">
            <v>1540</v>
          </cell>
        </row>
        <row r="22111">
          <cell r="A22111" t="str">
            <v>22.030.0100-A</v>
          </cell>
          <cell r="B22111">
            <v>1427.97</v>
          </cell>
        </row>
        <row r="22112">
          <cell r="A22112" t="str">
            <v>22.030.0105-0</v>
          </cell>
          <cell r="B22112">
            <v>58.58</v>
          </cell>
        </row>
        <row r="22113">
          <cell r="A22113" t="str">
            <v>22.030.0105-A</v>
          </cell>
          <cell r="B22113">
            <v>58.58</v>
          </cell>
        </row>
        <row r="22114">
          <cell r="A22114" t="str">
            <v>22.040.0005-0</v>
          </cell>
          <cell r="B22114">
            <v>86.09</v>
          </cell>
        </row>
        <row r="22115">
          <cell r="A22115" t="str">
            <v>22.040.0005-A</v>
          </cell>
          <cell r="B22115">
            <v>74.62</v>
          </cell>
        </row>
        <row r="22116">
          <cell r="A22116" t="str">
            <v>22.040.0010-0</v>
          </cell>
          <cell r="B22116">
            <v>86.09</v>
          </cell>
        </row>
        <row r="22117">
          <cell r="A22117" t="str">
            <v>22.040.0010-A</v>
          </cell>
          <cell r="B22117">
            <v>74.62</v>
          </cell>
        </row>
        <row r="22118">
          <cell r="A22118" t="str">
            <v>22.040.0015-0</v>
          </cell>
          <cell r="B22118">
            <v>38.43</v>
          </cell>
        </row>
        <row r="22119">
          <cell r="A22119" t="str">
            <v>22.040.0015-A</v>
          </cell>
          <cell r="B22119">
            <v>33.31</v>
          </cell>
        </row>
        <row r="22120">
          <cell r="A22120" t="str">
            <v>22.040.0020-0</v>
          </cell>
          <cell r="B22120">
            <v>21.52</v>
          </cell>
        </row>
        <row r="22121">
          <cell r="A22121" t="str">
            <v>22.040.0020-A</v>
          </cell>
          <cell r="B22121">
            <v>18.649999999999999</v>
          </cell>
        </row>
        <row r="22122">
          <cell r="A22122" t="str">
            <v>22.040.0025-0</v>
          </cell>
          <cell r="B22122">
            <v>26.9</v>
          </cell>
        </row>
        <row r="22123">
          <cell r="A22123" t="str">
            <v>22.040.0025-A</v>
          </cell>
          <cell r="B22123">
            <v>23.31</v>
          </cell>
        </row>
        <row r="22124">
          <cell r="A22124" t="str">
            <v>22.040.0030-0</v>
          </cell>
          <cell r="B22124">
            <v>134.51</v>
          </cell>
        </row>
        <row r="22125">
          <cell r="A22125" t="str">
            <v>22.040.0030-A</v>
          </cell>
          <cell r="B22125">
            <v>116.59</v>
          </cell>
        </row>
        <row r="22126">
          <cell r="A22126" t="str">
            <v>22.040.0035-0</v>
          </cell>
          <cell r="B22126">
            <v>30.74</v>
          </cell>
        </row>
        <row r="22127">
          <cell r="A22127" t="str">
            <v>22.040.0035-A</v>
          </cell>
          <cell r="B22127">
            <v>26.65</v>
          </cell>
        </row>
        <row r="22128">
          <cell r="A22128" t="str">
            <v>22.040.0040-0</v>
          </cell>
          <cell r="B22128">
            <v>21.52</v>
          </cell>
        </row>
        <row r="22129">
          <cell r="A22129" t="str">
            <v>22.040.0040-A</v>
          </cell>
          <cell r="B22129">
            <v>18.649999999999999</v>
          </cell>
        </row>
        <row r="22130">
          <cell r="A22130" t="str">
            <v>22.040.0045-0</v>
          </cell>
          <cell r="B22130">
            <v>35.869999999999997</v>
          </cell>
        </row>
        <row r="22131">
          <cell r="A22131" t="str">
            <v>22.040.0045-A</v>
          </cell>
          <cell r="B22131">
            <v>31.09</v>
          </cell>
        </row>
        <row r="22132">
          <cell r="A22132" t="str">
            <v>22.040.0050-0</v>
          </cell>
          <cell r="B22132">
            <v>4.3</v>
          </cell>
        </row>
        <row r="22133">
          <cell r="A22133" t="str">
            <v>22.040.0050-A</v>
          </cell>
          <cell r="B22133">
            <v>3.73</v>
          </cell>
        </row>
        <row r="22134">
          <cell r="A22134" t="str">
            <v>22.040.0055-0</v>
          </cell>
          <cell r="B22134">
            <v>2.39</v>
          </cell>
        </row>
        <row r="22135">
          <cell r="A22135" t="str">
            <v>22.040.0055-A</v>
          </cell>
          <cell r="B22135">
            <v>2.0699999999999998</v>
          </cell>
        </row>
        <row r="22136">
          <cell r="A22136" t="str">
            <v>22.050.0005-0</v>
          </cell>
          <cell r="B22136">
            <v>63.51</v>
          </cell>
        </row>
        <row r="22137">
          <cell r="A22137" t="str">
            <v>22.050.0005-A</v>
          </cell>
          <cell r="B22137">
            <v>57.77</v>
          </cell>
        </row>
        <row r="22138">
          <cell r="A22138" t="str">
            <v>22.050.0010-0</v>
          </cell>
          <cell r="B22138">
            <v>105.83</v>
          </cell>
        </row>
        <row r="22139">
          <cell r="A22139" t="str">
            <v>22.050.0010-A</v>
          </cell>
          <cell r="B22139">
            <v>96.27</v>
          </cell>
        </row>
        <row r="22140">
          <cell r="A22140" t="str">
            <v>22.050.0015-0</v>
          </cell>
          <cell r="B22140">
            <v>27.38</v>
          </cell>
        </row>
        <row r="22141">
          <cell r="A22141" t="str">
            <v>22.050.0015-A</v>
          </cell>
          <cell r="B22141">
            <v>24.9</v>
          </cell>
        </row>
        <row r="22142">
          <cell r="A22142" t="str">
            <v>22.050.0020-0</v>
          </cell>
          <cell r="B22142">
            <v>8.7899999999999991</v>
          </cell>
        </row>
        <row r="22143">
          <cell r="A22143" t="str">
            <v>22.050.0020-A</v>
          </cell>
          <cell r="B22143">
            <v>7.99</v>
          </cell>
        </row>
        <row r="22144">
          <cell r="A22144" t="str">
            <v>22.050.0025-0</v>
          </cell>
          <cell r="B22144">
            <v>10.56</v>
          </cell>
        </row>
        <row r="22145">
          <cell r="A22145" t="str">
            <v>22.050.0025-A</v>
          </cell>
          <cell r="B22145">
            <v>9.6</v>
          </cell>
        </row>
        <row r="22146">
          <cell r="A22146" t="str">
            <v>22.050.0030-0</v>
          </cell>
          <cell r="B22146">
            <v>132.27000000000001</v>
          </cell>
        </row>
        <row r="22147">
          <cell r="A22147" t="str">
            <v>22.050.0030-A</v>
          </cell>
          <cell r="B22147">
            <v>120.33</v>
          </cell>
        </row>
        <row r="22148">
          <cell r="A22148" t="str">
            <v>22.050.0035-0</v>
          </cell>
          <cell r="B22148">
            <v>11.55</v>
          </cell>
        </row>
        <row r="22149">
          <cell r="A22149" t="str">
            <v>22.050.0035-A</v>
          </cell>
          <cell r="B22149">
            <v>11.17</v>
          </cell>
        </row>
        <row r="22150">
          <cell r="A22150" t="str">
            <v>54.001.0007-1</v>
          </cell>
          <cell r="B22150">
            <v>1.08</v>
          </cell>
        </row>
        <row r="22151">
          <cell r="A22151" t="str">
            <v>54.001.0007-B</v>
          </cell>
          <cell r="B22151">
            <v>1.08</v>
          </cell>
        </row>
        <row r="22152">
          <cell r="A22152" t="str">
            <v>54.001.0010-1</v>
          </cell>
          <cell r="B22152">
            <v>9.58</v>
          </cell>
        </row>
        <row r="22153">
          <cell r="A22153" t="str">
            <v>54.001.0010-B</v>
          </cell>
          <cell r="B22153">
            <v>9.58</v>
          </cell>
        </row>
        <row r="22154">
          <cell r="A22154" t="str">
            <v>54.001.0011-1</v>
          </cell>
          <cell r="B22154">
            <v>9.58</v>
          </cell>
        </row>
        <row r="22155">
          <cell r="A22155" t="str">
            <v>54.001.0011-B</v>
          </cell>
          <cell r="B22155">
            <v>9.58</v>
          </cell>
        </row>
        <row r="22156">
          <cell r="A22156" t="str">
            <v>54.001.0013-1</v>
          </cell>
          <cell r="B22156">
            <v>9.65</v>
          </cell>
        </row>
        <row r="22157">
          <cell r="A22157" t="str">
            <v>54.001.0013-B</v>
          </cell>
          <cell r="B22157">
            <v>9.65</v>
          </cell>
        </row>
        <row r="22158">
          <cell r="A22158" t="str">
            <v>54.001.0069-1</v>
          </cell>
          <cell r="B22158">
            <v>186.91</v>
          </cell>
        </row>
        <row r="22159">
          <cell r="A22159" t="str">
            <v>54.001.0069-B</v>
          </cell>
          <cell r="B22159">
            <v>185.97</v>
          </cell>
        </row>
        <row r="22160">
          <cell r="A22160" t="str">
            <v>54.001.0070-1</v>
          </cell>
          <cell r="B22160">
            <v>18.329999999999998</v>
          </cell>
        </row>
        <row r="22161">
          <cell r="A22161" t="str">
            <v>54.001.0070-B</v>
          </cell>
          <cell r="B22161">
            <v>18.11</v>
          </cell>
        </row>
        <row r="22162">
          <cell r="A22162" t="str">
            <v>54.001.0071-1</v>
          </cell>
          <cell r="B22162">
            <v>289.2</v>
          </cell>
        </row>
        <row r="22163">
          <cell r="A22163" t="str">
            <v>54.001.0071-B</v>
          </cell>
          <cell r="B22163">
            <v>282.64999999999998</v>
          </cell>
        </row>
        <row r="22164">
          <cell r="A22164" t="str">
            <v>54.001.0073-1</v>
          </cell>
          <cell r="B22164">
            <v>38.56</v>
          </cell>
        </row>
        <row r="22165">
          <cell r="A22165" t="str">
            <v>54.001.0073-B</v>
          </cell>
          <cell r="B22165">
            <v>37.99</v>
          </cell>
        </row>
        <row r="22166">
          <cell r="A22166" t="str">
            <v>54.001.0074-1</v>
          </cell>
          <cell r="B22166">
            <v>145.85</v>
          </cell>
        </row>
        <row r="22167">
          <cell r="A22167" t="str">
            <v>54.001.0074-B</v>
          </cell>
          <cell r="B22167">
            <v>145.61000000000001</v>
          </cell>
        </row>
        <row r="22168">
          <cell r="A22168" t="str">
            <v>54.001.0077-1</v>
          </cell>
          <cell r="B22168">
            <v>45.07</v>
          </cell>
        </row>
        <row r="22169">
          <cell r="A22169" t="str">
            <v>54.001.0077-B</v>
          </cell>
          <cell r="B22169">
            <v>43.04</v>
          </cell>
        </row>
        <row r="22170">
          <cell r="A22170" t="str">
            <v>54.001.0081-1</v>
          </cell>
          <cell r="B22170">
            <v>314.58999999999997</v>
          </cell>
        </row>
        <row r="22171">
          <cell r="A22171" t="str">
            <v>54.001.0081-B</v>
          </cell>
          <cell r="B22171">
            <v>308.04000000000002</v>
          </cell>
        </row>
        <row r="22172">
          <cell r="A22172" t="str">
            <v>54.001.0082-1</v>
          </cell>
          <cell r="B22172">
            <v>327.10000000000002</v>
          </cell>
        </row>
        <row r="22173">
          <cell r="A22173" t="str">
            <v>54.001.0082-B</v>
          </cell>
          <cell r="B22173">
            <v>320.55</v>
          </cell>
        </row>
        <row r="22174">
          <cell r="A22174" t="str">
            <v>54.001.0100-1</v>
          </cell>
          <cell r="B22174">
            <v>105.1</v>
          </cell>
        </row>
        <row r="22175">
          <cell r="A22175" t="str">
            <v>54.001.0100-B</v>
          </cell>
          <cell r="B22175">
            <v>97.41</v>
          </cell>
        </row>
        <row r="22176">
          <cell r="A22176" t="str">
            <v>54.001.0104-1</v>
          </cell>
          <cell r="B22176">
            <v>1164412.05</v>
          </cell>
        </row>
        <row r="22177">
          <cell r="A22177" t="str">
            <v>54.001.0104-B</v>
          </cell>
          <cell r="B22177">
            <v>1164412.05</v>
          </cell>
        </row>
        <row r="22178">
          <cell r="A22178" t="str">
            <v>54.001.0117-1</v>
          </cell>
          <cell r="B22178">
            <v>38325.9</v>
          </cell>
        </row>
        <row r="22179">
          <cell r="A22179" t="str">
            <v>54.001.0117-B</v>
          </cell>
          <cell r="B22179">
            <v>38325.9</v>
          </cell>
        </row>
        <row r="22180">
          <cell r="A22180" t="str">
            <v>54.001.0126-1</v>
          </cell>
          <cell r="B22180">
            <v>1032153.36</v>
          </cell>
        </row>
        <row r="22181">
          <cell r="A22181" t="str">
            <v>54.001.0126-B</v>
          </cell>
          <cell r="B22181">
            <v>1032153.36</v>
          </cell>
        </row>
        <row r="22182">
          <cell r="A22182" t="str">
            <v>54.001.0127-1</v>
          </cell>
          <cell r="B22182">
            <v>888352.04</v>
          </cell>
        </row>
        <row r="22183">
          <cell r="A22183" t="str">
            <v>54.001.0127-B</v>
          </cell>
          <cell r="B22183">
            <v>888352.04</v>
          </cell>
        </row>
        <row r="22184">
          <cell r="A22184" t="str">
            <v>54.001.0128-1</v>
          </cell>
          <cell r="B22184">
            <v>888352.04</v>
          </cell>
        </row>
        <row r="22185">
          <cell r="A22185" t="str">
            <v>54.001.0128-B</v>
          </cell>
          <cell r="B22185">
            <v>888352.04</v>
          </cell>
        </row>
        <row r="22186">
          <cell r="A22186" t="str">
            <v>54.001.0129-1</v>
          </cell>
          <cell r="B22186">
            <v>1125245.4399999999</v>
          </cell>
        </row>
        <row r="22187">
          <cell r="A22187" t="str">
            <v>54.001.0129-B</v>
          </cell>
          <cell r="B22187">
            <v>1125245.4399999999</v>
          </cell>
        </row>
        <row r="22188">
          <cell r="A22188" t="str">
            <v>54.001.0132-1</v>
          </cell>
          <cell r="B22188">
            <v>36.78</v>
          </cell>
        </row>
        <row r="22189">
          <cell r="A22189" t="str">
            <v>54.001.0132-B</v>
          </cell>
          <cell r="B22189">
            <v>36.78</v>
          </cell>
        </row>
        <row r="22190">
          <cell r="A22190" t="str">
            <v>54.001.0133-1</v>
          </cell>
          <cell r="B22190">
            <v>40.4</v>
          </cell>
        </row>
        <row r="22191">
          <cell r="A22191" t="str">
            <v>54.001.0133-B</v>
          </cell>
          <cell r="B22191">
            <v>40.4</v>
          </cell>
        </row>
        <row r="22192">
          <cell r="A22192" t="str">
            <v>54.001.0134-1</v>
          </cell>
          <cell r="B22192">
            <v>42.12</v>
          </cell>
        </row>
        <row r="22193">
          <cell r="A22193" t="str">
            <v>54.001.0134-B</v>
          </cell>
          <cell r="B22193">
            <v>42.12</v>
          </cell>
        </row>
        <row r="22194">
          <cell r="A22194" t="str">
            <v>54.001.0135-1</v>
          </cell>
          <cell r="B22194">
            <v>48.28</v>
          </cell>
        </row>
        <row r="22195">
          <cell r="A22195" t="str">
            <v>54.001.0135-B</v>
          </cell>
          <cell r="B22195">
            <v>48.28</v>
          </cell>
        </row>
        <row r="22196">
          <cell r="A22196" t="str">
            <v>54.001.0136-1</v>
          </cell>
          <cell r="B22196">
            <v>49.28</v>
          </cell>
        </row>
        <row r="22197">
          <cell r="A22197" t="str">
            <v>54.001.0136-B</v>
          </cell>
          <cell r="B22197">
            <v>49.28</v>
          </cell>
        </row>
        <row r="22198">
          <cell r="A22198" t="str">
            <v>54.001.0137-1</v>
          </cell>
          <cell r="B22198">
            <v>59.26</v>
          </cell>
        </row>
        <row r="22199">
          <cell r="A22199" t="str">
            <v>54.001.0137-B</v>
          </cell>
          <cell r="B22199">
            <v>59.26</v>
          </cell>
        </row>
        <row r="22200">
          <cell r="A22200" t="str">
            <v>54.001.0138-1</v>
          </cell>
          <cell r="B22200">
            <v>64.569999999999993</v>
          </cell>
        </row>
        <row r="22201">
          <cell r="A22201" t="str">
            <v>54.001.0138-B</v>
          </cell>
          <cell r="B22201">
            <v>64.569999999999993</v>
          </cell>
        </row>
        <row r="22202">
          <cell r="A22202" t="str">
            <v>54.001.0139-1</v>
          </cell>
          <cell r="B22202">
            <v>76.11</v>
          </cell>
        </row>
        <row r="22203">
          <cell r="A22203" t="str">
            <v>54.001.0139-B</v>
          </cell>
          <cell r="B22203">
            <v>76.11</v>
          </cell>
        </row>
        <row r="22204">
          <cell r="A22204" t="str">
            <v>54.001.0140-1</v>
          </cell>
          <cell r="B22204">
            <v>84.53</v>
          </cell>
        </row>
        <row r="22205">
          <cell r="A22205" t="str">
            <v>54.001.0140-B</v>
          </cell>
          <cell r="B22205">
            <v>84.53</v>
          </cell>
        </row>
        <row r="22206">
          <cell r="A22206" t="str">
            <v>54.001.0141-1</v>
          </cell>
          <cell r="B22206">
            <v>12.06</v>
          </cell>
        </row>
        <row r="22207">
          <cell r="A22207" t="str">
            <v>54.001.0141-B</v>
          </cell>
          <cell r="B22207">
            <v>12.06</v>
          </cell>
        </row>
        <row r="22208">
          <cell r="A22208" t="str">
            <v>54.001.0142-1</v>
          </cell>
          <cell r="B22208">
            <v>16.38</v>
          </cell>
        </row>
        <row r="22209">
          <cell r="A22209" t="str">
            <v>54.001.0142-B</v>
          </cell>
          <cell r="B22209">
            <v>16.38</v>
          </cell>
        </row>
        <row r="22210">
          <cell r="A22210" t="str">
            <v>54.001.0143-1</v>
          </cell>
          <cell r="B22210">
            <v>37.090000000000003</v>
          </cell>
        </row>
        <row r="22211">
          <cell r="A22211" t="str">
            <v>54.001.0143-B</v>
          </cell>
          <cell r="B22211">
            <v>37.090000000000003</v>
          </cell>
        </row>
        <row r="22212">
          <cell r="A22212" t="str">
            <v>54.001.0144-1</v>
          </cell>
          <cell r="B22212">
            <v>43.23</v>
          </cell>
        </row>
        <row r="22213">
          <cell r="A22213" t="str">
            <v>54.001.0144-B</v>
          </cell>
          <cell r="B22213">
            <v>43.23</v>
          </cell>
        </row>
        <row r="22214">
          <cell r="A22214" t="str">
            <v>54.001.0145-1</v>
          </cell>
          <cell r="B22214">
            <v>55.49</v>
          </cell>
        </row>
        <row r="22215">
          <cell r="A22215" t="str">
            <v>54.001.0145-B</v>
          </cell>
          <cell r="B22215">
            <v>55.49</v>
          </cell>
        </row>
        <row r="22216">
          <cell r="A22216" t="str">
            <v>54.001.0146-1</v>
          </cell>
          <cell r="B22216">
            <v>67.760000000000005</v>
          </cell>
        </row>
        <row r="22217">
          <cell r="A22217" t="str">
            <v>54.001.0146-B</v>
          </cell>
          <cell r="B22217">
            <v>67.760000000000005</v>
          </cell>
        </row>
        <row r="22218">
          <cell r="A22218" t="str">
            <v>54.001.0147-1</v>
          </cell>
          <cell r="B22218">
            <v>117.02</v>
          </cell>
        </row>
        <row r="22219">
          <cell r="A22219" t="str">
            <v>54.001.0147-B</v>
          </cell>
          <cell r="B22219">
            <v>117.02</v>
          </cell>
        </row>
        <row r="22220">
          <cell r="A22220" t="str">
            <v>54.001.0150-1</v>
          </cell>
          <cell r="B22220">
            <v>41.25</v>
          </cell>
        </row>
        <row r="22221">
          <cell r="A22221" t="str">
            <v>54.001.0150-B</v>
          </cell>
          <cell r="B22221">
            <v>41.25</v>
          </cell>
        </row>
        <row r="22222">
          <cell r="A22222" t="str">
            <v>54.001.0151-1</v>
          </cell>
          <cell r="B22222">
            <v>93.83</v>
          </cell>
        </row>
        <row r="22223">
          <cell r="A22223" t="str">
            <v>54.001.0151-B</v>
          </cell>
          <cell r="B22223">
            <v>93.83</v>
          </cell>
        </row>
        <row r="22224">
          <cell r="A22224" t="str">
            <v>54.001.0152-1</v>
          </cell>
          <cell r="B22224">
            <v>104.15</v>
          </cell>
        </row>
        <row r="22225">
          <cell r="A22225" t="str">
            <v>54.001.0152-B</v>
          </cell>
          <cell r="B22225">
            <v>104.15</v>
          </cell>
        </row>
        <row r="22226">
          <cell r="A22226" t="str">
            <v>54.001.0154-1</v>
          </cell>
          <cell r="B22226">
            <v>5.07</v>
          </cell>
        </row>
        <row r="22227">
          <cell r="A22227" t="str">
            <v>54.001.0154-B</v>
          </cell>
          <cell r="B22227">
            <v>5.07</v>
          </cell>
        </row>
        <row r="22228">
          <cell r="A22228" t="str">
            <v>54.001.0160-1</v>
          </cell>
          <cell r="B22228">
            <v>59.87</v>
          </cell>
        </row>
        <row r="22229">
          <cell r="A22229" t="str">
            <v>54.001.0160-B</v>
          </cell>
          <cell r="B22229">
            <v>59.87</v>
          </cell>
        </row>
        <row r="22230">
          <cell r="A22230" t="str">
            <v>54.001.0170-1</v>
          </cell>
          <cell r="B22230">
            <v>13.75</v>
          </cell>
        </row>
        <row r="22231">
          <cell r="A22231" t="str">
            <v>54.001.0170-B</v>
          </cell>
          <cell r="B22231">
            <v>13.75</v>
          </cell>
        </row>
        <row r="22232">
          <cell r="A22232" t="str">
            <v>54.001.0172-1</v>
          </cell>
          <cell r="B22232">
            <v>13.34</v>
          </cell>
        </row>
        <row r="22233">
          <cell r="A22233" t="str">
            <v>54.001.0172-B</v>
          </cell>
          <cell r="B22233">
            <v>13.34</v>
          </cell>
        </row>
        <row r="22234">
          <cell r="A22234" t="str">
            <v>54.001.0174-1</v>
          </cell>
          <cell r="B22234">
            <v>22.24</v>
          </cell>
        </row>
        <row r="22235">
          <cell r="A22235" t="str">
            <v>54.001.0174-B</v>
          </cell>
          <cell r="B22235">
            <v>22.24</v>
          </cell>
        </row>
        <row r="22236">
          <cell r="A22236" t="str">
            <v>54.001.0176-1</v>
          </cell>
          <cell r="B22236">
            <v>28.17</v>
          </cell>
        </row>
        <row r="22237">
          <cell r="A22237" t="str">
            <v>54.001.0176-B</v>
          </cell>
          <cell r="B22237">
            <v>28.17</v>
          </cell>
        </row>
        <row r="22238">
          <cell r="A22238" t="str">
            <v>54.001.0178-1</v>
          </cell>
          <cell r="B22238">
            <v>7.23</v>
          </cell>
        </row>
        <row r="22239">
          <cell r="A22239" t="str">
            <v>54.001.0178-B</v>
          </cell>
          <cell r="B22239">
            <v>7.23</v>
          </cell>
        </row>
        <row r="22240">
          <cell r="A22240" t="str">
            <v>55.001.0010-1</v>
          </cell>
          <cell r="B22240">
            <v>1.62</v>
          </cell>
        </row>
        <row r="22241">
          <cell r="A22241" t="str">
            <v>55.001.0010-B</v>
          </cell>
          <cell r="B22241">
            <v>1.62</v>
          </cell>
        </row>
        <row r="22242">
          <cell r="A22242" t="str">
            <v>55.001.0011-1</v>
          </cell>
          <cell r="B22242">
            <v>1.71</v>
          </cell>
        </row>
        <row r="22243">
          <cell r="A22243" t="str">
            <v>55.001.0011-B</v>
          </cell>
          <cell r="B22243">
            <v>1.71</v>
          </cell>
        </row>
        <row r="22244">
          <cell r="A22244" t="str">
            <v>55.001.0012-1</v>
          </cell>
          <cell r="B22244">
            <v>3.5</v>
          </cell>
        </row>
        <row r="22245">
          <cell r="A22245" t="str">
            <v>55.001.0012-B</v>
          </cell>
          <cell r="B22245">
            <v>3.5</v>
          </cell>
        </row>
        <row r="22246">
          <cell r="A22246" t="str">
            <v>55.001.0013-1</v>
          </cell>
          <cell r="B22246">
            <v>1614.45</v>
          </cell>
        </row>
        <row r="22247">
          <cell r="A22247" t="str">
            <v>55.001.0013-B</v>
          </cell>
          <cell r="B22247">
            <v>1614.45</v>
          </cell>
        </row>
        <row r="22248">
          <cell r="A22248" t="str">
            <v>55.010.0001-1</v>
          </cell>
          <cell r="B22248">
            <v>1993.38</v>
          </cell>
        </row>
        <row r="22249">
          <cell r="A22249" t="str">
            <v>55.010.0001-B</v>
          </cell>
          <cell r="B22249">
            <v>1866.77</v>
          </cell>
        </row>
        <row r="22250">
          <cell r="A22250" t="str">
            <v>55.010.0003-1</v>
          </cell>
          <cell r="B22250">
            <v>172.64</v>
          </cell>
        </row>
        <row r="22251">
          <cell r="A22251" t="str">
            <v>55.010.0003-B</v>
          </cell>
          <cell r="B22251">
            <v>163.88</v>
          </cell>
        </row>
        <row r="22252">
          <cell r="A22252" t="str">
            <v>55.019.0010-1</v>
          </cell>
          <cell r="B22252">
            <v>102.27</v>
          </cell>
        </row>
        <row r="22253">
          <cell r="A22253" t="str">
            <v>55.019.0010-B</v>
          </cell>
          <cell r="B22253">
            <v>88.62</v>
          </cell>
        </row>
        <row r="22254">
          <cell r="A22254" t="str">
            <v>55.100.0002-1</v>
          </cell>
          <cell r="B22254">
            <v>146.63999999999999</v>
          </cell>
        </row>
        <row r="22255">
          <cell r="A22255" t="str">
            <v>55.100.0002-B</v>
          </cell>
          <cell r="B22255">
            <v>135.09</v>
          </cell>
        </row>
        <row r="22256">
          <cell r="A22256" t="str">
            <v>55.100.0003-1</v>
          </cell>
          <cell r="B22256">
            <v>96.38</v>
          </cell>
        </row>
        <row r="22257">
          <cell r="A22257" t="str">
            <v>55.100.0003-B</v>
          </cell>
          <cell r="B22257">
            <v>93.24</v>
          </cell>
        </row>
        <row r="22258">
          <cell r="A22258" t="str">
            <v>55.100.0004-1</v>
          </cell>
          <cell r="B22258">
            <v>103.13</v>
          </cell>
        </row>
        <row r="22259">
          <cell r="A22259" t="str">
            <v>55.100.0004-B</v>
          </cell>
          <cell r="B22259">
            <v>99.99</v>
          </cell>
        </row>
        <row r="22260">
          <cell r="A22260" t="str">
            <v>55.100.0005-1</v>
          </cell>
          <cell r="B22260">
            <v>463.63</v>
          </cell>
        </row>
        <row r="22261">
          <cell r="A22261" t="str">
            <v>55.100.0005-B</v>
          </cell>
          <cell r="B22261">
            <v>413.37</v>
          </cell>
        </row>
        <row r="22262">
          <cell r="A22262" t="str">
            <v>55.100.0017-1</v>
          </cell>
          <cell r="B22262">
            <v>10545.45</v>
          </cell>
        </row>
        <row r="22263">
          <cell r="A22263" t="str">
            <v>55.100.0017-B</v>
          </cell>
          <cell r="B22263">
            <v>9538.2800000000007</v>
          </cell>
        </row>
        <row r="22264">
          <cell r="A22264" t="str">
            <v>55.100.0019-1</v>
          </cell>
          <cell r="B22264">
            <v>433.73</v>
          </cell>
        </row>
        <row r="22265">
          <cell r="A22265" t="str">
            <v>55.100.0019-B</v>
          </cell>
          <cell r="B22265">
            <v>404.33</v>
          </cell>
        </row>
        <row r="22266">
          <cell r="A22266" t="str">
            <v>55.100.0023-1</v>
          </cell>
          <cell r="B22266">
            <v>1030.6600000000001</v>
          </cell>
        </row>
        <row r="22267">
          <cell r="A22267" t="str">
            <v>55.100.0023-B</v>
          </cell>
          <cell r="B22267">
            <v>952.61</v>
          </cell>
        </row>
        <row r="22268">
          <cell r="A22268" t="str">
            <v>55.100.0027-1</v>
          </cell>
          <cell r="B22268">
            <v>917.22</v>
          </cell>
        </row>
        <row r="22269">
          <cell r="A22269" t="str">
            <v>55.100.0027-B</v>
          </cell>
          <cell r="B22269">
            <v>843.54</v>
          </cell>
        </row>
        <row r="22270">
          <cell r="A22270" t="str">
            <v>55.100.0029-1</v>
          </cell>
          <cell r="B22270">
            <v>549.44000000000005</v>
          </cell>
        </row>
        <row r="22271">
          <cell r="A22271" t="str">
            <v>55.100.0029-B</v>
          </cell>
          <cell r="B22271">
            <v>516.75</v>
          </cell>
        </row>
        <row r="22272">
          <cell r="A22272" t="str">
            <v>55.100.0031-1</v>
          </cell>
          <cell r="B22272">
            <v>1433.28</v>
          </cell>
        </row>
        <row r="22273">
          <cell r="A22273" t="str">
            <v>55.100.0031-B</v>
          </cell>
          <cell r="B22273">
            <v>1241.76</v>
          </cell>
        </row>
        <row r="22274">
          <cell r="A22274" t="str">
            <v>55.100.0032-1</v>
          </cell>
          <cell r="B22274">
            <v>265.02999999999997</v>
          </cell>
        </row>
        <row r="22275">
          <cell r="A22275" t="str">
            <v>55.100.0032-B</v>
          </cell>
          <cell r="B22275">
            <v>242.91</v>
          </cell>
        </row>
        <row r="22276">
          <cell r="A22276" t="str">
            <v>55.100.0033-1</v>
          </cell>
          <cell r="B22276">
            <v>275.33999999999997</v>
          </cell>
        </row>
        <row r="22277">
          <cell r="A22277" t="str">
            <v>55.100.0033-B</v>
          </cell>
          <cell r="B22277">
            <v>252.27</v>
          </cell>
        </row>
        <row r="22278">
          <cell r="A22278" t="str">
            <v>55.100.0034-1</v>
          </cell>
          <cell r="B22278">
            <v>249.14</v>
          </cell>
        </row>
        <row r="22279">
          <cell r="A22279" t="str">
            <v>55.100.0034-B</v>
          </cell>
          <cell r="B22279">
            <v>230.82</v>
          </cell>
        </row>
        <row r="22280">
          <cell r="A22280" t="str">
            <v>55.100.0035-1</v>
          </cell>
          <cell r="B22280">
            <v>136.35</v>
          </cell>
        </row>
        <row r="22281">
          <cell r="A22281" t="str">
            <v>55.100.0035-B</v>
          </cell>
          <cell r="B22281">
            <v>118.61</v>
          </cell>
        </row>
        <row r="22282">
          <cell r="A22282" t="str">
            <v>55.100.0036-1</v>
          </cell>
          <cell r="B22282">
            <v>311</v>
          </cell>
        </row>
        <row r="22283">
          <cell r="A22283" t="str">
            <v>55.100.0036-B</v>
          </cell>
          <cell r="B22283">
            <v>294.14999999999998</v>
          </cell>
        </row>
        <row r="22284">
          <cell r="A22284" t="str">
            <v>55.100.0037-1</v>
          </cell>
          <cell r="B22284">
            <v>146.35</v>
          </cell>
        </row>
        <row r="22285">
          <cell r="A22285" t="str">
            <v>55.100.0037-B</v>
          </cell>
          <cell r="B22285">
            <v>131.04</v>
          </cell>
        </row>
        <row r="22286">
          <cell r="A22286" t="str">
            <v>55.100.0038-1</v>
          </cell>
          <cell r="B22286">
            <v>667.17</v>
          </cell>
        </row>
        <row r="22287">
          <cell r="A22287" t="str">
            <v>55.100.0038-B</v>
          </cell>
          <cell r="B22287">
            <v>649.03</v>
          </cell>
        </row>
        <row r="22288">
          <cell r="A22288" t="str">
            <v>55.100.0039-1</v>
          </cell>
          <cell r="B22288">
            <v>211.76</v>
          </cell>
        </row>
        <row r="22289">
          <cell r="A22289" t="str">
            <v>55.100.0039-B</v>
          </cell>
          <cell r="B22289">
            <v>196.45</v>
          </cell>
        </row>
        <row r="22290">
          <cell r="A22290" t="str">
            <v>55.100.0046-1</v>
          </cell>
          <cell r="B22290">
            <v>1983.69</v>
          </cell>
        </row>
        <row r="22291">
          <cell r="A22291" t="str">
            <v>55.100.0046-B</v>
          </cell>
          <cell r="B22291">
            <v>1983.69</v>
          </cell>
        </row>
        <row r="22292">
          <cell r="A22292" t="str">
            <v>55.100.0047-1</v>
          </cell>
          <cell r="B22292">
            <v>2620.17</v>
          </cell>
        </row>
        <row r="22293">
          <cell r="A22293" t="str">
            <v>55.100.0047-B</v>
          </cell>
          <cell r="B22293">
            <v>2620.17</v>
          </cell>
        </row>
        <row r="22294">
          <cell r="A22294" t="str">
            <v>55.100.0048-1</v>
          </cell>
          <cell r="B22294">
            <v>1209.31</v>
          </cell>
        </row>
        <row r="22295">
          <cell r="A22295" t="str">
            <v>55.100.0048-B</v>
          </cell>
          <cell r="B22295">
            <v>1209.31</v>
          </cell>
        </row>
        <row r="22296">
          <cell r="A22296" t="str">
            <v>55.100.0049-1</v>
          </cell>
          <cell r="B22296">
            <v>1453.29</v>
          </cell>
        </row>
        <row r="22297">
          <cell r="A22297" t="str">
            <v>55.100.0049-B</v>
          </cell>
          <cell r="B22297">
            <v>1453.29</v>
          </cell>
        </row>
        <row r="22298">
          <cell r="A22298" t="str">
            <v>55.100.0050-1</v>
          </cell>
          <cell r="B22298">
            <v>1835.18</v>
          </cell>
        </row>
        <row r="22299">
          <cell r="A22299" t="str">
            <v>55.100.0050-B</v>
          </cell>
          <cell r="B22299">
            <v>1835.18</v>
          </cell>
        </row>
        <row r="22300">
          <cell r="A22300" t="str">
            <v>55.100.0051-1</v>
          </cell>
          <cell r="B22300">
            <v>998.91</v>
          </cell>
        </row>
        <row r="22301">
          <cell r="A22301" t="str">
            <v>55.100.0051-B</v>
          </cell>
          <cell r="B22301">
            <v>998.91</v>
          </cell>
        </row>
        <row r="22302">
          <cell r="A22302" t="str">
            <v>55.100.0056-1</v>
          </cell>
          <cell r="B22302">
            <v>400.84</v>
          </cell>
        </row>
        <row r="22303">
          <cell r="A22303" t="str">
            <v>55.100.0056-B</v>
          </cell>
          <cell r="B22303">
            <v>384.38</v>
          </cell>
        </row>
        <row r="22304">
          <cell r="A22304" t="str">
            <v>55.100.0058-1</v>
          </cell>
          <cell r="B22304">
            <v>1302.03</v>
          </cell>
        </row>
        <row r="22305">
          <cell r="A22305" t="str">
            <v>55.100.0058-B</v>
          </cell>
          <cell r="B22305">
            <v>1302.03</v>
          </cell>
        </row>
        <row r="22306">
          <cell r="A22306" t="str">
            <v>55.100.0059-1</v>
          </cell>
          <cell r="B22306">
            <v>188.96</v>
          </cell>
        </row>
        <row r="22307">
          <cell r="A22307" t="str">
            <v>55.100.0059-B</v>
          </cell>
          <cell r="B22307">
            <v>185.91</v>
          </cell>
        </row>
        <row r="22308">
          <cell r="A22308" t="str">
            <v>55.100.0060-1</v>
          </cell>
          <cell r="B22308">
            <v>76.41</v>
          </cell>
        </row>
        <row r="22309">
          <cell r="A22309" t="str">
            <v>55.100.0060-B</v>
          </cell>
          <cell r="B22309">
            <v>73.36</v>
          </cell>
        </row>
        <row r="22310">
          <cell r="A22310" t="str">
            <v>55.100.0061-1</v>
          </cell>
          <cell r="B22310">
            <v>62.63</v>
          </cell>
        </row>
        <row r="22311">
          <cell r="A22311" t="str">
            <v>55.100.0061-B</v>
          </cell>
          <cell r="B22311">
            <v>59.58</v>
          </cell>
        </row>
        <row r="22312">
          <cell r="A22312" t="str">
            <v>55.100.0063-1</v>
          </cell>
          <cell r="B22312">
            <v>32.32</v>
          </cell>
        </row>
        <row r="22313">
          <cell r="A22313" t="str">
            <v>55.100.0063-B</v>
          </cell>
          <cell r="B22313">
            <v>32.32</v>
          </cell>
        </row>
        <row r="22314">
          <cell r="A22314" t="str">
            <v>55.100.0064-1</v>
          </cell>
          <cell r="B22314">
            <v>13.65</v>
          </cell>
        </row>
        <row r="22315">
          <cell r="A22315" t="str">
            <v>55.100.0064-B</v>
          </cell>
          <cell r="B22315">
            <v>13.65</v>
          </cell>
        </row>
        <row r="22316">
          <cell r="A22316" t="str">
            <v>55.100.0065-1</v>
          </cell>
          <cell r="B22316">
            <v>2.91</v>
          </cell>
        </row>
        <row r="22317">
          <cell r="A22317" t="str">
            <v>55.100.0065-B</v>
          </cell>
          <cell r="B22317">
            <v>2.91</v>
          </cell>
        </row>
        <row r="22318">
          <cell r="A22318" t="str">
            <v>55.100.0067-1</v>
          </cell>
          <cell r="B22318">
            <v>2770.39</v>
          </cell>
        </row>
        <row r="22319">
          <cell r="A22319" t="str">
            <v>55.100.0067-B</v>
          </cell>
          <cell r="B22319">
            <v>2619.4699999999998</v>
          </cell>
        </row>
        <row r="22320">
          <cell r="A22320" t="str">
            <v>55.100.0068-1</v>
          </cell>
          <cell r="B22320">
            <v>4.53</v>
          </cell>
        </row>
        <row r="22321">
          <cell r="A22321" t="str">
            <v>55.100.0068-B</v>
          </cell>
          <cell r="B22321">
            <v>4.53</v>
          </cell>
        </row>
        <row r="22322">
          <cell r="A22322" t="str">
            <v>55.100.0069-1</v>
          </cell>
          <cell r="B22322">
            <v>4.41</v>
          </cell>
        </row>
        <row r="22323">
          <cell r="A22323" t="str">
            <v>55.100.0069-B</v>
          </cell>
          <cell r="B22323">
            <v>4.41</v>
          </cell>
        </row>
        <row r="22324">
          <cell r="A22324" t="str">
            <v>55.100.0070-1</v>
          </cell>
          <cell r="B22324">
            <v>4.09</v>
          </cell>
        </row>
        <row r="22325">
          <cell r="A22325" t="str">
            <v>55.100.0070-B</v>
          </cell>
          <cell r="B22325">
            <v>4.09</v>
          </cell>
        </row>
        <row r="22326">
          <cell r="A22326" t="str">
            <v>55.100.0071-1</v>
          </cell>
          <cell r="B22326">
            <v>45.95</v>
          </cell>
        </row>
        <row r="22327">
          <cell r="A22327" t="str">
            <v>55.100.0071-B</v>
          </cell>
          <cell r="B22327">
            <v>43.5</v>
          </cell>
        </row>
        <row r="22328">
          <cell r="A22328" t="str">
            <v>55.100.0072-1</v>
          </cell>
          <cell r="B22328">
            <v>64.98</v>
          </cell>
        </row>
        <row r="22329">
          <cell r="A22329" t="str">
            <v>55.100.0072-B</v>
          </cell>
          <cell r="B22329">
            <v>61.49</v>
          </cell>
        </row>
        <row r="22330">
          <cell r="A22330" t="str">
            <v>58.002.0138-1</v>
          </cell>
          <cell r="B22330">
            <v>5.5</v>
          </cell>
        </row>
        <row r="22331">
          <cell r="A22331" t="str">
            <v>58.002.0138-B</v>
          </cell>
          <cell r="B22331">
            <v>5.37</v>
          </cell>
        </row>
        <row r="22332">
          <cell r="A22332" t="str">
            <v>58.002.0150-1</v>
          </cell>
          <cell r="B22332">
            <v>38.799999999999997</v>
          </cell>
        </row>
        <row r="22333">
          <cell r="A22333" t="str">
            <v>58.002.0150-B</v>
          </cell>
          <cell r="B22333">
            <v>37.25</v>
          </cell>
        </row>
        <row r="22334">
          <cell r="A22334" t="str">
            <v>58.002.0155-1</v>
          </cell>
          <cell r="B22334">
            <v>71.94</v>
          </cell>
        </row>
        <row r="22335">
          <cell r="A22335" t="str">
            <v>58.002.0155-B</v>
          </cell>
          <cell r="B22335">
            <v>66.53</v>
          </cell>
        </row>
        <row r="22336">
          <cell r="A22336" t="str">
            <v>58.002.0304-1</v>
          </cell>
          <cell r="B22336">
            <v>139.75</v>
          </cell>
        </row>
        <row r="22337">
          <cell r="A22337" t="str">
            <v>58.002.0304-B</v>
          </cell>
          <cell r="B22337">
            <v>139.75</v>
          </cell>
        </row>
        <row r="22338">
          <cell r="A22338" t="str">
            <v>58.002.0306-1</v>
          </cell>
          <cell r="B22338">
            <v>3.35</v>
          </cell>
        </row>
        <row r="22339">
          <cell r="A22339" t="str">
            <v>58.002.0306-B</v>
          </cell>
          <cell r="B22339">
            <v>3.35</v>
          </cell>
        </row>
        <row r="22340">
          <cell r="A22340" t="str">
            <v>58.002.0307-1</v>
          </cell>
          <cell r="B22340">
            <v>0.36</v>
          </cell>
        </row>
        <row r="22341">
          <cell r="A22341" t="str">
            <v>58.002.0307-B</v>
          </cell>
          <cell r="B22341">
            <v>0.36</v>
          </cell>
        </row>
        <row r="22342">
          <cell r="A22342" t="str">
            <v>58.002.0313-1</v>
          </cell>
          <cell r="B22342">
            <v>75.67</v>
          </cell>
        </row>
        <row r="22343">
          <cell r="A22343" t="str">
            <v>58.002.0313-B</v>
          </cell>
          <cell r="B22343">
            <v>67.349999999999994</v>
          </cell>
        </row>
        <row r="22344">
          <cell r="A22344" t="str">
            <v>58.002.0315-1</v>
          </cell>
          <cell r="B22344">
            <v>101</v>
          </cell>
        </row>
        <row r="22345">
          <cell r="A22345" t="str">
            <v>58.002.0315-B</v>
          </cell>
          <cell r="B22345">
            <v>100.56</v>
          </cell>
        </row>
        <row r="22346">
          <cell r="A22346" t="str">
            <v>58.002.0316-1</v>
          </cell>
          <cell r="B22346">
            <v>57.72</v>
          </cell>
        </row>
        <row r="22347">
          <cell r="A22347" t="str">
            <v>58.002.0316-B</v>
          </cell>
          <cell r="B22347">
            <v>57.3</v>
          </cell>
        </row>
        <row r="22348">
          <cell r="A22348" t="str">
            <v>58.002.0318-1</v>
          </cell>
          <cell r="B22348">
            <v>1.91</v>
          </cell>
        </row>
        <row r="22349">
          <cell r="A22349" t="str">
            <v>58.002.0318-B</v>
          </cell>
          <cell r="B22349">
            <v>1.86</v>
          </cell>
        </row>
        <row r="22350">
          <cell r="A22350" t="str">
            <v>58.002.0319-1</v>
          </cell>
          <cell r="B22350">
            <v>9.23</v>
          </cell>
        </row>
        <row r="22351">
          <cell r="A22351" t="str">
            <v>58.002.0319-B</v>
          </cell>
          <cell r="B22351">
            <v>9.2100000000000009</v>
          </cell>
        </row>
        <row r="22352">
          <cell r="A22352" t="str">
            <v>58.002.0322-1</v>
          </cell>
          <cell r="B22352">
            <v>112.19</v>
          </cell>
        </row>
        <row r="22353">
          <cell r="A22353" t="str">
            <v>58.002.0322-B</v>
          </cell>
          <cell r="B22353">
            <v>107.64</v>
          </cell>
        </row>
        <row r="22354">
          <cell r="A22354" t="str">
            <v>58.002.0325-1</v>
          </cell>
          <cell r="B22354">
            <v>6.94</v>
          </cell>
        </row>
        <row r="22355">
          <cell r="A22355" t="str">
            <v>58.002.0325-B</v>
          </cell>
          <cell r="B22355">
            <v>6.92</v>
          </cell>
        </row>
        <row r="22356">
          <cell r="A22356" t="str">
            <v>58.002.0326-1</v>
          </cell>
          <cell r="B22356">
            <v>2.46</v>
          </cell>
        </row>
        <row r="22357">
          <cell r="A22357" t="str">
            <v>58.002.0326-B</v>
          </cell>
          <cell r="B22357">
            <v>2.4500000000000002</v>
          </cell>
        </row>
        <row r="22358">
          <cell r="A22358" t="str">
            <v>58.002.0327-1</v>
          </cell>
          <cell r="B22358">
            <v>105.6</v>
          </cell>
        </row>
        <row r="22359">
          <cell r="A22359" t="str">
            <v>58.002.0327-B</v>
          </cell>
          <cell r="B22359">
            <v>97.7</v>
          </cell>
        </row>
        <row r="22360">
          <cell r="A22360" t="str">
            <v>58.002.0328-1</v>
          </cell>
          <cell r="B22360">
            <v>72.05</v>
          </cell>
        </row>
        <row r="22361">
          <cell r="A22361" t="str">
            <v>58.002.0328-B</v>
          </cell>
          <cell r="B22361">
            <v>66.63</v>
          </cell>
        </row>
        <row r="22362">
          <cell r="A22362" t="str">
            <v>58.002.0329-1</v>
          </cell>
          <cell r="B22362">
            <v>111.73</v>
          </cell>
        </row>
        <row r="22363">
          <cell r="A22363" t="str">
            <v>58.002.0329-B</v>
          </cell>
          <cell r="B22363">
            <v>96.95</v>
          </cell>
        </row>
        <row r="22364">
          <cell r="A22364" t="str">
            <v>58.002.0330-1</v>
          </cell>
          <cell r="B22364">
            <v>122.49</v>
          </cell>
        </row>
        <row r="22365">
          <cell r="A22365" t="str">
            <v>58.002.0330-B</v>
          </cell>
          <cell r="B22365">
            <v>107.17</v>
          </cell>
        </row>
        <row r="22366">
          <cell r="A22366" t="str">
            <v>58.002.0331-1</v>
          </cell>
          <cell r="B22366">
            <v>60.6</v>
          </cell>
        </row>
        <row r="22367">
          <cell r="A22367" t="str">
            <v>58.002.0331-B</v>
          </cell>
          <cell r="B22367">
            <v>57.02</v>
          </cell>
        </row>
        <row r="22368">
          <cell r="A22368" t="str">
            <v>58.002.0332-1</v>
          </cell>
          <cell r="B22368">
            <v>98.59</v>
          </cell>
        </row>
        <row r="22369">
          <cell r="A22369" t="str">
            <v>58.002.0332-B</v>
          </cell>
          <cell r="B22369">
            <v>93.94</v>
          </cell>
        </row>
        <row r="22370">
          <cell r="A22370" t="str">
            <v>58.002.0333-1</v>
          </cell>
          <cell r="B22370">
            <v>213.92</v>
          </cell>
        </row>
        <row r="22371">
          <cell r="A22371" t="str">
            <v>58.002.0333-B</v>
          </cell>
          <cell r="B22371">
            <v>206.02</v>
          </cell>
        </row>
        <row r="22372">
          <cell r="A22372" t="str">
            <v>58.002.0336-1</v>
          </cell>
          <cell r="B22372">
            <v>42.77</v>
          </cell>
        </row>
        <row r="22373">
          <cell r="A22373" t="str">
            <v>58.002.0336-B</v>
          </cell>
          <cell r="B22373">
            <v>37.76</v>
          </cell>
        </row>
        <row r="22374">
          <cell r="A22374" t="str">
            <v>58.002.0337-1</v>
          </cell>
          <cell r="B22374">
            <v>3.55</v>
          </cell>
        </row>
        <row r="22375">
          <cell r="A22375" t="str">
            <v>58.002.0337-B</v>
          </cell>
          <cell r="B22375">
            <v>3.43</v>
          </cell>
        </row>
        <row r="22376">
          <cell r="A22376" t="str">
            <v>58.002.0339-1</v>
          </cell>
          <cell r="B22376">
            <v>11.88</v>
          </cell>
        </row>
        <row r="22377">
          <cell r="A22377" t="str">
            <v>58.002.0339-B</v>
          </cell>
          <cell r="B22377">
            <v>11.88</v>
          </cell>
        </row>
        <row r="22378">
          <cell r="A22378" t="str">
            <v>58.002.0343-1</v>
          </cell>
          <cell r="B22378">
            <v>38.06</v>
          </cell>
        </row>
        <row r="22379">
          <cell r="A22379" t="str">
            <v>58.002.0343-B</v>
          </cell>
          <cell r="B22379">
            <v>32.979999999999997</v>
          </cell>
        </row>
        <row r="22380">
          <cell r="A22380" t="str">
            <v>58.002.0350-1</v>
          </cell>
          <cell r="B22380">
            <v>89.41</v>
          </cell>
        </row>
        <row r="22381">
          <cell r="A22381" t="str">
            <v>58.002.0350-B</v>
          </cell>
          <cell r="B22381">
            <v>82.42</v>
          </cell>
        </row>
        <row r="22382">
          <cell r="A22382" t="str">
            <v>58.002.0352-1</v>
          </cell>
          <cell r="B22382">
            <v>612.57000000000005</v>
          </cell>
        </row>
        <row r="22383">
          <cell r="A22383" t="str">
            <v>58.002.0352-B</v>
          </cell>
          <cell r="B22383">
            <v>591.63</v>
          </cell>
        </row>
        <row r="22384">
          <cell r="A22384" t="str">
            <v>58.002.0355-1</v>
          </cell>
          <cell r="B22384">
            <v>99.92</v>
          </cell>
        </row>
        <row r="22385">
          <cell r="A22385" t="str">
            <v>58.002.0355-B</v>
          </cell>
          <cell r="B22385">
            <v>93.87</v>
          </cell>
        </row>
        <row r="22386">
          <cell r="A22386" t="str">
            <v>58.002.0357-1</v>
          </cell>
          <cell r="B22386">
            <v>88.02</v>
          </cell>
        </row>
        <row r="22387">
          <cell r="A22387" t="str">
            <v>58.002.0357-B</v>
          </cell>
          <cell r="B22387">
            <v>81.7</v>
          </cell>
        </row>
        <row r="22388">
          <cell r="A22388" t="str">
            <v>58.002.0376-1</v>
          </cell>
          <cell r="B22388">
            <v>164.63</v>
          </cell>
        </row>
        <row r="22389">
          <cell r="A22389" t="str">
            <v>58.002.0376-B</v>
          </cell>
          <cell r="B22389">
            <v>149.76</v>
          </cell>
        </row>
        <row r="22390">
          <cell r="A22390" t="str">
            <v>58.002.0400-1</v>
          </cell>
          <cell r="B22390">
            <v>126.98</v>
          </cell>
        </row>
        <row r="22391">
          <cell r="A22391" t="str">
            <v>58.002.0400-B</v>
          </cell>
          <cell r="B22391">
            <v>119.64</v>
          </cell>
        </row>
        <row r="22392">
          <cell r="A22392" t="str">
            <v>58.002.0401-1</v>
          </cell>
          <cell r="B22392">
            <v>226.42</v>
          </cell>
        </row>
        <row r="22393">
          <cell r="A22393" t="str">
            <v>58.002.0401-B</v>
          </cell>
          <cell r="B22393">
            <v>215.59</v>
          </cell>
        </row>
        <row r="22394">
          <cell r="A22394" t="str">
            <v>58.002.0402-1</v>
          </cell>
          <cell r="B22394">
            <v>408.75</v>
          </cell>
        </row>
        <row r="22395">
          <cell r="A22395" t="str">
            <v>58.002.0402-B</v>
          </cell>
          <cell r="B22395">
            <v>394.53</v>
          </cell>
        </row>
        <row r="22396">
          <cell r="A22396" t="str">
            <v>58.002.0407-1</v>
          </cell>
          <cell r="B22396">
            <v>20.260000000000002</v>
          </cell>
        </row>
        <row r="22397">
          <cell r="A22397" t="str">
            <v>58.002.0407-B</v>
          </cell>
          <cell r="B22397">
            <v>20.260000000000002</v>
          </cell>
        </row>
        <row r="22398">
          <cell r="A22398" t="str">
            <v>58.002.0412-1</v>
          </cell>
          <cell r="B22398">
            <v>2.16</v>
          </cell>
        </row>
        <row r="22399">
          <cell r="A22399" t="str">
            <v>58.002.0412-B</v>
          </cell>
          <cell r="B22399">
            <v>2.16</v>
          </cell>
        </row>
        <row r="22400">
          <cell r="A22400" t="str">
            <v>58.002.0425-1</v>
          </cell>
          <cell r="B22400">
            <v>27.63</v>
          </cell>
        </row>
        <row r="22401">
          <cell r="A22401" t="str">
            <v>58.002.0425-B</v>
          </cell>
          <cell r="B22401">
            <v>25.45</v>
          </cell>
        </row>
        <row r="22402">
          <cell r="A22402" t="str">
            <v>58.002.0428-1</v>
          </cell>
          <cell r="B22402">
            <v>107.88</v>
          </cell>
        </row>
        <row r="22403">
          <cell r="A22403" t="str">
            <v>58.002.0428-B</v>
          </cell>
          <cell r="B22403">
            <v>107.88</v>
          </cell>
        </row>
        <row r="22404">
          <cell r="A22404" t="str">
            <v>58.002.0429-1</v>
          </cell>
          <cell r="B22404">
            <v>5.4</v>
          </cell>
        </row>
        <row r="22405">
          <cell r="A22405" t="str">
            <v>58.002.0429-B</v>
          </cell>
          <cell r="B22405">
            <v>5.4</v>
          </cell>
        </row>
        <row r="22406">
          <cell r="A22406" t="str">
            <v>58.002.0430-1</v>
          </cell>
          <cell r="B22406">
            <v>26.4</v>
          </cell>
        </row>
        <row r="22407">
          <cell r="A22407" t="str">
            <v>58.002.0430-B</v>
          </cell>
          <cell r="B22407">
            <v>26.4</v>
          </cell>
        </row>
        <row r="22408">
          <cell r="A22408" t="str">
            <v>58.002.0431-1</v>
          </cell>
          <cell r="B22408">
            <v>18.28</v>
          </cell>
        </row>
        <row r="22409">
          <cell r="A22409" t="str">
            <v>58.002.0431-B</v>
          </cell>
          <cell r="B22409">
            <v>18.28</v>
          </cell>
        </row>
        <row r="22410">
          <cell r="A22410" t="str">
            <v>58.002.0432-1</v>
          </cell>
          <cell r="B22410">
            <v>155.72999999999999</v>
          </cell>
        </row>
        <row r="22411">
          <cell r="A22411" t="str">
            <v>58.002.0432-B</v>
          </cell>
          <cell r="B22411">
            <v>155.72999999999999</v>
          </cell>
        </row>
        <row r="22412">
          <cell r="A22412" t="str">
            <v>58.002.0433-1</v>
          </cell>
          <cell r="B22412">
            <v>30.78</v>
          </cell>
        </row>
        <row r="22413">
          <cell r="A22413" t="str">
            <v>58.002.0433-B</v>
          </cell>
          <cell r="B22413">
            <v>30.78</v>
          </cell>
        </row>
        <row r="22414">
          <cell r="A22414" t="str">
            <v>58.002.0434-1</v>
          </cell>
          <cell r="B22414">
            <v>55.8</v>
          </cell>
        </row>
        <row r="22415">
          <cell r="A22415" t="str">
            <v>58.002.0434-B</v>
          </cell>
          <cell r="B22415">
            <v>55.8</v>
          </cell>
        </row>
        <row r="22416">
          <cell r="A22416" t="str">
            <v>58.002.0435-1</v>
          </cell>
          <cell r="B22416">
            <v>73.08</v>
          </cell>
        </row>
        <row r="22417">
          <cell r="A22417" t="str">
            <v>58.002.0435-B</v>
          </cell>
          <cell r="B22417">
            <v>73.08</v>
          </cell>
        </row>
        <row r="22418">
          <cell r="A22418" t="str">
            <v>58.002.0436-1</v>
          </cell>
          <cell r="B22418">
            <v>24.32</v>
          </cell>
        </row>
        <row r="22419">
          <cell r="A22419" t="str">
            <v>58.002.0436-B</v>
          </cell>
          <cell r="B22419">
            <v>24.32</v>
          </cell>
        </row>
        <row r="22420">
          <cell r="A22420" t="str">
            <v>58.002.0437-1</v>
          </cell>
          <cell r="B22420">
            <v>1485.57</v>
          </cell>
        </row>
        <row r="22421">
          <cell r="A22421" t="str">
            <v>58.002.0437-B</v>
          </cell>
          <cell r="B22421">
            <v>1427.65</v>
          </cell>
        </row>
        <row r="22422">
          <cell r="A22422" t="str">
            <v>58.002.0438-1</v>
          </cell>
          <cell r="B22422">
            <v>60.34</v>
          </cell>
        </row>
        <row r="22423">
          <cell r="A22423" t="str">
            <v>58.002.0438-B</v>
          </cell>
          <cell r="B22423">
            <v>57.58</v>
          </cell>
        </row>
        <row r="22424">
          <cell r="A22424" t="str">
            <v>58.002.0439-1</v>
          </cell>
          <cell r="B22424">
            <v>85.25</v>
          </cell>
        </row>
        <row r="22425">
          <cell r="A22425" t="str">
            <v>58.002.0439-B</v>
          </cell>
          <cell r="B22425">
            <v>82.31</v>
          </cell>
        </row>
        <row r="22426">
          <cell r="A22426" t="str">
            <v>58.002.0440-1</v>
          </cell>
          <cell r="B22426">
            <v>17.27</v>
          </cell>
        </row>
        <row r="22427">
          <cell r="A22427" t="str">
            <v>58.002.0440-B</v>
          </cell>
          <cell r="B22427">
            <v>15.72</v>
          </cell>
        </row>
        <row r="22428">
          <cell r="A22428" t="str">
            <v>58.002.0441-1</v>
          </cell>
          <cell r="B22428">
            <v>11.51</v>
          </cell>
        </row>
        <row r="22429">
          <cell r="A22429" t="str">
            <v>58.002.0441-B</v>
          </cell>
          <cell r="B22429">
            <v>10.72</v>
          </cell>
        </row>
        <row r="22430">
          <cell r="A22430" t="str">
            <v>59.003.0010-1</v>
          </cell>
          <cell r="B22430">
            <v>34.200000000000003</v>
          </cell>
        </row>
        <row r="22431">
          <cell r="A22431" t="str">
            <v>59.003.0010-B</v>
          </cell>
          <cell r="B22431">
            <v>34.200000000000003</v>
          </cell>
        </row>
        <row r="22432">
          <cell r="A22432" t="str">
            <v>59.003.0050-1</v>
          </cell>
          <cell r="B22432">
            <v>1.82</v>
          </cell>
        </row>
        <row r="22433">
          <cell r="A22433" t="str">
            <v>59.003.0050-B</v>
          </cell>
          <cell r="B22433">
            <v>1.82</v>
          </cell>
        </row>
        <row r="22434">
          <cell r="A22434" t="str">
            <v>59.003.0060-1</v>
          </cell>
          <cell r="B22434">
            <v>276.92</v>
          </cell>
        </row>
        <row r="22435">
          <cell r="A22435" t="str">
            <v>59.003.0060-B</v>
          </cell>
          <cell r="B22435">
            <v>276.92</v>
          </cell>
        </row>
        <row r="22437">
          <cell r="A22437">
            <v>97141</v>
          </cell>
          <cell r="B22437">
            <v>9.3699999999999992</v>
          </cell>
        </row>
        <row r="22438">
          <cell r="A22438">
            <v>97142</v>
          </cell>
          <cell r="B22438">
            <v>10.47</v>
          </cell>
        </row>
        <row r="22439">
          <cell r="A22439">
            <v>97143</v>
          </cell>
          <cell r="B22439">
            <v>13.22</v>
          </cell>
        </row>
        <row r="22440">
          <cell r="A22440">
            <v>97144</v>
          </cell>
          <cell r="B22440">
            <v>15.95</v>
          </cell>
        </row>
        <row r="22441">
          <cell r="A22441">
            <v>97145</v>
          </cell>
          <cell r="B22441">
            <v>18.739999999999998</v>
          </cell>
        </row>
        <row r="22442">
          <cell r="A22442">
            <v>97146</v>
          </cell>
          <cell r="B22442">
            <v>21.51</v>
          </cell>
        </row>
        <row r="22443">
          <cell r="A22443">
            <v>97147</v>
          </cell>
          <cell r="B22443">
            <v>24.28</v>
          </cell>
        </row>
        <row r="22444">
          <cell r="A22444">
            <v>97148</v>
          </cell>
          <cell r="B22444">
            <v>27.05</v>
          </cell>
        </row>
        <row r="22445">
          <cell r="A22445">
            <v>97149</v>
          </cell>
          <cell r="B22445">
            <v>29.85</v>
          </cell>
        </row>
        <row r="22446">
          <cell r="A22446">
            <v>97150</v>
          </cell>
          <cell r="B22446">
            <v>37.81</v>
          </cell>
        </row>
        <row r="22447">
          <cell r="A22447">
            <v>97151</v>
          </cell>
          <cell r="B22447">
            <v>44.15</v>
          </cell>
        </row>
        <row r="22448">
          <cell r="A22448">
            <v>97152</v>
          </cell>
          <cell r="B22448">
            <v>50.18</v>
          </cell>
        </row>
        <row r="22449">
          <cell r="A22449">
            <v>97153</v>
          </cell>
          <cell r="B22449">
            <v>56.39</v>
          </cell>
        </row>
        <row r="22450">
          <cell r="A22450">
            <v>97154</v>
          </cell>
          <cell r="B22450">
            <v>62.65</v>
          </cell>
        </row>
        <row r="22451">
          <cell r="A22451">
            <v>97155</v>
          </cell>
          <cell r="B22451">
            <v>68.91</v>
          </cell>
        </row>
        <row r="22452">
          <cell r="A22452">
            <v>97156</v>
          </cell>
          <cell r="B22452">
            <v>81.89</v>
          </cell>
        </row>
        <row r="22453">
          <cell r="A22453">
            <v>97157</v>
          </cell>
          <cell r="B22453">
            <v>5.69</v>
          </cell>
        </row>
        <row r="22454">
          <cell r="A22454">
            <v>97158</v>
          </cell>
          <cell r="B22454">
            <v>6.36</v>
          </cell>
        </row>
        <row r="22455">
          <cell r="A22455">
            <v>97159</v>
          </cell>
          <cell r="B22455">
            <v>8.0299999999999994</v>
          </cell>
        </row>
        <row r="22456">
          <cell r="A22456">
            <v>97160</v>
          </cell>
          <cell r="B22456">
            <v>9.6999999999999993</v>
          </cell>
        </row>
        <row r="22457">
          <cell r="A22457">
            <v>97161</v>
          </cell>
          <cell r="B22457">
            <v>11.41</v>
          </cell>
        </row>
        <row r="22458">
          <cell r="A22458">
            <v>97162</v>
          </cell>
          <cell r="B22458">
            <v>13.1</v>
          </cell>
        </row>
        <row r="22459">
          <cell r="A22459">
            <v>97163</v>
          </cell>
          <cell r="B22459">
            <v>14.82</v>
          </cell>
        </row>
        <row r="22460">
          <cell r="A22460">
            <v>97164</v>
          </cell>
          <cell r="B22460">
            <v>16.5</v>
          </cell>
        </row>
        <row r="22461">
          <cell r="A22461">
            <v>97165</v>
          </cell>
          <cell r="B22461">
            <v>18.239999999999998</v>
          </cell>
        </row>
        <row r="22462">
          <cell r="A22462">
            <v>97166</v>
          </cell>
          <cell r="B22462">
            <v>23.1</v>
          </cell>
        </row>
        <row r="22463">
          <cell r="A22463">
            <v>97167</v>
          </cell>
          <cell r="B22463">
            <v>27</v>
          </cell>
        </row>
        <row r="22464">
          <cell r="A22464">
            <v>97168</v>
          </cell>
          <cell r="B22464">
            <v>30.61</v>
          </cell>
        </row>
        <row r="22465">
          <cell r="A22465">
            <v>97169</v>
          </cell>
          <cell r="B22465">
            <v>34.39</v>
          </cell>
        </row>
        <row r="22466">
          <cell r="A22466">
            <v>97170</v>
          </cell>
          <cell r="B22466">
            <v>38.229999999999997</v>
          </cell>
        </row>
        <row r="22467">
          <cell r="A22467">
            <v>97171</v>
          </cell>
          <cell r="B22467">
            <v>42.07</v>
          </cell>
        </row>
        <row r="22468">
          <cell r="A22468">
            <v>97172</v>
          </cell>
          <cell r="B22468">
            <v>50.2</v>
          </cell>
        </row>
        <row r="22469">
          <cell r="A22469">
            <v>97173</v>
          </cell>
          <cell r="B22469">
            <v>44.94</v>
          </cell>
        </row>
        <row r="22470">
          <cell r="A22470">
            <v>97174</v>
          </cell>
          <cell r="B22470">
            <v>52</v>
          </cell>
        </row>
        <row r="22471">
          <cell r="A22471">
            <v>97175</v>
          </cell>
          <cell r="B22471">
            <v>59.08</v>
          </cell>
        </row>
        <row r="22472">
          <cell r="A22472">
            <v>97176</v>
          </cell>
          <cell r="B22472">
            <v>66.13</v>
          </cell>
        </row>
        <row r="22473">
          <cell r="A22473">
            <v>97177</v>
          </cell>
          <cell r="B22473">
            <v>80.3</v>
          </cell>
        </row>
        <row r="22474">
          <cell r="A22474">
            <v>97178</v>
          </cell>
          <cell r="B22474">
            <v>94.42</v>
          </cell>
        </row>
        <row r="22475">
          <cell r="A22475">
            <v>97179</v>
          </cell>
          <cell r="B22475">
            <v>108.57</v>
          </cell>
        </row>
        <row r="22476">
          <cell r="A22476">
            <v>97180</v>
          </cell>
          <cell r="B22476">
            <v>122.7</v>
          </cell>
        </row>
        <row r="22477">
          <cell r="A22477">
            <v>97181</v>
          </cell>
          <cell r="B22477">
            <v>141.38</v>
          </cell>
        </row>
        <row r="22478">
          <cell r="A22478">
            <v>97182</v>
          </cell>
          <cell r="B22478">
            <v>155.99</v>
          </cell>
        </row>
        <row r="22479">
          <cell r="A22479">
            <v>97183</v>
          </cell>
          <cell r="B22479">
            <v>37.200000000000003</v>
          </cell>
        </row>
        <row r="22480">
          <cell r="A22480">
            <v>97184</v>
          </cell>
          <cell r="B22480">
            <v>43.14</v>
          </cell>
        </row>
        <row r="22481">
          <cell r="A22481">
            <v>97185</v>
          </cell>
          <cell r="B22481">
            <v>49.09</v>
          </cell>
        </row>
        <row r="22482">
          <cell r="A22482">
            <v>97186</v>
          </cell>
          <cell r="B22482">
            <v>55.04</v>
          </cell>
        </row>
        <row r="22483">
          <cell r="A22483">
            <v>97187</v>
          </cell>
          <cell r="B22483">
            <v>66.94</v>
          </cell>
        </row>
        <row r="22484">
          <cell r="A22484">
            <v>97188</v>
          </cell>
          <cell r="B22484">
            <v>78.83</v>
          </cell>
        </row>
        <row r="22485">
          <cell r="A22485">
            <v>97189</v>
          </cell>
          <cell r="B22485">
            <v>90.72</v>
          </cell>
        </row>
        <row r="22486">
          <cell r="A22486">
            <v>97190</v>
          </cell>
          <cell r="B22486">
            <v>102.62</v>
          </cell>
        </row>
        <row r="22487">
          <cell r="A22487">
            <v>97191</v>
          </cell>
          <cell r="B22487">
            <v>117.88</v>
          </cell>
        </row>
        <row r="22488">
          <cell r="A22488">
            <v>97192</v>
          </cell>
          <cell r="B22488">
            <v>130.13999999999999</v>
          </cell>
        </row>
        <row r="22489">
          <cell r="A22489">
            <v>90694</v>
          </cell>
          <cell r="B22489">
            <v>45.9</v>
          </cell>
        </row>
        <row r="22490">
          <cell r="A22490">
            <v>90695</v>
          </cell>
          <cell r="B22490">
            <v>94.68</v>
          </cell>
        </row>
        <row r="22491">
          <cell r="A22491">
            <v>90696</v>
          </cell>
          <cell r="B22491">
            <v>140.27000000000001</v>
          </cell>
        </row>
        <row r="22492">
          <cell r="A22492">
            <v>90697</v>
          </cell>
          <cell r="B22492">
            <v>235.71</v>
          </cell>
        </row>
        <row r="22493">
          <cell r="A22493">
            <v>90698</v>
          </cell>
          <cell r="B22493">
            <v>377.24</v>
          </cell>
        </row>
        <row r="22494">
          <cell r="A22494">
            <v>90699</v>
          </cell>
          <cell r="B22494">
            <v>466.19</v>
          </cell>
        </row>
        <row r="22495">
          <cell r="A22495">
            <v>90700</v>
          </cell>
          <cell r="B22495">
            <v>603.16</v>
          </cell>
        </row>
        <row r="22496">
          <cell r="A22496">
            <v>90701</v>
          </cell>
          <cell r="B22496">
            <v>77.430000000000007</v>
          </cell>
        </row>
        <row r="22497">
          <cell r="A22497">
            <v>90702</v>
          </cell>
          <cell r="B22497">
            <v>123.51</v>
          </cell>
        </row>
        <row r="22498">
          <cell r="A22498">
            <v>90703</v>
          </cell>
          <cell r="B22498">
            <v>203.72</v>
          </cell>
        </row>
        <row r="22499">
          <cell r="A22499">
            <v>90704</v>
          </cell>
          <cell r="B22499">
            <v>289</v>
          </cell>
        </row>
        <row r="22500">
          <cell r="A22500">
            <v>90705</v>
          </cell>
          <cell r="B22500">
            <v>392.02</v>
          </cell>
        </row>
        <row r="22501">
          <cell r="A22501">
            <v>90706</v>
          </cell>
          <cell r="B22501">
            <v>458.78</v>
          </cell>
        </row>
        <row r="22502">
          <cell r="A22502">
            <v>90708</v>
          </cell>
          <cell r="B22502">
            <v>925.88</v>
          </cell>
        </row>
        <row r="22503">
          <cell r="A22503">
            <v>90724</v>
          </cell>
          <cell r="B22503">
            <v>29.26</v>
          </cell>
        </row>
        <row r="22504">
          <cell r="A22504">
            <v>90725</v>
          </cell>
          <cell r="B22504">
            <v>35.950000000000003</v>
          </cell>
        </row>
        <row r="22505">
          <cell r="A22505">
            <v>90726</v>
          </cell>
          <cell r="B22505">
            <v>42.69</v>
          </cell>
        </row>
        <row r="22506">
          <cell r="A22506">
            <v>90727</v>
          </cell>
          <cell r="B22506">
            <v>49.37</v>
          </cell>
        </row>
        <row r="22507">
          <cell r="A22507">
            <v>90728</v>
          </cell>
          <cell r="B22507">
            <v>56.06</v>
          </cell>
        </row>
        <row r="22508">
          <cell r="A22508">
            <v>90729</v>
          </cell>
          <cell r="B22508">
            <v>62.74</v>
          </cell>
        </row>
        <row r="22509">
          <cell r="A22509">
            <v>90730</v>
          </cell>
          <cell r="B22509">
            <v>69.430000000000007</v>
          </cell>
        </row>
        <row r="22510">
          <cell r="A22510">
            <v>90731</v>
          </cell>
          <cell r="B22510">
            <v>76.11</v>
          </cell>
        </row>
        <row r="22511">
          <cell r="A22511">
            <v>90732</v>
          </cell>
          <cell r="B22511">
            <v>96.17</v>
          </cell>
        </row>
        <row r="22512">
          <cell r="A22512">
            <v>90733</v>
          </cell>
          <cell r="B22512">
            <v>4.17</v>
          </cell>
        </row>
        <row r="22513">
          <cell r="A22513">
            <v>90734</v>
          </cell>
          <cell r="B22513">
            <v>4.9400000000000004</v>
          </cell>
        </row>
        <row r="22514">
          <cell r="A22514">
            <v>90735</v>
          </cell>
          <cell r="B22514">
            <v>5.71</v>
          </cell>
        </row>
        <row r="22515">
          <cell r="A22515">
            <v>90736</v>
          </cell>
          <cell r="B22515">
            <v>6.48</v>
          </cell>
        </row>
        <row r="22516">
          <cell r="A22516">
            <v>90737</v>
          </cell>
          <cell r="B22516">
            <v>7.25</v>
          </cell>
        </row>
        <row r="22517">
          <cell r="A22517">
            <v>90738</v>
          </cell>
          <cell r="B22517">
            <v>8.02</v>
          </cell>
        </row>
        <row r="22518">
          <cell r="A22518">
            <v>90739</v>
          </cell>
          <cell r="B22518">
            <v>9.85</v>
          </cell>
        </row>
        <row r="22519">
          <cell r="A22519">
            <v>90740</v>
          </cell>
          <cell r="B22519">
            <v>5.5</v>
          </cell>
        </row>
        <row r="22520">
          <cell r="A22520">
            <v>90741</v>
          </cell>
          <cell r="B22520">
            <v>6.27</v>
          </cell>
        </row>
        <row r="22521">
          <cell r="A22521">
            <v>90742</v>
          </cell>
          <cell r="B22521">
            <v>7.04</v>
          </cell>
        </row>
        <row r="22522">
          <cell r="A22522">
            <v>90743</v>
          </cell>
          <cell r="B22522">
            <v>7.81</v>
          </cell>
        </row>
        <row r="22523">
          <cell r="A22523">
            <v>90744</v>
          </cell>
          <cell r="B22523">
            <v>8.58</v>
          </cell>
        </row>
        <row r="22524">
          <cell r="A22524">
            <v>90745</v>
          </cell>
          <cell r="B22524">
            <v>10.99</v>
          </cell>
        </row>
        <row r="22525">
          <cell r="A22525">
            <v>90746</v>
          </cell>
          <cell r="B22525">
            <v>4.51</v>
          </cell>
        </row>
        <row r="22526">
          <cell r="A22526">
            <v>90747</v>
          </cell>
          <cell r="B22526">
            <v>18.55</v>
          </cell>
        </row>
        <row r="22527">
          <cell r="A22527">
            <v>94869</v>
          </cell>
          <cell r="B22527">
            <v>163.55000000000001</v>
          </cell>
        </row>
        <row r="22528">
          <cell r="A22528">
            <v>94870</v>
          </cell>
          <cell r="B22528">
            <v>2.2599999999999998</v>
          </cell>
        </row>
        <row r="22529">
          <cell r="A22529">
            <v>94871</v>
          </cell>
          <cell r="B22529">
            <v>255.89</v>
          </cell>
        </row>
        <row r="22530">
          <cell r="A22530">
            <v>94872</v>
          </cell>
          <cell r="B22530">
            <v>3.2</v>
          </cell>
        </row>
        <row r="22531">
          <cell r="A22531">
            <v>94875</v>
          </cell>
          <cell r="B22531">
            <v>1503.62</v>
          </cell>
        </row>
        <row r="22532">
          <cell r="A22532">
            <v>94876</v>
          </cell>
          <cell r="B22532">
            <v>31.27</v>
          </cell>
        </row>
        <row r="22533">
          <cell r="A22533">
            <v>94878</v>
          </cell>
          <cell r="B22533">
            <v>36.14</v>
          </cell>
        </row>
        <row r="22534">
          <cell r="A22534">
            <v>94879</v>
          </cell>
          <cell r="B22534">
            <v>2314.87</v>
          </cell>
        </row>
        <row r="22535">
          <cell r="A22535">
            <v>94880</v>
          </cell>
          <cell r="B22535">
            <v>46.75</v>
          </cell>
        </row>
        <row r="22536">
          <cell r="A22536">
            <v>94881</v>
          </cell>
          <cell r="B22536">
            <v>3188.96</v>
          </cell>
        </row>
        <row r="22537">
          <cell r="A22537">
            <v>94882</v>
          </cell>
          <cell r="B22537">
            <v>54.26</v>
          </cell>
        </row>
        <row r="22538">
          <cell r="A22538">
            <v>94884</v>
          </cell>
          <cell r="B22538">
            <v>69.5</v>
          </cell>
        </row>
        <row r="22539">
          <cell r="A22539">
            <v>97121</v>
          </cell>
          <cell r="B22539">
            <v>2.4900000000000002</v>
          </cell>
        </row>
        <row r="22540">
          <cell r="A22540">
            <v>97122</v>
          </cell>
          <cell r="B22540">
            <v>3.45</v>
          </cell>
        </row>
        <row r="22541">
          <cell r="A22541">
            <v>97123</v>
          </cell>
          <cell r="B22541">
            <v>4.38</v>
          </cell>
        </row>
        <row r="22542">
          <cell r="A22542">
            <v>97124</v>
          </cell>
          <cell r="B22542">
            <v>1.0900000000000001</v>
          </cell>
        </row>
        <row r="22543">
          <cell r="A22543">
            <v>97125</v>
          </cell>
          <cell r="B22543">
            <v>1.56</v>
          </cell>
        </row>
        <row r="22544">
          <cell r="A22544">
            <v>97126</v>
          </cell>
          <cell r="B22544">
            <v>1.97</v>
          </cell>
        </row>
        <row r="22545">
          <cell r="A22545">
            <v>102264</v>
          </cell>
          <cell r="B22545">
            <v>23.14</v>
          </cell>
        </row>
        <row r="22546">
          <cell r="A22546">
            <v>102265</v>
          </cell>
          <cell r="B22546">
            <v>122.91</v>
          </cell>
        </row>
        <row r="22547">
          <cell r="A22547">
            <v>102266</v>
          </cell>
          <cell r="B22547">
            <v>136.27000000000001</v>
          </cell>
        </row>
        <row r="22548">
          <cell r="A22548">
            <v>102267</v>
          </cell>
          <cell r="B22548">
            <v>156.38999999999999</v>
          </cell>
        </row>
        <row r="22549">
          <cell r="A22549">
            <v>102268</v>
          </cell>
          <cell r="B22549">
            <v>176.44</v>
          </cell>
        </row>
        <row r="22550">
          <cell r="A22550">
            <v>102269</v>
          </cell>
          <cell r="B22550">
            <v>216.56</v>
          </cell>
        </row>
        <row r="22551">
          <cell r="A22551">
            <v>92833</v>
          </cell>
          <cell r="B22551">
            <v>158.61000000000001</v>
          </cell>
        </row>
        <row r="22552">
          <cell r="A22552">
            <v>92834</v>
          </cell>
          <cell r="B22552">
            <v>10.1</v>
          </cell>
        </row>
        <row r="22553">
          <cell r="A22553">
            <v>92835</v>
          </cell>
          <cell r="B22553">
            <v>167.61</v>
          </cell>
        </row>
        <row r="22554">
          <cell r="A22554">
            <v>92836</v>
          </cell>
          <cell r="B22554">
            <v>12.88</v>
          </cell>
        </row>
        <row r="22555">
          <cell r="A22555">
            <v>92837</v>
          </cell>
          <cell r="B22555">
            <v>290.47000000000003</v>
          </cell>
        </row>
        <row r="22556">
          <cell r="A22556">
            <v>92838</v>
          </cell>
          <cell r="B22556">
            <v>15.47</v>
          </cell>
        </row>
        <row r="22557">
          <cell r="A22557">
            <v>92839</v>
          </cell>
          <cell r="B22557">
            <v>354.93</v>
          </cell>
        </row>
        <row r="22558">
          <cell r="A22558">
            <v>92840</v>
          </cell>
          <cell r="B22558">
            <v>18.329999999999998</v>
          </cell>
        </row>
        <row r="22559">
          <cell r="A22559">
            <v>92841</v>
          </cell>
          <cell r="B22559">
            <v>461.98</v>
          </cell>
        </row>
        <row r="22560">
          <cell r="A22560">
            <v>92842</v>
          </cell>
          <cell r="B22560">
            <v>20.93</v>
          </cell>
        </row>
        <row r="22561">
          <cell r="A22561">
            <v>92843</v>
          </cell>
          <cell r="B22561">
            <v>481.52</v>
          </cell>
        </row>
        <row r="22562">
          <cell r="A22562">
            <v>92844</v>
          </cell>
          <cell r="B22562">
            <v>23.79</v>
          </cell>
        </row>
        <row r="22563">
          <cell r="A22563">
            <v>92845</v>
          </cell>
          <cell r="B22563">
            <v>705.92</v>
          </cell>
        </row>
        <row r="22564">
          <cell r="A22564">
            <v>92846</v>
          </cell>
          <cell r="B22564">
            <v>26.37</v>
          </cell>
        </row>
        <row r="22565">
          <cell r="A22565">
            <v>92847</v>
          </cell>
          <cell r="B22565">
            <v>729.85</v>
          </cell>
        </row>
        <row r="22566">
          <cell r="A22566">
            <v>92848</v>
          </cell>
          <cell r="B22566">
            <v>29.26</v>
          </cell>
        </row>
        <row r="22567">
          <cell r="A22567">
            <v>92849</v>
          </cell>
          <cell r="B22567">
            <v>167.6</v>
          </cell>
        </row>
        <row r="22568">
          <cell r="A22568">
            <v>92850</v>
          </cell>
          <cell r="B22568">
            <v>19.09</v>
          </cell>
        </row>
        <row r="22569">
          <cell r="A22569">
            <v>92851</v>
          </cell>
          <cell r="B22569">
            <v>178.84</v>
          </cell>
        </row>
        <row r="22570">
          <cell r="A22570">
            <v>92852</v>
          </cell>
          <cell r="B22570">
            <v>24.11</v>
          </cell>
        </row>
        <row r="22571">
          <cell r="A22571">
            <v>92853</v>
          </cell>
          <cell r="B22571">
            <v>304.36</v>
          </cell>
        </row>
        <row r="22572">
          <cell r="A22572">
            <v>92854</v>
          </cell>
          <cell r="B22572">
            <v>29.36</v>
          </cell>
        </row>
        <row r="22573">
          <cell r="A22573">
            <v>92855</v>
          </cell>
          <cell r="B22573">
            <v>371.21</v>
          </cell>
        </row>
        <row r="22574">
          <cell r="A22574">
            <v>92856</v>
          </cell>
          <cell r="B22574">
            <v>34.61</v>
          </cell>
        </row>
        <row r="22575">
          <cell r="A22575">
            <v>92857</v>
          </cell>
          <cell r="B22575">
            <v>480.65</v>
          </cell>
        </row>
        <row r="22576">
          <cell r="A22576">
            <v>92858</v>
          </cell>
          <cell r="B22576">
            <v>39.6</v>
          </cell>
        </row>
        <row r="22577">
          <cell r="A22577">
            <v>92859</v>
          </cell>
          <cell r="B22577">
            <v>502.7</v>
          </cell>
        </row>
        <row r="22578">
          <cell r="A22578">
            <v>92860</v>
          </cell>
          <cell r="B22578">
            <v>44.97</v>
          </cell>
        </row>
        <row r="22579">
          <cell r="A22579">
            <v>92861</v>
          </cell>
          <cell r="B22579">
            <v>729.73</v>
          </cell>
        </row>
        <row r="22580">
          <cell r="A22580">
            <v>92862</v>
          </cell>
          <cell r="B22580">
            <v>50.18</v>
          </cell>
        </row>
        <row r="22581">
          <cell r="A22581">
            <v>92863</v>
          </cell>
          <cell r="B22581">
            <v>756.01</v>
          </cell>
        </row>
        <row r="22582">
          <cell r="A22582">
            <v>92864</v>
          </cell>
          <cell r="B22582">
            <v>55.42</v>
          </cell>
        </row>
        <row r="22583">
          <cell r="A22583">
            <v>92210</v>
          </cell>
          <cell r="B22583">
            <v>142.69999999999999</v>
          </cell>
        </row>
        <row r="22584">
          <cell r="A22584">
            <v>92211</v>
          </cell>
          <cell r="B22584">
            <v>171.75</v>
          </cell>
        </row>
        <row r="22585">
          <cell r="A22585">
            <v>92212</v>
          </cell>
          <cell r="B22585">
            <v>247.69</v>
          </cell>
        </row>
        <row r="22586">
          <cell r="A22586">
            <v>92213</v>
          </cell>
          <cell r="B22586">
            <v>320.27</v>
          </cell>
        </row>
        <row r="22587">
          <cell r="A22587">
            <v>92214</v>
          </cell>
          <cell r="B22587">
            <v>384.58</v>
          </cell>
        </row>
        <row r="22588">
          <cell r="A22588">
            <v>92215</v>
          </cell>
          <cell r="B22588">
            <v>440.84</v>
          </cell>
        </row>
        <row r="22589">
          <cell r="A22589">
            <v>92216</v>
          </cell>
          <cell r="B22589">
            <v>464.67</v>
          </cell>
        </row>
        <row r="22590">
          <cell r="A22590">
            <v>92219</v>
          </cell>
          <cell r="B22590">
            <v>153.94</v>
          </cell>
        </row>
        <row r="22591">
          <cell r="A22591">
            <v>92220</v>
          </cell>
          <cell r="B22591">
            <v>185.64</v>
          </cell>
        </row>
        <row r="22592">
          <cell r="A22592">
            <v>92221</v>
          </cell>
          <cell r="B22592">
            <v>263.98</v>
          </cell>
        </row>
        <row r="22593">
          <cell r="A22593">
            <v>92222</v>
          </cell>
          <cell r="B22593">
            <v>339.18</v>
          </cell>
        </row>
        <row r="22594">
          <cell r="A22594">
            <v>92223</v>
          </cell>
          <cell r="B22594">
            <v>405.75</v>
          </cell>
        </row>
        <row r="22595">
          <cell r="A22595">
            <v>92224</v>
          </cell>
          <cell r="B22595">
            <v>464.35</v>
          </cell>
        </row>
        <row r="22596">
          <cell r="A22596">
            <v>92226</v>
          </cell>
          <cell r="B22596">
            <v>490.95</v>
          </cell>
        </row>
        <row r="22597">
          <cell r="A22597">
            <v>92808</v>
          </cell>
          <cell r="B22597">
            <v>45.36</v>
          </cell>
        </row>
        <row r="22598">
          <cell r="A22598">
            <v>92809</v>
          </cell>
          <cell r="B22598">
            <v>58.07</v>
          </cell>
        </row>
        <row r="22599">
          <cell r="A22599">
            <v>92810</v>
          </cell>
          <cell r="B22599">
            <v>70.61</v>
          </cell>
        </row>
        <row r="22600">
          <cell r="A22600">
            <v>92811</v>
          </cell>
          <cell r="B22600">
            <v>83.92</v>
          </cell>
        </row>
        <row r="22601">
          <cell r="A22601">
            <v>92812</v>
          </cell>
          <cell r="B22601">
            <v>97.05</v>
          </cell>
        </row>
        <row r="22602">
          <cell r="A22602">
            <v>92813</v>
          </cell>
          <cell r="B22602">
            <v>112.1</v>
          </cell>
        </row>
        <row r="22603">
          <cell r="A22603">
            <v>92814</v>
          </cell>
          <cell r="B22603">
            <v>127.76</v>
          </cell>
        </row>
        <row r="22604">
          <cell r="A22604">
            <v>92815</v>
          </cell>
          <cell r="B22604">
            <v>145.4</v>
          </cell>
        </row>
        <row r="22605">
          <cell r="A22605">
            <v>92816</v>
          </cell>
          <cell r="B22605">
            <v>658.81</v>
          </cell>
        </row>
        <row r="22606">
          <cell r="A22606">
            <v>92817</v>
          </cell>
          <cell r="B22606">
            <v>181.96</v>
          </cell>
        </row>
        <row r="22607">
          <cell r="A22607">
            <v>92818</v>
          </cell>
          <cell r="B22607">
            <v>935.76</v>
          </cell>
        </row>
        <row r="22608">
          <cell r="A22608">
            <v>92819</v>
          </cell>
          <cell r="B22608">
            <v>244.91</v>
          </cell>
        </row>
        <row r="22609">
          <cell r="A22609">
            <v>92820</v>
          </cell>
          <cell r="B22609">
            <v>54.13</v>
          </cell>
        </row>
        <row r="22610">
          <cell r="A22610">
            <v>92821</v>
          </cell>
          <cell r="B22610">
            <v>69.31</v>
          </cell>
        </row>
        <row r="22611">
          <cell r="A22611">
            <v>92822</v>
          </cell>
          <cell r="B22611">
            <v>84.5</v>
          </cell>
        </row>
        <row r="22612">
          <cell r="A22612">
            <v>92824</v>
          </cell>
          <cell r="B22612">
            <v>100.21</v>
          </cell>
        </row>
        <row r="22613">
          <cell r="A22613">
            <v>92825</v>
          </cell>
          <cell r="B22613">
            <v>115.96</v>
          </cell>
        </row>
        <row r="22614">
          <cell r="A22614">
            <v>92826</v>
          </cell>
          <cell r="B22614">
            <v>133.27000000000001</v>
          </cell>
        </row>
        <row r="22615">
          <cell r="A22615">
            <v>92827</v>
          </cell>
          <cell r="B22615">
            <v>151.27000000000001</v>
          </cell>
        </row>
        <row r="22616">
          <cell r="A22616">
            <v>92828</v>
          </cell>
          <cell r="B22616">
            <v>171.68</v>
          </cell>
        </row>
        <row r="22617">
          <cell r="A22617">
            <v>92829</v>
          </cell>
          <cell r="B22617">
            <v>689.84</v>
          </cell>
        </row>
        <row r="22618">
          <cell r="A22618">
            <v>92830</v>
          </cell>
          <cell r="B22618">
            <v>212.99</v>
          </cell>
        </row>
        <row r="22619">
          <cell r="A22619">
            <v>92831</v>
          </cell>
          <cell r="B22619">
            <v>973.99</v>
          </cell>
        </row>
        <row r="22620">
          <cell r="A22620">
            <v>92832</v>
          </cell>
          <cell r="B22620">
            <v>283.14</v>
          </cell>
        </row>
        <row r="22621">
          <cell r="A22621">
            <v>95565</v>
          </cell>
          <cell r="B22621">
            <v>120.35</v>
          </cell>
        </row>
        <row r="22622">
          <cell r="A22622">
            <v>95566</v>
          </cell>
          <cell r="B22622">
            <v>129.12</v>
          </cell>
        </row>
        <row r="22623">
          <cell r="A22623">
            <v>95567</v>
          </cell>
          <cell r="B22623">
            <v>97.89</v>
          </cell>
        </row>
        <row r="22624">
          <cell r="A22624">
            <v>95568</v>
          </cell>
          <cell r="B22624">
            <v>120.13</v>
          </cell>
        </row>
        <row r="22625">
          <cell r="A22625">
            <v>95569</v>
          </cell>
          <cell r="B22625">
            <v>162.99</v>
          </cell>
        </row>
        <row r="22626">
          <cell r="A22626">
            <v>95570</v>
          </cell>
          <cell r="B22626">
            <v>106.66</v>
          </cell>
        </row>
        <row r="22627">
          <cell r="A22627">
            <v>95571</v>
          </cell>
          <cell r="B22627">
            <v>131.37</v>
          </cell>
        </row>
        <row r="22628">
          <cell r="A22628">
            <v>95572</v>
          </cell>
          <cell r="B22628">
            <v>176.88</v>
          </cell>
        </row>
        <row r="22629">
          <cell r="A22629">
            <v>97127</v>
          </cell>
          <cell r="B22629">
            <v>6.26</v>
          </cell>
        </row>
        <row r="22630">
          <cell r="A22630">
            <v>97128</v>
          </cell>
          <cell r="B22630">
            <v>11.8</v>
          </cell>
        </row>
        <row r="22631">
          <cell r="A22631">
            <v>97129</v>
          </cell>
          <cell r="B22631">
            <v>14.5</v>
          </cell>
        </row>
        <row r="22632">
          <cell r="A22632">
            <v>97130</v>
          </cell>
          <cell r="B22632">
            <v>17.22</v>
          </cell>
        </row>
        <row r="22633">
          <cell r="A22633">
            <v>97131</v>
          </cell>
          <cell r="B22633">
            <v>19.920000000000002</v>
          </cell>
        </row>
        <row r="22634">
          <cell r="A22634">
            <v>97132</v>
          </cell>
          <cell r="B22634">
            <v>22.61</v>
          </cell>
        </row>
        <row r="22635">
          <cell r="A22635">
            <v>97133</v>
          </cell>
          <cell r="B22635">
            <v>28.03</v>
          </cell>
        </row>
        <row r="22636">
          <cell r="A22636">
            <v>97134</v>
          </cell>
          <cell r="B22636">
            <v>2.85</v>
          </cell>
        </row>
        <row r="22637">
          <cell r="A22637">
            <v>97135</v>
          </cell>
          <cell r="B22637">
            <v>5.89</v>
          </cell>
        </row>
        <row r="22638">
          <cell r="A22638">
            <v>97136</v>
          </cell>
          <cell r="B22638">
            <v>7.24</v>
          </cell>
        </row>
        <row r="22639">
          <cell r="A22639">
            <v>97137</v>
          </cell>
          <cell r="B22639">
            <v>8.6</v>
          </cell>
        </row>
        <row r="22640">
          <cell r="A22640">
            <v>97138</v>
          </cell>
          <cell r="B22640">
            <v>9.94</v>
          </cell>
        </row>
        <row r="22641">
          <cell r="A22641">
            <v>97139</v>
          </cell>
          <cell r="B22641">
            <v>11.29</v>
          </cell>
        </row>
        <row r="22642">
          <cell r="A22642">
            <v>97140</v>
          </cell>
          <cell r="B22642">
            <v>14.02</v>
          </cell>
        </row>
        <row r="22643">
          <cell r="A22643">
            <v>103089</v>
          </cell>
          <cell r="B22643">
            <v>10.47</v>
          </cell>
        </row>
        <row r="22644">
          <cell r="A22644">
            <v>103090</v>
          </cell>
          <cell r="B22644">
            <v>12.56</v>
          </cell>
        </row>
        <row r="22645">
          <cell r="A22645">
            <v>103091</v>
          </cell>
          <cell r="B22645">
            <v>17.72</v>
          </cell>
        </row>
        <row r="22646">
          <cell r="A22646">
            <v>103092</v>
          </cell>
          <cell r="B22646">
            <v>22.93</v>
          </cell>
        </row>
        <row r="22647">
          <cell r="A22647">
            <v>103093</v>
          </cell>
          <cell r="B22647">
            <v>35.08</v>
          </cell>
        </row>
        <row r="22648">
          <cell r="A22648">
            <v>103094</v>
          </cell>
          <cell r="B22648">
            <v>40.28</v>
          </cell>
        </row>
        <row r="22649">
          <cell r="A22649">
            <v>103095</v>
          </cell>
          <cell r="B22649">
            <v>52.41</v>
          </cell>
        </row>
        <row r="22650">
          <cell r="A22650">
            <v>103096</v>
          </cell>
          <cell r="B22650">
            <v>57.62</v>
          </cell>
        </row>
        <row r="22651">
          <cell r="A22651">
            <v>103097</v>
          </cell>
          <cell r="B22651">
            <v>69.75</v>
          </cell>
        </row>
        <row r="22652">
          <cell r="A22652">
            <v>103098</v>
          </cell>
          <cell r="B22652">
            <v>74.97</v>
          </cell>
        </row>
        <row r="22653">
          <cell r="A22653">
            <v>103099</v>
          </cell>
          <cell r="B22653">
            <v>85.34</v>
          </cell>
        </row>
        <row r="22654">
          <cell r="A22654">
            <v>103100</v>
          </cell>
          <cell r="B22654">
            <v>91.16</v>
          </cell>
        </row>
        <row r="22655">
          <cell r="A22655">
            <v>103101</v>
          </cell>
          <cell r="B22655">
            <v>100.46</v>
          </cell>
        </row>
        <row r="22656">
          <cell r="A22656">
            <v>103102</v>
          </cell>
          <cell r="B22656">
            <v>115.7</v>
          </cell>
        </row>
        <row r="22657">
          <cell r="A22657">
            <v>103103</v>
          </cell>
          <cell r="B22657">
            <v>125</v>
          </cell>
        </row>
        <row r="22658">
          <cell r="A22658">
            <v>103104</v>
          </cell>
          <cell r="B22658">
            <v>149.53</v>
          </cell>
        </row>
        <row r="22659">
          <cell r="A22659">
            <v>103105</v>
          </cell>
          <cell r="B22659">
            <v>42.4</v>
          </cell>
        </row>
        <row r="22660">
          <cell r="A22660">
            <v>103106</v>
          </cell>
          <cell r="B22660">
            <v>50.98</v>
          </cell>
        </row>
        <row r="22661">
          <cell r="A22661">
            <v>103107</v>
          </cell>
          <cell r="B22661">
            <v>72.44</v>
          </cell>
        </row>
        <row r="22662">
          <cell r="A22662">
            <v>103108</v>
          </cell>
          <cell r="B22662">
            <v>93.91</v>
          </cell>
        </row>
        <row r="22663">
          <cell r="A22663">
            <v>103109</v>
          </cell>
          <cell r="B22663">
            <v>155.66999999999999</v>
          </cell>
        </row>
        <row r="22664">
          <cell r="A22664">
            <v>103110</v>
          </cell>
          <cell r="B22664">
            <v>177.12</v>
          </cell>
        </row>
        <row r="22665">
          <cell r="A22665">
            <v>103111</v>
          </cell>
          <cell r="B22665">
            <v>238.88</v>
          </cell>
        </row>
        <row r="22666">
          <cell r="A22666">
            <v>103112</v>
          </cell>
          <cell r="B22666">
            <v>260.33999999999997</v>
          </cell>
        </row>
        <row r="22667">
          <cell r="A22667">
            <v>103113</v>
          </cell>
          <cell r="B22667">
            <v>322.08</v>
          </cell>
        </row>
        <row r="22668">
          <cell r="A22668">
            <v>103114</v>
          </cell>
          <cell r="B22668">
            <v>343.55</v>
          </cell>
        </row>
        <row r="22669">
          <cell r="A22669">
            <v>103115</v>
          </cell>
          <cell r="B22669">
            <v>386.45</v>
          </cell>
        </row>
        <row r="22670">
          <cell r="A22670">
            <v>103116</v>
          </cell>
          <cell r="B22670">
            <v>469.67</v>
          </cell>
        </row>
        <row r="22671">
          <cell r="A22671">
            <v>103117</v>
          </cell>
          <cell r="B22671">
            <v>512.57000000000005</v>
          </cell>
        </row>
        <row r="22672">
          <cell r="A22672">
            <v>103118</v>
          </cell>
          <cell r="B22672">
            <v>595.79</v>
          </cell>
        </row>
        <row r="22673">
          <cell r="A22673">
            <v>103119</v>
          </cell>
          <cell r="B22673">
            <v>638.70000000000005</v>
          </cell>
        </row>
        <row r="22674">
          <cell r="A22674">
            <v>103120</v>
          </cell>
          <cell r="B22674">
            <v>764.82</v>
          </cell>
        </row>
        <row r="22675">
          <cell r="A22675">
            <v>103121</v>
          </cell>
          <cell r="B22675">
            <v>56.31</v>
          </cell>
        </row>
        <row r="22676">
          <cell r="A22676">
            <v>103122</v>
          </cell>
          <cell r="B22676">
            <v>69.16</v>
          </cell>
        </row>
        <row r="22677">
          <cell r="A22677">
            <v>103123</v>
          </cell>
          <cell r="B22677">
            <v>101.37</v>
          </cell>
        </row>
        <row r="22678">
          <cell r="A22678">
            <v>103124</v>
          </cell>
          <cell r="B22678">
            <v>133.53</v>
          </cell>
        </row>
        <row r="22679">
          <cell r="A22679">
            <v>103125</v>
          </cell>
          <cell r="B22679">
            <v>226.18</v>
          </cell>
        </row>
        <row r="22680">
          <cell r="A22680">
            <v>103126</v>
          </cell>
          <cell r="B22680">
            <v>258.35000000000002</v>
          </cell>
        </row>
        <row r="22681">
          <cell r="A22681">
            <v>103127</v>
          </cell>
          <cell r="B22681">
            <v>351.02</v>
          </cell>
        </row>
        <row r="22682">
          <cell r="A22682">
            <v>103128</v>
          </cell>
          <cell r="B22682">
            <v>383.18</v>
          </cell>
        </row>
        <row r="22683">
          <cell r="A22683">
            <v>103129</v>
          </cell>
          <cell r="B22683">
            <v>475.84</v>
          </cell>
        </row>
        <row r="22684">
          <cell r="A22684">
            <v>103130</v>
          </cell>
          <cell r="B22684">
            <v>507.99</v>
          </cell>
        </row>
        <row r="22685">
          <cell r="A22685">
            <v>103131</v>
          </cell>
          <cell r="B22685">
            <v>572.37</v>
          </cell>
        </row>
        <row r="22686">
          <cell r="A22686">
            <v>103132</v>
          </cell>
          <cell r="B22686">
            <v>697.18</v>
          </cell>
        </row>
        <row r="22687">
          <cell r="A22687">
            <v>103133</v>
          </cell>
          <cell r="B22687">
            <v>761.54</v>
          </cell>
        </row>
        <row r="22688">
          <cell r="A22688">
            <v>103134</v>
          </cell>
          <cell r="B22688">
            <v>886.37</v>
          </cell>
        </row>
        <row r="22689">
          <cell r="A22689">
            <v>103135</v>
          </cell>
          <cell r="B22689">
            <v>950.73</v>
          </cell>
        </row>
        <row r="22690">
          <cell r="A22690">
            <v>103136</v>
          </cell>
          <cell r="B22690">
            <v>1139.92</v>
          </cell>
        </row>
        <row r="22691">
          <cell r="A22691">
            <v>103137</v>
          </cell>
          <cell r="B22691">
            <v>28.53</v>
          </cell>
        </row>
        <row r="22692">
          <cell r="A22692">
            <v>103138</v>
          </cell>
          <cell r="B22692">
            <v>32.83</v>
          </cell>
        </row>
        <row r="22693">
          <cell r="A22693">
            <v>103139</v>
          </cell>
          <cell r="B22693">
            <v>43.56</v>
          </cell>
        </row>
        <row r="22694">
          <cell r="A22694">
            <v>103140</v>
          </cell>
          <cell r="B22694">
            <v>54.27</v>
          </cell>
        </row>
        <row r="22695">
          <cell r="A22695">
            <v>103141</v>
          </cell>
          <cell r="B22695">
            <v>85.16</v>
          </cell>
        </row>
        <row r="22696">
          <cell r="A22696">
            <v>103142</v>
          </cell>
          <cell r="B22696">
            <v>95.88</v>
          </cell>
        </row>
        <row r="22697">
          <cell r="A22697">
            <v>103143</v>
          </cell>
          <cell r="B22697">
            <v>126.76</v>
          </cell>
        </row>
        <row r="22698">
          <cell r="A22698">
            <v>103144</v>
          </cell>
          <cell r="B22698">
            <v>137.47999999999999</v>
          </cell>
        </row>
        <row r="22699">
          <cell r="A22699">
            <v>103145</v>
          </cell>
          <cell r="B22699">
            <v>168.38</v>
          </cell>
        </row>
        <row r="22700">
          <cell r="A22700">
            <v>103146</v>
          </cell>
          <cell r="B22700">
            <v>179.09</v>
          </cell>
        </row>
        <row r="22701">
          <cell r="A22701">
            <v>103147</v>
          </cell>
          <cell r="B22701">
            <v>200.54</v>
          </cell>
        </row>
        <row r="22702">
          <cell r="A22702">
            <v>103148</v>
          </cell>
          <cell r="B22702">
            <v>242.16</v>
          </cell>
        </row>
        <row r="22703">
          <cell r="A22703">
            <v>103149</v>
          </cell>
          <cell r="B22703">
            <v>263.60000000000002</v>
          </cell>
        </row>
        <row r="22704">
          <cell r="A22704">
            <v>103150</v>
          </cell>
          <cell r="B22704">
            <v>305.17</v>
          </cell>
        </row>
        <row r="22705">
          <cell r="A22705">
            <v>103151</v>
          </cell>
          <cell r="B22705">
            <v>326.67</v>
          </cell>
        </row>
        <row r="22706">
          <cell r="A22706">
            <v>103152</v>
          </cell>
          <cell r="B22706">
            <v>389.73</v>
          </cell>
        </row>
        <row r="22707">
          <cell r="A22707">
            <v>103372</v>
          </cell>
          <cell r="B22707">
            <v>5.97</v>
          </cell>
        </row>
        <row r="22708">
          <cell r="A22708">
            <v>103373</v>
          </cell>
          <cell r="B22708">
            <v>11.69</v>
          </cell>
        </row>
        <row r="22709">
          <cell r="A22709">
            <v>103376</v>
          </cell>
          <cell r="B22709">
            <v>138.99</v>
          </cell>
        </row>
        <row r="22710">
          <cell r="A22710">
            <v>103377</v>
          </cell>
          <cell r="B22710">
            <v>1320.44</v>
          </cell>
        </row>
        <row r="22711">
          <cell r="A22711">
            <v>103379</v>
          </cell>
          <cell r="B22711">
            <v>462.82</v>
          </cell>
        </row>
        <row r="22712">
          <cell r="A22712">
            <v>103383</v>
          </cell>
          <cell r="B22712">
            <v>1132.6500000000001</v>
          </cell>
        </row>
        <row r="22713">
          <cell r="A22713">
            <v>103385</v>
          </cell>
          <cell r="B22713">
            <v>1825.86</v>
          </cell>
        </row>
        <row r="22714">
          <cell r="A22714">
            <v>103387</v>
          </cell>
          <cell r="B22714">
            <v>3203.63</v>
          </cell>
        </row>
        <row r="22715">
          <cell r="A22715">
            <v>103389</v>
          </cell>
          <cell r="B22715">
            <v>4764.3900000000003</v>
          </cell>
        </row>
        <row r="22716">
          <cell r="A22716">
            <v>103391</v>
          </cell>
          <cell r="B22716">
            <v>3134.41</v>
          </cell>
        </row>
        <row r="22717">
          <cell r="A22717">
            <v>103392</v>
          </cell>
          <cell r="B22717">
            <v>5126.78</v>
          </cell>
        </row>
        <row r="22718">
          <cell r="A22718">
            <v>103393</v>
          </cell>
          <cell r="B22718">
            <v>5654.18</v>
          </cell>
        </row>
        <row r="22719">
          <cell r="A22719">
            <v>103394</v>
          </cell>
          <cell r="B22719">
            <v>4185.16</v>
          </cell>
        </row>
        <row r="22720">
          <cell r="A22720">
            <v>103395</v>
          </cell>
          <cell r="B22720">
            <v>2073.64</v>
          </cell>
        </row>
        <row r="22721">
          <cell r="A22721">
            <v>103396</v>
          </cell>
          <cell r="B22721">
            <v>1394.79</v>
          </cell>
        </row>
        <row r="22722">
          <cell r="A22722">
            <v>103397</v>
          </cell>
          <cell r="B22722">
            <v>4.57</v>
          </cell>
        </row>
        <row r="22723">
          <cell r="A22723">
            <v>103398</v>
          </cell>
          <cell r="B22723">
            <v>7.31</v>
          </cell>
        </row>
        <row r="22724">
          <cell r="A22724">
            <v>103399</v>
          </cell>
          <cell r="B22724">
            <v>14.4</v>
          </cell>
        </row>
        <row r="22725">
          <cell r="A22725">
            <v>103400</v>
          </cell>
          <cell r="B22725">
            <v>20.59</v>
          </cell>
        </row>
        <row r="22726">
          <cell r="A22726">
            <v>103401</v>
          </cell>
          <cell r="B22726">
            <v>25.16</v>
          </cell>
        </row>
        <row r="22727">
          <cell r="A22727">
            <v>103402</v>
          </cell>
          <cell r="B22727">
            <v>36.6</v>
          </cell>
        </row>
        <row r="22728">
          <cell r="A22728">
            <v>103403</v>
          </cell>
          <cell r="B22728">
            <v>41.18</v>
          </cell>
        </row>
        <row r="22729">
          <cell r="A22729">
            <v>103404</v>
          </cell>
          <cell r="B22729">
            <v>45.75</v>
          </cell>
        </row>
        <row r="22730">
          <cell r="A22730">
            <v>103405</v>
          </cell>
          <cell r="B22730">
            <v>51.47</v>
          </cell>
        </row>
        <row r="22731">
          <cell r="A22731">
            <v>103406</v>
          </cell>
          <cell r="B22731">
            <v>57.2</v>
          </cell>
        </row>
        <row r="22732">
          <cell r="A22732">
            <v>103407</v>
          </cell>
          <cell r="B22732">
            <v>64.06</v>
          </cell>
        </row>
        <row r="22733">
          <cell r="A22733">
            <v>103408</v>
          </cell>
          <cell r="B22733">
            <v>72.069999999999993</v>
          </cell>
        </row>
        <row r="22734">
          <cell r="A22734">
            <v>103409</v>
          </cell>
          <cell r="B22734">
            <v>81.22</v>
          </cell>
        </row>
        <row r="22735">
          <cell r="A22735">
            <v>103410</v>
          </cell>
          <cell r="B22735">
            <v>91.52</v>
          </cell>
        </row>
        <row r="22736">
          <cell r="A22736">
            <v>103411</v>
          </cell>
          <cell r="B22736">
            <v>9.14</v>
          </cell>
        </row>
        <row r="22737">
          <cell r="A22737">
            <v>103412</v>
          </cell>
          <cell r="B22737">
            <v>14.63</v>
          </cell>
        </row>
        <row r="22738">
          <cell r="A22738">
            <v>103413</v>
          </cell>
          <cell r="B22738">
            <v>28.82</v>
          </cell>
        </row>
        <row r="22739">
          <cell r="A22739">
            <v>103414</v>
          </cell>
          <cell r="B22739">
            <v>41.18</v>
          </cell>
        </row>
        <row r="22740">
          <cell r="A22740">
            <v>103415</v>
          </cell>
          <cell r="B22740">
            <v>50.33</v>
          </cell>
        </row>
        <row r="22741">
          <cell r="A22741">
            <v>103416</v>
          </cell>
          <cell r="B22741">
            <v>73.209999999999994</v>
          </cell>
        </row>
        <row r="22742">
          <cell r="A22742">
            <v>103417</v>
          </cell>
          <cell r="B22742">
            <v>82.36</v>
          </cell>
        </row>
        <row r="22743">
          <cell r="A22743">
            <v>103418</v>
          </cell>
          <cell r="B22743">
            <v>91.52</v>
          </cell>
        </row>
        <row r="22744">
          <cell r="A22744">
            <v>103419</v>
          </cell>
          <cell r="B22744">
            <v>102.95</v>
          </cell>
        </row>
        <row r="22745">
          <cell r="A22745">
            <v>103420</v>
          </cell>
          <cell r="B22745">
            <v>114.4</v>
          </cell>
        </row>
        <row r="22746">
          <cell r="A22746">
            <v>103421</v>
          </cell>
          <cell r="B22746">
            <v>128.13</v>
          </cell>
        </row>
        <row r="22747">
          <cell r="A22747">
            <v>103422</v>
          </cell>
          <cell r="B22747">
            <v>144.13999999999999</v>
          </cell>
        </row>
        <row r="22748">
          <cell r="A22748">
            <v>103423</v>
          </cell>
          <cell r="B22748">
            <v>162.44</v>
          </cell>
        </row>
        <row r="22749">
          <cell r="A22749">
            <v>103424</v>
          </cell>
          <cell r="B22749">
            <v>183.03</v>
          </cell>
        </row>
        <row r="22750">
          <cell r="A22750">
            <v>103425</v>
          </cell>
          <cell r="B22750">
            <v>17.510000000000002</v>
          </cell>
        </row>
        <row r="22751">
          <cell r="A22751">
            <v>103426</v>
          </cell>
          <cell r="B22751">
            <v>21.26</v>
          </cell>
        </row>
        <row r="22752">
          <cell r="A22752">
            <v>103427</v>
          </cell>
          <cell r="B22752">
            <v>42.56</v>
          </cell>
        </row>
        <row r="22753">
          <cell r="A22753">
            <v>103428</v>
          </cell>
          <cell r="B22753">
            <v>277.25</v>
          </cell>
        </row>
        <row r="22754">
          <cell r="A22754">
            <v>103429</v>
          </cell>
          <cell r="B22754">
            <v>3018.95</v>
          </cell>
        </row>
        <row r="22755">
          <cell r="A22755">
            <v>103430</v>
          </cell>
          <cell r="B22755">
            <v>37.28</v>
          </cell>
        </row>
        <row r="22756">
          <cell r="A22756">
            <v>103431</v>
          </cell>
          <cell r="B22756">
            <v>65.55</v>
          </cell>
        </row>
        <row r="22757">
          <cell r="A22757">
            <v>103432</v>
          </cell>
          <cell r="B22757">
            <v>1712.99</v>
          </cell>
        </row>
        <row r="22758">
          <cell r="A22758">
            <v>103433</v>
          </cell>
          <cell r="B22758">
            <v>36.53</v>
          </cell>
        </row>
        <row r="22759">
          <cell r="A22759">
            <v>103434</v>
          </cell>
          <cell r="B22759">
            <v>50.66</v>
          </cell>
        </row>
        <row r="22760">
          <cell r="A22760">
            <v>103435</v>
          </cell>
          <cell r="B22760">
            <v>94.36</v>
          </cell>
        </row>
        <row r="22761">
          <cell r="A22761">
            <v>103436</v>
          </cell>
          <cell r="B22761">
            <v>2423.46</v>
          </cell>
        </row>
        <row r="22762">
          <cell r="A22762">
            <v>103437</v>
          </cell>
          <cell r="B22762">
            <v>195.65</v>
          </cell>
        </row>
        <row r="22763">
          <cell r="A22763">
            <v>103438</v>
          </cell>
          <cell r="B22763">
            <v>195.65</v>
          </cell>
        </row>
        <row r="22764">
          <cell r="A22764">
            <v>103439</v>
          </cell>
          <cell r="B22764">
            <v>229.75</v>
          </cell>
        </row>
        <row r="22765">
          <cell r="A22765">
            <v>103440</v>
          </cell>
          <cell r="B22765">
            <v>444.71</v>
          </cell>
        </row>
        <row r="22766">
          <cell r="A22766">
            <v>103441</v>
          </cell>
          <cell r="B22766">
            <v>450.24</v>
          </cell>
        </row>
        <row r="22767">
          <cell r="A22767">
            <v>103442</v>
          </cell>
          <cell r="B22767">
            <v>583.55999999999995</v>
          </cell>
        </row>
        <row r="22768">
          <cell r="A22768">
            <v>93206</v>
          </cell>
          <cell r="B22768">
            <v>1238.3800000000001</v>
          </cell>
        </row>
        <row r="22769">
          <cell r="A22769">
            <v>93207</v>
          </cell>
          <cell r="B22769">
            <v>1194.44</v>
          </cell>
        </row>
        <row r="22770">
          <cell r="A22770">
            <v>93208</v>
          </cell>
          <cell r="B22770">
            <v>950.29</v>
          </cell>
        </row>
        <row r="22771">
          <cell r="A22771">
            <v>93209</v>
          </cell>
          <cell r="B22771">
            <v>1006.4</v>
          </cell>
        </row>
        <row r="22772">
          <cell r="A22772">
            <v>93210</v>
          </cell>
          <cell r="B22772">
            <v>620.34</v>
          </cell>
        </row>
        <row r="22773">
          <cell r="A22773">
            <v>93211</v>
          </cell>
          <cell r="B22773">
            <v>622.71</v>
          </cell>
        </row>
        <row r="22774">
          <cell r="A22774">
            <v>93212</v>
          </cell>
          <cell r="B22774">
            <v>1056.1600000000001</v>
          </cell>
        </row>
        <row r="22775">
          <cell r="A22775">
            <v>93213</v>
          </cell>
          <cell r="B22775">
            <v>1075.23</v>
          </cell>
        </row>
        <row r="22776">
          <cell r="A22776">
            <v>93214</v>
          </cell>
          <cell r="B22776">
            <v>6411.15</v>
          </cell>
        </row>
        <row r="22777">
          <cell r="A22777">
            <v>93243</v>
          </cell>
          <cell r="B22777">
            <v>9763.91</v>
          </cell>
        </row>
        <row r="22778">
          <cell r="A22778">
            <v>93582</v>
          </cell>
          <cell r="B22778">
            <v>298.68</v>
          </cell>
        </row>
        <row r="22779">
          <cell r="A22779">
            <v>93583</v>
          </cell>
          <cell r="B22779">
            <v>484.42</v>
          </cell>
        </row>
        <row r="22780">
          <cell r="A22780">
            <v>93584</v>
          </cell>
          <cell r="B22780">
            <v>948.91</v>
          </cell>
        </row>
        <row r="22781">
          <cell r="A22781">
            <v>93585</v>
          </cell>
          <cell r="B22781">
            <v>1292.68</v>
          </cell>
        </row>
        <row r="22782">
          <cell r="A22782">
            <v>98441</v>
          </cell>
          <cell r="B22782">
            <v>151.21</v>
          </cell>
        </row>
        <row r="22783">
          <cell r="A22783">
            <v>98442</v>
          </cell>
          <cell r="B22783">
            <v>154.9</v>
          </cell>
        </row>
        <row r="22784">
          <cell r="A22784">
            <v>98443</v>
          </cell>
          <cell r="B22784">
            <v>130.05000000000001</v>
          </cell>
        </row>
        <row r="22785">
          <cell r="A22785">
            <v>98444</v>
          </cell>
          <cell r="B22785">
            <v>132.68</v>
          </cell>
        </row>
        <row r="22786">
          <cell r="A22786">
            <v>98445</v>
          </cell>
          <cell r="B22786">
            <v>186.13</v>
          </cell>
        </row>
        <row r="22787">
          <cell r="A22787">
            <v>98446</v>
          </cell>
          <cell r="B22787">
            <v>244.4</v>
          </cell>
        </row>
        <row r="22788">
          <cell r="A22788">
            <v>98447</v>
          </cell>
          <cell r="B22788">
            <v>156.65</v>
          </cell>
        </row>
        <row r="22789">
          <cell r="A22789">
            <v>98448</v>
          </cell>
          <cell r="B22789">
            <v>202</v>
          </cell>
        </row>
        <row r="22790">
          <cell r="A22790">
            <v>98449</v>
          </cell>
          <cell r="B22790">
            <v>181.39</v>
          </cell>
        </row>
        <row r="22791">
          <cell r="A22791">
            <v>98450</v>
          </cell>
          <cell r="B22791">
            <v>186.78</v>
          </cell>
        </row>
        <row r="22792">
          <cell r="A22792">
            <v>98451</v>
          </cell>
          <cell r="B22792">
            <v>157.05000000000001</v>
          </cell>
        </row>
        <row r="22793">
          <cell r="A22793">
            <v>98452</v>
          </cell>
          <cell r="B22793">
            <v>160.30000000000001</v>
          </cell>
        </row>
        <row r="22794">
          <cell r="A22794">
            <v>98453</v>
          </cell>
          <cell r="B22794">
            <v>222.72</v>
          </cell>
        </row>
        <row r="22795">
          <cell r="A22795">
            <v>98454</v>
          </cell>
          <cell r="B22795">
            <v>296.47000000000003</v>
          </cell>
        </row>
        <row r="22796">
          <cell r="A22796">
            <v>98455</v>
          </cell>
          <cell r="B22796">
            <v>190.04</v>
          </cell>
        </row>
        <row r="22797">
          <cell r="A22797">
            <v>98456</v>
          </cell>
          <cell r="B22797">
            <v>249.81</v>
          </cell>
        </row>
        <row r="22798">
          <cell r="A22798">
            <v>98458</v>
          </cell>
          <cell r="B22798">
            <v>144.84</v>
          </cell>
        </row>
        <row r="22799">
          <cell r="A22799">
            <v>98459</v>
          </cell>
          <cell r="B22799">
            <v>124.48</v>
          </cell>
        </row>
        <row r="22800">
          <cell r="A22800">
            <v>98460</v>
          </cell>
          <cell r="B22800">
            <v>166.32</v>
          </cell>
        </row>
        <row r="22801">
          <cell r="A22801">
            <v>98461</v>
          </cell>
          <cell r="B22801">
            <v>5552.7</v>
          </cell>
        </row>
        <row r="22802">
          <cell r="A22802">
            <v>98462</v>
          </cell>
          <cell r="B22802">
            <v>8323.49</v>
          </cell>
        </row>
        <row r="22803">
          <cell r="A22803">
            <v>5631</v>
          </cell>
          <cell r="B22803">
            <v>214.01</v>
          </cell>
        </row>
        <row r="22804">
          <cell r="A22804">
            <v>5678</v>
          </cell>
          <cell r="B22804">
            <v>140.16999999999999</v>
          </cell>
        </row>
        <row r="22805">
          <cell r="A22805">
            <v>5680</v>
          </cell>
          <cell r="B22805">
            <v>128.97</v>
          </cell>
        </row>
        <row r="22806">
          <cell r="A22806">
            <v>5684</v>
          </cell>
          <cell r="B22806">
            <v>167.17</v>
          </cell>
        </row>
        <row r="22807">
          <cell r="A22807">
            <v>5689</v>
          </cell>
          <cell r="B22807">
            <v>6.08</v>
          </cell>
        </row>
        <row r="22808">
          <cell r="A22808">
            <v>5795</v>
          </cell>
          <cell r="B22808">
            <v>34.19</v>
          </cell>
        </row>
        <row r="22809">
          <cell r="A22809">
            <v>5811</v>
          </cell>
          <cell r="B22809">
            <v>200.65</v>
          </cell>
        </row>
        <row r="22810">
          <cell r="A22810">
            <v>5823</v>
          </cell>
          <cell r="B22810">
            <v>222.23</v>
          </cell>
        </row>
        <row r="22811">
          <cell r="A22811">
            <v>5824</v>
          </cell>
          <cell r="B22811">
            <v>193.79</v>
          </cell>
        </row>
        <row r="22812">
          <cell r="A22812">
            <v>5835</v>
          </cell>
          <cell r="B22812">
            <v>398.68</v>
          </cell>
        </row>
        <row r="22813">
          <cell r="A22813">
            <v>5839</v>
          </cell>
          <cell r="B22813">
            <v>9.14</v>
          </cell>
        </row>
        <row r="22814">
          <cell r="A22814">
            <v>5843</v>
          </cell>
          <cell r="B22814">
            <v>165.9</v>
          </cell>
        </row>
        <row r="22815">
          <cell r="A22815">
            <v>5847</v>
          </cell>
          <cell r="B22815">
            <v>246.7</v>
          </cell>
        </row>
        <row r="22816">
          <cell r="A22816">
            <v>5851</v>
          </cell>
          <cell r="B22816">
            <v>234.33</v>
          </cell>
        </row>
        <row r="22817">
          <cell r="A22817">
            <v>5855</v>
          </cell>
          <cell r="B22817">
            <v>598.12</v>
          </cell>
        </row>
        <row r="22818">
          <cell r="A22818">
            <v>5863</v>
          </cell>
          <cell r="B22818">
            <v>23.01</v>
          </cell>
        </row>
        <row r="22819">
          <cell r="A22819">
            <v>5867</v>
          </cell>
          <cell r="B22819">
            <v>167.63</v>
          </cell>
        </row>
        <row r="22820">
          <cell r="A22820">
            <v>5875</v>
          </cell>
          <cell r="B22820">
            <v>128.68</v>
          </cell>
        </row>
        <row r="22821">
          <cell r="A22821">
            <v>5879</v>
          </cell>
          <cell r="B22821">
            <v>148.15</v>
          </cell>
        </row>
        <row r="22822">
          <cell r="A22822">
            <v>5882</v>
          </cell>
          <cell r="B22822">
            <v>116.6</v>
          </cell>
        </row>
        <row r="22823">
          <cell r="A22823">
            <v>5890</v>
          </cell>
          <cell r="B22823">
            <v>193.09</v>
          </cell>
        </row>
        <row r="22824">
          <cell r="A22824">
            <v>5894</v>
          </cell>
          <cell r="B22824">
            <v>188.57</v>
          </cell>
        </row>
        <row r="22825">
          <cell r="A22825">
            <v>5901</v>
          </cell>
          <cell r="B22825">
            <v>297.02999999999997</v>
          </cell>
        </row>
        <row r="22826">
          <cell r="A22826">
            <v>5909</v>
          </cell>
          <cell r="B22826">
            <v>38.51</v>
          </cell>
        </row>
        <row r="22827">
          <cell r="A22827">
            <v>5921</v>
          </cell>
          <cell r="B22827">
            <v>4.76</v>
          </cell>
        </row>
        <row r="22828">
          <cell r="A22828">
            <v>5928</v>
          </cell>
          <cell r="B22828">
            <v>242.8</v>
          </cell>
        </row>
        <row r="22829">
          <cell r="A22829">
            <v>5932</v>
          </cell>
          <cell r="B22829">
            <v>254.6</v>
          </cell>
        </row>
        <row r="22830">
          <cell r="A22830">
            <v>5940</v>
          </cell>
          <cell r="B22830">
            <v>191.05</v>
          </cell>
        </row>
        <row r="22831">
          <cell r="A22831">
            <v>5944</v>
          </cell>
          <cell r="B22831">
            <v>231.22</v>
          </cell>
        </row>
        <row r="22832">
          <cell r="A22832">
            <v>5953</v>
          </cell>
          <cell r="B22832">
            <v>59.21</v>
          </cell>
        </row>
        <row r="22833">
          <cell r="A22833">
            <v>6259</v>
          </cell>
          <cell r="B22833">
            <v>246.64</v>
          </cell>
        </row>
        <row r="22834">
          <cell r="A22834">
            <v>6879</v>
          </cell>
          <cell r="B22834">
            <v>217.68</v>
          </cell>
        </row>
        <row r="22835">
          <cell r="A22835">
            <v>7030</v>
          </cell>
          <cell r="B22835">
            <v>276.91000000000003</v>
          </cell>
        </row>
        <row r="22836">
          <cell r="A22836">
            <v>7042</v>
          </cell>
          <cell r="B22836">
            <v>31.07</v>
          </cell>
        </row>
        <row r="22837">
          <cell r="A22837">
            <v>7049</v>
          </cell>
          <cell r="B22837">
            <v>230.03</v>
          </cell>
        </row>
        <row r="22838">
          <cell r="A22838">
            <v>67826</v>
          </cell>
          <cell r="B22838">
            <v>169.24</v>
          </cell>
        </row>
        <row r="22839">
          <cell r="A22839">
            <v>73417</v>
          </cell>
          <cell r="B22839">
            <v>195.65</v>
          </cell>
        </row>
        <row r="22840">
          <cell r="A22840">
            <v>73436</v>
          </cell>
          <cell r="B22840">
            <v>233.2</v>
          </cell>
        </row>
        <row r="22841">
          <cell r="A22841">
            <v>73467</v>
          </cell>
          <cell r="B22841">
            <v>162.78</v>
          </cell>
        </row>
        <row r="22842">
          <cell r="A22842">
            <v>73536</v>
          </cell>
          <cell r="B22842">
            <v>26.3</v>
          </cell>
        </row>
        <row r="22843">
          <cell r="A22843">
            <v>83362</v>
          </cell>
          <cell r="B22843">
            <v>253.79</v>
          </cell>
        </row>
        <row r="22844">
          <cell r="A22844">
            <v>83765</v>
          </cell>
          <cell r="B22844">
            <v>101.96</v>
          </cell>
        </row>
        <row r="22845">
          <cell r="A22845">
            <v>87445</v>
          </cell>
          <cell r="B22845">
            <v>5.27</v>
          </cell>
        </row>
        <row r="22846">
          <cell r="A22846">
            <v>88386</v>
          </cell>
          <cell r="B22846">
            <v>5.0199999999999996</v>
          </cell>
        </row>
        <row r="22847">
          <cell r="A22847">
            <v>88393</v>
          </cell>
          <cell r="B22847">
            <v>7</v>
          </cell>
        </row>
        <row r="22848">
          <cell r="A22848">
            <v>88399</v>
          </cell>
          <cell r="B22848">
            <v>3.59</v>
          </cell>
        </row>
        <row r="22849">
          <cell r="A22849">
            <v>88418</v>
          </cell>
          <cell r="B22849">
            <v>12.23</v>
          </cell>
        </row>
        <row r="22850">
          <cell r="A22850">
            <v>88433</v>
          </cell>
          <cell r="B22850">
            <v>15.85</v>
          </cell>
        </row>
        <row r="22851">
          <cell r="A22851">
            <v>88830</v>
          </cell>
          <cell r="B22851">
            <v>1.95</v>
          </cell>
        </row>
        <row r="22852">
          <cell r="A22852">
            <v>88843</v>
          </cell>
          <cell r="B22852">
            <v>198.14</v>
          </cell>
        </row>
        <row r="22853">
          <cell r="A22853">
            <v>88907</v>
          </cell>
          <cell r="B22853">
            <v>253.13</v>
          </cell>
        </row>
        <row r="22854">
          <cell r="A22854">
            <v>89021</v>
          </cell>
          <cell r="B22854">
            <v>2.76</v>
          </cell>
        </row>
        <row r="22855">
          <cell r="A22855">
            <v>89028</v>
          </cell>
          <cell r="B22855">
            <v>256.8</v>
          </cell>
        </row>
        <row r="22856">
          <cell r="A22856">
            <v>89032</v>
          </cell>
          <cell r="B22856">
            <v>178.11</v>
          </cell>
        </row>
        <row r="22857">
          <cell r="A22857">
            <v>89035</v>
          </cell>
          <cell r="B22857">
            <v>126.83</v>
          </cell>
        </row>
        <row r="22858">
          <cell r="A22858">
            <v>89225</v>
          </cell>
          <cell r="B22858">
            <v>5.25</v>
          </cell>
        </row>
        <row r="22859">
          <cell r="A22859">
            <v>89234</v>
          </cell>
          <cell r="B22859">
            <v>608.59</v>
          </cell>
        </row>
        <row r="22860">
          <cell r="A22860">
            <v>89242</v>
          </cell>
          <cell r="B22860">
            <v>1430.46</v>
          </cell>
        </row>
        <row r="22861">
          <cell r="A22861">
            <v>89250</v>
          </cell>
          <cell r="B22861">
            <v>1239.79</v>
          </cell>
        </row>
        <row r="22862">
          <cell r="A22862">
            <v>89257</v>
          </cell>
          <cell r="B22862">
            <v>345.04</v>
          </cell>
        </row>
        <row r="22863">
          <cell r="A22863">
            <v>89272</v>
          </cell>
          <cell r="B22863">
            <v>197.5</v>
          </cell>
        </row>
        <row r="22864">
          <cell r="A22864">
            <v>89278</v>
          </cell>
          <cell r="B22864">
            <v>12.05</v>
          </cell>
        </row>
        <row r="22865">
          <cell r="A22865">
            <v>89843</v>
          </cell>
          <cell r="B22865">
            <v>218.09</v>
          </cell>
        </row>
        <row r="22866">
          <cell r="A22866">
            <v>89876</v>
          </cell>
          <cell r="B22866">
            <v>309.8</v>
          </cell>
        </row>
        <row r="22867">
          <cell r="A22867">
            <v>89883</v>
          </cell>
          <cell r="B22867">
            <v>344.5</v>
          </cell>
        </row>
        <row r="22868">
          <cell r="A22868">
            <v>90586</v>
          </cell>
          <cell r="B22868">
            <v>1.38</v>
          </cell>
        </row>
        <row r="22869">
          <cell r="A22869">
            <v>90625</v>
          </cell>
          <cell r="B22869">
            <v>8.09</v>
          </cell>
        </row>
        <row r="22870">
          <cell r="A22870">
            <v>90631</v>
          </cell>
          <cell r="B22870">
            <v>150.32</v>
          </cell>
        </row>
        <row r="22871">
          <cell r="A22871">
            <v>90637</v>
          </cell>
          <cell r="B22871">
            <v>14.66</v>
          </cell>
        </row>
        <row r="22872">
          <cell r="A22872">
            <v>90643</v>
          </cell>
          <cell r="B22872">
            <v>24.98</v>
          </cell>
        </row>
        <row r="22873">
          <cell r="A22873">
            <v>90650</v>
          </cell>
          <cell r="B22873">
            <v>11.93</v>
          </cell>
        </row>
        <row r="22874">
          <cell r="A22874">
            <v>90656</v>
          </cell>
          <cell r="B22874">
            <v>14.56</v>
          </cell>
        </row>
        <row r="22875">
          <cell r="A22875">
            <v>90662</v>
          </cell>
          <cell r="B22875">
            <v>15.13</v>
          </cell>
        </row>
        <row r="22876">
          <cell r="A22876">
            <v>90668</v>
          </cell>
          <cell r="B22876">
            <v>29.23</v>
          </cell>
        </row>
        <row r="22877">
          <cell r="A22877">
            <v>90674</v>
          </cell>
          <cell r="B22877">
            <v>683.92</v>
          </cell>
        </row>
        <row r="22878">
          <cell r="A22878">
            <v>90680</v>
          </cell>
          <cell r="B22878">
            <v>393.61</v>
          </cell>
        </row>
        <row r="22879">
          <cell r="A22879">
            <v>90686</v>
          </cell>
          <cell r="B22879">
            <v>164.67</v>
          </cell>
        </row>
        <row r="22880">
          <cell r="A22880">
            <v>90692</v>
          </cell>
          <cell r="B22880">
            <v>118.28</v>
          </cell>
        </row>
        <row r="22881">
          <cell r="A22881">
            <v>90964</v>
          </cell>
          <cell r="B22881">
            <v>29.18</v>
          </cell>
        </row>
        <row r="22882">
          <cell r="A22882">
            <v>90972</v>
          </cell>
          <cell r="B22882">
            <v>76.67</v>
          </cell>
        </row>
        <row r="22883">
          <cell r="A22883">
            <v>90979</v>
          </cell>
          <cell r="B22883">
            <v>198.18</v>
          </cell>
        </row>
        <row r="22884">
          <cell r="A22884">
            <v>90991</v>
          </cell>
          <cell r="B22884">
            <v>208.24</v>
          </cell>
        </row>
        <row r="22885">
          <cell r="A22885">
            <v>90999</v>
          </cell>
          <cell r="B22885">
            <v>101.79</v>
          </cell>
        </row>
        <row r="22886">
          <cell r="A22886">
            <v>91031</v>
          </cell>
          <cell r="B22886">
            <v>240.63</v>
          </cell>
        </row>
        <row r="22887">
          <cell r="A22887">
            <v>91277</v>
          </cell>
          <cell r="B22887">
            <v>12.1</v>
          </cell>
        </row>
        <row r="22888">
          <cell r="A22888">
            <v>91283</v>
          </cell>
          <cell r="B22888">
            <v>12.73</v>
          </cell>
        </row>
        <row r="22889">
          <cell r="A22889">
            <v>91386</v>
          </cell>
          <cell r="B22889">
            <v>242.61</v>
          </cell>
        </row>
        <row r="22890">
          <cell r="A22890">
            <v>91533</v>
          </cell>
          <cell r="B22890">
            <v>44.02</v>
          </cell>
        </row>
        <row r="22891">
          <cell r="A22891">
            <v>91634</v>
          </cell>
          <cell r="B22891">
            <v>212.53</v>
          </cell>
        </row>
        <row r="22892">
          <cell r="A22892">
            <v>91645</v>
          </cell>
          <cell r="B22892">
            <v>455.22</v>
          </cell>
        </row>
        <row r="22893">
          <cell r="A22893">
            <v>91692</v>
          </cell>
          <cell r="B22893">
            <v>35.99</v>
          </cell>
        </row>
        <row r="22894">
          <cell r="A22894">
            <v>92043</v>
          </cell>
          <cell r="B22894">
            <v>11.44</v>
          </cell>
        </row>
        <row r="22895">
          <cell r="A22895">
            <v>92106</v>
          </cell>
          <cell r="B22895">
            <v>315.85000000000002</v>
          </cell>
        </row>
        <row r="22896">
          <cell r="A22896">
            <v>92112</v>
          </cell>
          <cell r="B22896">
            <v>2.93</v>
          </cell>
        </row>
        <row r="22897">
          <cell r="A22897">
            <v>92118</v>
          </cell>
          <cell r="B22897">
            <v>0.21</v>
          </cell>
        </row>
        <row r="22898">
          <cell r="A22898">
            <v>92138</v>
          </cell>
          <cell r="B22898">
            <v>88.11</v>
          </cell>
        </row>
        <row r="22899">
          <cell r="A22899">
            <v>92145</v>
          </cell>
          <cell r="B22899">
            <v>83.36</v>
          </cell>
        </row>
        <row r="22900">
          <cell r="A22900">
            <v>92242</v>
          </cell>
          <cell r="B22900">
            <v>400.7</v>
          </cell>
        </row>
        <row r="22901">
          <cell r="A22901">
            <v>92716</v>
          </cell>
          <cell r="B22901">
            <v>19.649999999999999</v>
          </cell>
        </row>
        <row r="22902">
          <cell r="A22902">
            <v>92960</v>
          </cell>
          <cell r="B22902">
            <v>19.61</v>
          </cell>
        </row>
        <row r="22903">
          <cell r="A22903">
            <v>92966</v>
          </cell>
          <cell r="B22903">
            <v>34.299999999999997</v>
          </cell>
        </row>
        <row r="22904">
          <cell r="A22904">
            <v>93224</v>
          </cell>
          <cell r="B22904">
            <v>1013.48</v>
          </cell>
        </row>
        <row r="22905">
          <cell r="A22905">
            <v>93233</v>
          </cell>
          <cell r="B22905">
            <v>11.55</v>
          </cell>
        </row>
        <row r="22906">
          <cell r="A22906">
            <v>93272</v>
          </cell>
          <cell r="B22906">
            <v>136.06</v>
          </cell>
        </row>
        <row r="22907">
          <cell r="A22907">
            <v>93281</v>
          </cell>
          <cell r="B22907">
            <v>35.21</v>
          </cell>
        </row>
        <row r="22908">
          <cell r="A22908">
            <v>93287</v>
          </cell>
          <cell r="B22908">
            <v>304.58</v>
          </cell>
        </row>
        <row r="22909">
          <cell r="A22909">
            <v>93402</v>
          </cell>
          <cell r="B22909">
            <v>237.78</v>
          </cell>
        </row>
        <row r="22910">
          <cell r="A22910">
            <v>93408</v>
          </cell>
          <cell r="B22910">
            <v>95.05</v>
          </cell>
        </row>
        <row r="22911">
          <cell r="A22911">
            <v>93415</v>
          </cell>
          <cell r="B22911">
            <v>19.25</v>
          </cell>
        </row>
        <row r="22912">
          <cell r="A22912">
            <v>93421</v>
          </cell>
          <cell r="B22912">
            <v>76.94</v>
          </cell>
        </row>
        <row r="22913">
          <cell r="A22913">
            <v>93427</v>
          </cell>
          <cell r="B22913">
            <v>176.84</v>
          </cell>
        </row>
        <row r="22914">
          <cell r="A22914">
            <v>93433</v>
          </cell>
          <cell r="B22914">
            <v>3411.94</v>
          </cell>
        </row>
        <row r="22915">
          <cell r="A22915">
            <v>93439</v>
          </cell>
          <cell r="B22915">
            <v>168.91</v>
          </cell>
        </row>
        <row r="22916">
          <cell r="A22916">
            <v>95121</v>
          </cell>
          <cell r="B22916">
            <v>336.51</v>
          </cell>
        </row>
        <row r="22917">
          <cell r="A22917">
            <v>95127</v>
          </cell>
          <cell r="B22917">
            <v>224.16</v>
          </cell>
        </row>
        <row r="22918">
          <cell r="A22918">
            <v>95133</v>
          </cell>
          <cell r="B22918">
            <v>142.13999999999999</v>
          </cell>
        </row>
        <row r="22919">
          <cell r="A22919">
            <v>95139</v>
          </cell>
          <cell r="B22919">
            <v>0.05</v>
          </cell>
        </row>
        <row r="22920">
          <cell r="A22920">
            <v>95212</v>
          </cell>
          <cell r="B22920">
            <v>148.33000000000001</v>
          </cell>
        </row>
        <row r="22921">
          <cell r="A22921">
            <v>95258</v>
          </cell>
          <cell r="B22921">
            <v>33.79</v>
          </cell>
        </row>
        <row r="22922">
          <cell r="A22922">
            <v>95264</v>
          </cell>
          <cell r="B22922">
            <v>8.0399999999999991</v>
          </cell>
        </row>
        <row r="22923">
          <cell r="A22923">
            <v>95270</v>
          </cell>
          <cell r="B22923">
            <v>11.72</v>
          </cell>
        </row>
        <row r="22924">
          <cell r="A22924">
            <v>95276</v>
          </cell>
          <cell r="B22924">
            <v>3.52</v>
          </cell>
        </row>
        <row r="22925">
          <cell r="A22925">
            <v>95282</v>
          </cell>
          <cell r="B22925">
            <v>11.9</v>
          </cell>
        </row>
        <row r="22926">
          <cell r="A22926">
            <v>95620</v>
          </cell>
          <cell r="B22926">
            <v>33.229999999999997</v>
          </cell>
        </row>
        <row r="22927">
          <cell r="A22927">
            <v>95631</v>
          </cell>
          <cell r="B22927">
            <v>238.38</v>
          </cell>
        </row>
        <row r="22928">
          <cell r="A22928">
            <v>95702</v>
          </cell>
          <cell r="B22928">
            <v>48.28</v>
          </cell>
        </row>
        <row r="22929">
          <cell r="A22929">
            <v>95708</v>
          </cell>
          <cell r="B22929">
            <v>148.36000000000001</v>
          </cell>
        </row>
        <row r="22930">
          <cell r="A22930">
            <v>95714</v>
          </cell>
          <cell r="B22930">
            <v>259.86</v>
          </cell>
        </row>
        <row r="22931">
          <cell r="A22931">
            <v>95720</v>
          </cell>
          <cell r="B22931">
            <v>254.95</v>
          </cell>
        </row>
        <row r="22932">
          <cell r="A22932">
            <v>95872</v>
          </cell>
          <cell r="B22932">
            <v>300.23</v>
          </cell>
        </row>
        <row r="22933">
          <cell r="A22933">
            <v>96013</v>
          </cell>
          <cell r="B22933">
            <v>174.04</v>
          </cell>
        </row>
        <row r="22934">
          <cell r="A22934">
            <v>96020</v>
          </cell>
          <cell r="B22934">
            <v>251.77</v>
          </cell>
        </row>
        <row r="22935">
          <cell r="A22935">
            <v>96028</v>
          </cell>
          <cell r="B22935">
            <v>189</v>
          </cell>
        </row>
        <row r="22936">
          <cell r="A22936">
            <v>96035</v>
          </cell>
          <cell r="B22936">
            <v>251.51</v>
          </cell>
        </row>
        <row r="22937">
          <cell r="A22937">
            <v>96157</v>
          </cell>
          <cell r="B22937">
            <v>134.97</v>
          </cell>
        </row>
        <row r="22938">
          <cell r="A22938">
            <v>96158</v>
          </cell>
          <cell r="B22938">
            <v>131.16</v>
          </cell>
        </row>
        <row r="22939">
          <cell r="A22939">
            <v>96245</v>
          </cell>
          <cell r="B22939">
            <v>99.54</v>
          </cell>
        </row>
        <row r="22940">
          <cell r="A22940">
            <v>96463</v>
          </cell>
          <cell r="B22940">
            <v>224.4</v>
          </cell>
        </row>
        <row r="22941">
          <cell r="A22941">
            <v>98764</v>
          </cell>
          <cell r="B22941">
            <v>5.07</v>
          </cell>
        </row>
        <row r="22942">
          <cell r="A22942">
            <v>99833</v>
          </cell>
          <cell r="B22942">
            <v>5.0999999999999996</v>
          </cell>
        </row>
        <row r="22943">
          <cell r="A22943">
            <v>100641</v>
          </cell>
          <cell r="B22943">
            <v>654.86</v>
          </cell>
        </row>
        <row r="22944">
          <cell r="A22944">
            <v>100647</v>
          </cell>
          <cell r="B22944">
            <v>1368.97</v>
          </cell>
        </row>
        <row r="22945">
          <cell r="A22945">
            <v>102275</v>
          </cell>
          <cell r="B22945">
            <v>33.99</v>
          </cell>
        </row>
        <row r="22946">
          <cell r="A22946">
            <v>5632</v>
          </cell>
          <cell r="B22946">
            <v>88.23</v>
          </cell>
        </row>
        <row r="22947">
          <cell r="A22947">
            <v>5679</v>
          </cell>
          <cell r="B22947">
            <v>59.71</v>
          </cell>
        </row>
        <row r="22948">
          <cell r="A22948">
            <v>5681</v>
          </cell>
          <cell r="B22948">
            <v>56.95</v>
          </cell>
        </row>
        <row r="22949">
          <cell r="A22949">
            <v>5685</v>
          </cell>
          <cell r="B22949">
            <v>67.84</v>
          </cell>
        </row>
        <row r="22950">
          <cell r="A22950">
            <v>5690</v>
          </cell>
          <cell r="B22950">
            <v>3.78</v>
          </cell>
        </row>
        <row r="22951">
          <cell r="A22951">
            <v>5806</v>
          </cell>
          <cell r="B22951">
            <v>0.22</v>
          </cell>
        </row>
        <row r="22952">
          <cell r="A22952">
            <v>5826</v>
          </cell>
          <cell r="B22952">
            <v>47.54</v>
          </cell>
        </row>
        <row r="22953">
          <cell r="A22953">
            <v>5829</v>
          </cell>
          <cell r="B22953">
            <v>161.77000000000001</v>
          </cell>
        </row>
        <row r="22954">
          <cell r="A22954">
            <v>5837</v>
          </cell>
          <cell r="B22954">
            <v>148.93</v>
          </cell>
        </row>
        <row r="22955">
          <cell r="A22955">
            <v>5841</v>
          </cell>
          <cell r="B22955">
            <v>4.3499999999999996</v>
          </cell>
        </row>
        <row r="22956">
          <cell r="A22956">
            <v>5845</v>
          </cell>
          <cell r="B22956">
            <v>49.64</v>
          </cell>
        </row>
        <row r="22957">
          <cell r="A22957">
            <v>5849</v>
          </cell>
          <cell r="B22957">
            <v>75.12</v>
          </cell>
        </row>
        <row r="22958">
          <cell r="A22958">
            <v>5853</v>
          </cell>
          <cell r="B22958">
            <v>75.38</v>
          </cell>
        </row>
        <row r="22959">
          <cell r="A22959">
            <v>5857</v>
          </cell>
          <cell r="B22959">
            <v>171.28</v>
          </cell>
        </row>
        <row r="22960">
          <cell r="A22960">
            <v>5865</v>
          </cell>
          <cell r="B22960">
            <v>10.96</v>
          </cell>
        </row>
        <row r="22961">
          <cell r="A22961">
            <v>5869</v>
          </cell>
          <cell r="B22961">
            <v>76.12</v>
          </cell>
        </row>
        <row r="22962">
          <cell r="A22962">
            <v>5877</v>
          </cell>
          <cell r="B22962">
            <v>58.83</v>
          </cell>
        </row>
        <row r="22963">
          <cell r="A22963">
            <v>5881</v>
          </cell>
          <cell r="B22963">
            <v>81.150000000000006</v>
          </cell>
        </row>
        <row r="22964">
          <cell r="A22964">
            <v>5884</v>
          </cell>
          <cell r="B22964">
            <v>48.92</v>
          </cell>
        </row>
        <row r="22965">
          <cell r="A22965">
            <v>5892</v>
          </cell>
          <cell r="B22965">
            <v>48.65</v>
          </cell>
        </row>
        <row r="22966">
          <cell r="A22966">
            <v>5896</v>
          </cell>
          <cell r="B22966">
            <v>45.66</v>
          </cell>
        </row>
        <row r="22967">
          <cell r="A22967">
            <v>5903</v>
          </cell>
          <cell r="B22967">
            <v>59.01</v>
          </cell>
        </row>
        <row r="22968">
          <cell r="A22968">
            <v>5911</v>
          </cell>
          <cell r="B22968">
            <v>28.12</v>
          </cell>
        </row>
        <row r="22969">
          <cell r="A22969">
            <v>5923</v>
          </cell>
          <cell r="B22969">
            <v>2.96</v>
          </cell>
        </row>
        <row r="22970">
          <cell r="A22970">
            <v>5930</v>
          </cell>
          <cell r="B22970">
            <v>47.89</v>
          </cell>
        </row>
        <row r="22971">
          <cell r="A22971">
            <v>5934</v>
          </cell>
          <cell r="B22971">
            <v>93.23</v>
          </cell>
        </row>
        <row r="22972">
          <cell r="A22972">
            <v>5942</v>
          </cell>
          <cell r="B22972">
            <v>76.33</v>
          </cell>
        </row>
        <row r="22973">
          <cell r="A22973">
            <v>5946</v>
          </cell>
          <cell r="B22973">
            <v>92.86</v>
          </cell>
        </row>
        <row r="22974">
          <cell r="A22974">
            <v>5952</v>
          </cell>
          <cell r="B22974">
            <v>32.31</v>
          </cell>
        </row>
        <row r="22975">
          <cell r="A22975">
            <v>5954</v>
          </cell>
          <cell r="B22975">
            <v>4.8600000000000003</v>
          </cell>
        </row>
        <row r="22976">
          <cell r="A22976">
            <v>5961</v>
          </cell>
          <cell r="B22976">
            <v>53.54</v>
          </cell>
        </row>
        <row r="22977">
          <cell r="A22977">
            <v>6260</v>
          </cell>
          <cell r="B22977">
            <v>52.62</v>
          </cell>
        </row>
        <row r="22978">
          <cell r="A22978">
            <v>6880</v>
          </cell>
          <cell r="B22978">
            <v>88.29</v>
          </cell>
        </row>
        <row r="22979">
          <cell r="A22979">
            <v>7031</v>
          </cell>
          <cell r="B22979">
            <v>6.01</v>
          </cell>
        </row>
        <row r="22980">
          <cell r="A22980">
            <v>7043</v>
          </cell>
          <cell r="B22980">
            <v>0.27</v>
          </cell>
        </row>
        <row r="22981">
          <cell r="A22981">
            <v>7050</v>
          </cell>
          <cell r="B22981">
            <v>81.87</v>
          </cell>
        </row>
        <row r="22982">
          <cell r="A22982">
            <v>67827</v>
          </cell>
          <cell r="B22982">
            <v>52.47</v>
          </cell>
        </row>
        <row r="22983">
          <cell r="A22983">
            <v>73395</v>
          </cell>
          <cell r="B22983">
            <v>6.53</v>
          </cell>
        </row>
        <row r="22984">
          <cell r="A22984">
            <v>83766</v>
          </cell>
          <cell r="B22984">
            <v>43.19</v>
          </cell>
        </row>
        <row r="22985">
          <cell r="A22985">
            <v>84013</v>
          </cell>
          <cell r="B22985">
            <v>85.78</v>
          </cell>
        </row>
        <row r="22986">
          <cell r="A22986">
            <v>87446</v>
          </cell>
          <cell r="B22986">
            <v>0.43</v>
          </cell>
        </row>
        <row r="22987">
          <cell r="A22987">
            <v>88392</v>
          </cell>
          <cell r="B22987">
            <v>0.85</v>
          </cell>
        </row>
        <row r="22988">
          <cell r="A22988">
            <v>88398</v>
          </cell>
          <cell r="B22988">
            <v>1</v>
          </cell>
        </row>
        <row r="22989">
          <cell r="A22989">
            <v>88404</v>
          </cell>
          <cell r="B22989">
            <v>0.8</v>
          </cell>
        </row>
        <row r="22990">
          <cell r="A22990">
            <v>88430</v>
          </cell>
          <cell r="B22990">
            <v>5.24</v>
          </cell>
        </row>
        <row r="22991">
          <cell r="A22991">
            <v>88438</v>
          </cell>
          <cell r="B22991">
            <v>6.95</v>
          </cell>
        </row>
        <row r="22992">
          <cell r="A22992">
            <v>88831</v>
          </cell>
          <cell r="B22992">
            <v>0.31</v>
          </cell>
        </row>
        <row r="22993">
          <cell r="A22993">
            <v>88844</v>
          </cell>
          <cell r="B22993">
            <v>67.27</v>
          </cell>
        </row>
        <row r="22994">
          <cell r="A22994">
            <v>88908</v>
          </cell>
          <cell r="B22994">
            <v>94.24</v>
          </cell>
        </row>
        <row r="22995">
          <cell r="A22995">
            <v>89022</v>
          </cell>
          <cell r="B22995">
            <v>0.36</v>
          </cell>
        </row>
        <row r="22996">
          <cell r="A22996">
            <v>89027</v>
          </cell>
          <cell r="B22996">
            <v>4.87</v>
          </cell>
        </row>
        <row r="22997">
          <cell r="A22997">
            <v>89031</v>
          </cell>
          <cell r="B22997">
            <v>65.75</v>
          </cell>
        </row>
        <row r="22998">
          <cell r="A22998">
            <v>89036</v>
          </cell>
          <cell r="B22998">
            <v>45.26</v>
          </cell>
        </row>
        <row r="22999">
          <cell r="A22999">
            <v>89218</v>
          </cell>
          <cell r="B22999">
            <v>96.97</v>
          </cell>
        </row>
        <row r="23000">
          <cell r="A23000">
            <v>89226</v>
          </cell>
          <cell r="B23000">
            <v>1.3</v>
          </cell>
        </row>
        <row r="23001">
          <cell r="A23001">
            <v>89235</v>
          </cell>
          <cell r="B23001">
            <v>191.56</v>
          </cell>
        </row>
        <row r="23002">
          <cell r="A23002">
            <v>89243</v>
          </cell>
          <cell r="B23002">
            <v>402.68</v>
          </cell>
        </row>
        <row r="23003">
          <cell r="A23003">
            <v>89251</v>
          </cell>
          <cell r="B23003">
            <v>354.29</v>
          </cell>
        </row>
        <row r="23004">
          <cell r="A23004">
            <v>89258</v>
          </cell>
          <cell r="B23004">
            <v>128.09</v>
          </cell>
        </row>
        <row r="23005">
          <cell r="A23005">
            <v>89273</v>
          </cell>
          <cell r="B23005">
            <v>94.05</v>
          </cell>
        </row>
        <row r="23006">
          <cell r="A23006">
            <v>89279</v>
          </cell>
          <cell r="B23006">
            <v>1.58</v>
          </cell>
        </row>
        <row r="23007">
          <cell r="A23007">
            <v>89877</v>
          </cell>
          <cell r="B23007">
            <v>71.209999999999994</v>
          </cell>
        </row>
        <row r="23008">
          <cell r="A23008">
            <v>89884</v>
          </cell>
          <cell r="B23008">
            <v>74.209999999999994</v>
          </cell>
        </row>
        <row r="23009">
          <cell r="A23009">
            <v>90587</v>
          </cell>
          <cell r="B23009">
            <v>0.49</v>
          </cell>
        </row>
        <row r="23010">
          <cell r="A23010">
            <v>90626</v>
          </cell>
          <cell r="B23010">
            <v>2.2400000000000002</v>
          </cell>
        </row>
        <row r="23011">
          <cell r="A23011">
            <v>90632</v>
          </cell>
          <cell r="B23011">
            <v>88.82</v>
          </cell>
        </row>
        <row r="23012">
          <cell r="A23012">
            <v>90638</v>
          </cell>
          <cell r="B23012">
            <v>4.03</v>
          </cell>
        </row>
        <row r="23013">
          <cell r="A23013">
            <v>90644</v>
          </cell>
          <cell r="B23013">
            <v>6.03</v>
          </cell>
        </row>
        <row r="23014">
          <cell r="A23014">
            <v>90651</v>
          </cell>
          <cell r="B23014">
            <v>0.79</v>
          </cell>
        </row>
        <row r="23015">
          <cell r="A23015">
            <v>90657</v>
          </cell>
          <cell r="B23015">
            <v>3.91</v>
          </cell>
        </row>
        <row r="23016">
          <cell r="A23016">
            <v>90663</v>
          </cell>
          <cell r="B23016">
            <v>4.2</v>
          </cell>
        </row>
        <row r="23017">
          <cell r="A23017">
            <v>90669</v>
          </cell>
          <cell r="B23017">
            <v>6.52</v>
          </cell>
        </row>
        <row r="23018">
          <cell r="A23018">
            <v>90675</v>
          </cell>
          <cell r="B23018">
            <v>284.62</v>
          </cell>
        </row>
        <row r="23019">
          <cell r="A23019">
            <v>90681</v>
          </cell>
          <cell r="B23019">
            <v>161.94</v>
          </cell>
        </row>
        <row r="23020">
          <cell r="A23020">
            <v>90687</v>
          </cell>
          <cell r="B23020">
            <v>69.97</v>
          </cell>
        </row>
        <row r="23021">
          <cell r="A23021">
            <v>90693</v>
          </cell>
          <cell r="B23021">
            <v>53.86</v>
          </cell>
        </row>
        <row r="23022">
          <cell r="A23022">
            <v>90965</v>
          </cell>
          <cell r="B23022">
            <v>6.49</v>
          </cell>
        </row>
        <row r="23023">
          <cell r="A23023">
            <v>90973</v>
          </cell>
          <cell r="B23023">
            <v>6.51</v>
          </cell>
        </row>
        <row r="23024">
          <cell r="A23024">
            <v>90982</v>
          </cell>
          <cell r="B23024">
            <v>16.54</v>
          </cell>
        </row>
        <row r="23025">
          <cell r="A23025">
            <v>91001</v>
          </cell>
          <cell r="B23025">
            <v>7.72</v>
          </cell>
        </row>
        <row r="23026">
          <cell r="A23026">
            <v>91032</v>
          </cell>
          <cell r="B23026">
            <v>54.65</v>
          </cell>
        </row>
        <row r="23027">
          <cell r="A23027">
            <v>91278</v>
          </cell>
          <cell r="B23027">
            <v>0.61</v>
          </cell>
        </row>
        <row r="23028">
          <cell r="A23028">
            <v>91285</v>
          </cell>
          <cell r="B23028">
            <v>0.86</v>
          </cell>
        </row>
        <row r="23029">
          <cell r="A23029">
            <v>91387</v>
          </cell>
          <cell r="B23029">
            <v>57.09</v>
          </cell>
        </row>
        <row r="23030">
          <cell r="A23030">
            <v>91395</v>
          </cell>
          <cell r="B23030">
            <v>50.4</v>
          </cell>
        </row>
        <row r="23031">
          <cell r="A23031">
            <v>91486</v>
          </cell>
          <cell r="B23031">
            <v>58.05</v>
          </cell>
        </row>
        <row r="23032">
          <cell r="A23032">
            <v>91534</v>
          </cell>
          <cell r="B23032">
            <v>35.29</v>
          </cell>
        </row>
        <row r="23033">
          <cell r="A23033">
            <v>91635</v>
          </cell>
          <cell r="B23033">
            <v>45.39</v>
          </cell>
        </row>
        <row r="23034">
          <cell r="A23034">
            <v>91646</v>
          </cell>
          <cell r="B23034">
            <v>82.78</v>
          </cell>
        </row>
        <row r="23035">
          <cell r="A23035">
            <v>91693</v>
          </cell>
          <cell r="B23035">
            <v>34.479999999999997</v>
          </cell>
        </row>
        <row r="23036">
          <cell r="A23036">
            <v>92044</v>
          </cell>
          <cell r="B23036">
            <v>6.52</v>
          </cell>
        </row>
        <row r="23037">
          <cell r="A23037">
            <v>92107</v>
          </cell>
          <cell r="B23037">
            <v>68.37</v>
          </cell>
        </row>
        <row r="23038">
          <cell r="A23038">
            <v>92113</v>
          </cell>
          <cell r="B23038">
            <v>0.94</v>
          </cell>
        </row>
        <row r="23039">
          <cell r="A23039">
            <v>92119</v>
          </cell>
          <cell r="B23039">
            <v>0.1</v>
          </cell>
        </row>
        <row r="23040">
          <cell r="A23040">
            <v>92139</v>
          </cell>
          <cell r="B23040">
            <v>37.14</v>
          </cell>
        </row>
        <row r="23041">
          <cell r="A23041">
            <v>92146</v>
          </cell>
          <cell r="B23041">
            <v>27.81</v>
          </cell>
        </row>
        <row r="23042">
          <cell r="A23042">
            <v>92243</v>
          </cell>
          <cell r="B23042">
            <v>70.540000000000006</v>
          </cell>
        </row>
        <row r="23043">
          <cell r="A23043">
            <v>92717</v>
          </cell>
          <cell r="B23043">
            <v>0.21</v>
          </cell>
        </row>
        <row r="23044">
          <cell r="A23044">
            <v>92961</v>
          </cell>
          <cell r="B23044">
            <v>5.04</v>
          </cell>
        </row>
        <row r="23045">
          <cell r="A23045">
            <v>92967</v>
          </cell>
          <cell r="B23045">
            <v>32.36</v>
          </cell>
        </row>
        <row r="23046">
          <cell r="A23046">
            <v>93225</v>
          </cell>
          <cell r="B23046">
            <v>423.5</v>
          </cell>
        </row>
        <row r="23047">
          <cell r="A23047">
            <v>93234</v>
          </cell>
          <cell r="B23047">
            <v>0.4</v>
          </cell>
        </row>
        <row r="23048">
          <cell r="A23048">
            <v>93244</v>
          </cell>
          <cell r="B23048">
            <v>69.28</v>
          </cell>
        </row>
        <row r="23049">
          <cell r="A23049">
            <v>93274</v>
          </cell>
          <cell r="B23049">
            <v>80.430000000000007</v>
          </cell>
        </row>
        <row r="23050">
          <cell r="A23050">
            <v>93282</v>
          </cell>
          <cell r="B23050">
            <v>34.1</v>
          </cell>
        </row>
        <row r="23051">
          <cell r="A23051">
            <v>93288</v>
          </cell>
          <cell r="B23051">
            <v>149.72</v>
          </cell>
        </row>
        <row r="23052">
          <cell r="A23052">
            <v>93403</v>
          </cell>
          <cell r="B23052">
            <v>45.39</v>
          </cell>
        </row>
        <row r="23053">
          <cell r="A23053">
            <v>93409</v>
          </cell>
          <cell r="B23053">
            <v>38.6</v>
          </cell>
        </row>
        <row r="23054">
          <cell r="A23054">
            <v>93416</v>
          </cell>
          <cell r="B23054">
            <v>0.3</v>
          </cell>
        </row>
        <row r="23055">
          <cell r="A23055">
            <v>93422</v>
          </cell>
          <cell r="B23055">
            <v>4.1100000000000003</v>
          </cell>
        </row>
        <row r="23056">
          <cell r="A23056">
            <v>93428</v>
          </cell>
          <cell r="B23056">
            <v>5.81</v>
          </cell>
        </row>
        <row r="23057">
          <cell r="A23057">
            <v>93434</v>
          </cell>
          <cell r="B23057">
            <v>252.41</v>
          </cell>
        </row>
        <row r="23058">
          <cell r="A23058">
            <v>93440</v>
          </cell>
          <cell r="B23058">
            <v>131.81</v>
          </cell>
        </row>
        <row r="23059">
          <cell r="A23059">
            <v>95122</v>
          </cell>
          <cell r="B23059">
            <v>198.54</v>
          </cell>
        </row>
        <row r="23060">
          <cell r="A23060">
            <v>95128</v>
          </cell>
          <cell r="B23060">
            <v>53.25</v>
          </cell>
        </row>
        <row r="23061">
          <cell r="A23061">
            <v>95140</v>
          </cell>
          <cell r="B23061">
            <v>0.03</v>
          </cell>
        </row>
        <row r="23062">
          <cell r="A23062">
            <v>95213</v>
          </cell>
          <cell r="B23062">
            <v>86.64</v>
          </cell>
        </row>
        <row r="23063">
          <cell r="A23063">
            <v>95259</v>
          </cell>
          <cell r="B23063">
            <v>32.119999999999997</v>
          </cell>
        </row>
        <row r="23064">
          <cell r="A23064">
            <v>95265</v>
          </cell>
          <cell r="B23064">
            <v>0.79</v>
          </cell>
        </row>
        <row r="23065">
          <cell r="A23065">
            <v>95271</v>
          </cell>
          <cell r="B23065">
            <v>0.48</v>
          </cell>
        </row>
        <row r="23066">
          <cell r="A23066">
            <v>95277</v>
          </cell>
          <cell r="B23066">
            <v>0.48</v>
          </cell>
        </row>
        <row r="23067">
          <cell r="A23067">
            <v>95283</v>
          </cell>
          <cell r="B23067">
            <v>0.56999999999999995</v>
          </cell>
        </row>
        <row r="23068">
          <cell r="A23068">
            <v>95621</v>
          </cell>
          <cell r="B23068">
            <v>31.86</v>
          </cell>
        </row>
        <row r="23069">
          <cell r="A23069">
            <v>95632</v>
          </cell>
          <cell r="B23069">
            <v>85.85</v>
          </cell>
        </row>
        <row r="23070">
          <cell r="A23070">
            <v>95703</v>
          </cell>
          <cell r="B23070">
            <v>39.369999999999997</v>
          </cell>
        </row>
        <row r="23071">
          <cell r="A23071">
            <v>95709</v>
          </cell>
          <cell r="B23071">
            <v>86.56</v>
          </cell>
        </row>
        <row r="23072">
          <cell r="A23072">
            <v>95715</v>
          </cell>
          <cell r="B23072">
            <v>97.44</v>
          </cell>
        </row>
        <row r="23073">
          <cell r="A23073">
            <v>95721</v>
          </cell>
          <cell r="B23073">
            <v>95.1</v>
          </cell>
        </row>
        <row r="23074">
          <cell r="A23074">
            <v>95873</v>
          </cell>
          <cell r="B23074">
            <v>9.31</v>
          </cell>
        </row>
        <row r="23075">
          <cell r="A23075">
            <v>96014</v>
          </cell>
          <cell r="B23075">
            <v>53.79</v>
          </cell>
        </row>
        <row r="23076">
          <cell r="A23076">
            <v>96021</v>
          </cell>
          <cell r="B23076">
            <v>53.55</v>
          </cell>
        </row>
        <row r="23077">
          <cell r="A23077">
            <v>96029</v>
          </cell>
          <cell r="B23077">
            <v>49.17</v>
          </cell>
        </row>
        <row r="23078">
          <cell r="A23078">
            <v>96036</v>
          </cell>
          <cell r="B23078">
            <v>61.89</v>
          </cell>
        </row>
        <row r="23079">
          <cell r="A23079">
            <v>96155</v>
          </cell>
          <cell r="B23079">
            <v>49.41</v>
          </cell>
        </row>
        <row r="23080">
          <cell r="A23080">
            <v>96156</v>
          </cell>
          <cell r="B23080">
            <v>59.89</v>
          </cell>
        </row>
        <row r="23081">
          <cell r="A23081">
            <v>96159</v>
          </cell>
          <cell r="B23081">
            <v>62.19</v>
          </cell>
        </row>
        <row r="23082">
          <cell r="A23082">
            <v>96246</v>
          </cell>
          <cell r="B23082">
            <v>57.01</v>
          </cell>
        </row>
        <row r="23083">
          <cell r="A23083">
            <v>96464</v>
          </cell>
          <cell r="B23083">
            <v>91.79</v>
          </cell>
        </row>
        <row r="23084">
          <cell r="A23084">
            <v>98765</v>
          </cell>
          <cell r="B23084">
            <v>7.0000000000000007E-2</v>
          </cell>
        </row>
        <row r="23085">
          <cell r="A23085">
            <v>99834</v>
          </cell>
          <cell r="B23085">
            <v>0.17</v>
          </cell>
        </row>
        <row r="23086">
          <cell r="A23086">
            <v>100642</v>
          </cell>
          <cell r="B23086">
            <v>186.56</v>
          </cell>
        </row>
        <row r="23087">
          <cell r="A23087">
            <v>100648</v>
          </cell>
          <cell r="B23087">
            <v>442.65</v>
          </cell>
        </row>
        <row r="23088">
          <cell r="A23088">
            <v>102274</v>
          </cell>
          <cell r="B23088">
            <v>31.36</v>
          </cell>
        </row>
        <row r="23089">
          <cell r="A23089">
            <v>5089</v>
          </cell>
          <cell r="B23089">
            <v>41.52</v>
          </cell>
        </row>
        <row r="23090">
          <cell r="A23090">
            <v>5627</v>
          </cell>
          <cell r="B23090">
            <v>47.04</v>
          </cell>
        </row>
        <row r="23091">
          <cell r="A23091">
            <v>5628</v>
          </cell>
          <cell r="B23091">
            <v>6.38</v>
          </cell>
        </row>
        <row r="23092">
          <cell r="A23092">
            <v>5629</v>
          </cell>
          <cell r="B23092">
            <v>58.8</v>
          </cell>
        </row>
        <row r="23093">
          <cell r="A23093">
            <v>5630</v>
          </cell>
          <cell r="B23093">
            <v>66.98</v>
          </cell>
        </row>
        <row r="23094">
          <cell r="A23094">
            <v>5658</v>
          </cell>
          <cell r="B23094">
            <v>2.2999999999999998</v>
          </cell>
        </row>
        <row r="23095">
          <cell r="A23095">
            <v>5664</v>
          </cell>
          <cell r="B23095">
            <v>27.41</v>
          </cell>
        </row>
        <row r="23096">
          <cell r="A23096">
            <v>5667</v>
          </cell>
          <cell r="B23096">
            <v>24.38</v>
          </cell>
        </row>
        <row r="23097">
          <cell r="A23097">
            <v>5668</v>
          </cell>
          <cell r="B23097">
            <v>47.64</v>
          </cell>
        </row>
        <row r="23098">
          <cell r="A23098">
            <v>5674</v>
          </cell>
          <cell r="B23098">
            <v>39.93</v>
          </cell>
        </row>
        <row r="23099">
          <cell r="A23099">
            <v>5692</v>
          </cell>
          <cell r="B23099">
            <v>0.22</v>
          </cell>
        </row>
        <row r="23100">
          <cell r="A23100">
            <v>5693</v>
          </cell>
          <cell r="B23100">
            <v>25.86</v>
          </cell>
        </row>
        <row r="23101">
          <cell r="A23101">
            <v>5695</v>
          </cell>
          <cell r="B23101">
            <v>41.81</v>
          </cell>
        </row>
        <row r="23102">
          <cell r="A23102">
            <v>5703</v>
          </cell>
          <cell r="B23102">
            <v>25.46</v>
          </cell>
        </row>
        <row r="23103">
          <cell r="A23103">
            <v>5705</v>
          </cell>
          <cell r="B23103">
            <v>25.15</v>
          </cell>
        </row>
        <row r="23104">
          <cell r="A23104">
            <v>5707</v>
          </cell>
          <cell r="B23104">
            <v>69.760000000000005</v>
          </cell>
        </row>
        <row r="23105">
          <cell r="A23105">
            <v>5710</v>
          </cell>
          <cell r="B23105">
            <v>157.19999999999999</v>
          </cell>
        </row>
        <row r="23106">
          <cell r="A23106">
            <v>5711</v>
          </cell>
          <cell r="B23106">
            <v>92.55</v>
          </cell>
        </row>
        <row r="23107">
          <cell r="A23107">
            <v>5714</v>
          </cell>
          <cell r="B23107">
            <v>11.54</v>
          </cell>
        </row>
        <row r="23108">
          <cell r="A23108">
            <v>5715</v>
          </cell>
          <cell r="B23108">
            <v>70.03</v>
          </cell>
        </row>
        <row r="23109">
          <cell r="A23109">
            <v>5718</v>
          </cell>
          <cell r="B23109">
            <v>110.46</v>
          </cell>
        </row>
        <row r="23110">
          <cell r="A23110">
            <v>5721</v>
          </cell>
          <cell r="B23110">
            <v>97.46</v>
          </cell>
        </row>
        <row r="23111">
          <cell r="A23111">
            <v>5722</v>
          </cell>
          <cell r="B23111">
            <v>225.41</v>
          </cell>
        </row>
        <row r="23112">
          <cell r="A23112">
            <v>5724</v>
          </cell>
          <cell r="B23112">
            <v>47.43</v>
          </cell>
        </row>
        <row r="23113">
          <cell r="A23113">
            <v>5727</v>
          </cell>
          <cell r="B23113">
            <v>12.05</v>
          </cell>
        </row>
        <row r="23114">
          <cell r="A23114">
            <v>5729</v>
          </cell>
          <cell r="B23114">
            <v>49.03</v>
          </cell>
        </row>
        <row r="23115">
          <cell r="A23115">
            <v>5730</v>
          </cell>
          <cell r="B23115">
            <v>42.48</v>
          </cell>
        </row>
        <row r="23116">
          <cell r="A23116">
            <v>5735</v>
          </cell>
          <cell r="B23116">
            <v>26.44</v>
          </cell>
        </row>
        <row r="23117">
          <cell r="A23117">
            <v>5736</v>
          </cell>
          <cell r="B23117">
            <v>43.41</v>
          </cell>
        </row>
        <row r="23118">
          <cell r="A23118">
            <v>5738</v>
          </cell>
          <cell r="B23118">
            <v>43.6</v>
          </cell>
        </row>
        <row r="23119">
          <cell r="A23119">
            <v>5739</v>
          </cell>
          <cell r="B23119">
            <v>54.56</v>
          </cell>
        </row>
        <row r="23120">
          <cell r="A23120">
            <v>5741</v>
          </cell>
          <cell r="B23120">
            <v>39.01</v>
          </cell>
        </row>
        <row r="23121">
          <cell r="A23121">
            <v>5742</v>
          </cell>
          <cell r="B23121">
            <v>28.67</v>
          </cell>
        </row>
        <row r="23122">
          <cell r="A23122">
            <v>5747</v>
          </cell>
          <cell r="B23122">
            <v>164.39</v>
          </cell>
        </row>
        <row r="23123">
          <cell r="A23123">
            <v>5751</v>
          </cell>
          <cell r="B23123">
            <v>25.89</v>
          </cell>
        </row>
        <row r="23124">
          <cell r="A23124">
            <v>5754</v>
          </cell>
          <cell r="B23124">
            <v>21.81</v>
          </cell>
        </row>
        <row r="23125">
          <cell r="A23125">
            <v>5763</v>
          </cell>
          <cell r="B23125">
            <v>37.99</v>
          </cell>
        </row>
        <row r="23126">
          <cell r="A23126">
            <v>5765</v>
          </cell>
          <cell r="B23126">
            <v>6.79</v>
          </cell>
        </row>
        <row r="23127">
          <cell r="A23127">
            <v>5766</v>
          </cell>
          <cell r="B23127">
            <v>3.6</v>
          </cell>
        </row>
        <row r="23128">
          <cell r="A23128">
            <v>5779</v>
          </cell>
          <cell r="B23128">
            <v>74.36</v>
          </cell>
        </row>
        <row r="23129">
          <cell r="A23129">
            <v>5787</v>
          </cell>
          <cell r="B23129">
            <v>73.14</v>
          </cell>
        </row>
        <row r="23130">
          <cell r="A23130">
            <v>5797</v>
          </cell>
          <cell r="B23130">
            <v>5.34</v>
          </cell>
        </row>
        <row r="23131">
          <cell r="A23131">
            <v>5800</v>
          </cell>
          <cell r="B23131">
            <v>0.36</v>
          </cell>
        </row>
        <row r="23132">
          <cell r="A23132">
            <v>7032</v>
          </cell>
          <cell r="B23132">
            <v>5.19</v>
          </cell>
        </row>
        <row r="23133">
          <cell r="A23133">
            <v>7033</v>
          </cell>
          <cell r="B23133">
            <v>0.82</v>
          </cell>
        </row>
        <row r="23134">
          <cell r="A23134">
            <v>7034</v>
          </cell>
          <cell r="B23134">
            <v>4.32</v>
          </cell>
        </row>
        <row r="23135">
          <cell r="A23135">
            <v>7035</v>
          </cell>
          <cell r="B23135">
            <v>266.58</v>
          </cell>
        </row>
        <row r="23136">
          <cell r="A23136">
            <v>7038</v>
          </cell>
          <cell r="B23136">
            <v>49.87</v>
          </cell>
        </row>
        <row r="23137">
          <cell r="A23137">
            <v>7039</v>
          </cell>
          <cell r="B23137">
            <v>6.92</v>
          </cell>
        </row>
        <row r="23138">
          <cell r="A23138">
            <v>7040</v>
          </cell>
          <cell r="B23138">
            <v>62.41</v>
          </cell>
        </row>
        <row r="23139">
          <cell r="A23139">
            <v>7044</v>
          </cell>
          <cell r="B23139">
            <v>0.25</v>
          </cell>
        </row>
        <row r="23140">
          <cell r="A23140">
            <v>7045</v>
          </cell>
          <cell r="B23140">
            <v>0.02</v>
          </cell>
        </row>
        <row r="23141">
          <cell r="A23141">
            <v>7046</v>
          </cell>
          <cell r="B23141">
            <v>0.27</v>
          </cell>
        </row>
        <row r="23142">
          <cell r="A23142">
            <v>7047</v>
          </cell>
          <cell r="B23142">
            <v>30.53</v>
          </cell>
        </row>
        <row r="23143">
          <cell r="A23143">
            <v>7051</v>
          </cell>
          <cell r="B23143">
            <v>44.23</v>
          </cell>
        </row>
        <row r="23144">
          <cell r="A23144">
            <v>7052</v>
          </cell>
          <cell r="B23144">
            <v>6.14</v>
          </cell>
        </row>
        <row r="23145">
          <cell r="A23145">
            <v>7053</v>
          </cell>
          <cell r="B23145">
            <v>55.36</v>
          </cell>
        </row>
        <row r="23146">
          <cell r="A23146">
            <v>7054</v>
          </cell>
          <cell r="B23146">
            <v>92.8</v>
          </cell>
        </row>
        <row r="23147">
          <cell r="A23147">
            <v>7058</v>
          </cell>
          <cell r="B23147">
            <v>17.88</v>
          </cell>
        </row>
        <row r="23148">
          <cell r="A23148">
            <v>7059</v>
          </cell>
          <cell r="B23148">
            <v>3.48</v>
          </cell>
        </row>
        <row r="23149">
          <cell r="A23149">
            <v>7060</v>
          </cell>
          <cell r="B23149">
            <v>32.06</v>
          </cell>
        </row>
        <row r="23150">
          <cell r="A23150">
            <v>7061</v>
          </cell>
          <cell r="B23150">
            <v>84.71</v>
          </cell>
        </row>
        <row r="23151">
          <cell r="A23151">
            <v>7063</v>
          </cell>
          <cell r="B23151">
            <v>14.4</v>
          </cell>
        </row>
        <row r="23152">
          <cell r="A23152">
            <v>7064</v>
          </cell>
          <cell r="B23152">
            <v>1.99</v>
          </cell>
        </row>
        <row r="23153">
          <cell r="A23153">
            <v>7065</v>
          </cell>
          <cell r="B23153">
            <v>15.75</v>
          </cell>
        </row>
        <row r="23154">
          <cell r="A23154">
            <v>7066</v>
          </cell>
          <cell r="B23154">
            <v>100.51</v>
          </cell>
        </row>
        <row r="23155">
          <cell r="A23155">
            <v>53786</v>
          </cell>
          <cell r="B23155">
            <v>53.05</v>
          </cell>
        </row>
        <row r="23156">
          <cell r="A23156">
            <v>53788</v>
          </cell>
          <cell r="B23156">
            <v>59.4</v>
          </cell>
        </row>
        <row r="23157">
          <cell r="A23157">
            <v>53792</v>
          </cell>
          <cell r="B23157">
            <v>105.3</v>
          </cell>
        </row>
        <row r="23158">
          <cell r="A23158">
            <v>53794</v>
          </cell>
          <cell r="B23158">
            <v>35</v>
          </cell>
        </row>
        <row r="23159">
          <cell r="A23159">
            <v>53797</v>
          </cell>
          <cell r="B23159">
            <v>121.1</v>
          </cell>
        </row>
        <row r="23160">
          <cell r="A23160">
            <v>53804</v>
          </cell>
          <cell r="B23160">
            <v>4.79</v>
          </cell>
        </row>
        <row r="23161">
          <cell r="A23161">
            <v>53806</v>
          </cell>
          <cell r="B23161">
            <v>61.12</v>
          </cell>
        </row>
        <row r="23162">
          <cell r="A23162">
            <v>53810</v>
          </cell>
          <cell r="B23162">
            <v>61.49</v>
          </cell>
        </row>
        <row r="23163">
          <cell r="A23163">
            <v>53814</v>
          </cell>
          <cell r="B23163">
            <v>201.43</v>
          </cell>
        </row>
        <row r="23164">
          <cell r="A23164">
            <v>53817</v>
          </cell>
          <cell r="B23164">
            <v>64.930000000000007</v>
          </cell>
        </row>
        <row r="23165">
          <cell r="A23165">
            <v>53818</v>
          </cell>
          <cell r="B23165">
            <v>9.6300000000000008</v>
          </cell>
        </row>
        <row r="23166">
          <cell r="A23166">
            <v>53827</v>
          </cell>
          <cell r="B23166">
            <v>118.55</v>
          </cell>
        </row>
        <row r="23167">
          <cell r="A23167">
            <v>53829</v>
          </cell>
          <cell r="B23167">
            <v>121.1</v>
          </cell>
        </row>
        <row r="23168">
          <cell r="A23168">
            <v>53831</v>
          </cell>
          <cell r="B23168">
            <v>200.03</v>
          </cell>
        </row>
        <row r="23169">
          <cell r="A23169">
            <v>53840</v>
          </cell>
          <cell r="B23169">
            <v>2.6</v>
          </cell>
        </row>
        <row r="23170">
          <cell r="A23170">
            <v>53841</v>
          </cell>
          <cell r="B23170">
            <v>1.8</v>
          </cell>
        </row>
        <row r="23171">
          <cell r="A23171">
            <v>53849</v>
          </cell>
          <cell r="B23171">
            <v>87.01</v>
          </cell>
        </row>
        <row r="23172">
          <cell r="A23172">
            <v>53857</v>
          </cell>
          <cell r="B23172">
            <v>67.2</v>
          </cell>
        </row>
        <row r="23173">
          <cell r="A23173">
            <v>53858</v>
          </cell>
          <cell r="B23173">
            <v>47.52</v>
          </cell>
        </row>
        <row r="23174">
          <cell r="A23174">
            <v>53861</v>
          </cell>
          <cell r="B23174">
            <v>65.22</v>
          </cell>
        </row>
        <row r="23175">
          <cell r="A23175">
            <v>53863</v>
          </cell>
          <cell r="B23175">
            <v>1.88</v>
          </cell>
        </row>
        <row r="23176">
          <cell r="A23176">
            <v>53865</v>
          </cell>
          <cell r="B23176">
            <v>49.01</v>
          </cell>
        </row>
        <row r="23177">
          <cell r="A23177">
            <v>53866</v>
          </cell>
          <cell r="B23177">
            <v>2.04</v>
          </cell>
        </row>
        <row r="23178">
          <cell r="A23178">
            <v>53882</v>
          </cell>
          <cell r="B23178">
            <v>29.63</v>
          </cell>
        </row>
        <row r="23179">
          <cell r="A23179">
            <v>55263</v>
          </cell>
          <cell r="B23179">
            <v>66.98</v>
          </cell>
        </row>
        <row r="23180">
          <cell r="A23180">
            <v>73303</v>
          </cell>
          <cell r="B23180">
            <v>5.54</v>
          </cell>
        </row>
        <row r="23181">
          <cell r="A23181">
            <v>73307</v>
          </cell>
          <cell r="B23181">
            <v>4.95</v>
          </cell>
        </row>
        <row r="23182">
          <cell r="A23182">
            <v>73309</v>
          </cell>
          <cell r="B23182">
            <v>33.18</v>
          </cell>
        </row>
        <row r="23183">
          <cell r="A23183">
            <v>73311</v>
          </cell>
          <cell r="B23183">
            <v>185.16</v>
          </cell>
        </row>
        <row r="23184">
          <cell r="A23184">
            <v>73313</v>
          </cell>
          <cell r="B23184">
            <v>4.5999999999999996</v>
          </cell>
        </row>
        <row r="23185">
          <cell r="A23185">
            <v>73315</v>
          </cell>
          <cell r="B23185">
            <v>59.4</v>
          </cell>
        </row>
        <row r="23186">
          <cell r="A23186">
            <v>73335</v>
          </cell>
          <cell r="B23186">
            <v>27.67</v>
          </cell>
        </row>
        <row r="23187">
          <cell r="A23187">
            <v>73340</v>
          </cell>
          <cell r="B23187">
            <v>84.71</v>
          </cell>
        </row>
        <row r="23188">
          <cell r="A23188">
            <v>83361</v>
          </cell>
          <cell r="B23188">
            <v>34.83</v>
          </cell>
        </row>
        <row r="23189">
          <cell r="A23189">
            <v>83761</v>
          </cell>
          <cell r="B23189">
            <v>7.39</v>
          </cell>
        </row>
        <row r="23190">
          <cell r="A23190">
            <v>83762</v>
          </cell>
          <cell r="B23190">
            <v>6.59</v>
          </cell>
        </row>
        <row r="23191">
          <cell r="A23191">
            <v>83763</v>
          </cell>
          <cell r="B23191">
            <v>52.18</v>
          </cell>
        </row>
        <row r="23192">
          <cell r="A23192">
            <v>83764</v>
          </cell>
          <cell r="B23192">
            <v>1.33</v>
          </cell>
        </row>
        <row r="23193">
          <cell r="A23193">
            <v>87026</v>
          </cell>
          <cell r="B23193">
            <v>0.36</v>
          </cell>
        </row>
        <row r="23194">
          <cell r="A23194">
            <v>87441</v>
          </cell>
          <cell r="B23194">
            <v>0.39</v>
          </cell>
        </row>
        <row r="23195">
          <cell r="A23195">
            <v>87442</v>
          </cell>
          <cell r="B23195">
            <v>0.04</v>
          </cell>
        </row>
        <row r="23196">
          <cell r="A23196">
            <v>87443</v>
          </cell>
          <cell r="B23196">
            <v>0.49</v>
          </cell>
        </row>
        <row r="23197">
          <cell r="A23197">
            <v>87444</v>
          </cell>
          <cell r="B23197">
            <v>4.3499999999999996</v>
          </cell>
        </row>
        <row r="23198">
          <cell r="A23198">
            <v>88387</v>
          </cell>
          <cell r="B23198">
            <v>0.76</v>
          </cell>
        </row>
        <row r="23199">
          <cell r="A23199">
            <v>88389</v>
          </cell>
          <cell r="B23199">
            <v>0.09</v>
          </cell>
        </row>
        <row r="23200">
          <cell r="A23200">
            <v>88390</v>
          </cell>
          <cell r="B23200">
            <v>0.83</v>
          </cell>
        </row>
        <row r="23201">
          <cell r="A23201">
            <v>88391</v>
          </cell>
          <cell r="B23201">
            <v>3.34</v>
          </cell>
        </row>
        <row r="23202">
          <cell r="A23202">
            <v>88394</v>
          </cell>
          <cell r="B23202">
            <v>0.9</v>
          </cell>
        </row>
        <row r="23203">
          <cell r="A23203">
            <v>88395</v>
          </cell>
          <cell r="B23203">
            <v>0.1</v>
          </cell>
        </row>
        <row r="23204">
          <cell r="A23204">
            <v>88396</v>
          </cell>
          <cell r="B23204">
            <v>0.99</v>
          </cell>
        </row>
        <row r="23205">
          <cell r="A23205">
            <v>88397</v>
          </cell>
          <cell r="B23205">
            <v>5.01</v>
          </cell>
        </row>
        <row r="23206">
          <cell r="A23206">
            <v>88400</v>
          </cell>
          <cell r="B23206">
            <v>0.72</v>
          </cell>
        </row>
        <row r="23207">
          <cell r="A23207">
            <v>88401</v>
          </cell>
          <cell r="B23207">
            <v>0.08</v>
          </cell>
        </row>
        <row r="23208">
          <cell r="A23208">
            <v>88402</v>
          </cell>
          <cell r="B23208">
            <v>0.78</v>
          </cell>
        </row>
        <row r="23209">
          <cell r="A23209">
            <v>88403</v>
          </cell>
          <cell r="B23209">
            <v>2.0099999999999998</v>
          </cell>
        </row>
        <row r="23210">
          <cell r="A23210">
            <v>88419</v>
          </cell>
          <cell r="B23210">
            <v>4.6900000000000004</v>
          </cell>
        </row>
        <row r="23211">
          <cell r="A23211">
            <v>88422</v>
          </cell>
          <cell r="B23211">
            <v>0.55000000000000004</v>
          </cell>
        </row>
        <row r="23212">
          <cell r="A23212">
            <v>88425</v>
          </cell>
          <cell r="B23212">
            <v>5.86</v>
          </cell>
        </row>
        <row r="23213">
          <cell r="A23213">
            <v>88427</v>
          </cell>
          <cell r="B23213">
            <v>1.1299999999999999</v>
          </cell>
        </row>
        <row r="23214">
          <cell r="A23214">
            <v>88434</v>
          </cell>
          <cell r="B23214">
            <v>6.22</v>
          </cell>
        </row>
        <row r="23215">
          <cell r="A23215">
            <v>88435</v>
          </cell>
          <cell r="B23215">
            <v>0.73</v>
          </cell>
        </row>
        <row r="23216">
          <cell r="A23216">
            <v>88436</v>
          </cell>
          <cell r="B23216">
            <v>7.77</v>
          </cell>
        </row>
        <row r="23217">
          <cell r="A23217">
            <v>88437</v>
          </cell>
          <cell r="B23217">
            <v>1.1299999999999999</v>
          </cell>
        </row>
        <row r="23218">
          <cell r="A23218">
            <v>88569</v>
          </cell>
          <cell r="B23218">
            <v>3.61</v>
          </cell>
        </row>
        <row r="23219">
          <cell r="A23219">
            <v>88570</v>
          </cell>
          <cell r="B23219">
            <v>0.76</v>
          </cell>
        </row>
        <row r="23220">
          <cell r="A23220">
            <v>88826</v>
          </cell>
          <cell r="B23220">
            <v>0.28000000000000003</v>
          </cell>
        </row>
        <row r="23221">
          <cell r="A23221">
            <v>88827</v>
          </cell>
          <cell r="B23221">
            <v>0.03</v>
          </cell>
        </row>
        <row r="23222">
          <cell r="A23222">
            <v>88828</v>
          </cell>
          <cell r="B23222">
            <v>0.31</v>
          </cell>
        </row>
        <row r="23223">
          <cell r="A23223">
            <v>88829</v>
          </cell>
          <cell r="B23223">
            <v>1.33</v>
          </cell>
        </row>
        <row r="23224">
          <cell r="A23224">
            <v>88832</v>
          </cell>
          <cell r="B23224">
            <v>44.88</v>
          </cell>
        </row>
        <row r="23225">
          <cell r="A23225">
            <v>88834</v>
          </cell>
          <cell r="B23225">
            <v>6.09</v>
          </cell>
        </row>
        <row r="23226">
          <cell r="A23226">
            <v>88835</v>
          </cell>
          <cell r="B23226">
            <v>56.1</v>
          </cell>
        </row>
        <row r="23227">
          <cell r="A23227">
            <v>88836</v>
          </cell>
          <cell r="B23227">
            <v>66.36</v>
          </cell>
        </row>
        <row r="23228">
          <cell r="A23228">
            <v>88839</v>
          </cell>
          <cell r="B23228">
            <v>27.77</v>
          </cell>
        </row>
        <row r="23229">
          <cell r="A23229">
            <v>88840</v>
          </cell>
          <cell r="B23229">
            <v>6.25</v>
          </cell>
        </row>
        <row r="23230">
          <cell r="A23230">
            <v>88841</v>
          </cell>
          <cell r="B23230">
            <v>49.64</v>
          </cell>
        </row>
        <row r="23231">
          <cell r="A23231">
            <v>88842</v>
          </cell>
          <cell r="B23231">
            <v>81.23</v>
          </cell>
        </row>
        <row r="23232">
          <cell r="A23232">
            <v>88847</v>
          </cell>
          <cell r="B23232">
            <v>20.81</v>
          </cell>
        </row>
        <row r="23233">
          <cell r="A23233">
            <v>88848</v>
          </cell>
          <cell r="B23233">
            <v>4.3600000000000003</v>
          </cell>
        </row>
        <row r="23234">
          <cell r="A23234">
            <v>88853</v>
          </cell>
          <cell r="B23234">
            <v>0.2</v>
          </cell>
        </row>
        <row r="23235">
          <cell r="A23235">
            <v>88854</v>
          </cell>
          <cell r="B23235">
            <v>0.02</v>
          </cell>
        </row>
        <row r="23236">
          <cell r="A23236">
            <v>88855</v>
          </cell>
          <cell r="B23236">
            <v>3.32</v>
          </cell>
        </row>
        <row r="23237">
          <cell r="A23237">
            <v>88856</v>
          </cell>
          <cell r="B23237">
            <v>0.46</v>
          </cell>
        </row>
        <row r="23238">
          <cell r="A23238">
            <v>88857</v>
          </cell>
          <cell r="B23238">
            <v>21.93</v>
          </cell>
        </row>
        <row r="23239">
          <cell r="A23239">
            <v>88858</v>
          </cell>
          <cell r="B23239">
            <v>2.97</v>
          </cell>
        </row>
        <row r="23240">
          <cell r="A23240">
            <v>88859</v>
          </cell>
          <cell r="B23240">
            <v>19.5</v>
          </cell>
        </row>
        <row r="23241">
          <cell r="A23241">
            <v>88860</v>
          </cell>
          <cell r="B23241">
            <v>2.64</v>
          </cell>
        </row>
        <row r="23242">
          <cell r="A23242">
            <v>88900</v>
          </cell>
          <cell r="B23242">
            <v>52.33</v>
          </cell>
        </row>
        <row r="23243">
          <cell r="A23243">
            <v>88902</v>
          </cell>
          <cell r="B23243">
            <v>7.1</v>
          </cell>
        </row>
        <row r="23244">
          <cell r="A23244">
            <v>88903</v>
          </cell>
          <cell r="B23244">
            <v>65.41</v>
          </cell>
        </row>
        <row r="23245">
          <cell r="A23245">
            <v>88904</v>
          </cell>
          <cell r="B23245">
            <v>93.48</v>
          </cell>
        </row>
        <row r="23246">
          <cell r="A23246">
            <v>89009</v>
          </cell>
          <cell r="B23246">
            <v>34.39</v>
          </cell>
        </row>
        <row r="23247">
          <cell r="A23247">
            <v>89010</v>
          </cell>
          <cell r="B23247">
            <v>7.74</v>
          </cell>
        </row>
        <row r="23248">
          <cell r="A23248">
            <v>89011</v>
          </cell>
          <cell r="B23248">
            <v>21.15</v>
          </cell>
        </row>
        <row r="23249">
          <cell r="A23249">
            <v>89012</v>
          </cell>
          <cell r="B23249">
            <v>2.87</v>
          </cell>
        </row>
        <row r="23250">
          <cell r="A23250">
            <v>89013</v>
          </cell>
          <cell r="B23250">
            <v>112.67</v>
          </cell>
        </row>
        <row r="23251">
          <cell r="A23251">
            <v>89014</v>
          </cell>
          <cell r="B23251">
            <v>25.36</v>
          </cell>
        </row>
        <row r="23252">
          <cell r="A23252">
            <v>89015</v>
          </cell>
          <cell r="B23252">
            <v>3.83</v>
          </cell>
        </row>
        <row r="23253">
          <cell r="A23253">
            <v>89016</v>
          </cell>
          <cell r="B23253">
            <v>0.52</v>
          </cell>
        </row>
        <row r="23254">
          <cell r="A23254">
            <v>89017</v>
          </cell>
          <cell r="B23254">
            <v>34.18</v>
          </cell>
        </row>
        <row r="23255">
          <cell r="A23255">
            <v>89018</v>
          </cell>
          <cell r="B23255">
            <v>7.69</v>
          </cell>
        </row>
        <row r="23256">
          <cell r="A23256">
            <v>89019</v>
          </cell>
          <cell r="B23256">
            <v>0.33</v>
          </cell>
        </row>
        <row r="23257">
          <cell r="A23257">
            <v>89020</v>
          </cell>
          <cell r="B23257">
            <v>0.03</v>
          </cell>
        </row>
        <row r="23258">
          <cell r="A23258">
            <v>89023</v>
          </cell>
          <cell r="B23258">
            <v>4.21</v>
          </cell>
        </row>
        <row r="23259">
          <cell r="A23259">
            <v>89024</v>
          </cell>
          <cell r="B23259">
            <v>0.66</v>
          </cell>
        </row>
        <row r="23260">
          <cell r="A23260">
            <v>89025</v>
          </cell>
          <cell r="B23260">
            <v>3.51</v>
          </cell>
        </row>
        <row r="23261">
          <cell r="A23261">
            <v>89026</v>
          </cell>
          <cell r="B23261">
            <v>248.42</v>
          </cell>
        </row>
        <row r="23262">
          <cell r="A23262">
            <v>89029</v>
          </cell>
          <cell r="B23262">
            <v>26.53</v>
          </cell>
        </row>
        <row r="23263">
          <cell r="A23263">
            <v>89030</v>
          </cell>
          <cell r="B23263">
            <v>5.97</v>
          </cell>
        </row>
        <row r="23264">
          <cell r="A23264">
            <v>89033</v>
          </cell>
          <cell r="B23264">
            <v>10.55</v>
          </cell>
        </row>
        <row r="23265">
          <cell r="A23265">
            <v>89034</v>
          </cell>
          <cell r="B23265">
            <v>1.46</v>
          </cell>
        </row>
        <row r="23266">
          <cell r="A23266">
            <v>89128</v>
          </cell>
          <cell r="B23266">
            <v>37.630000000000003</v>
          </cell>
        </row>
        <row r="23267">
          <cell r="A23267">
            <v>89129</v>
          </cell>
          <cell r="B23267">
            <v>5.0999999999999996</v>
          </cell>
        </row>
        <row r="23268">
          <cell r="A23268">
            <v>89130</v>
          </cell>
          <cell r="B23268">
            <v>52.18</v>
          </cell>
        </row>
        <row r="23269">
          <cell r="A23269">
            <v>89131</v>
          </cell>
          <cell r="B23269">
            <v>7.08</v>
          </cell>
        </row>
        <row r="23270">
          <cell r="A23270">
            <v>89210</v>
          </cell>
          <cell r="B23270">
            <v>31.91</v>
          </cell>
        </row>
        <row r="23271">
          <cell r="A23271">
            <v>89211</v>
          </cell>
          <cell r="B23271">
            <v>4.43</v>
          </cell>
        </row>
        <row r="23272">
          <cell r="A23272">
            <v>89212</v>
          </cell>
          <cell r="B23272">
            <v>26.19</v>
          </cell>
        </row>
        <row r="23273">
          <cell r="A23273">
            <v>89213</v>
          </cell>
          <cell r="B23273">
            <v>4.12</v>
          </cell>
        </row>
        <row r="23274">
          <cell r="A23274">
            <v>89214</v>
          </cell>
          <cell r="B23274">
            <v>24.59</v>
          </cell>
        </row>
        <row r="23275">
          <cell r="A23275">
            <v>89215</v>
          </cell>
          <cell r="B23275">
            <v>96.53</v>
          </cell>
        </row>
        <row r="23276">
          <cell r="A23276">
            <v>89221</v>
          </cell>
          <cell r="B23276">
            <v>1.17</v>
          </cell>
        </row>
        <row r="23277">
          <cell r="A23277">
            <v>89222</v>
          </cell>
          <cell r="B23277">
            <v>0.13</v>
          </cell>
        </row>
        <row r="23278">
          <cell r="A23278">
            <v>89223</v>
          </cell>
          <cell r="B23278">
            <v>1.28</v>
          </cell>
        </row>
        <row r="23279">
          <cell r="A23279">
            <v>89224</v>
          </cell>
          <cell r="B23279">
            <v>2.67</v>
          </cell>
        </row>
        <row r="23280">
          <cell r="A23280">
            <v>89228</v>
          </cell>
          <cell r="B23280">
            <v>46.26</v>
          </cell>
        </row>
        <row r="23281">
          <cell r="A23281">
            <v>89229</v>
          </cell>
          <cell r="B23281">
            <v>8.32</v>
          </cell>
        </row>
        <row r="23282">
          <cell r="A23282">
            <v>89230</v>
          </cell>
          <cell r="B23282">
            <v>136.41</v>
          </cell>
        </row>
        <row r="23283">
          <cell r="A23283">
            <v>89231</v>
          </cell>
          <cell r="B23283">
            <v>21.61</v>
          </cell>
        </row>
        <row r="23284">
          <cell r="A23284">
            <v>89232</v>
          </cell>
          <cell r="B23284">
            <v>243.31</v>
          </cell>
        </row>
        <row r="23285">
          <cell r="A23285">
            <v>89233</v>
          </cell>
          <cell r="B23285">
            <v>173.72</v>
          </cell>
        </row>
        <row r="23286">
          <cell r="A23286">
            <v>89236</v>
          </cell>
          <cell r="B23286">
            <v>318.64999999999998</v>
          </cell>
        </row>
        <row r="23287">
          <cell r="A23287">
            <v>89237</v>
          </cell>
          <cell r="B23287">
            <v>50.49</v>
          </cell>
        </row>
        <row r="23288">
          <cell r="A23288">
            <v>89238</v>
          </cell>
          <cell r="B23288">
            <v>568.38</v>
          </cell>
        </row>
        <row r="23289">
          <cell r="A23289">
            <v>89239</v>
          </cell>
          <cell r="B23289">
            <v>459.4</v>
          </cell>
        </row>
        <row r="23290">
          <cell r="A23290">
            <v>89240</v>
          </cell>
          <cell r="B23290">
            <v>97.79</v>
          </cell>
        </row>
        <row r="23291">
          <cell r="A23291">
            <v>89241</v>
          </cell>
          <cell r="B23291">
            <v>17.600000000000001</v>
          </cell>
        </row>
        <row r="23292">
          <cell r="A23292">
            <v>89246</v>
          </cell>
          <cell r="B23292">
            <v>276.88</v>
          </cell>
        </row>
        <row r="23293">
          <cell r="A23293">
            <v>89247</v>
          </cell>
          <cell r="B23293">
            <v>43.87</v>
          </cell>
        </row>
        <row r="23294">
          <cell r="A23294">
            <v>89248</v>
          </cell>
          <cell r="B23294">
            <v>493.89</v>
          </cell>
        </row>
        <row r="23295">
          <cell r="A23295">
            <v>89249</v>
          </cell>
          <cell r="B23295">
            <v>391.61</v>
          </cell>
        </row>
        <row r="23296">
          <cell r="A23296">
            <v>89253</v>
          </cell>
          <cell r="B23296">
            <v>80.13</v>
          </cell>
        </row>
        <row r="23297">
          <cell r="A23297">
            <v>89254</v>
          </cell>
          <cell r="B23297">
            <v>14.42</v>
          </cell>
        </row>
        <row r="23298">
          <cell r="A23298">
            <v>89255</v>
          </cell>
          <cell r="B23298">
            <v>128.82</v>
          </cell>
        </row>
        <row r="23299">
          <cell r="A23299">
            <v>89256</v>
          </cell>
          <cell r="B23299">
            <v>88.13</v>
          </cell>
        </row>
        <row r="23300">
          <cell r="A23300">
            <v>89259</v>
          </cell>
          <cell r="B23300">
            <v>18.600000000000001</v>
          </cell>
        </row>
        <row r="23301">
          <cell r="A23301">
            <v>89260</v>
          </cell>
          <cell r="B23301">
            <v>3.36</v>
          </cell>
        </row>
        <row r="23302">
          <cell r="A23302">
            <v>89262</v>
          </cell>
          <cell r="B23302">
            <v>30.52</v>
          </cell>
        </row>
        <row r="23303">
          <cell r="A23303">
            <v>89264</v>
          </cell>
          <cell r="B23303">
            <v>13.15</v>
          </cell>
        </row>
        <row r="23304">
          <cell r="A23304">
            <v>89265</v>
          </cell>
          <cell r="B23304">
            <v>2.64</v>
          </cell>
        </row>
        <row r="23305">
          <cell r="A23305">
            <v>89266</v>
          </cell>
          <cell r="B23305">
            <v>2.09</v>
          </cell>
        </row>
        <row r="23306">
          <cell r="A23306">
            <v>89267</v>
          </cell>
          <cell r="B23306">
            <v>45.59</v>
          </cell>
        </row>
        <row r="23307">
          <cell r="A23307">
            <v>89268</v>
          </cell>
          <cell r="B23307">
            <v>8.1999999999999993</v>
          </cell>
        </row>
        <row r="23308">
          <cell r="A23308">
            <v>89269</v>
          </cell>
          <cell r="B23308">
            <v>6.49</v>
          </cell>
        </row>
        <row r="23309">
          <cell r="A23309">
            <v>89270</v>
          </cell>
          <cell r="B23309">
            <v>73.290000000000006</v>
          </cell>
        </row>
        <row r="23310">
          <cell r="A23310">
            <v>89271</v>
          </cell>
          <cell r="B23310">
            <v>30.16</v>
          </cell>
        </row>
        <row r="23311">
          <cell r="A23311">
            <v>89274</v>
          </cell>
          <cell r="B23311">
            <v>1.42</v>
          </cell>
        </row>
        <row r="23312">
          <cell r="A23312">
            <v>89275</v>
          </cell>
          <cell r="B23312">
            <v>0.16</v>
          </cell>
        </row>
        <row r="23313">
          <cell r="A23313">
            <v>89276</v>
          </cell>
          <cell r="B23313">
            <v>1.77</v>
          </cell>
        </row>
        <row r="23314">
          <cell r="A23314">
            <v>89277</v>
          </cell>
          <cell r="B23314">
            <v>8.6999999999999993</v>
          </cell>
        </row>
        <row r="23315">
          <cell r="A23315">
            <v>89280</v>
          </cell>
          <cell r="B23315">
            <v>39.18</v>
          </cell>
        </row>
        <row r="23316">
          <cell r="A23316">
            <v>89281</v>
          </cell>
          <cell r="B23316">
            <v>5.44</v>
          </cell>
        </row>
        <row r="23317">
          <cell r="A23317">
            <v>89870</v>
          </cell>
          <cell r="B23317">
            <v>32.54</v>
          </cell>
        </row>
        <row r="23318">
          <cell r="A23318">
            <v>89871</v>
          </cell>
          <cell r="B23318">
            <v>5.76</v>
          </cell>
        </row>
        <row r="23319">
          <cell r="A23319">
            <v>89872</v>
          </cell>
          <cell r="B23319">
            <v>4.5599999999999996</v>
          </cell>
        </row>
        <row r="23320">
          <cell r="A23320">
            <v>89873</v>
          </cell>
          <cell r="B23320">
            <v>55.29</v>
          </cell>
        </row>
        <row r="23321">
          <cell r="A23321">
            <v>89874</v>
          </cell>
          <cell r="B23321">
            <v>183.3</v>
          </cell>
        </row>
        <row r="23322">
          <cell r="A23322">
            <v>89878</v>
          </cell>
          <cell r="B23322">
            <v>34.96</v>
          </cell>
        </row>
        <row r="23323">
          <cell r="A23323">
            <v>89879</v>
          </cell>
          <cell r="B23323">
            <v>6.08</v>
          </cell>
        </row>
        <row r="23324">
          <cell r="A23324">
            <v>89880</v>
          </cell>
          <cell r="B23324">
            <v>4.82</v>
          </cell>
        </row>
        <row r="23325">
          <cell r="A23325">
            <v>89881</v>
          </cell>
          <cell r="B23325">
            <v>58.81</v>
          </cell>
        </row>
        <row r="23326">
          <cell r="A23326">
            <v>89882</v>
          </cell>
          <cell r="B23326">
            <v>211.48</v>
          </cell>
        </row>
        <row r="23327">
          <cell r="A23327">
            <v>90582</v>
          </cell>
          <cell r="B23327">
            <v>0.44</v>
          </cell>
        </row>
        <row r="23328">
          <cell r="A23328">
            <v>90583</v>
          </cell>
          <cell r="B23328">
            <v>0.05</v>
          </cell>
        </row>
        <row r="23329">
          <cell r="A23329">
            <v>90584</v>
          </cell>
          <cell r="B23329">
            <v>0.34</v>
          </cell>
        </row>
        <row r="23330">
          <cell r="A23330">
            <v>90585</v>
          </cell>
          <cell r="B23330">
            <v>0.55000000000000004</v>
          </cell>
        </row>
        <row r="23331">
          <cell r="A23331">
            <v>90621</v>
          </cell>
          <cell r="B23331">
            <v>2.0099999999999998</v>
          </cell>
        </row>
        <row r="23332">
          <cell r="A23332">
            <v>90622</v>
          </cell>
          <cell r="B23332">
            <v>0.23</v>
          </cell>
        </row>
        <row r="23333">
          <cell r="A23333">
            <v>90623</v>
          </cell>
          <cell r="B23333">
            <v>2.5099999999999998</v>
          </cell>
        </row>
        <row r="23334">
          <cell r="A23334">
            <v>90624</v>
          </cell>
          <cell r="B23334">
            <v>3.34</v>
          </cell>
        </row>
        <row r="23335">
          <cell r="A23335">
            <v>90627</v>
          </cell>
          <cell r="B23335">
            <v>47.88</v>
          </cell>
        </row>
        <row r="23336">
          <cell r="A23336">
            <v>90628</v>
          </cell>
          <cell r="B23336">
            <v>6.55</v>
          </cell>
        </row>
        <row r="23337">
          <cell r="A23337">
            <v>90629</v>
          </cell>
          <cell r="B23337">
            <v>59.91</v>
          </cell>
        </row>
        <row r="23338">
          <cell r="A23338">
            <v>90630</v>
          </cell>
          <cell r="B23338">
            <v>1.59</v>
          </cell>
        </row>
        <row r="23339">
          <cell r="A23339">
            <v>90633</v>
          </cell>
          <cell r="B23339">
            <v>3.61</v>
          </cell>
        </row>
        <row r="23340">
          <cell r="A23340">
            <v>90634</v>
          </cell>
          <cell r="B23340">
            <v>0.42</v>
          </cell>
        </row>
        <row r="23341">
          <cell r="A23341">
            <v>90635</v>
          </cell>
          <cell r="B23341">
            <v>3.94</v>
          </cell>
        </row>
        <row r="23342">
          <cell r="A23342">
            <v>90636</v>
          </cell>
          <cell r="B23342">
            <v>6.69</v>
          </cell>
        </row>
        <row r="23343">
          <cell r="A23343">
            <v>90639</v>
          </cell>
          <cell r="B23343">
            <v>5.39</v>
          </cell>
        </row>
        <row r="23344">
          <cell r="A23344">
            <v>90640</v>
          </cell>
          <cell r="B23344">
            <v>0.64</v>
          </cell>
        </row>
        <row r="23345">
          <cell r="A23345">
            <v>90641</v>
          </cell>
          <cell r="B23345">
            <v>5.89</v>
          </cell>
        </row>
        <row r="23346">
          <cell r="A23346">
            <v>90642</v>
          </cell>
          <cell r="B23346">
            <v>13.06</v>
          </cell>
        </row>
        <row r="23347">
          <cell r="A23347">
            <v>90646</v>
          </cell>
          <cell r="B23347">
            <v>0.71</v>
          </cell>
        </row>
        <row r="23348">
          <cell r="A23348">
            <v>90647</v>
          </cell>
          <cell r="B23348">
            <v>0.08</v>
          </cell>
        </row>
        <row r="23349">
          <cell r="A23349">
            <v>90648</v>
          </cell>
          <cell r="B23349">
            <v>0.78</v>
          </cell>
        </row>
        <row r="23350">
          <cell r="A23350">
            <v>90649</v>
          </cell>
          <cell r="B23350">
            <v>10.36</v>
          </cell>
        </row>
        <row r="23351">
          <cell r="A23351">
            <v>90652</v>
          </cell>
          <cell r="B23351">
            <v>3.5</v>
          </cell>
        </row>
        <row r="23352">
          <cell r="A23352">
            <v>90653</v>
          </cell>
          <cell r="B23352">
            <v>0.41</v>
          </cell>
        </row>
        <row r="23353">
          <cell r="A23353">
            <v>90654</v>
          </cell>
          <cell r="B23353">
            <v>3.83</v>
          </cell>
        </row>
        <row r="23354">
          <cell r="A23354">
            <v>90655</v>
          </cell>
          <cell r="B23354">
            <v>6.82</v>
          </cell>
        </row>
        <row r="23355">
          <cell r="A23355">
            <v>90658</v>
          </cell>
          <cell r="B23355">
            <v>3.76</v>
          </cell>
        </row>
        <row r="23356">
          <cell r="A23356">
            <v>90659</v>
          </cell>
          <cell r="B23356">
            <v>0.44</v>
          </cell>
        </row>
        <row r="23357">
          <cell r="A23357">
            <v>90660</v>
          </cell>
          <cell r="B23357">
            <v>4.1100000000000003</v>
          </cell>
        </row>
        <row r="23358">
          <cell r="A23358">
            <v>90661</v>
          </cell>
          <cell r="B23358">
            <v>6.82</v>
          </cell>
        </row>
        <row r="23359">
          <cell r="A23359">
            <v>90664</v>
          </cell>
          <cell r="B23359">
            <v>5.73</v>
          </cell>
        </row>
        <row r="23360">
          <cell r="A23360">
            <v>90665</v>
          </cell>
          <cell r="B23360">
            <v>0.79</v>
          </cell>
        </row>
        <row r="23361">
          <cell r="A23361">
            <v>90666</v>
          </cell>
          <cell r="B23361">
            <v>7.16</v>
          </cell>
        </row>
        <row r="23362">
          <cell r="A23362">
            <v>90667</v>
          </cell>
          <cell r="B23362">
            <v>15.55</v>
          </cell>
        </row>
        <row r="23363">
          <cell r="A23363">
            <v>90670</v>
          </cell>
          <cell r="B23363">
            <v>219.73</v>
          </cell>
        </row>
        <row r="23364">
          <cell r="A23364">
            <v>90671</v>
          </cell>
          <cell r="B23364">
            <v>30.5</v>
          </cell>
        </row>
        <row r="23365">
          <cell r="A23365">
            <v>90672</v>
          </cell>
          <cell r="B23365">
            <v>274.97000000000003</v>
          </cell>
        </row>
        <row r="23366">
          <cell r="A23366">
            <v>90673</v>
          </cell>
          <cell r="B23366">
            <v>124.33</v>
          </cell>
        </row>
        <row r="23367">
          <cell r="A23367">
            <v>90676</v>
          </cell>
          <cell r="B23367">
            <v>100.5</v>
          </cell>
        </row>
        <row r="23368">
          <cell r="A23368">
            <v>90677</v>
          </cell>
          <cell r="B23368">
            <v>15.15</v>
          </cell>
        </row>
        <row r="23369">
          <cell r="A23369">
            <v>90678</v>
          </cell>
          <cell r="B23369">
            <v>136.32</v>
          </cell>
        </row>
        <row r="23370">
          <cell r="A23370">
            <v>90679</v>
          </cell>
          <cell r="B23370">
            <v>95.35</v>
          </cell>
        </row>
        <row r="23371">
          <cell r="A23371">
            <v>90682</v>
          </cell>
          <cell r="B23371">
            <v>32.51</v>
          </cell>
        </row>
        <row r="23372">
          <cell r="A23372">
            <v>90683</v>
          </cell>
          <cell r="B23372">
            <v>3.86</v>
          </cell>
        </row>
        <row r="23373">
          <cell r="A23373">
            <v>90684</v>
          </cell>
          <cell r="B23373">
            <v>35.549999999999997</v>
          </cell>
        </row>
        <row r="23374">
          <cell r="A23374">
            <v>90685</v>
          </cell>
          <cell r="B23374">
            <v>59.15</v>
          </cell>
        </row>
        <row r="23375">
          <cell r="A23375">
            <v>90688</v>
          </cell>
          <cell r="B23375">
            <v>18.399999999999999</v>
          </cell>
        </row>
        <row r="23376">
          <cell r="A23376">
            <v>90689</v>
          </cell>
          <cell r="B23376">
            <v>1.86</v>
          </cell>
        </row>
        <row r="23377">
          <cell r="A23377">
            <v>90690</v>
          </cell>
          <cell r="B23377">
            <v>23</v>
          </cell>
        </row>
        <row r="23378">
          <cell r="A23378">
            <v>90691</v>
          </cell>
          <cell r="B23378">
            <v>41.42</v>
          </cell>
        </row>
        <row r="23379">
          <cell r="A23379">
            <v>90957</v>
          </cell>
          <cell r="B23379">
            <v>4.2699999999999996</v>
          </cell>
        </row>
        <row r="23380">
          <cell r="A23380">
            <v>90958</v>
          </cell>
          <cell r="B23380">
            <v>0.59</v>
          </cell>
        </row>
        <row r="23381">
          <cell r="A23381">
            <v>90960</v>
          </cell>
          <cell r="B23381">
            <v>5.7</v>
          </cell>
        </row>
        <row r="23382">
          <cell r="A23382">
            <v>90961</v>
          </cell>
          <cell r="B23382">
            <v>0.79</v>
          </cell>
        </row>
        <row r="23383">
          <cell r="A23383">
            <v>90962</v>
          </cell>
          <cell r="B23383">
            <v>7.14</v>
          </cell>
        </row>
        <row r="23384">
          <cell r="A23384">
            <v>90963</v>
          </cell>
          <cell r="B23384">
            <v>15.55</v>
          </cell>
        </row>
        <row r="23385">
          <cell r="A23385">
            <v>90968</v>
          </cell>
          <cell r="B23385">
            <v>5.72</v>
          </cell>
        </row>
        <row r="23386">
          <cell r="A23386">
            <v>90969</v>
          </cell>
          <cell r="B23386">
            <v>0.79</v>
          </cell>
        </row>
        <row r="23387">
          <cell r="A23387">
            <v>90970</v>
          </cell>
          <cell r="B23387">
            <v>7.16</v>
          </cell>
        </row>
        <row r="23388">
          <cell r="A23388">
            <v>90971</v>
          </cell>
          <cell r="B23388">
            <v>63</v>
          </cell>
        </row>
        <row r="23389">
          <cell r="A23389">
            <v>90975</v>
          </cell>
          <cell r="B23389">
            <v>14.53</v>
          </cell>
        </row>
        <row r="23390">
          <cell r="A23390">
            <v>90976</v>
          </cell>
          <cell r="B23390">
            <v>2.0099999999999998</v>
          </cell>
        </row>
        <row r="23391">
          <cell r="A23391">
            <v>90977</v>
          </cell>
          <cell r="B23391">
            <v>18.18</v>
          </cell>
        </row>
        <row r="23392">
          <cell r="A23392">
            <v>90978</v>
          </cell>
          <cell r="B23392">
            <v>163.46</v>
          </cell>
        </row>
        <row r="23393">
          <cell r="A23393">
            <v>90992</v>
          </cell>
          <cell r="B23393">
            <v>6.78</v>
          </cell>
        </row>
        <row r="23394">
          <cell r="A23394">
            <v>90993</v>
          </cell>
          <cell r="B23394">
            <v>0.94</v>
          </cell>
        </row>
        <row r="23395">
          <cell r="A23395">
            <v>90994</v>
          </cell>
          <cell r="B23395">
            <v>8.49</v>
          </cell>
        </row>
        <row r="23396">
          <cell r="A23396">
            <v>90995</v>
          </cell>
          <cell r="B23396">
            <v>85.58</v>
          </cell>
        </row>
        <row r="23397">
          <cell r="A23397">
            <v>91021</v>
          </cell>
          <cell r="B23397">
            <v>11.9</v>
          </cell>
        </row>
        <row r="23398">
          <cell r="A23398">
            <v>91026</v>
          </cell>
          <cell r="B23398">
            <v>18.32</v>
          </cell>
        </row>
        <row r="23399">
          <cell r="A23399">
            <v>91027</v>
          </cell>
          <cell r="B23399">
            <v>3.72</v>
          </cell>
        </row>
        <row r="23400">
          <cell r="A23400">
            <v>91028</v>
          </cell>
          <cell r="B23400">
            <v>2.95</v>
          </cell>
        </row>
        <row r="23401">
          <cell r="A23401">
            <v>91029</v>
          </cell>
          <cell r="B23401">
            <v>33.47</v>
          </cell>
        </row>
        <row r="23402">
          <cell r="A23402">
            <v>91030</v>
          </cell>
          <cell r="B23402">
            <v>152.51</v>
          </cell>
        </row>
        <row r="23403">
          <cell r="A23403">
            <v>91273</v>
          </cell>
          <cell r="B23403">
            <v>0.54</v>
          </cell>
        </row>
        <row r="23404">
          <cell r="A23404">
            <v>91274</v>
          </cell>
          <cell r="B23404">
            <v>7.0000000000000007E-2</v>
          </cell>
        </row>
        <row r="23405">
          <cell r="A23405">
            <v>91275</v>
          </cell>
          <cell r="B23405">
            <v>0.67</v>
          </cell>
        </row>
        <row r="23406">
          <cell r="A23406">
            <v>91276</v>
          </cell>
          <cell r="B23406">
            <v>10.82</v>
          </cell>
        </row>
        <row r="23407">
          <cell r="A23407">
            <v>91279</v>
          </cell>
          <cell r="B23407">
            <v>0.78</v>
          </cell>
        </row>
        <row r="23408">
          <cell r="A23408">
            <v>91280</v>
          </cell>
          <cell r="B23408">
            <v>0.08</v>
          </cell>
        </row>
        <row r="23409">
          <cell r="A23409">
            <v>91281</v>
          </cell>
          <cell r="B23409">
            <v>0.97</v>
          </cell>
        </row>
        <row r="23410">
          <cell r="A23410">
            <v>91282</v>
          </cell>
          <cell r="B23410">
            <v>10.9</v>
          </cell>
        </row>
        <row r="23411">
          <cell r="A23411">
            <v>91354</v>
          </cell>
          <cell r="B23411">
            <v>13.81</v>
          </cell>
        </row>
        <row r="23412">
          <cell r="A23412">
            <v>91355</v>
          </cell>
          <cell r="B23412">
            <v>2.89</v>
          </cell>
        </row>
        <row r="23413">
          <cell r="A23413">
            <v>91356</v>
          </cell>
          <cell r="B23413">
            <v>2.29</v>
          </cell>
        </row>
        <row r="23414">
          <cell r="A23414">
            <v>91359</v>
          </cell>
          <cell r="B23414">
            <v>17.09</v>
          </cell>
        </row>
        <row r="23415">
          <cell r="A23415">
            <v>91360</v>
          </cell>
          <cell r="B23415">
            <v>3.28</v>
          </cell>
        </row>
        <row r="23416">
          <cell r="A23416">
            <v>91361</v>
          </cell>
          <cell r="B23416">
            <v>2.59</v>
          </cell>
        </row>
        <row r="23417">
          <cell r="A23417">
            <v>91367</v>
          </cell>
          <cell r="B23417">
            <v>18.66</v>
          </cell>
        </row>
        <row r="23418">
          <cell r="A23418">
            <v>91368</v>
          </cell>
          <cell r="B23418">
            <v>3.64</v>
          </cell>
        </row>
        <row r="23419">
          <cell r="A23419">
            <v>91369</v>
          </cell>
          <cell r="B23419">
            <v>2.89</v>
          </cell>
        </row>
        <row r="23420">
          <cell r="A23420">
            <v>91375</v>
          </cell>
          <cell r="B23420">
            <v>11.63</v>
          </cell>
        </row>
        <row r="23421">
          <cell r="A23421">
            <v>91376</v>
          </cell>
          <cell r="B23421">
            <v>2.44</v>
          </cell>
        </row>
        <row r="23422">
          <cell r="A23422">
            <v>91377</v>
          </cell>
          <cell r="B23422">
            <v>1.93</v>
          </cell>
        </row>
        <row r="23423">
          <cell r="A23423">
            <v>91380</v>
          </cell>
          <cell r="B23423">
            <v>21.36</v>
          </cell>
        </row>
        <row r="23424">
          <cell r="A23424">
            <v>91381</v>
          </cell>
          <cell r="B23424">
            <v>4.12</v>
          </cell>
        </row>
        <row r="23425">
          <cell r="A23425">
            <v>91382</v>
          </cell>
          <cell r="B23425">
            <v>3.26</v>
          </cell>
        </row>
        <row r="23426">
          <cell r="A23426">
            <v>91383</v>
          </cell>
          <cell r="B23426">
            <v>38.11</v>
          </cell>
        </row>
        <row r="23427">
          <cell r="A23427">
            <v>91384</v>
          </cell>
          <cell r="B23427">
            <v>147.41</v>
          </cell>
        </row>
        <row r="23428">
          <cell r="A23428">
            <v>91390</v>
          </cell>
          <cell r="B23428">
            <v>15.23</v>
          </cell>
        </row>
        <row r="23429">
          <cell r="A23429">
            <v>91391</v>
          </cell>
          <cell r="B23429">
            <v>3.07</v>
          </cell>
        </row>
        <row r="23430">
          <cell r="A23430">
            <v>91392</v>
          </cell>
          <cell r="B23430">
            <v>2.44</v>
          </cell>
        </row>
        <row r="23431">
          <cell r="A23431">
            <v>91396</v>
          </cell>
          <cell r="B23431">
            <v>21.81</v>
          </cell>
        </row>
        <row r="23432">
          <cell r="A23432">
            <v>91397</v>
          </cell>
          <cell r="B23432">
            <v>4.21</v>
          </cell>
        </row>
        <row r="23433">
          <cell r="A23433">
            <v>91398</v>
          </cell>
          <cell r="B23433">
            <v>3.33</v>
          </cell>
        </row>
        <row r="23434">
          <cell r="A23434">
            <v>91402</v>
          </cell>
          <cell r="B23434">
            <v>2.76</v>
          </cell>
        </row>
        <row r="23435">
          <cell r="A23435">
            <v>91466</v>
          </cell>
          <cell r="B23435">
            <v>2.66</v>
          </cell>
        </row>
        <row r="23436">
          <cell r="A23436">
            <v>91467</v>
          </cell>
          <cell r="B23436">
            <v>164.39</v>
          </cell>
        </row>
        <row r="23437">
          <cell r="A23437">
            <v>91468</v>
          </cell>
          <cell r="B23437">
            <v>20.95</v>
          </cell>
        </row>
        <row r="23438">
          <cell r="A23438">
            <v>91469</v>
          </cell>
          <cell r="B23438">
            <v>4.1399999999999997</v>
          </cell>
        </row>
        <row r="23439">
          <cell r="A23439">
            <v>91484</v>
          </cell>
          <cell r="B23439">
            <v>3.3</v>
          </cell>
        </row>
        <row r="23440">
          <cell r="A23440">
            <v>91485</v>
          </cell>
          <cell r="B23440">
            <v>160.91</v>
          </cell>
        </row>
        <row r="23441">
          <cell r="A23441">
            <v>91529</v>
          </cell>
          <cell r="B23441">
            <v>0.79</v>
          </cell>
        </row>
        <row r="23442">
          <cell r="A23442">
            <v>91530</v>
          </cell>
          <cell r="B23442">
            <v>0.11</v>
          </cell>
        </row>
        <row r="23443">
          <cell r="A23443">
            <v>91531</v>
          </cell>
          <cell r="B23443">
            <v>0.99</v>
          </cell>
        </row>
        <row r="23444">
          <cell r="A23444">
            <v>91532</v>
          </cell>
          <cell r="B23444">
            <v>7.74</v>
          </cell>
        </row>
        <row r="23445">
          <cell r="A23445">
            <v>91629</v>
          </cell>
          <cell r="B23445">
            <v>16.579999999999998</v>
          </cell>
        </row>
        <row r="23446">
          <cell r="A23446">
            <v>91630</v>
          </cell>
          <cell r="B23446">
            <v>3.09</v>
          </cell>
        </row>
        <row r="23447">
          <cell r="A23447">
            <v>91631</v>
          </cell>
          <cell r="B23447">
            <v>2.4500000000000002</v>
          </cell>
        </row>
        <row r="23448">
          <cell r="A23448">
            <v>91632</v>
          </cell>
          <cell r="B23448">
            <v>28</v>
          </cell>
        </row>
        <row r="23449">
          <cell r="A23449">
            <v>91633</v>
          </cell>
          <cell r="B23449">
            <v>139.13999999999999</v>
          </cell>
        </row>
        <row r="23450">
          <cell r="A23450">
            <v>91640</v>
          </cell>
          <cell r="B23450">
            <v>33.19</v>
          </cell>
        </row>
        <row r="23451">
          <cell r="A23451">
            <v>91641</v>
          </cell>
          <cell r="B23451">
            <v>6.79</v>
          </cell>
        </row>
        <row r="23452">
          <cell r="A23452">
            <v>91642</v>
          </cell>
          <cell r="B23452">
            <v>5.38</v>
          </cell>
        </row>
        <row r="23453">
          <cell r="A23453">
            <v>91643</v>
          </cell>
          <cell r="B23453">
            <v>59.33</v>
          </cell>
        </row>
        <row r="23454">
          <cell r="A23454">
            <v>91644</v>
          </cell>
          <cell r="B23454">
            <v>313.11</v>
          </cell>
        </row>
        <row r="23455">
          <cell r="A23455">
            <v>91688</v>
          </cell>
          <cell r="B23455">
            <v>0.09</v>
          </cell>
        </row>
        <row r="23456">
          <cell r="A23456">
            <v>91689</v>
          </cell>
          <cell r="B23456">
            <v>0</v>
          </cell>
        </row>
        <row r="23457">
          <cell r="A23457">
            <v>91690</v>
          </cell>
          <cell r="B23457">
            <v>0.06</v>
          </cell>
        </row>
        <row r="23458">
          <cell r="A23458">
            <v>91691</v>
          </cell>
          <cell r="B23458">
            <v>1.45</v>
          </cell>
        </row>
        <row r="23459">
          <cell r="A23459">
            <v>92040</v>
          </cell>
          <cell r="B23459">
            <v>5.9</v>
          </cell>
        </row>
        <row r="23460">
          <cell r="A23460">
            <v>92041</v>
          </cell>
          <cell r="B23460">
            <v>0.62</v>
          </cell>
        </row>
        <row r="23461">
          <cell r="A23461">
            <v>92042</v>
          </cell>
          <cell r="B23461">
            <v>4.92</v>
          </cell>
        </row>
        <row r="23462">
          <cell r="A23462">
            <v>92101</v>
          </cell>
          <cell r="B23462">
            <v>29.37</v>
          </cell>
        </row>
        <row r="23463">
          <cell r="A23463">
            <v>92102</v>
          </cell>
          <cell r="B23463">
            <v>5.21</v>
          </cell>
        </row>
        <row r="23464">
          <cell r="A23464">
            <v>92103</v>
          </cell>
          <cell r="B23464">
            <v>4.13</v>
          </cell>
        </row>
        <row r="23465">
          <cell r="A23465">
            <v>92104</v>
          </cell>
          <cell r="B23465">
            <v>47.45</v>
          </cell>
        </row>
        <row r="23466">
          <cell r="A23466">
            <v>92105</v>
          </cell>
          <cell r="B23466">
            <v>200.03</v>
          </cell>
        </row>
        <row r="23467">
          <cell r="A23467">
            <v>92108</v>
          </cell>
          <cell r="B23467">
            <v>0.84</v>
          </cell>
        </row>
        <row r="23468">
          <cell r="A23468">
            <v>92109</v>
          </cell>
          <cell r="B23468">
            <v>0.1</v>
          </cell>
        </row>
        <row r="23469">
          <cell r="A23469">
            <v>92110</v>
          </cell>
          <cell r="B23469">
            <v>0.66</v>
          </cell>
        </row>
        <row r="23470">
          <cell r="A23470">
            <v>92111</v>
          </cell>
          <cell r="B23470">
            <v>1.33</v>
          </cell>
        </row>
        <row r="23471">
          <cell r="A23471">
            <v>92114</v>
          </cell>
          <cell r="B23471">
            <v>0.09</v>
          </cell>
        </row>
        <row r="23472">
          <cell r="A23472">
            <v>92115</v>
          </cell>
          <cell r="B23472">
            <v>0.01</v>
          </cell>
        </row>
        <row r="23473">
          <cell r="A23473">
            <v>92116</v>
          </cell>
          <cell r="B23473">
            <v>0.11</v>
          </cell>
        </row>
        <row r="23474">
          <cell r="A23474">
            <v>92133</v>
          </cell>
          <cell r="B23474">
            <v>11.47</v>
          </cell>
        </row>
        <row r="23475">
          <cell r="A23475">
            <v>92134</v>
          </cell>
          <cell r="B23475">
            <v>1.81</v>
          </cell>
        </row>
        <row r="23476">
          <cell r="A23476">
            <v>92135</v>
          </cell>
          <cell r="B23476">
            <v>1.43</v>
          </cell>
        </row>
        <row r="23477">
          <cell r="A23477">
            <v>92136</v>
          </cell>
          <cell r="B23477">
            <v>14.34</v>
          </cell>
        </row>
        <row r="23478">
          <cell r="A23478">
            <v>92137</v>
          </cell>
          <cell r="B23478">
            <v>36.630000000000003</v>
          </cell>
        </row>
        <row r="23479">
          <cell r="A23479">
            <v>92140</v>
          </cell>
          <cell r="B23479">
            <v>4.2</v>
          </cell>
        </row>
        <row r="23480">
          <cell r="A23480">
            <v>92141</v>
          </cell>
          <cell r="B23480">
            <v>0.66</v>
          </cell>
        </row>
        <row r="23481">
          <cell r="A23481">
            <v>92142</v>
          </cell>
          <cell r="B23481">
            <v>0.52</v>
          </cell>
        </row>
        <row r="23482">
          <cell r="A23482">
            <v>92143</v>
          </cell>
          <cell r="B23482">
            <v>5.25</v>
          </cell>
        </row>
        <row r="23483">
          <cell r="A23483">
            <v>92144</v>
          </cell>
          <cell r="B23483">
            <v>50.3</v>
          </cell>
        </row>
        <row r="23484">
          <cell r="A23484">
            <v>92237</v>
          </cell>
          <cell r="B23484">
            <v>24.25</v>
          </cell>
        </row>
        <row r="23485">
          <cell r="A23485">
            <v>92238</v>
          </cell>
          <cell r="B23485">
            <v>4.95</v>
          </cell>
        </row>
        <row r="23486">
          <cell r="A23486">
            <v>92239</v>
          </cell>
          <cell r="B23486">
            <v>3.92</v>
          </cell>
        </row>
        <row r="23487">
          <cell r="A23487">
            <v>92240</v>
          </cell>
          <cell r="B23487">
            <v>43.11</v>
          </cell>
        </row>
        <row r="23488">
          <cell r="A23488">
            <v>92241</v>
          </cell>
          <cell r="B23488">
            <v>287.05</v>
          </cell>
        </row>
        <row r="23489">
          <cell r="A23489">
            <v>92712</v>
          </cell>
          <cell r="B23489">
            <v>0.19</v>
          </cell>
        </row>
        <row r="23490">
          <cell r="A23490">
            <v>92713</v>
          </cell>
          <cell r="B23490">
            <v>0.02</v>
          </cell>
        </row>
        <row r="23491">
          <cell r="A23491">
            <v>92714</v>
          </cell>
          <cell r="B23491">
            <v>0.24</v>
          </cell>
        </row>
        <row r="23492">
          <cell r="A23492">
            <v>92715</v>
          </cell>
          <cell r="B23492">
            <v>19.2</v>
          </cell>
        </row>
        <row r="23493">
          <cell r="A23493">
            <v>92956</v>
          </cell>
          <cell r="B23493">
            <v>4.51</v>
          </cell>
        </row>
        <row r="23494">
          <cell r="A23494">
            <v>92957</v>
          </cell>
          <cell r="B23494">
            <v>0.53</v>
          </cell>
        </row>
        <row r="23495">
          <cell r="A23495">
            <v>92958</v>
          </cell>
          <cell r="B23495">
            <v>4.93</v>
          </cell>
        </row>
        <row r="23496">
          <cell r="A23496">
            <v>92959</v>
          </cell>
          <cell r="B23496">
            <v>9.64</v>
          </cell>
        </row>
        <row r="23497">
          <cell r="A23497">
            <v>92963</v>
          </cell>
          <cell r="B23497">
            <v>1.55</v>
          </cell>
        </row>
        <row r="23498">
          <cell r="A23498">
            <v>92964</v>
          </cell>
          <cell r="B23498">
            <v>0.18</v>
          </cell>
        </row>
        <row r="23499">
          <cell r="A23499">
            <v>92965</v>
          </cell>
          <cell r="B23499">
            <v>1.94</v>
          </cell>
        </row>
        <row r="23500">
          <cell r="A23500">
            <v>93220</v>
          </cell>
          <cell r="B23500">
            <v>341.68</v>
          </cell>
        </row>
        <row r="23501">
          <cell r="A23501">
            <v>93221</v>
          </cell>
          <cell r="B23501">
            <v>47.43</v>
          </cell>
        </row>
        <row r="23502">
          <cell r="A23502">
            <v>93222</v>
          </cell>
          <cell r="B23502">
            <v>427.58</v>
          </cell>
        </row>
        <row r="23503">
          <cell r="A23503">
            <v>93223</v>
          </cell>
          <cell r="B23503">
            <v>162.4</v>
          </cell>
        </row>
        <row r="23504">
          <cell r="A23504">
            <v>93229</v>
          </cell>
          <cell r="B23504">
            <v>0.36</v>
          </cell>
        </row>
        <row r="23505">
          <cell r="A23505">
            <v>93230</v>
          </cell>
          <cell r="B23505">
            <v>0.04</v>
          </cell>
        </row>
        <row r="23506">
          <cell r="A23506">
            <v>93231</v>
          </cell>
          <cell r="B23506">
            <v>0.33</v>
          </cell>
        </row>
        <row r="23507">
          <cell r="A23507">
            <v>93232</v>
          </cell>
          <cell r="B23507">
            <v>10.82</v>
          </cell>
        </row>
        <row r="23508">
          <cell r="A23508">
            <v>93235</v>
          </cell>
          <cell r="B23508">
            <v>0.99</v>
          </cell>
        </row>
        <row r="23509">
          <cell r="A23509">
            <v>93238</v>
          </cell>
          <cell r="B23509">
            <v>1.33</v>
          </cell>
        </row>
        <row r="23510">
          <cell r="A23510">
            <v>93239</v>
          </cell>
          <cell r="B23510">
            <v>6.05</v>
          </cell>
        </row>
        <row r="23511">
          <cell r="A23511">
            <v>93240</v>
          </cell>
          <cell r="B23511">
            <v>12.44</v>
          </cell>
        </row>
        <row r="23512">
          <cell r="A23512">
            <v>93267</v>
          </cell>
          <cell r="B23512">
            <v>41.71</v>
          </cell>
        </row>
        <row r="23513">
          <cell r="A23513">
            <v>93269</v>
          </cell>
          <cell r="B23513">
            <v>4.95</v>
          </cell>
        </row>
        <row r="23514">
          <cell r="A23514">
            <v>93270</v>
          </cell>
          <cell r="B23514">
            <v>45.63</v>
          </cell>
        </row>
        <row r="23515">
          <cell r="A23515">
            <v>93271</v>
          </cell>
          <cell r="B23515">
            <v>10</v>
          </cell>
        </row>
        <row r="23516">
          <cell r="A23516">
            <v>93277</v>
          </cell>
          <cell r="B23516">
            <v>0.3</v>
          </cell>
        </row>
        <row r="23517">
          <cell r="A23517">
            <v>93278</v>
          </cell>
          <cell r="B23517">
            <v>0.03</v>
          </cell>
        </row>
        <row r="23518">
          <cell r="A23518">
            <v>93279</v>
          </cell>
          <cell r="B23518">
            <v>0.28000000000000003</v>
          </cell>
        </row>
        <row r="23519">
          <cell r="A23519">
            <v>93280</v>
          </cell>
          <cell r="B23519">
            <v>0.83</v>
          </cell>
        </row>
        <row r="23520">
          <cell r="A23520">
            <v>93283</v>
          </cell>
          <cell r="B23520">
            <v>87.68</v>
          </cell>
        </row>
        <row r="23521">
          <cell r="A23521">
            <v>93284</v>
          </cell>
          <cell r="B23521">
            <v>15.78</v>
          </cell>
        </row>
        <row r="23522">
          <cell r="A23522">
            <v>93285</v>
          </cell>
          <cell r="B23522">
            <v>140.94999999999999</v>
          </cell>
        </row>
        <row r="23523">
          <cell r="A23523">
            <v>93286</v>
          </cell>
          <cell r="B23523">
            <v>13.91</v>
          </cell>
        </row>
        <row r="23524">
          <cell r="A23524">
            <v>93296</v>
          </cell>
          <cell r="B23524">
            <v>12.49</v>
          </cell>
        </row>
        <row r="23525">
          <cell r="A23525">
            <v>93397</v>
          </cell>
          <cell r="B23525">
            <v>16.579999999999998</v>
          </cell>
        </row>
        <row r="23526">
          <cell r="A23526">
            <v>93398</v>
          </cell>
          <cell r="B23526">
            <v>3.09</v>
          </cell>
        </row>
        <row r="23527">
          <cell r="A23527">
            <v>93399</v>
          </cell>
          <cell r="B23527">
            <v>2.4500000000000002</v>
          </cell>
        </row>
        <row r="23528">
          <cell r="A23528">
            <v>93400</v>
          </cell>
          <cell r="B23528">
            <v>28</v>
          </cell>
        </row>
        <row r="23529">
          <cell r="A23529">
            <v>93401</v>
          </cell>
          <cell r="B23529">
            <v>164.39</v>
          </cell>
        </row>
        <row r="23530">
          <cell r="A23530">
            <v>93404</v>
          </cell>
          <cell r="B23530">
            <v>5.95</v>
          </cell>
        </row>
        <row r="23531">
          <cell r="A23531">
            <v>93405</v>
          </cell>
          <cell r="B23531">
            <v>0.82</v>
          </cell>
        </row>
        <row r="23532">
          <cell r="A23532">
            <v>93406</v>
          </cell>
          <cell r="B23532">
            <v>7.44</v>
          </cell>
        </row>
        <row r="23533">
          <cell r="A23533">
            <v>93407</v>
          </cell>
          <cell r="B23533">
            <v>49.01</v>
          </cell>
        </row>
        <row r="23534">
          <cell r="A23534">
            <v>93411</v>
          </cell>
          <cell r="B23534">
            <v>0.26</v>
          </cell>
        </row>
        <row r="23535">
          <cell r="A23535">
            <v>93412</v>
          </cell>
          <cell r="B23535">
            <v>0.04</v>
          </cell>
        </row>
        <row r="23536">
          <cell r="A23536">
            <v>93413</v>
          </cell>
          <cell r="B23536">
            <v>0.23</v>
          </cell>
        </row>
        <row r="23537">
          <cell r="A23537">
            <v>93414</v>
          </cell>
          <cell r="B23537">
            <v>18.72</v>
          </cell>
        </row>
        <row r="23538">
          <cell r="A23538">
            <v>93417</v>
          </cell>
          <cell r="B23538">
            <v>3.49</v>
          </cell>
        </row>
        <row r="23539">
          <cell r="A23539">
            <v>93418</v>
          </cell>
          <cell r="B23539">
            <v>0.62</v>
          </cell>
        </row>
        <row r="23540">
          <cell r="A23540">
            <v>93419</v>
          </cell>
          <cell r="B23540">
            <v>3.11</v>
          </cell>
        </row>
        <row r="23541">
          <cell r="A23541">
            <v>93420</v>
          </cell>
          <cell r="B23541">
            <v>69.72</v>
          </cell>
        </row>
        <row r="23542">
          <cell r="A23542">
            <v>93423</v>
          </cell>
          <cell r="B23542">
            <v>4.93</v>
          </cell>
        </row>
        <row r="23543">
          <cell r="A23543">
            <v>93424</v>
          </cell>
          <cell r="B23543">
            <v>0.88</v>
          </cell>
        </row>
        <row r="23544">
          <cell r="A23544">
            <v>93425</v>
          </cell>
          <cell r="B23544">
            <v>4.4000000000000004</v>
          </cell>
        </row>
        <row r="23545">
          <cell r="A23545">
            <v>93426</v>
          </cell>
          <cell r="B23545">
            <v>166.63</v>
          </cell>
        </row>
        <row r="23546">
          <cell r="A23546">
            <v>93429</v>
          </cell>
          <cell r="B23546">
            <v>108.2</v>
          </cell>
        </row>
        <row r="23547">
          <cell r="A23547">
            <v>93430</v>
          </cell>
          <cell r="B23547">
            <v>19.47</v>
          </cell>
        </row>
        <row r="23548">
          <cell r="A23548">
            <v>93431</v>
          </cell>
          <cell r="B23548">
            <v>173.93</v>
          </cell>
        </row>
        <row r="23549">
          <cell r="A23549">
            <v>93432</v>
          </cell>
          <cell r="B23549">
            <v>2985.6</v>
          </cell>
        </row>
        <row r="23550">
          <cell r="A23550">
            <v>93435</v>
          </cell>
          <cell r="B23550">
            <v>5.85</v>
          </cell>
        </row>
        <row r="23551">
          <cell r="A23551">
            <v>93436</v>
          </cell>
          <cell r="B23551">
            <v>1.22</v>
          </cell>
        </row>
        <row r="23552">
          <cell r="A23552">
            <v>93437</v>
          </cell>
          <cell r="B23552">
            <v>10.98</v>
          </cell>
        </row>
        <row r="23553">
          <cell r="A23553">
            <v>93438</v>
          </cell>
          <cell r="B23553">
            <v>26.12</v>
          </cell>
        </row>
        <row r="23554">
          <cell r="A23554">
            <v>95114</v>
          </cell>
          <cell r="B23554">
            <v>1.51</v>
          </cell>
        </row>
        <row r="23555">
          <cell r="A23555">
            <v>95115</v>
          </cell>
          <cell r="B23555">
            <v>0.17</v>
          </cell>
        </row>
        <row r="23556">
          <cell r="A23556">
            <v>95116</v>
          </cell>
          <cell r="B23556">
            <v>31.99</v>
          </cell>
        </row>
        <row r="23557">
          <cell r="A23557">
            <v>95117</v>
          </cell>
          <cell r="B23557">
            <v>5.04</v>
          </cell>
        </row>
        <row r="23558">
          <cell r="A23558">
            <v>95118</v>
          </cell>
          <cell r="B23558">
            <v>63.76</v>
          </cell>
        </row>
        <row r="23559">
          <cell r="A23559">
            <v>95119</v>
          </cell>
          <cell r="B23559">
            <v>10.039999999999999</v>
          </cell>
        </row>
        <row r="23560">
          <cell r="A23560">
            <v>95120</v>
          </cell>
          <cell r="B23560">
            <v>68.209999999999994</v>
          </cell>
        </row>
        <row r="23561">
          <cell r="A23561">
            <v>95123</v>
          </cell>
          <cell r="B23561">
            <v>16.3</v>
          </cell>
        </row>
        <row r="23562">
          <cell r="A23562">
            <v>95124</v>
          </cell>
          <cell r="B23562">
            <v>2.56</v>
          </cell>
        </row>
        <row r="23563">
          <cell r="A23563">
            <v>95125</v>
          </cell>
          <cell r="B23563">
            <v>17.84</v>
          </cell>
        </row>
        <row r="23564">
          <cell r="A23564">
            <v>95126</v>
          </cell>
          <cell r="B23564">
            <v>153.07</v>
          </cell>
        </row>
        <row r="23565">
          <cell r="A23565">
            <v>95129</v>
          </cell>
          <cell r="B23565">
            <v>24.73</v>
          </cell>
        </row>
        <row r="23566">
          <cell r="A23566">
            <v>95130</v>
          </cell>
          <cell r="B23566">
            <v>5.2</v>
          </cell>
        </row>
        <row r="23567">
          <cell r="A23567">
            <v>95131</v>
          </cell>
          <cell r="B23567">
            <v>46.43</v>
          </cell>
        </row>
        <row r="23568">
          <cell r="A23568">
            <v>95132</v>
          </cell>
          <cell r="B23568">
            <v>33.520000000000003</v>
          </cell>
        </row>
        <row r="23569">
          <cell r="A23569">
            <v>95136</v>
          </cell>
          <cell r="B23569">
            <v>0.03</v>
          </cell>
        </row>
        <row r="23570">
          <cell r="A23570">
            <v>95137</v>
          </cell>
          <cell r="B23570">
            <v>0</v>
          </cell>
        </row>
        <row r="23571">
          <cell r="A23571">
            <v>95138</v>
          </cell>
          <cell r="B23571">
            <v>0.02</v>
          </cell>
        </row>
        <row r="23572">
          <cell r="A23572">
            <v>95208</v>
          </cell>
          <cell r="B23572">
            <v>47.26</v>
          </cell>
        </row>
        <row r="23573">
          <cell r="A23573">
            <v>95209</v>
          </cell>
          <cell r="B23573">
            <v>5.61</v>
          </cell>
        </row>
        <row r="23574">
          <cell r="A23574">
            <v>95210</v>
          </cell>
          <cell r="B23574">
            <v>51.69</v>
          </cell>
        </row>
        <row r="23575">
          <cell r="A23575">
            <v>95211</v>
          </cell>
          <cell r="B23575">
            <v>10</v>
          </cell>
        </row>
        <row r="23576">
          <cell r="A23576">
            <v>95217</v>
          </cell>
          <cell r="B23576">
            <v>0.67</v>
          </cell>
        </row>
        <row r="23577">
          <cell r="A23577">
            <v>95255</v>
          </cell>
          <cell r="B23577">
            <v>1.34</v>
          </cell>
        </row>
        <row r="23578">
          <cell r="A23578">
            <v>95256</v>
          </cell>
          <cell r="B23578">
            <v>0.15</v>
          </cell>
        </row>
        <row r="23579">
          <cell r="A23579">
            <v>95257</v>
          </cell>
          <cell r="B23579">
            <v>1.67</v>
          </cell>
        </row>
        <row r="23580">
          <cell r="A23580">
            <v>95260</v>
          </cell>
          <cell r="B23580">
            <v>0.64</v>
          </cell>
        </row>
        <row r="23581">
          <cell r="A23581">
            <v>95261</v>
          </cell>
          <cell r="B23581">
            <v>0.15</v>
          </cell>
        </row>
        <row r="23582">
          <cell r="A23582">
            <v>95262</v>
          </cell>
          <cell r="B23582">
            <v>1.39</v>
          </cell>
        </row>
        <row r="23583">
          <cell r="A23583">
            <v>95263</v>
          </cell>
          <cell r="B23583">
            <v>5.86</v>
          </cell>
        </row>
        <row r="23584">
          <cell r="A23584">
            <v>95266</v>
          </cell>
          <cell r="B23584">
            <v>0.44</v>
          </cell>
        </row>
        <row r="23585">
          <cell r="A23585">
            <v>95267</v>
          </cell>
          <cell r="B23585">
            <v>0.04</v>
          </cell>
        </row>
        <row r="23586">
          <cell r="A23586">
            <v>95268</v>
          </cell>
          <cell r="B23586">
            <v>0.42</v>
          </cell>
        </row>
        <row r="23587">
          <cell r="A23587">
            <v>95269</v>
          </cell>
          <cell r="B23587">
            <v>10.82</v>
          </cell>
        </row>
        <row r="23588">
          <cell r="A23588">
            <v>95272</v>
          </cell>
          <cell r="B23588">
            <v>0.43</v>
          </cell>
        </row>
        <row r="23589">
          <cell r="A23589">
            <v>95273</v>
          </cell>
          <cell r="B23589">
            <v>0.05</v>
          </cell>
        </row>
        <row r="23590">
          <cell r="A23590">
            <v>95274</v>
          </cell>
          <cell r="B23590">
            <v>0.33</v>
          </cell>
        </row>
        <row r="23591">
          <cell r="A23591">
            <v>95275</v>
          </cell>
          <cell r="B23591">
            <v>2.71</v>
          </cell>
        </row>
        <row r="23592">
          <cell r="A23592">
            <v>95278</v>
          </cell>
          <cell r="B23592">
            <v>0.52</v>
          </cell>
        </row>
        <row r="23593">
          <cell r="A23593">
            <v>95279</v>
          </cell>
          <cell r="B23593">
            <v>0.05</v>
          </cell>
        </row>
        <row r="23594">
          <cell r="A23594">
            <v>95280</v>
          </cell>
          <cell r="B23594">
            <v>0.51</v>
          </cell>
        </row>
        <row r="23595">
          <cell r="A23595">
            <v>95281</v>
          </cell>
          <cell r="B23595">
            <v>10.82</v>
          </cell>
        </row>
        <row r="23596">
          <cell r="A23596">
            <v>95617</v>
          </cell>
          <cell r="B23596">
            <v>1.1000000000000001</v>
          </cell>
        </row>
        <row r="23597">
          <cell r="A23597">
            <v>95618</v>
          </cell>
          <cell r="B23597">
            <v>0.13</v>
          </cell>
        </row>
        <row r="23598">
          <cell r="A23598">
            <v>95619</v>
          </cell>
          <cell r="B23598">
            <v>1.37</v>
          </cell>
        </row>
        <row r="23599">
          <cell r="A23599">
            <v>95627</v>
          </cell>
          <cell r="B23599">
            <v>47.73</v>
          </cell>
        </row>
        <row r="23600">
          <cell r="A23600">
            <v>95628</v>
          </cell>
          <cell r="B23600">
            <v>6.62</v>
          </cell>
        </row>
        <row r="23601">
          <cell r="A23601">
            <v>95629</v>
          </cell>
          <cell r="B23601">
            <v>59.73</v>
          </cell>
        </row>
        <row r="23602">
          <cell r="A23602">
            <v>95630</v>
          </cell>
          <cell r="B23602">
            <v>92.8</v>
          </cell>
        </row>
        <row r="23603">
          <cell r="A23603">
            <v>95698</v>
          </cell>
          <cell r="B23603">
            <v>4.46</v>
          </cell>
        </row>
        <row r="23604">
          <cell r="A23604">
            <v>95699</v>
          </cell>
          <cell r="B23604">
            <v>0.52</v>
          </cell>
        </row>
        <row r="23605">
          <cell r="A23605">
            <v>95700</v>
          </cell>
          <cell r="B23605">
            <v>5.57</v>
          </cell>
        </row>
        <row r="23606">
          <cell r="A23606">
            <v>95701</v>
          </cell>
          <cell r="B23606">
            <v>3.34</v>
          </cell>
        </row>
        <row r="23607">
          <cell r="A23607">
            <v>95704</v>
          </cell>
          <cell r="B23607">
            <v>45.89</v>
          </cell>
        </row>
        <row r="23608">
          <cell r="A23608">
            <v>95705</v>
          </cell>
          <cell r="B23608">
            <v>6.28</v>
          </cell>
        </row>
        <row r="23609">
          <cell r="A23609">
            <v>95706</v>
          </cell>
          <cell r="B23609">
            <v>57.42</v>
          </cell>
        </row>
        <row r="23610">
          <cell r="A23610">
            <v>95707</v>
          </cell>
          <cell r="B23610">
            <v>4.38</v>
          </cell>
        </row>
        <row r="23611">
          <cell r="A23611">
            <v>95710</v>
          </cell>
          <cell r="B23611">
            <v>55.15</v>
          </cell>
        </row>
        <row r="23612">
          <cell r="A23612">
            <v>95711</v>
          </cell>
          <cell r="B23612">
            <v>7.48</v>
          </cell>
        </row>
        <row r="23613">
          <cell r="A23613">
            <v>95712</v>
          </cell>
          <cell r="B23613">
            <v>68.94</v>
          </cell>
        </row>
        <row r="23614">
          <cell r="A23614">
            <v>95713</v>
          </cell>
          <cell r="B23614">
            <v>93.48</v>
          </cell>
        </row>
        <row r="23615">
          <cell r="A23615">
            <v>95716</v>
          </cell>
          <cell r="B23615">
            <v>53.09</v>
          </cell>
        </row>
        <row r="23616">
          <cell r="A23616">
            <v>95717</v>
          </cell>
          <cell r="B23616">
            <v>7.2</v>
          </cell>
        </row>
        <row r="23617">
          <cell r="A23617">
            <v>95718</v>
          </cell>
          <cell r="B23617">
            <v>66.37</v>
          </cell>
        </row>
        <row r="23618">
          <cell r="A23618">
            <v>95719</v>
          </cell>
          <cell r="B23618">
            <v>93.48</v>
          </cell>
        </row>
        <row r="23619">
          <cell r="A23619">
            <v>95869</v>
          </cell>
          <cell r="B23619">
            <v>1.42</v>
          </cell>
        </row>
        <row r="23620">
          <cell r="A23620">
            <v>95870</v>
          </cell>
          <cell r="B23620">
            <v>7.04</v>
          </cell>
        </row>
        <row r="23621">
          <cell r="A23621">
            <v>95871</v>
          </cell>
          <cell r="B23621">
            <v>283.88</v>
          </cell>
        </row>
        <row r="23622">
          <cell r="A23622">
            <v>95874</v>
          </cell>
          <cell r="B23622">
            <v>7.89</v>
          </cell>
        </row>
        <row r="23623">
          <cell r="A23623">
            <v>96008</v>
          </cell>
          <cell r="B23623">
            <v>18.05</v>
          </cell>
        </row>
        <row r="23624">
          <cell r="A23624">
            <v>96009</v>
          </cell>
          <cell r="B23624">
            <v>2.4900000000000002</v>
          </cell>
        </row>
        <row r="23625">
          <cell r="A23625">
            <v>96011</v>
          </cell>
          <cell r="B23625">
            <v>19.739999999999998</v>
          </cell>
        </row>
        <row r="23626">
          <cell r="A23626">
            <v>96012</v>
          </cell>
          <cell r="B23626">
            <v>100.51</v>
          </cell>
        </row>
        <row r="23627">
          <cell r="A23627">
            <v>96015</v>
          </cell>
          <cell r="B23627">
            <v>17.84</v>
          </cell>
        </row>
        <row r="23628">
          <cell r="A23628">
            <v>96016</v>
          </cell>
          <cell r="B23628">
            <v>2.46</v>
          </cell>
        </row>
        <row r="23629">
          <cell r="A23629">
            <v>96018</v>
          </cell>
          <cell r="B23629">
            <v>19.52</v>
          </cell>
        </row>
        <row r="23630">
          <cell r="A23630">
            <v>96019</v>
          </cell>
          <cell r="B23630">
            <v>178.7</v>
          </cell>
        </row>
        <row r="23631">
          <cell r="A23631">
            <v>96023</v>
          </cell>
          <cell r="B23631">
            <v>13.99</v>
          </cell>
        </row>
        <row r="23632">
          <cell r="A23632">
            <v>96024</v>
          </cell>
          <cell r="B23632">
            <v>1.93</v>
          </cell>
        </row>
        <row r="23633">
          <cell r="A23633">
            <v>96026</v>
          </cell>
          <cell r="B23633">
            <v>15.31</v>
          </cell>
        </row>
        <row r="23634">
          <cell r="A23634">
            <v>96027</v>
          </cell>
          <cell r="B23634">
            <v>124.52</v>
          </cell>
        </row>
        <row r="23635">
          <cell r="A23635">
            <v>96030</v>
          </cell>
          <cell r="B23635">
            <v>25.11</v>
          </cell>
        </row>
        <row r="23636">
          <cell r="A23636">
            <v>96031</v>
          </cell>
          <cell r="B23636">
            <v>4.71</v>
          </cell>
        </row>
        <row r="23637">
          <cell r="A23637">
            <v>96032</v>
          </cell>
          <cell r="B23637">
            <v>3.72</v>
          </cell>
        </row>
        <row r="23638">
          <cell r="A23638">
            <v>96033</v>
          </cell>
          <cell r="B23638">
            <v>42.21</v>
          </cell>
        </row>
        <row r="23639">
          <cell r="A23639">
            <v>96034</v>
          </cell>
          <cell r="B23639">
            <v>147.41</v>
          </cell>
        </row>
        <row r="23640">
          <cell r="A23640">
            <v>96053</v>
          </cell>
          <cell r="B23640">
            <v>14.2</v>
          </cell>
        </row>
        <row r="23641">
          <cell r="A23641">
            <v>96054</v>
          </cell>
          <cell r="B23641">
            <v>23.88</v>
          </cell>
        </row>
        <row r="23642">
          <cell r="A23642">
            <v>96055</v>
          </cell>
          <cell r="B23642">
            <v>1.96</v>
          </cell>
        </row>
        <row r="23643">
          <cell r="A23643">
            <v>96056</v>
          </cell>
          <cell r="B23643">
            <v>15.53</v>
          </cell>
        </row>
        <row r="23644">
          <cell r="A23644">
            <v>96057</v>
          </cell>
          <cell r="B23644">
            <v>70.03</v>
          </cell>
        </row>
        <row r="23645">
          <cell r="A23645">
            <v>96060</v>
          </cell>
          <cell r="B23645">
            <v>2.41</v>
          </cell>
        </row>
        <row r="23646">
          <cell r="A23646">
            <v>96061</v>
          </cell>
          <cell r="B23646">
            <v>29.85</v>
          </cell>
        </row>
        <row r="23647">
          <cell r="A23647">
            <v>96062</v>
          </cell>
          <cell r="B23647">
            <v>41.42</v>
          </cell>
        </row>
        <row r="23648">
          <cell r="A23648">
            <v>96241</v>
          </cell>
          <cell r="B23648">
            <v>19.55</v>
          </cell>
        </row>
        <row r="23649">
          <cell r="A23649">
            <v>96242</v>
          </cell>
          <cell r="B23649">
            <v>2.65</v>
          </cell>
        </row>
        <row r="23650">
          <cell r="A23650">
            <v>96243</v>
          </cell>
          <cell r="B23650">
            <v>24.43</v>
          </cell>
        </row>
        <row r="23651">
          <cell r="A23651">
            <v>96244</v>
          </cell>
          <cell r="B23651">
            <v>18.100000000000001</v>
          </cell>
        </row>
        <row r="23652">
          <cell r="A23652">
            <v>96301</v>
          </cell>
          <cell r="B23652">
            <v>51.06</v>
          </cell>
        </row>
        <row r="23653">
          <cell r="A23653">
            <v>96457</v>
          </cell>
          <cell r="B23653">
            <v>66.36</v>
          </cell>
        </row>
        <row r="23654">
          <cell r="A23654">
            <v>96458</v>
          </cell>
          <cell r="B23654">
            <v>66.25</v>
          </cell>
        </row>
        <row r="23655">
          <cell r="A23655">
            <v>96459</v>
          </cell>
          <cell r="B23655">
            <v>7.35</v>
          </cell>
        </row>
        <row r="23656">
          <cell r="A23656">
            <v>96460</v>
          </cell>
          <cell r="B23656">
            <v>52.94</v>
          </cell>
        </row>
        <row r="23657">
          <cell r="A23657">
            <v>98760</v>
          </cell>
          <cell r="B23657">
            <v>7.0000000000000007E-2</v>
          </cell>
        </row>
        <row r="23658">
          <cell r="A23658">
            <v>98761</v>
          </cell>
          <cell r="B23658">
            <v>0</v>
          </cell>
        </row>
        <row r="23659">
          <cell r="A23659">
            <v>98762</v>
          </cell>
          <cell r="B23659">
            <v>0.09</v>
          </cell>
        </row>
        <row r="23660">
          <cell r="A23660">
            <v>98763</v>
          </cell>
          <cell r="B23660">
            <v>4.91</v>
          </cell>
        </row>
        <row r="23661">
          <cell r="A23661">
            <v>99829</v>
          </cell>
          <cell r="B23661">
            <v>0.16</v>
          </cell>
        </row>
        <row r="23662">
          <cell r="A23662">
            <v>99830</v>
          </cell>
          <cell r="B23662">
            <v>0.01</v>
          </cell>
        </row>
        <row r="23663">
          <cell r="A23663">
            <v>99831</v>
          </cell>
          <cell r="B23663">
            <v>0.21</v>
          </cell>
        </row>
        <row r="23664">
          <cell r="A23664">
            <v>99832</v>
          </cell>
          <cell r="B23664">
            <v>4.72</v>
          </cell>
        </row>
        <row r="23665">
          <cell r="A23665">
            <v>100637</v>
          </cell>
          <cell r="B23665">
            <v>132.9</v>
          </cell>
        </row>
        <row r="23666">
          <cell r="A23666">
            <v>100638</v>
          </cell>
          <cell r="B23666">
            <v>23.92</v>
          </cell>
        </row>
        <row r="23667">
          <cell r="A23667">
            <v>100639</v>
          </cell>
          <cell r="B23667">
            <v>213.64</v>
          </cell>
        </row>
        <row r="23668">
          <cell r="A23668">
            <v>100640</v>
          </cell>
          <cell r="B23668">
            <v>254.66</v>
          </cell>
        </row>
        <row r="23669">
          <cell r="A23669">
            <v>100643</v>
          </cell>
          <cell r="B23669">
            <v>349.93</v>
          </cell>
        </row>
        <row r="23670">
          <cell r="A23670">
            <v>100644</v>
          </cell>
          <cell r="B23670">
            <v>62.98</v>
          </cell>
        </row>
        <row r="23671">
          <cell r="A23671">
            <v>100645</v>
          </cell>
          <cell r="B23671">
            <v>562.52</v>
          </cell>
        </row>
        <row r="23672">
          <cell r="A23672">
            <v>100646</v>
          </cell>
          <cell r="B23672">
            <v>363.8</v>
          </cell>
        </row>
        <row r="23673">
          <cell r="A23673">
            <v>102270</v>
          </cell>
          <cell r="B23673">
            <v>0.66</v>
          </cell>
        </row>
        <row r="23674">
          <cell r="A23674">
            <v>102271</v>
          </cell>
          <cell r="B23674">
            <v>7.0000000000000007E-2</v>
          </cell>
        </row>
        <row r="23675">
          <cell r="A23675">
            <v>102272</v>
          </cell>
          <cell r="B23675">
            <v>0.82</v>
          </cell>
        </row>
        <row r="23676">
          <cell r="A23676">
            <v>102273</v>
          </cell>
          <cell r="B23676">
            <v>1.81</v>
          </cell>
        </row>
        <row r="23677">
          <cell r="A23677">
            <v>102809</v>
          </cell>
          <cell r="B23677">
            <v>16.100000000000001</v>
          </cell>
        </row>
        <row r="23678">
          <cell r="A23678">
            <v>102815</v>
          </cell>
          <cell r="B23678">
            <v>3.63</v>
          </cell>
        </row>
        <row r="23679">
          <cell r="A23679">
            <v>102826</v>
          </cell>
          <cell r="B23679">
            <v>6.82</v>
          </cell>
        </row>
        <row r="23680">
          <cell r="A23680">
            <v>102832</v>
          </cell>
          <cell r="B23680">
            <v>9.09</v>
          </cell>
        </row>
        <row r="23681">
          <cell r="A23681">
            <v>102843</v>
          </cell>
          <cell r="B23681">
            <v>139.94999999999999</v>
          </cell>
        </row>
        <row r="23682">
          <cell r="A23682">
            <v>102849</v>
          </cell>
          <cell r="B23682">
            <v>68.42</v>
          </cell>
        </row>
        <row r="23683">
          <cell r="A23683">
            <v>102855</v>
          </cell>
          <cell r="B23683">
            <v>68.42</v>
          </cell>
        </row>
        <row r="23684">
          <cell r="A23684">
            <v>102861</v>
          </cell>
          <cell r="B23684">
            <v>1.33</v>
          </cell>
        </row>
        <row r="23685">
          <cell r="A23685">
            <v>102867</v>
          </cell>
          <cell r="B23685">
            <v>0.72</v>
          </cell>
        </row>
        <row r="23686">
          <cell r="A23686">
            <v>102873</v>
          </cell>
          <cell r="B23686">
            <v>124.33</v>
          </cell>
        </row>
        <row r="23687">
          <cell r="A23687">
            <v>102879</v>
          </cell>
          <cell r="B23687">
            <v>186.6</v>
          </cell>
        </row>
        <row r="23688">
          <cell r="A23688">
            <v>102885</v>
          </cell>
          <cell r="B23688">
            <v>1.36</v>
          </cell>
        </row>
        <row r="23689">
          <cell r="A23689">
            <v>102891</v>
          </cell>
          <cell r="B23689">
            <v>1.36</v>
          </cell>
        </row>
        <row r="23690">
          <cell r="A23690">
            <v>102897</v>
          </cell>
          <cell r="B23690">
            <v>93.48</v>
          </cell>
        </row>
        <row r="23691">
          <cell r="A23691">
            <v>102903</v>
          </cell>
          <cell r="B23691">
            <v>12.12</v>
          </cell>
        </row>
        <row r="23692">
          <cell r="A23692">
            <v>102909</v>
          </cell>
          <cell r="B23692">
            <v>104.59</v>
          </cell>
        </row>
        <row r="23693">
          <cell r="A23693">
            <v>102915</v>
          </cell>
          <cell r="B23693">
            <v>0.67</v>
          </cell>
        </row>
        <row r="23694">
          <cell r="A23694">
            <v>102927</v>
          </cell>
          <cell r="B23694">
            <v>1</v>
          </cell>
        </row>
        <row r="23695">
          <cell r="A23695">
            <v>102933</v>
          </cell>
          <cell r="B23695">
            <v>1</v>
          </cell>
        </row>
        <row r="23696">
          <cell r="A23696">
            <v>102939</v>
          </cell>
          <cell r="B23696">
            <v>10</v>
          </cell>
        </row>
        <row r="23697">
          <cell r="A23697">
            <v>102945</v>
          </cell>
          <cell r="B23697">
            <v>0.02</v>
          </cell>
        </row>
        <row r="23698">
          <cell r="A23698">
            <v>102951</v>
          </cell>
          <cell r="B23698">
            <v>0.67</v>
          </cell>
        </row>
        <row r="23699">
          <cell r="A23699">
            <v>102957</v>
          </cell>
          <cell r="B23699">
            <v>53.05</v>
          </cell>
        </row>
        <row r="23700">
          <cell r="A23700">
            <v>102963</v>
          </cell>
          <cell r="B23700">
            <v>88.13</v>
          </cell>
        </row>
        <row r="23701">
          <cell r="A23701">
            <v>102969</v>
          </cell>
          <cell r="B23701">
            <v>1.35</v>
          </cell>
        </row>
        <row r="23702">
          <cell r="A23702">
            <v>102985</v>
          </cell>
          <cell r="B23702">
            <v>3.48</v>
          </cell>
        </row>
        <row r="23703">
          <cell r="A23703">
            <v>103156</v>
          </cell>
          <cell r="B23703">
            <v>2.54</v>
          </cell>
        </row>
        <row r="23704">
          <cell r="A23704">
            <v>103162</v>
          </cell>
          <cell r="B23704">
            <v>3.18</v>
          </cell>
        </row>
        <row r="23705">
          <cell r="A23705">
            <v>103168</v>
          </cell>
          <cell r="B23705">
            <v>3.63</v>
          </cell>
        </row>
        <row r="23706">
          <cell r="A23706">
            <v>103174</v>
          </cell>
          <cell r="B23706">
            <v>9.09</v>
          </cell>
        </row>
        <row r="23707">
          <cell r="A23707">
            <v>103180</v>
          </cell>
          <cell r="B23707">
            <v>20.91</v>
          </cell>
        </row>
        <row r="23708">
          <cell r="A23708">
            <v>103223</v>
          </cell>
          <cell r="B23708">
            <v>36.44</v>
          </cell>
        </row>
        <row r="23709">
          <cell r="A23709">
            <v>103229</v>
          </cell>
          <cell r="B23709">
            <v>90.5</v>
          </cell>
        </row>
        <row r="23710">
          <cell r="A23710">
            <v>103235</v>
          </cell>
          <cell r="B23710">
            <v>160.1</v>
          </cell>
        </row>
        <row r="23711">
          <cell r="A23711">
            <v>103241</v>
          </cell>
          <cell r="B23711">
            <v>9.69</v>
          </cell>
        </row>
        <row r="23712">
          <cell r="A23712">
            <v>103660</v>
          </cell>
          <cell r="B23712">
            <v>11.28</v>
          </cell>
        </row>
        <row r="23713">
          <cell r="A23713">
            <v>103666</v>
          </cell>
          <cell r="B23713">
            <v>96.53</v>
          </cell>
        </row>
        <row r="23714">
          <cell r="A23714">
            <v>103792</v>
          </cell>
          <cell r="B23714">
            <v>0.28999999999999998</v>
          </cell>
        </row>
        <row r="23715">
          <cell r="A23715">
            <v>92259</v>
          </cell>
          <cell r="B23715">
            <v>510.15</v>
          </cell>
        </row>
        <row r="23716">
          <cell r="A23716">
            <v>92260</v>
          </cell>
          <cell r="B23716">
            <v>581.30999999999995</v>
          </cell>
        </row>
        <row r="23717">
          <cell r="A23717">
            <v>92261</v>
          </cell>
          <cell r="B23717">
            <v>650.29</v>
          </cell>
        </row>
        <row r="23718">
          <cell r="A23718">
            <v>92262</v>
          </cell>
          <cell r="B23718">
            <v>761.37</v>
          </cell>
        </row>
        <row r="23719">
          <cell r="A23719">
            <v>92539</v>
          </cell>
          <cell r="B23719">
            <v>87.77</v>
          </cell>
        </row>
        <row r="23720">
          <cell r="A23720">
            <v>92540</v>
          </cell>
          <cell r="B23720">
            <v>98.4</v>
          </cell>
        </row>
        <row r="23721">
          <cell r="A23721">
            <v>92541</v>
          </cell>
          <cell r="B23721">
            <v>94.61</v>
          </cell>
        </row>
        <row r="23722">
          <cell r="A23722">
            <v>92542</v>
          </cell>
          <cell r="B23722">
            <v>114.74</v>
          </cell>
        </row>
        <row r="23723">
          <cell r="A23723">
            <v>92543</v>
          </cell>
          <cell r="B23723">
            <v>26.37</v>
          </cell>
        </row>
        <row r="23724">
          <cell r="A23724">
            <v>92544</v>
          </cell>
          <cell r="B23724">
            <v>20.97</v>
          </cell>
        </row>
        <row r="23725">
          <cell r="A23725">
            <v>92545</v>
          </cell>
          <cell r="B23725">
            <v>1135.07</v>
          </cell>
        </row>
        <row r="23726">
          <cell r="A23726">
            <v>92546</v>
          </cell>
          <cell r="B23726">
            <v>1398.08</v>
          </cell>
        </row>
        <row r="23727">
          <cell r="A23727">
            <v>92547</v>
          </cell>
          <cell r="B23727">
            <v>1479.59</v>
          </cell>
        </row>
        <row r="23728">
          <cell r="A23728">
            <v>92548</v>
          </cell>
          <cell r="B23728">
            <v>1648.23</v>
          </cell>
        </row>
        <row r="23729">
          <cell r="A23729">
            <v>92549</v>
          </cell>
          <cell r="B23729">
            <v>2064.61</v>
          </cell>
        </row>
        <row r="23730">
          <cell r="A23730">
            <v>92550</v>
          </cell>
          <cell r="B23730">
            <v>2557.23</v>
          </cell>
        </row>
        <row r="23731">
          <cell r="A23731">
            <v>92551</v>
          </cell>
          <cell r="B23731">
            <v>2662.08</v>
          </cell>
        </row>
        <row r="23732">
          <cell r="A23732">
            <v>92552</v>
          </cell>
          <cell r="B23732">
            <v>2894</v>
          </cell>
        </row>
        <row r="23733">
          <cell r="A23733">
            <v>92553</v>
          </cell>
          <cell r="B23733">
            <v>3320.96</v>
          </cell>
        </row>
        <row r="23734">
          <cell r="A23734">
            <v>92554</v>
          </cell>
          <cell r="B23734">
            <v>3441.19</v>
          </cell>
        </row>
        <row r="23735">
          <cell r="A23735">
            <v>92555</v>
          </cell>
          <cell r="B23735">
            <v>1119.0899999999999</v>
          </cell>
        </row>
        <row r="23736">
          <cell r="A23736">
            <v>92556</v>
          </cell>
          <cell r="B23736">
            <v>1370.08</v>
          </cell>
        </row>
        <row r="23737">
          <cell r="A23737">
            <v>92557</v>
          </cell>
          <cell r="B23737">
            <v>1451.58</v>
          </cell>
        </row>
        <row r="23738">
          <cell r="A23738">
            <v>92558</v>
          </cell>
          <cell r="B23738">
            <v>1632.25</v>
          </cell>
        </row>
        <row r="23739">
          <cell r="A23739">
            <v>92559</v>
          </cell>
          <cell r="B23739">
            <v>2034.85</v>
          </cell>
        </row>
        <row r="23740">
          <cell r="A23740">
            <v>92560</v>
          </cell>
          <cell r="B23740">
            <v>2516.6999999999998</v>
          </cell>
        </row>
        <row r="23741">
          <cell r="A23741">
            <v>92561</v>
          </cell>
          <cell r="B23741">
            <v>2622.65</v>
          </cell>
        </row>
        <row r="23742">
          <cell r="A23742">
            <v>92562</v>
          </cell>
          <cell r="B23742">
            <v>2826.57</v>
          </cell>
        </row>
        <row r="23743">
          <cell r="A23743">
            <v>92563</v>
          </cell>
          <cell r="B23743">
            <v>3242.11</v>
          </cell>
        </row>
        <row r="23744">
          <cell r="A23744">
            <v>92564</v>
          </cell>
          <cell r="B23744">
            <v>3344.61</v>
          </cell>
        </row>
        <row r="23745">
          <cell r="A23745">
            <v>92565</v>
          </cell>
          <cell r="B23745">
            <v>42.86</v>
          </cell>
        </row>
        <row r="23746">
          <cell r="A23746">
            <v>92566</v>
          </cell>
          <cell r="B23746">
            <v>26.64</v>
          </cell>
        </row>
        <row r="23747">
          <cell r="A23747">
            <v>92567</v>
          </cell>
          <cell r="B23747">
            <v>38.47</v>
          </cell>
        </row>
        <row r="23748">
          <cell r="A23748">
            <v>100379</v>
          </cell>
          <cell r="B23748">
            <v>42.86</v>
          </cell>
        </row>
        <row r="23749">
          <cell r="A23749">
            <v>100380</v>
          </cell>
          <cell r="B23749">
            <v>56.57</v>
          </cell>
        </row>
        <row r="23750">
          <cell r="A23750">
            <v>100381</v>
          </cell>
          <cell r="B23750">
            <v>63.49</v>
          </cell>
        </row>
        <row r="23751">
          <cell r="A23751">
            <v>100383</v>
          </cell>
          <cell r="B23751">
            <v>28.83</v>
          </cell>
        </row>
        <row r="23752">
          <cell r="A23752">
            <v>100384</v>
          </cell>
          <cell r="B23752">
            <v>30.36</v>
          </cell>
        </row>
        <row r="23753">
          <cell r="A23753">
            <v>100385</v>
          </cell>
          <cell r="B23753">
            <v>38.47</v>
          </cell>
        </row>
        <row r="23754">
          <cell r="A23754">
            <v>100386</v>
          </cell>
          <cell r="B23754">
            <v>49.31</v>
          </cell>
        </row>
        <row r="23755">
          <cell r="A23755">
            <v>100387</v>
          </cell>
          <cell r="B23755">
            <v>60.44</v>
          </cell>
        </row>
        <row r="23756">
          <cell r="A23756">
            <v>100388</v>
          </cell>
          <cell r="B23756">
            <v>22.17</v>
          </cell>
        </row>
        <row r="23757">
          <cell r="A23757">
            <v>100389</v>
          </cell>
          <cell r="B23757">
            <v>19.600000000000001</v>
          </cell>
        </row>
        <row r="23758">
          <cell r="A23758">
            <v>100390</v>
          </cell>
          <cell r="B23758">
            <v>26.37</v>
          </cell>
        </row>
        <row r="23759">
          <cell r="A23759">
            <v>100391</v>
          </cell>
          <cell r="B23759">
            <v>22.22</v>
          </cell>
        </row>
        <row r="23760">
          <cell r="A23760">
            <v>100392</v>
          </cell>
          <cell r="B23760">
            <v>17.45</v>
          </cell>
        </row>
        <row r="23761">
          <cell r="A23761">
            <v>100393</v>
          </cell>
          <cell r="B23761">
            <v>22.27</v>
          </cell>
        </row>
        <row r="23762">
          <cell r="A23762">
            <v>100394</v>
          </cell>
          <cell r="B23762">
            <v>20.76</v>
          </cell>
        </row>
        <row r="23763">
          <cell r="A23763">
            <v>100395</v>
          </cell>
          <cell r="B23763">
            <v>26.49</v>
          </cell>
        </row>
        <row r="23764">
          <cell r="A23764">
            <v>94189</v>
          </cell>
          <cell r="B23764">
            <v>33.81</v>
          </cell>
        </row>
        <row r="23765">
          <cell r="A23765">
            <v>94192</v>
          </cell>
          <cell r="B23765">
            <v>36.69</v>
          </cell>
        </row>
        <row r="23766">
          <cell r="A23766">
            <v>94195</v>
          </cell>
          <cell r="B23766">
            <v>53.53</v>
          </cell>
        </row>
        <row r="23767">
          <cell r="A23767">
            <v>94198</v>
          </cell>
          <cell r="B23767">
            <v>57.34</v>
          </cell>
        </row>
        <row r="23768">
          <cell r="A23768">
            <v>94201</v>
          </cell>
          <cell r="B23768">
            <v>75.58</v>
          </cell>
        </row>
        <row r="23769">
          <cell r="A23769">
            <v>94204</v>
          </cell>
          <cell r="B23769">
            <v>82.06</v>
          </cell>
        </row>
        <row r="23770">
          <cell r="A23770">
            <v>94224</v>
          </cell>
          <cell r="B23770">
            <v>27.64</v>
          </cell>
        </row>
        <row r="23771">
          <cell r="A23771">
            <v>94226</v>
          </cell>
          <cell r="B23771">
            <v>21.27</v>
          </cell>
        </row>
        <row r="23772">
          <cell r="A23772">
            <v>94232</v>
          </cell>
          <cell r="B23772">
            <v>3.19</v>
          </cell>
        </row>
        <row r="23773">
          <cell r="A23773">
            <v>94440</v>
          </cell>
          <cell r="B23773">
            <v>53.53</v>
          </cell>
        </row>
        <row r="23774">
          <cell r="A23774">
            <v>94441</v>
          </cell>
          <cell r="B23774">
            <v>57.34</v>
          </cell>
        </row>
        <row r="23775">
          <cell r="A23775">
            <v>94442</v>
          </cell>
          <cell r="B23775">
            <v>53.53</v>
          </cell>
        </row>
        <row r="23776">
          <cell r="A23776">
            <v>94443</v>
          </cell>
          <cell r="B23776">
            <v>57.34</v>
          </cell>
        </row>
        <row r="23777">
          <cell r="A23777">
            <v>94445</v>
          </cell>
          <cell r="B23777">
            <v>75.58</v>
          </cell>
        </row>
        <row r="23778">
          <cell r="A23778">
            <v>94446</v>
          </cell>
          <cell r="B23778">
            <v>82.06</v>
          </cell>
        </row>
        <row r="23779">
          <cell r="A23779">
            <v>94447</v>
          </cell>
          <cell r="B23779">
            <v>75.58</v>
          </cell>
        </row>
        <row r="23780">
          <cell r="A23780">
            <v>94448</v>
          </cell>
          <cell r="B23780">
            <v>82.06</v>
          </cell>
        </row>
        <row r="23781">
          <cell r="A23781">
            <v>94207</v>
          </cell>
          <cell r="B23781">
            <v>47.56</v>
          </cell>
        </row>
        <row r="23782">
          <cell r="A23782">
            <v>94210</v>
          </cell>
          <cell r="B23782">
            <v>50.48</v>
          </cell>
        </row>
        <row r="23783">
          <cell r="A23783">
            <v>94218</v>
          </cell>
          <cell r="B23783">
            <v>119.09</v>
          </cell>
        </row>
        <row r="23784">
          <cell r="A23784">
            <v>94213</v>
          </cell>
          <cell r="B23784">
            <v>72.91</v>
          </cell>
        </row>
        <row r="23785">
          <cell r="A23785">
            <v>94216</v>
          </cell>
          <cell r="B23785">
            <v>204.79</v>
          </cell>
        </row>
        <row r="23786">
          <cell r="A23786">
            <v>94219</v>
          </cell>
          <cell r="B23786">
            <v>40.15</v>
          </cell>
        </row>
        <row r="23787">
          <cell r="A23787">
            <v>94220</v>
          </cell>
          <cell r="B23787">
            <v>49.57</v>
          </cell>
        </row>
        <row r="23788">
          <cell r="A23788">
            <v>94221</v>
          </cell>
          <cell r="B23788">
            <v>32.619999999999997</v>
          </cell>
        </row>
        <row r="23789">
          <cell r="A23789">
            <v>94222</v>
          </cell>
          <cell r="B23789">
            <v>42.04</v>
          </cell>
        </row>
        <row r="23790">
          <cell r="A23790">
            <v>94223</v>
          </cell>
          <cell r="B23790">
            <v>82.18</v>
          </cell>
        </row>
        <row r="23791">
          <cell r="A23791">
            <v>94451</v>
          </cell>
          <cell r="B23791">
            <v>91.25</v>
          </cell>
        </row>
        <row r="23792">
          <cell r="A23792">
            <v>100325</v>
          </cell>
          <cell r="B23792">
            <v>88.6</v>
          </cell>
        </row>
        <row r="23793">
          <cell r="A23793">
            <v>100327</v>
          </cell>
          <cell r="B23793">
            <v>67.59</v>
          </cell>
        </row>
        <row r="23794">
          <cell r="A23794">
            <v>100328</v>
          </cell>
          <cell r="B23794">
            <v>18.11</v>
          </cell>
        </row>
        <row r="23795">
          <cell r="A23795">
            <v>100329</v>
          </cell>
          <cell r="B23795">
            <v>21.93</v>
          </cell>
        </row>
        <row r="23796">
          <cell r="A23796">
            <v>100330</v>
          </cell>
          <cell r="B23796">
            <v>24.61</v>
          </cell>
        </row>
        <row r="23797">
          <cell r="A23797">
            <v>100331</v>
          </cell>
          <cell r="B23797">
            <v>31.13</v>
          </cell>
        </row>
        <row r="23798">
          <cell r="A23798">
            <v>100434</v>
          </cell>
          <cell r="B23798">
            <v>73.510000000000005</v>
          </cell>
        </row>
        <row r="23799">
          <cell r="A23799">
            <v>100435</v>
          </cell>
          <cell r="B23799">
            <v>61.03</v>
          </cell>
        </row>
        <row r="23800">
          <cell r="A23800">
            <v>94227</v>
          </cell>
          <cell r="B23800">
            <v>75.39</v>
          </cell>
        </row>
        <row r="23801">
          <cell r="A23801">
            <v>94228</v>
          </cell>
          <cell r="B23801">
            <v>102.46</v>
          </cell>
        </row>
        <row r="23802">
          <cell r="A23802">
            <v>94229</v>
          </cell>
          <cell r="B23802">
            <v>198.13</v>
          </cell>
        </row>
        <row r="23803">
          <cell r="A23803">
            <v>94231</v>
          </cell>
          <cell r="B23803">
            <v>59.66</v>
          </cell>
        </row>
        <row r="23804">
          <cell r="A23804">
            <v>94449</v>
          </cell>
          <cell r="B23804">
            <v>71.010000000000005</v>
          </cell>
        </row>
        <row r="23805">
          <cell r="A23805">
            <v>92255</v>
          </cell>
          <cell r="B23805">
            <v>212.19</v>
          </cell>
        </row>
        <row r="23806">
          <cell r="A23806">
            <v>92256</v>
          </cell>
          <cell r="B23806">
            <v>266.43</v>
          </cell>
        </row>
        <row r="23807">
          <cell r="A23807">
            <v>92257</v>
          </cell>
          <cell r="B23807">
            <v>319.97000000000003</v>
          </cell>
        </row>
        <row r="23808">
          <cell r="A23808">
            <v>92258</v>
          </cell>
          <cell r="B23808">
            <v>406.08</v>
          </cell>
        </row>
        <row r="23809">
          <cell r="A23809">
            <v>92568</v>
          </cell>
          <cell r="B23809">
            <v>157.51</v>
          </cell>
        </row>
        <row r="23810">
          <cell r="A23810">
            <v>92569</v>
          </cell>
          <cell r="B23810">
            <v>87.87</v>
          </cell>
        </row>
        <row r="23811">
          <cell r="A23811">
            <v>92570</v>
          </cell>
          <cell r="B23811">
            <v>55.81</v>
          </cell>
        </row>
        <row r="23812">
          <cell r="A23812">
            <v>92571</v>
          </cell>
          <cell r="B23812">
            <v>167.95</v>
          </cell>
        </row>
        <row r="23813">
          <cell r="A23813">
            <v>92572</v>
          </cell>
          <cell r="B23813">
            <v>100.86</v>
          </cell>
        </row>
        <row r="23814">
          <cell r="A23814">
            <v>92573</v>
          </cell>
          <cell r="B23814">
            <v>60.27</v>
          </cell>
        </row>
        <row r="23815">
          <cell r="A23815">
            <v>92574</v>
          </cell>
          <cell r="B23815">
            <v>160.13</v>
          </cell>
        </row>
        <row r="23816">
          <cell r="A23816">
            <v>92575</v>
          </cell>
          <cell r="B23816">
            <v>80.47</v>
          </cell>
        </row>
        <row r="23817">
          <cell r="A23817">
            <v>92576</v>
          </cell>
          <cell r="B23817">
            <v>44.16</v>
          </cell>
        </row>
        <row r="23818">
          <cell r="A23818">
            <v>92577</v>
          </cell>
          <cell r="B23818">
            <v>171.13</v>
          </cell>
        </row>
        <row r="23819">
          <cell r="A23819">
            <v>92578</v>
          </cell>
          <cell r="B23819">
            <v>86.6</v>
          </cell>
        </row>
        <row r="23820">
          <cell r="A23820">
            <v>92579</v>
          </cell>
          <cell r="B23820">
            <v>47.72</v>
          </cell>
        </row>
        <row r="23821">
          <cell r="A23821">
            <v>92580</v>
          </cell>
          <cell r="B23821">
            <v>59.52</v>
          </cell>
        </row>
        <row r="23822">
          <cell r="A23822">
            <v>92581</v>
          </cell>
          <cell r="B23822">
            <v>62.02</v>
          </cell>
        </row>
        <row r="23823">
          <cell r="A23823">
            <v>92582</v>
          </cell>
          <cell r="B23823">
            <v>851.79</v>
          </cell>
        </row>
        <row r="23824">
          <cell r="A23824">
            <v>92584</v>
          </cell>
          <cell r="B23824">
            <v>1000.29</v>
          </cell>
        </row>
        <row r="23825">
          <cell r="A23825">
            <v>92586</v>
          </cell>
          <cell r="B23825">
            <v>1148.79</v>
          </cell>
        </row>
        <row r="23826">
          <cell r="A23826">
            <v>92588</v>
          </cell>
          <cell r="B23826">
            <v>1459.32</v>
          </cell>
        </row>
        <row r="23827">
          <cell r="A23827">
            <v>92590</v>
          </cell>
          <cell r="B23827">
            <v>1607.82</v>
          </cell>
        </row>
        <row r="23828">
          <cell r="A23828">
            <v>92592</v>
          </cell>
          <cell r="B23828">
            <v>1809.86</v>
          </cell>
        </row>
        <row r="23829">
          <cell r="A23829">
            <v>92593</v>
          </cell>
          <cell r="B23829">
            <v>13.74</v>
          </cell>
        </row>
        <row r="23830">
          <cell r="A23830">
            <v>92594</v>
          </cell>
          <cell r="B23830">
            <v>2103.75</v>
          </cell>
        </row>
        <row r="23831">
          <cell r="A23831">
            <v>92596</v>
          </cell>
          <cell r="B23831">
            <v>2344.73</v>
          </cell>
        </row>
        <row r="23832">
          <cell r="A23832">
            <v>92598</v>
          </cell>
          <cell r="B23832">
            <v>2493.2199999999998</v>
          </cell>
        </row>
        <row r="23833">
          <cell r="A23833">
            <v>92600</v>
          </cell>
          <cell r="B23833">
            <v>2679.31</v>
          </cell>
        </row>
        <row r="23834">
          <cell r="A23834">
            <v>92602</v>
          </cell>
          <cell r="B23834">
            <v>851.79</v>
          </cell>
        </row>
        <row r="23835">
          <cell r="A23835">
            <v>92604</v>
          </cell>
          <cell r="B23835">
            <v>962.7</v>
          </cell>
        </row>
        <row r="23836">
          <cell r="A23836">
            <v>92606</v>
          </cell>
          <cell r="B23836">
            <v>1111.2</v>
          </cell>
        </row>
        <row r="23837">
          <cell r="A23837">
            <v>92608</v>
          </cell>
          <cell r="B23837">
            <v>1384.14</v>
          </cell>
        </row>
        <row r="23838">
          <cell r="A23838">
            <v>92610</v>
          </cell>
          <cell r="B23838">
            <v>1532.64</v>
          </cell>
        </row>
        <row r="23839">
          <cell r="A23839">
            <v>92612</v>
          </cell>
          <cell r="B23839">
            <v>1734.68</v>
          </cell>
        </row>
        <row r="23840">
          <cell r="A23840">
            <v>92614</v>
          </cell>
          <cell r="B23840">
            <v>1953.4</v>
          </cell>
        </row>
        <row r="23841">
          <cell r="A23841">
            <v>92616</v>
          </cell>
          <cell r="B23841">
            <v>2231.96</v>
          </cell>
        </row>
        <row r="23842">
          <cell r="A23842">
            <v>92618</v>
          </cell>
          <cell r="B23842">
            <v>2380.46</v>
          </cell>
        </row>
        <row r="23843">
          <cell r="A23843">
            <v>92620</v>
          </cell>
          <cell r="B23843">
            <v>2528.96</v>
          </cell>
        </row>
        <row r="23844">
          <cell r="A23844">
            <v>100357</v>
          </cell>
          <cell r="B23844">
            <v>1180.1300000000001</v>
          </cell>
        </row>
        <row r="23845">
          <cell r="A23845">
            <v>100358</v>
          </cell>
          <cell r="B23845">
            <v>1602.34</v>
          </cell>
        </row>
        <row r="23846">
          <cell r="A23846">
            <v>100359</v>
          </cell>
          <cell r="B23846">
            <v>1685.68</v>
          </cell>
        </row>
        <row r="23847">
          <cell r="A23847">
            <v>100360</v>
          </cell>
          <cell r="B23847">
            <v>1871.05</v>
          </cell>
        </row>
        <row r="23848">
          <cell r="A23848">
            <v>100361</v>
          </cell>
          <cell r="B23848">
            <v>2328.69</v>
          </cell>
        </row>
        <row r="23849">
          <cell r="A23849">
            <v>100362</v>
          </cell>
          <cell r="B23849">
            <v>3133.9</v>
          </cell>
        </row>
        <row r="23850">
          <cell r="A23850">
            <v>100363</v>
          </cell>
          <cell r="B23850">
            <v>3235.75</v>
          </cell>
        </row>
        <row r="23851">
          <cell r="A23851">
            <v>100364</v>
          </cell>
          <cell r="B23851">
            <v>3510.98</v>
          </cell>
        </row>
        <row r="23852">
          <cell r="A23852">
            <v>100365</v>
          </cell>
          <cell r="B23852">
            <v>4030.31</v>
          </cell>
        </row>
        <row r="23853">
          <cell r="A23853">
            <v>100366</v>
          </cell>
          <cell r="B23853">
            <v>4303.92</v>
          </cell>
        </row>
        <row r="23854">
          <cell r="A23854">
            <v>100367</v>
          </cell>
          <cell r="B23854">
            <v>1148.17</v>
          </cell>
        </row>
        <row r="23855">
          <cell r="A23855">
            <v>100368</v>
          </cell>
          <cell r="B23855">
            <v>1562.91</v>
          </cell>
        </row>
        <row r="23856">
          <cell r="A23856">
            <v>100369</v>
          </cell>
          <cell r="B23856">
            <v>1646.26</v>
          </cell>
        </row>
        <row r="23857">
          <cell r="A23857">
            <v>100370</v>
          </cell>
          <cell r="B23857">
            <v>1953.76</v>
          </cell>
        </row>
        <row r="23858">
          <cell r="A23858">
            <v>100371</v>
          </cell>
          <cell r="B23858">
            <v>2223.5500000000002</v>
          </cell>
        </row>
        <row r="23859">
          <cell r="A23859">
            <v>100372</v>
          </cell>
          <cell r="B23859">
            <v>2953.74</v>
          </cell>
        </row>
        <row r="23860">
          <cell r="A23860">
            <v>100373</v>
          </cell>
          <cell r="B23860">
            <v>3054.72</v>
          </cell>
        </row>
        <row r="23861">
          <cell r="A23861">
            <v>100374</v>
          </cell>
          <cell r="B23861">
            <v>3272.5</v>
          </cell>
        </row>
        <row r="23862">
          <cell r="A23862">
            <v>100375</v>
          </cell>
          <cell r="B23862">
            <v>3675.02</v>
          </cell>
        </row>
        <row r="23863">
          <cell r="A23863">
            <v>100376</v>
          </cell>
          <cell r="B23863">
            <v>3597.48</v>
          </cell>
        </row>
        <row r="23864">
          <cell r="A23864">
            <v>100377</v>
          </cell>
          <cell r="B23864">
            <v>14.21</v>
          </cell>
        </row>
        <row r="23865">
          <cell r="A23865">
            <v>100378</v>
          </cell>
          <cell r="B23865">
            <v>13.33</v>
          </cell>
        </row>
        <row r="23866">
          <cell r="A23866">
            <v>100382</v>
          </cell>
          <cell r="B23866">
            <v>26.64</v>
          </cell>
        </row>
        <row r="23867">
          <cell r="A23867">
            <v>94444</v>
          </cell>
          <cell r="B23867">
            <v>722.31</v>
          </cell>
        </row>
        <row r="23868">
          <cell r="A23868">
            <v>102661</v>
          </cell>
          <cell r="B23868">
            <v>33.28</v>
          </cell>
        </row>
        <row r="23869">
          <cell r="A23869">
            <v>102663</v>
          </cell>
          <cell r="B23869">
            <v>56.28</v>
          </cell>
        </row>
        <row r="23870">
          <cell r="A23870">
            <v>102664</v>
          </cell>
          <cell r="B23870">
            <v>40.700000000000003</v>
          </cell>
        </row>
        <row r="23871">
          <cell r="A23871">
            <v>102665</v>
          </cell>
          <cell r="B23871">
            <v>19.489999999999998</v>
          </cell>
        </row>
        <row r="23872">
          <cell r="A23872">
            <v>102666</v>
          </cell>
          <cell r="B23872">
            <v>52.35</v>
          </cell>
        </row>
        <row r="23873">
          <cell r="A23873">
            <v>102669</v>
          </cell>
          <cell r="B23873">
            <v>75.69</v>
          </cell>
        </row>
        <row r="23874">
          <cell r="A23874">
            <v>102670</v>
          </cell>
          <cell r="B23874">
            <v>95.15</v>
          </cell>
        </row>
        <row r="23875">
          <cell r="A23875">
            <v>102673</v>
          </cell>
          <cell r="B23875">
            <v>144.86000000000001</v>
          </cell>
        </row>
        <row r="23876">
          <cell r="A23876">
            <v>102674</v>
          </cell>
          <cell r="B23876">
            <v>100.43</v>
          </cell>
        </row>
        <row r="23877">
          <cell r="A23877">
            <v>102677</v>
          </cell>
          <cell r="B23877">
            <v>129.30000000000001</v>
          </cell>
        </row>
        <row r="23878">
          <cell r="A23878">
            <v>102678</v>
          </cell>
          <cell r="B23878">
            <v>114.83</v>
          </cell>
        </row>
        <row r="23879">
          <cell r="A23879">
            <v>102679</v>
          </cell>
          <cell r="B23879">
            <v>119.69</v>
          </cell>
        </row>
        <row r="23880">
          <cell r="A23880">
            <v>102680</v>
          </cell>
          <cell r="B23880">
            <v>127.71</v>
          </cell>
        </row>
        <row r="23881">
          <cell r="A23881">
            <v>102683</v>
          </cell>
          <cell r="B23881">
            <v>161.1</v>
          </cell>
        </row>
        <row r="23882">
          <cell r="A23882">
            <v>102684</v>
          </cell>
          <cell r="B23882">
            <v>132.54</v>
          </cell>
        </row>
        <row r="23883">
          <cell r="A23883">
            <v>102687</v>
          </cell>
          <cell r="B23883">
            <v>161.75</v>
          </cell>
        </row>
        <row r="23884">
          <cell r="A23884">
            <v>102688</v>
          </cell>
          <cell r="B23884">
            <v>39.75</v>
          </cell>
        </row>
        <row r="23885">
          <cell r="A23885">
            <v>102690</v>
          </cell>
          <cell r="B23885">
            <v>58.82</v>
          </cell>
        </row>
        <row r="23886">
          <cell r="A23886">
            <v>102694</v>
          </cell>
          <cell r="B23886">
            <v>70.42</v>
          </cell>
        </row>
        <row r="23887">
          <cell r="A23887">
            <v>102697</v>
          </cell>
          <cell r="B23887">
            <v>93.99</v>
          </cell>
        </row>
        <row r="23888">
          <cell r="A23888">
            <v>102704</v>
          </cell>
          <cell r="B23888">
            <v>12.16</v>
          </cell>
        </row>
        <row r="23889">
          <cell r="A23889">
            <v>102706</v>
          </cell>
          <cell r="B23889">
            <v>14.04</v>
          </cell>
        </row>
        <row r="23890">
          <cell r="A23890">
            <v>102707</v>
          </cell>
          <cell r="B23890">
            <v>38.590000000000003</v>
          </cell>
        </row>
        <row r="23891">
          <cell r="A23891">
            <v>102708</v>
          </cell>
          <cell r="B23891">
            <v>26.78</v>
          </cell>
        </row>
        <row r="23892">
          <cell r="A23892">
            <v>102710</v>
          </cell>
          <cell r="B23892">
            <v>64.040000000000006</v>
          </cell>
        </row>
        <row r="23893">
          <cell r="A23893">
            <v>102711</v>
          </cell>
          <cell r="B23893">
            <v>84.81</v>
          </cell>
        </row>
        <row r="23894">
          <cell r="A23894">
            <v>102712</v>
          </cell>
          <cell r="B23894">
            <v>8.3000000000000007</v>
          </cell>
        </row>
        <row r="23895">
          <cell r="A23895">
            <v>102713</v>
          </cell>
          <cell r="B23895">
            <v>11.38</v>
          </cell>
        </row>
        <row r="23896">
          <cell r="A23896">
            <v>102715</v>
          </cell>
          <cell r="B23896">
            <v>22.42</v>
          </cell>
        </row>
        <row r="23897">
          <cell r="A23897">
            <v>102716</v>
          </cell>
          <cell r="B23897">
            <v>115.42</v>
          </cell>
        </row>
        <row r="23898">
          <cell r="A23898">
            <v>102717</v>
          </cell>
          <cell r="B23898">
            <v>101.44</v>
          </cell>
        </row>
        <row r="23899">
          <cell r="A23899">
            <v>102718</v>
          </cell>
          <cell r="B23899">
            <v>128.63</v>
          </cell>
        </row>
        <row r="23900">
          <cell r="A23900">
            <v>102719</v>
          </cell>
          <cell r="B23900">
            <v>114.65</v>
          </cell>
        </row>
        <row r="23901">
          <cell r="A23901">
            <v>102722</v>
          </cell>
          <cell r="B23901">
            <v>50.65</v>
          </cell>
        </row>
        <row r="23902">
          <cell r="A23902">
            <v>102723</v>
          </cell>
          <cell r="B23902">
            <v>51.2</v>
          </cell>
        </row>
        <row r="23903">
          <cell r="A23903">
            <v>102724</v>
          </cell>
          <cell r="B23903">
            <v>30.18</v>
          </cell>
        </row>
        <row r="23904">
          <cell r="A23904">
            <v>102725</v>
          </cell>
          <cell r="B23904">
            <v>28.94</v>
          </cell>
        </row>
        <row r="23905">
          <cell r="A23905">
            <v>102726</v>
          </cell>
          <cell r="B23905">
            <v>26.36</v>
          </cell>
        </row>
        <row r="23906">
          <cell r="A23906">
            <v>103653</v>
          </cell>
          <cell r="B23906">
            <v>26.76</v>
          </cell>
        </row>
        <row r="23907">
          <cell r="A23907">
            <v>92743</v>
          </cell>
          <cell r="B23907">
            <v>651.26</v>
          </cell>
        </row>
        <row r="23908">
          <cell r="A23908">
            <v>92744</v>
          </cell>
          <cell r="B23908">
            <v>610.09</v>
          </cell>
        </row>
        <row r="23909">
          <cell r="A23909">
            <v>92745</v>
          </cell>
          <cell r="B23909">
            <v>815.38</v>
          </cell>
        </row>
        <row r="23910">
          <cell r="A23910">
            <v>92746</v>
          </cell>
          <cell r="B23910">
            <v>732.93</v>
          </cell>
        </row>
        <row r="23911">
          <cell r="A23911">
            <v>92747</v>
          </cell>
          <cell r="B23911">
            <v>908.88</v>
          </cell>
        </row>
        <row r="23912">
          <cell r="A23912">
            <v>92748</v>
          </cell>
          <cell r="B23912">
            <v>803.4</v>
          </cell>
        </row>
        <row r="23913">
          <cell r="A23913">
            <v>92749</v>
          </cell>
          <cell r="B23913">
            <v>935.38</v>
          </cell>
        </row>
        <row r="23914">
          <cell r="A23914">
            <v>92750</v>
          </cell>
          <cell r="B23914">
            <v>1624.85</v>
          </cell>
        </row>
        <row r="23915">
          <cell r="A23915">
            <v>92751</v>
          </cell>
          <cell r="B23915">
            <v>2025.3</v>
          </cell>
        </row>
        <row r="23916">
          <cell r="A23916">
            <v>92752</v>
          </cell>
          <cell r="B23916">
            <v>2424.0100000000002</v>
          </cell>
        </row>
        <row r="23917">
          <cell r="A23917">
            <v>92753</v>
          </cell>
          <cell r="B23917">
            <v>636.54999999999995</v>
          </cell>
        </row>
        <row r="23918">
          <cell r="A23918">
            <v>92754</v>
          </cell>
          <cell r="B23918">
            <v>580.73</v>
          </cell>
        </row>
        <row r="23919">
          <cell r="A23919">
            <v>92755</v>
          </cell>
          <cell r="B23919">
            <v>243.79</v>
          </cell>
        </row>
        <row r="23920">
          <cell r="A23920">
            <v>92756</v>
          </cell>
          <cell r="B23920">
            <v>275.98</v>
          </cell>
        </row>
        <row r="23921">
          <cell r="A23921">
            <v>92757</v>
          </cell>
          <cell r="B23921">
            <v>315.13</v>
          </cell>
        </row>
        <row r="23922">
          <cell r="A23922">
            <v>92758</v>
          </cell>
          <cell r="B23922">
            <v>726.56</v>
          </cell>
        </row>
        <row r="23923">
          <cell r="A23923">
            <v>91069</v>
          </cell>
          <cell r="B23923">
            <v>121.53</v>
          </cell>
        </row>
        <row r="23924">
          <cell r="A23924">
            <v>91070</v>
          </cell>
          <cell r="B23924">
            <v>132.93</v>
          </cell>
        </row>
        <row r="23925">
          <cell r="A23925">
            <v>91071</v>
          </cell>
          <cell r="B23925">
            <v>173.36</v>
          </cell>
        </row>
        <row r="23926">
          <cell r="A23926">
            <v>91072</v>
          </cell>
          <cell r="B23926">
            <v>184.7</v>
          </cell>
        </row>
        <row r="23927">
          <cell r="A23927">
            <v>91073</v>
          </cell>
          <cell r="B23927">
            <v>140.13</v>
          </cell>
        </row>
        <row r="23928">
          <cell r="A23928">
            <v>91074</v>
          </cell>
          <cell r="B23928">
            <v>153.44</v>
          </cell>
        </row>
        <row r="23929">
          <cell r="A23929">
            <v>91075</v>
          </cell>
          <cell r="B23929">
            <v>195.12</v>
          </cell>
        </row>
        <row r="23930">
          <cell r="A23930">
            <v>91076</v>
          </cell>
          <cell r="B23930">
            <v>208.43</v>
          </cell>
        </row>
        <row r="23931">
          <cell r="A23931">
            <v>91077</v>
          </cell>
          <cell r="B23931">
            <v>140.44</v>
          </cell>
        </row>
        <row r="23932">
          <cell r="A23932">
            <v>91078</v>
          </cell>
          <cell r="B23932">
            <v>164.34</v>
          </cell>
        </row>
        <row r="23933">
          <cell r="A23933">
            <v>91079</v>
          </cell>
          <cell r="B23933">
            <v>147.62</v>
          </cell>
        </row>
        <row r="23934">
          <cell r="A23934">
            <v>91080</v>
          </cell>
          <cell r="B23934">
            <v>171.26</v>
          </cell>
        </row>
        <row r="23935">
          <cell r="A23935">
            <v>91081</v>
          </cell>
          <cell r="B23935">
            <v>161.13</v>
          </cell>
        </row>
        <row r="23936">
          <cell r="A23936">
            <v>91082</v>
          </cell>
          <cell r="B23936">
            <v>186.71</v>
          </cell>
        </row>
        <row r="23937">
          <cell r="A23937">
            <v>91083</v>
          </cell>
          <cell r="B23937">
            <v>173.77</v>
          </cell>
        </row>
        <row r="23938">
          <cell r="A23938">
            <v>91084</v>
          </cell>
          <cell r="B23938">
            <v>199</v>
          </cell>
        </row>
        <row r="23939">
          <cell r="A23939">
            <v>91086</v>
          </cell>
          <cell r="B23939">
            <v>135.31</v>
          </cell>
        </row>
        <row r="23940">
          <cell r="A23940">
            <v>91087</v>
          </cell>
          <cell r="B23940">
            <v>147.13</v>
          </cell>
        </row>
        <row r="23941">
          <cell r="A23941">
            <v>91088</v>
          </cell>
          <cell r="B23941">
            <v>188.87</v>
          </cell>
        </row>
        <row r="23942">
          <cell r="A23942">
            <v>91089</v>
          </cell>
          <cell r="B23942">
            <v>200.83</v>
          </cell>
        </row>
        <row r="23943">
          <cell r="A23943">
            <v>91090</v>
          </cell>
          <cell r="B23943">
            <v>151.38</v>
          </cell>
        </row>
        <row r="23944">
          <cell r="A23944">
            <v>91091</v>
          </cell>
          <cell r="B23944">
            <v>165.34</v>
          </cell>
        </row>
        <row r="23945">
          <cell r="A23945">
            <v>91092</v>
          </cell>
          <cell r="B23945">
            <v>207.49</v>
          </cell>
        </row>
        <row r="23946">
          <cell r="A23946">
            <v>91093</v>
          </cell>
          <cell r="B23946">
            <v>221.86</v>
          </cell>
        </row>
        <row r="23947">
          <cell r="A23947">
            <v>91094</v>
          </cell>
          <cell r="B23947">
            <v>148.77000000000001</v>
          </cell>
        </row>
        <row r="23948">
          <cell r="A23948">
            <v>91095</v>
          </cell>
          <cell r="B23948">
            <v>173.18</v>
          </cell>
        </row>
        <row r="23949">
          <cell r="A23949">
            <v>91096</v>
          </cell>
          <cell r="B23949">
            <v>152.13</v>
          </cell>
        </row>
        <row r="23950">
          <cell r="A23950">
            <v>91097</v>
          </cell>
          <cell r="B23950">
            <v>176.32</v>
          </cell>
        </row>
        <row r="23951">
          <cell r="A23951">
            <v>91098</v>
          </cell>
          <cell r="B23951">
            <v>169.27</v>
          </cell>
        </row>
        <row r="23952">
          <cell r="A23952">
            <v>91099</v>
          </cell>
          <cell r="B23952">
            <v>195.53</v>
          </cell>
        </row>
        <row r="23953">
          <cell r="A23953">
            <v>91100</v>
          </cell>
          <cell r="B23953">
            <v>179.11</v>
          </cell>
        </row>
        <row r="23954">
          <cell r="A23954">
            <v>91101</v>
          </cell>
          <cell r="B23954">
            <v>205.18</v>
          </cell>
        </row>
        <row r="23955">
          <cell r="A23955">
            <v>93952</v>
          </cell>
          <cell r="B23955">
            <v>244.47</v>
          </cell>
        </row>
        <row r="23956">
          <cell r="A23956">
            <v>93953</v>
          </cell>
          <cell r="B23956">
            <v>226.75</v>
          </cell>
        </row>
        <row r="23957">
          <cell r="A23957">
            <v>93954</v>
          </cell>
          <cell r="B23957">
            <v>216.11</v>
          </cell>
        </row>
        <row r="23958">
          <cell r="A23958">
            <v>93955</v>
          </cell>
          <cell r="B23958">
            <v>208.57</v>
          </cell>
        </row>
        <row r="23959">
          <cell r="A23959">
            <v>93956</v>
          </cell>
          <cell r="B23959">
            <v>202.62</v>
          </cell>
        </row>
        <row r="23960">
          <cell r="A23960">
            <v>93957</v>
          </cell>
          <cell r="B23960">
            <v>261.51</v>
          </cell>
        </row>
        <row r="23961">
          <cell r="A23961">
            <v>93958</v>
          </cell>
          <cell r="B23961">
            <v>242.71</v>
          </cell>
        </row>
        <row r="23962">
          <cell r="A23962">
            <v>93959</v>
          </cell>
          <cell r="B23962">
            <v>231.54</v>
          </cell>
        </row>
        <row r="23963">
          <cell r="A23963">
            <v>93960</v>
          </cell>
          <cell r="B23963">
            <v>223.68</v>
          </cell>
        </row>
        <row r="23964">
          <cell r="A23964">
            <v>93961</v>
          </cell>
          <cell r="B23964">
            <v>217.53</v>
          </cell>
        </row>
        <row r="23965">
          <cell r="A23965">
            <v>93962</v>
          </cell>
          <cell r="B23965">
            <v>231.93</v>
          </cell>
        </row>
        <row r="23966">
          <cell r="A23966">
            <v>93963</v>
          </cell>
          <cell r="B23966">
            <v>214.22</v>
          </cell>
        </row>
        <row r="23967">
          <cell r="A23967">
            <v>93964</v>
          </cell>
          <cell r="B23967">
            <v>203.62</v>
          </cell>
        </row>
        <row r="23968">
          <cell r="A23968">
            <v>93965</v>
          </cell>
          <cell r="B23968">
            <v>192.7</v>
          </cell>
        </row>
        <row r="23969">
          <cell r="A23969">
            <v>93966</v>
          </cell>
          <cell r="B23969">
            <v>190.27</v>
          </cell>
        </row>
        <row r="23970">
          <cell r="A23970">
            <v>93967</v>
          </cell>
          <cell r="B23970">
            <v>248.96</v>
          </cell>
        </row>
        <row r="23971">
          <cell r="A23971">
            <v>93968</v>
          </cell>
          <cell r="B23971">
            <v>230.18</v>
          </cell>
        </row>
        <row r="23972">
          <cell r="A23972">
            <v>93969</v>
          </cell>
          <cell r="B23972">
            <v>219.06</v>
          </cell>
        </row>
        <row r="23973">
          <cell r="A23973">
            <v>93970</v>
          </cell>
          <cell r="B23973">
            <v>211.27</v>
          </cell>
        </row>
        <row r="23974">
          <cell r="A23974">
            <v>93971</v>
          </cell>
          <cell r="B23974">
            <v>199</v>
          </cell>
        </row>
        <row r="23975">
          <cell r="A23975">
            <v>95108</v>
          </cell>
          <cell r="B23975">
            <v>33.85</v>
          </cell>
        </row>
        <row r="23976">
          <cell r="A23976">
            <v>100332</v>
          </cell>
          <cell r="B23976">
            <v>996.14</v>
          </cell>
        </row>
        <row r="23977">
          <cell r="A23977">
            <v>100333</v>
          </cell>
          <cell r="B23977">
            <v>598.11</v>
          </cell>
        </row>
        <row r="23978">
          <cell r="A23978">
            <v>100334</v>
          </cell>
          <cell r="B23978">
            <v>780.56</v>
          </cell>
        </row>
        <row r="23979">
          <cell r="A23979">
            <v>100335</v>
          </cell>
          <cell r="B23979">
            <v>482.04</v>
          </cell>
        </row>
        <row r="23980">
          <cell r="A23980">
            <v>100341</v>
          </cell>
          <cell r="B23980">
            <v>35.979999999999997</v>
          </cell>
        </row>
        <row r="23981">
          <cell r="A23981">
            <v>100342</v>
          </cell>
          <cell r="B23981">
            <v>18.27</v>
          </cell>
        </row>
        <row r="23982">
          <cell r="A23982">
            <v>100343</v>
          </cell>
          <cell r="B23982">
            <v>17.23</v>
          </cell>
        </row>
        <row r="23983">
          <cell r="A23983">
            <v>100344</v>
          </cell>
          <cell r="B23983">
            <v>15.43</v>
          </cell>
        </row>
        <row r="23984">
          <cell r="A23984">
            <v>100345</v>
          </cell>
          <cell r="B23984">
            <v>13.06</v>
          </cell>
        </row>
        <row r="23985">
          <cell r="A23985">
            <v>100346</v>
          </cell>
          <cell r="B23985">
            <v>12.41</v>
          </cell>
        </row>
        <row r="23986">
          <cell r="A23986">
            <v>100347</v>
          </cell>
          <cell r="B23986">
            <v>13.96</v>
          </cell>
        </row>
        <row r="23987">
          <cell r="A23987">
            <v>100348</v>
          </cell>
          <cell r="B23987">
            <v>13.67</v>
          </cell>
        </row>
        <row r="23988">
          <cell r="A23988">
            <v>100349</v>
          </cell>
          <cell r="B23988">
            <v>459.13</v>
          </cell>
        </row>
        <row r="23989">
          <cell r="A23989">
            <v>102989</v>
          </cell>
          <cell r="B23989">
            <v>34.950000000000003</v>
          </cell>
        </row>
        <row r="23990">
          <cell r="A23990">
            <v>102990</v>
          </cell>
          <cell r="B23990">
            <v>42.33</v>
          </cell>
        </row>
        <row r="23991">
          <cell r="A23991">
            <v>102991</v>
          </cell>
          <cell r="B23991">
            <v>54.7</v>
          </cell>
        </row>
        <row r="23992">
          <cell r="A23992">
            <v>102992</v>
          </cell>
          <cell r="B23992">
            <v>78.72</v>
          </cell>
        </row>
        <row r="23993">
          <cell r="A23993">
            <v>102993</v>
          </cell>
          <cell r="B23993">
            <v>102.71</v>
          </cell>
        </row>
        <row r="23994">
          <cell r="A23994">
            <v>102994</v>
          </cell>
          <cell r="B23994">
            <v>171.04</v>
          </cell>
        </row>
        <row r="23995">
          <cell r="A23995">
            <v>102995</v>
          </cell>
          <cell r="B23995">
            <v>48.16</v>
          </cell>
        </row>
        <row r="23996">
          <cell r="A23996">
            <v>102996</v>
          </cell>
          <cell r="B23996">
            <v>67.95</v>
          </cell>
        </row>
        <row r="23997">
          <cell r="A23997">
            <v>102997</v>
          </cell>
          <cell r="B23997">
            <v>89.59</v>
          </cell>
        </row>
        <row r="23998">
          <cell r="A23998">
            <v>102998</v>
          </cell>
          <cell r="B23998">
            <v>86.01</v>
          </cell>
        </row>
        <row r="23999">
          <cell r="A23999">
            <v>102999</v>
          </cell>
          <cell r="B23999">
            <v>108.74</v>
          </cell>
        </row>
        <row r="24000">
          <cell r="A24000">
            <v>103000</v>
          </cell>
          <cell r="B24000">
            <v>109.18</v>
          </cell>
        </row>
        <row r="24001">
          <cell r="A24001">
            <v>103001</v>
          </cell>
          <cell r="B24001">
            <v>213.6</v>
          </cell>
        </row>
        <row r="24002">
          <cell r="A24002">
            <v>103002</v>
          </cell>
          <cell r="B24002">
            <v>265.16000000000003</v>
          </cell>
        </row>
        <row r="24003">
          <cell r="A24003">
            <v>103003</v>
          </cell>
          <cell r="B24003">
            <v>368.3</v>
          </cell>
        </row>
        <row r="24004">
          <cell r="A24004">
            <v>103005</v>
          </cell>
          <cell r="B24004">
            <v>600.92999999999995</v>
          </cell>
        </row>
        <row r="24005">
          <cell r="A24005">
            <v>103006</v>
          </cell>
          <cell r="B24005">
            <v>823.97</v>
          </cell>
        </row>
        <row r="24006">
          <cell r="A24006">
            <v>103007</v>
          </cell>
          <cell r="B24006">
            <v>1089.27</v>
          </cell>
        </row>
        <row r="24007">
          <cell r="A24007">
            <v>97933</v>
          </cell>
          <cell r="B24007">
            <v>765.45</v>
          </cell>
        </row>
        <row r="24008">
          <cell r="A24008">
            <v>97934</v>
          </cell>
          <cell r="B24008">
            <v>1973.66</v>
          </cell>
        </row>
        <row r="24009">
          <cell r="A24009">
            <v>97935</v>
          </cell>
          <cell r="B24009">
            <v>716.54</v>
          </cell>
        </row>
        <row r="24010">
          <cell r="A24010">
            <v>97936</v>
          </cell>
          <cell r="B24010">
            <v>1922.79</v>
          </cell>
        </row>
        <row r="24011">
          <cell r="A24011">
            <v>97947</v>
          </cell>
          <cell r="B24011">
            <v>1754.92</v>
          </cell>
        </row>
        <row r="24012">
          <cell r="A24012">
            <v>97948</v>
          </cell>
          <cell r="B24012">
            <v>3206.33</v>
          </cell>
        </row>
        <row r="24013">
          <cell r="A24013">
            <v>97949</v>
          </cell>
          <cell r="B24013">
            <v>1929.24</v>
          </cell>
        </row>
        <row r="24014">
          <cell r="A24014">
            <v>97950</v>
          </cell>
          <cell r="B24014">
            <v>3394.73</v>
          </cell>
        </row>
        <row r="24015">
          <cell r="A24015">
            <v>97951</v>
          </cell>
          <cell r="B24015">
            <v>2916.27</v>
          </cell>
        </row>
        <row r="24016">
          <cell r="A24016">
            <v>97952</v>
          </cell>
          <cell r="B24016">
            <v>4981.62</v>
          </cell>
        </row>
        <row r="24017">
          <cell r="A24017">
            <v>97953</v>
          </cell>
          <cell r="B24017">
            <v>1166.49</v>
          </cell>
        </row>
        <row r="24018">
          <cell r="A24018">
            <v>97955</v>
          </cell>
          <cell r="B24018">
            <v>2554.21</v>
          </cell>
        </row>
        <row r="24019">
          <cell r="A24019">
            <v>97956</v>
          </cell>
          <cell r="B24019">
            <v>1382.93</v>
          </cell>
        </row>
        <row r="24020">
          <cell r="A24020">
            <v>97957</v>
          </cell>
          <cell r="B24020">
            <v>2508.8200000000002</v>
          </cell>
        </row>
        <row r="24021">
          <cell r="A24021">
            <v>97961</v>
          </cell>
          <cell r="B24021">
            <v>2138.96</v>
          </cell>
        </row>
        <row r="24022">
          <cell r="A24022">
            <v>97973</v>
          </cell>
          <cell r="B24022">
            <v>4028.35</v>
          </cell>
        </row>
        <row r="24023">
          <cell r="A24023">
            <v>97974</v>
          </cell>
          <cell r="B24023">
            <v>390.89</v>
          </cell>
        </row>
        <row r="24024">
          <cell r="A24024">
            <v>97975</v>
          </cell>
          <cell r="B24024">
            <v>413.31</v>
          </cell>
        </row>
        <row r="24025">
          <cell r="A24025">
            <v>97976</v>
          </cell>
          <cell r="B24025">
            <v>1158.25</v>
          </cell>
        </row>
        <row r="24026">
          <cell r="A24026">
            <v>97977</v>
          </cell>
          <cell r="B24026">
            <v>1651.36</v>
          </cell>
        </row>
        <row r="24027">
          <cell r="A24027">
            <v>97978</v>
          </cell>
          <cell r="B24027">
            <v>813.42</v>
          </cell>
        </row>
        <row r="24028">
          <cell r="A24028">
            <v>97980</v>
          </cell>
          <cell r="B24028">
            <v>2152.4</v>
          </cell>
        </row>
        <row r="24029">
          <cell r="A24029">
            <v>97981</v>
          </cell>
          <cell r="B24029">
            <v>1276.96</v>
          </cell>
        </row>
        <row r="24030">
          <cell r="A24030">
            <v>97983</v>
          </cell>
          <cell r="B24030">
            <v>383.52</v>
          </cell>
        </row>
        <row r="24031">
          <cell r="A24031">
            <v>97985</v>
          </cell>
          <cell r="B24031">
            <v>1547.63</v>
          </cell>
        </row>
        <row r="24032">
          <cell r="A24032">
            <v>97987</v>
          </cell>
          <cell r="B24032">
            <v>506.84</v>
          </cell>
        </row>
        <row r="24033">
          <cell r="A24033">
            <v>97988</v>
          </cell>
          <cell r="B24033">
            <v>3171.98</v>
          </cell>
        </row>
        <row r="24034">
          <cell r="A24034">
            <v>97989</v>
          </cell>
          <cell r="B24034">
            <v>1818.35</v>
          </cell>
        </row>
        <row r="24035">
          <cell r="A24035">
            <v>97991</v>
          </cell>
          <cell r="B24035">
            <v>733.84</v>
          </cell>
        </row>
        <row r="24036">
          <cell r="A24036">
            <v>97992</v>
          </cell>
          <cell r="B24036">
            <v>4075.72</v>
          </cell>
        </row>
        <row r="24037">
          <cell r="A24037">
            <v>97993</v>
          </cell>
          <cell r="B24037">
            <v>2224.37</v>
          </cell>
        </row>
        <row r="24038">
          <cell r="A24038">
            <v>97994</v>
          </cell>
          <cell r="B24038">
            <v>2572.1999999999998</v>
          </cell>
        </row>
        <row r="24039">
          <cell r="A24039">
            <v>97995</v>
          </cell>
          <cell r="B24039">
            <v>1256.3800000000001</v>
          </cell>
        </row>
        <row r="24040">
          <cell r="A24040">
            <v>97996</v>
          </cell>
          <cell r="B24040">
            <v>3258.3</v>
          </cell>
        </row>
        <row r="24041">
          <cell r="A24041">
            <v>97997</v>
          </cell>
          <cell r="B24041">
            <v>1500.62</v>
          </cell>
        </row>
        <row r="24042">
          <cell r="A24042">
            <v>97999</v>
          </cell>
          <cell r="B24042">
            <v>1744.87</v>
          </cell>
        </row>
        <row r="24043">
          <cell r="A24043">
            <v>98001</v>
          </cell>
          <cell r="B24043">
            <v>1989.11</v>
          </cell>
        </row>
        <row r="24044">
          <cell r="A24044">
            <v>98002</v>
          </cell>
          <cell r="B24044">
            <v>5353.36</v>
          </cell>
        </row>
        <row r="24045">
          <cell r="A24045">
            <v>98003</v>
          </cell>
          <cell r="B24045">
            <v>2233.41</v>
          </cell>
        </row>
        <row r="24046">
          <cell r="A24046">
            <v>98005</v>
          </cell>
          <cell r="B24046">
            <v>2477.67</v>
          </cell>
        </row>
        <row r="24047">
          <cell r="A24047">
            <v>98006</v>
          </cell>
          <cell r="B24047">
            <v>6729.67</v>
          </cell>
        </row>
        <row r="24048">
          <cell r="A24048">
            <v>98007</v>
          </cell>
          <cell r="B24048">
            <v>2721.91</v>
          </cell>
        </row>
        <row r="24049">
          <cell r="A24049">
            <v>98008</v>
          </cell>
          <cell r="B24049">
            <v>4034.8</v>
          </cell>
        </row>
        <row r="24050">
          <cell r="A24050">
            <v>98009</v>
          </cell>
          <cell r="B24050">
            <v>1744.87</v>
          </cell>
        </row>
        <row r="24051">
          <cell r="A24051">
            <v>98010</v>
          </cell>
          <cell r="B24051">
            <v>4929.09</v>
          </cell>
        </row>
        <row r="24052">
          <cell r="A24052">
            <v>98011</v>
          </cell>
          <cell r="B24052">
            <v>1989.11</v>
          </cell>
        </row>
        <row r="24053">
          <cell r="A24053">
            <v>98012</v>
          </cell>
          <cell r="B24053">
            <v>5793.95</v>
          </cell>
        </row>
        <row r="24054">
          <cell r="A24054">
            <v>98013</v>
          </cell>
          <cell r="B24054">
            <v>2233.41</v>
          </cell>
        </row>
        <row r="24055">
          <cell r="A24055">
            <v>98014</v>
          </cell>
          <cell r="B24055">
            <v>6658.78</v>
          </cell>
        </row>
        <row r="24056">
          <cell r="A24056">
            <v>98015</v>
          </cell>
          <cell r="B24056">
            <v>2477.67</v>
          </cell>
        </row>
        <row r="24057">
          <cell r="A24057">
            <v>98016</v>
          </cell>
          <cell r="B24057">
            <v>7527.45</v>
          </cell>
        </row>
        <row r="24058">
          <cell r="A24058">
            <v>98017</v>
          </cell>
          <cell r="B24058">
            <v>2721.91</v>
          </cell>
        </row>
        <row r="24059">
          <cell r="A24059">
            <v>98018</v>
          </cell>
          <cell r="B24059">
            <v>8388.57</v>
          </cell>
        </row>
        <row r="24060">
          <cell r="A24060">
            <v>98019</v>
          </cell>
          <cell r="B24060">
            <v>2988.5</v>
          </cell>
        </row>
        <row r="24061">
          <cell r="A24061">
            <v>98020</v>
          </cell>
          <cell r="B24061">
            <v>5941.54</v>
          </cell>
        </row>
        <row r="24062">
          <cell r="A24062">
            <v>98021</v>
          </cell>
          <cell r="B24062">
            <v>2255.8000000000002</v>
          </cell>
        </row>
        <row r="24063">
          <cell r="A24063">
            <v>98022</v>
          </cell>
          <cell r="B24063">
            <v>6974.9</v>
          </cell>
        </row>
        <row r="24064">
          <cell r="A24064">
            <v>98023</v>
          </cell>
          <cell r="B24064">
            <v>2500</v>
          </cell>
        </row>
        <row r="24065">
          <cell r="A24065">
            <v>98024</v>
          </cell>
          <cell r="B24065">
            <v>8066.27</v>
          </cell>
        </row>
        <row r="24066">
          <cell r="A24066">
            <v>98025</v>
          </cell>
          <cell r="B24066">
            <v>2744.3</v>
          </cell>
        </row>
        <row r="24067">
          <cell r="A24067">
            <v>98026</v>
          </cell>
          <cell r="B24067">
            <v>9100.9</v>
          </cell>
        </row>
        <row r="24068">
          <cell r="A24068">
            <v>98027</v>
          </cell>
          <cell r="B24068">
            <v>2988.5</v>
          </cell>
        </row>
        <row r="24069">
          <cell r="A24069">
            <v>98028</v>
          </cell>
          <cell r="B24069">
            <v>10135.57</v>
          </cell>
        </row>
        <row r="24070">
          <cell r="A24070">
            <v>98029</v>
          </cell>
          <cell r="B24070">
            <v>3237.39</v>
          </cell>
        </row>
        <row r="24071">
          <cell r="A24071">
            <v>98030</v>
          </cell>
          <cell r="B24071">
            <v>8232.64</v>
          </cell>
        </row>
        <row r="24072">
          <cell r="A24072">
            <v>98031</v>
          </cell>
          <cell r="B24072">
            <v>2748.97</v>
          </cell>
        </row>
        <row r="24073">
          <cell r="A24073">
            <v>98032</v>
          </cell>
          <cell r="B24073">
            <v>9472.06</v>
          </cell>
        </row>
        <row r="24074">
          <cell r="A24074">
            <v>98033</v>
          </cell>
          <cell r="B24074">
            <v>2993.17</v>
          </cell>
        </row>
        <row r="24075">
          <cell r="A24075">
            <v>98034</v>
          </cell>
          <cell r="B24075">
            <v>10711.46</v>
          </cell>
        </row>
        <row r="24076">
          <cell r="A24076">
            <v>98035</v>
          </cell>
          <cell r="B24076">
            <v>3237.39</v>
          </cell>
        </row>
        <row r="24077">
          <cell r="A24077">
            <v>98036</v>
          </cell>
          <cell r="B24077">
            <v>11950.9</v>
          </cell>
        </row>
        <row r="24078">
          <cell r="A24078">
            <v>98037</v>
          </cell>
          <cell r="B24078">
            <v>3486.3</v>
          </cell>
        </row>
        <row r="24079">
          <cell r="A24079">
            <v>98038</v>
          </cell>
          <cell r="B24079">
            <v>10929.35</v>
          </cell>
        </row>
        <row r="24080">
          <cell r="A24080">
            <v>98039</v>
          </cell>
          <cell r="B24080">
            <v>3242.06</v>
          </cell>
        </row>
        <row r="24081">
          <cell r="A24081">
            <v>98040</v>
          </cell>
          <cell r="B24081">
            <v>12351.73</v>
          </cell>
        </row>
        <row r="24082">
          <cell r="A24082">
            <v>98041</v>
          </cell>
          <cell r="B24082">
            <v>3486.3</v>
          </cell>
        </row>
        <row r="24083">
          <cell r="A24083">
            <v>98042</v>
          </cell>
          <cell r="B24083">
            <v>13774.09</v>
          </cell>
        </row>
        <row r="24084">
          <cell r="A24084">
            <v>98043</v>
          </cell>
          <cell r="B24084">
            <v>3735.21</v>
          </cell>
        </row>
        <row r="24085">
          <cell r="A24085">
            <v>98044</v>
          </cell>
          <cell r="B24085">
            <v>13980.32</v>
          </cell>
        </row>
        <row r="24086">
          <cell r="A24086">
            <v>98045</v>
          </cell>
          <cell r="B24086">
            <v>3735.21</v>
          </cell>
        </row>
        <row r="24087">
          <cell r="A24087">
            <v>98046</v>
          </cell>
          <cell r="B24087">
            <v>15597.24</v>
          </cell>
        </row>
        <row r="24088">
          <cell r="A24088">
            <v>98047</v>
          </cell>
          <cell r="B24088">
            <v>3984.12</v>
          </cell>
        </row>
        <row r="24089">
          <cell r="A24089">
            <v>98048</v>
          </cell>
          <cell r="B24089">
            <v>18117.93</v>
          </cell>
        </row>
        <row r="24090">
          <cell r="A24090">
            <v>98049</v>
          </cell>
          <cell r="B24090">
            <v>4187.3599999999997</v>
          </cell>
        </row>
        <row r="24091">
          <cell r="A24091">
            <v>98050</v>
          </cell>
          <cell r="B24091">
            <v>210.92</v>
          </cell>
        </row>
        <row r="24092">
          <cell r="A24092">
            <v>98051</v>
          </cell>
          <cell r="B24092">
            <v>1011.6</v>
          </cell>
        </row>
        <row r="24093">
          <cell r="A24093">
            <v>98405</v>
          </cell>
          <cell r="B24093">
            <v>2663.15</v>
          </cell>
        </row>
        <row r="24094">
          <cell r="A24094">
            <v>98406</v>
          </cell>
          <cell r="B24094">
            <v>6044.06</v>
          </cell>
        </row>
        <row r="24095">
          <cell r="A24095">
            <v>98407</v>
          </cell>
          <cell r="B24095">
            <v>3944.27</v>
          </cell>
        </row>
        <row r="24096">
          <cell r="A24096">
            <v>98408</v>
          </cell>
          <cell r="B24096">
            <v>4630.33</v>
          </cell>
        </row>
        <row r="24097">
          <cell r="A24097">
            <v>98409</v>
          </cell>
          <cell r="B24097">
            <v>292.41000000000003</v>
          </cell>
        </row>
        <row r="24098">
          <cell r="A24098">
            <v>98410</v>
          </cell>
          <cell r="B24098">
            <v>1062.0999999999999</v>
          </cell>
        </row>
        <row r="24099">
          <cell r="A24099">
            <v>98414</v>
          </cell>
          <cell r="B24099">
            <v>1048.47</v>
          </cell>
        </row>
        <row r="24100">
          <cell r="A24100">
            <v>98415</v>
          </cell>
          <cell r="B24100">
            <v>1251.53</v>
          </cell>
        </row>
        <row r="24101">
          <cell r="A24101">
            <v>98416</v>
          </cell>
          <cell r="B24101">
            <v>1240.23</v>
          </cell>
        </row>
        <row r="24102">
          <cell r="A24102">
            <v>98417</v>
          </cell>
          <cell r="B24102">
            <v>1431.99</v>
          </cell>
        </row>
        <row r="24103">
          <cell r="A24103">
            <v>98418</v>
          </cell>
          <cell r="B24103">
            <v>1537.45</v>
          </cell>
        </row>
        <row r="24104">
          <cell r="A24104">
            <v>98419</v>
          </cell>
          <cell r="B24104">
            <v>1642.91</v>
          </cell>
        </row>
        <row r="24105">
          <cell r="A24105">
            <v>98420</v>
          </cell>
          <cell r="B24105">
            <v>1685.45</v>
          </cell>
        </row>
        <row r="24106">
          <cell r="A24106">
            <v>98421</v>
          </cell>
          <cell r="B24106">
            <v>1877.21</v>
          </cell>
        </row>
        <row r="24107">
          <cell r="A24107">
            <v>98422</v>
          </cell>
          <cell r="B24107">
            <v>2068.9699999999998</v>
          </cell>
        </row>
        <row r="24108">
          <cell r="A24108">
            <v>98423</v>
          </cell>
          <cell r="B24108">
            <v>2174.4299999999998</v>
          </cell>
        </row>
        <row r="24109">
          <cell r="A24109">
            <v>98424</v>
          </cell>
          <cell r="B24109">
            <v>2279.89</v>
          </cell>
        </row>
        <row r="24110">
          <cell r="A24110">
            <v>98425</v>
          </cell>
          <cell r="B24110">
            <v>3171.98</v>
          </cell>
        </row>
        <row r="24111">
          <cell r="A24111">
            <v>98426</v>
          </cell>
          <cell r="B24111">
            <v>4081.15</v>
          </cell>
        </row>
        <row r="24112">
          <cell r="A24112">
            <v>98427</v>
          </cell>
          <cell r="B24112">
            <v>4990.33</v>
          </cell>
        </row>
        <row r="24113">
          <cell r="A24113">
            <v>98428</v>
          </cell>
          <cell r="B24113">
            <v>5496.13</v>
          </cell>
        </row>
        <row r="24114">
          <cell r="A24114">
            <v>98429</v>
          </cell>
          <cell r="B24114">
            <v>6001.93</v>
          </cell>
        </row>
        <row r="24115">
          <cell r="A24115">
            <v>98430</v>
          </cell>
          <cell r="B24115">
            <v>3808.96</v>
          </cell>
        </row>
        <row r="24116">
          <cell r="A24116">
            <v>98431</v>
          </cell>
          <cell r="B24116">
            <v>4718.13</v>
          </cell>
        </row>
        <row r="24117">
          <cell r="A24117">
            <v>98432</v>
          </cell>
          <cell r="B24117">
            <v>5627.31</v>
          </cell>
        </row>
        <row r="24118">
          <cell r="A24118">
            <v>98433</v>
          </cell>
          <cell r="B24118">
            <v>6133.11</v>
          </cell>
        </row>
        <row r="24119">
          <cell r="A24119">
            <v>98434</v>
          </cell>
          <cell r="B24119">
            <v>6638.91</v>
          </cell>
        </row>
        <row r="24120">
          <cell r="A24120">
            <v>99240</v>
          </cell>
          <cell r="B24120">
            <v>503.73</v>
          </cell>
        </row>
        <row r="24121">
          <cell r="A24121">
            <v>99241</v>
          </cell>
          <cell r="B24121">
            <v>1679.61</v>
          </cell>
        </row>
        <row r="24122">
          <cell r="A24122">
            <v>99242</v>
          </cell>
          <cell r="B24122">
            <v>3083.23</v>
          </cell>
        </row>
        <row r="24123">
          <cell r="A24123">
            <v>99243</v>
          </cell>
          <cell r="B24123">
            <v>1734.3</v>
          </cell>
        </row>
        <row r="24124">
          <cell r="A24124">
            <v>99244</v>
          </cell>
          <cell r="B24124">
            <v>4822.46</v>
          </cell>
        </row>
        <row r="24125">
          <cell r="A24125">
            <v>99246</v>
          </cell>
          <cell r="B24125">
            <v>729.59</v>
          </cell>
        </row>
        <row r="24126">
          <cell r="A24126">
            <v>99247</v>
          </cell>
          <cell r="B24126">
            <v>1914.26</v>
          </cell>
        </row>
        <row r="24127">
          <cell r="A24127">
            <v>99248</v>
          </cell>
          <cell r="B24127">
            <v>4664.1000000000004</v>
          </cell>
        </row>
        <row r="24128">
          <cell r="A24128">
            <v>99249</v>
          </cell>
          <cell r="B24128">
            <v>2127.2399999999998</v>
          </cell>
        </row>
        <row r="24129">
          <cell r="A24129">
            <v>99252</v>
          </cell>
          <cell r="B24129">
            <v>2516.62</v>
          </cell>
        </row>
        <row r="24130">
          <cell r="A24130">
            <v>99254</v>
          </cell>
          <cell r="B24130">
            <v>1210.31</v>
          </cell>
        </row>
        <row r="24131">
          <cell r="A24131">
            <v>99256</v>
          </cell>
          <cell r="B24131">
            <v>5678.67</v>
          </cell>
        </row>
        <row r="24132">
          <cell r="A24132">
            <v>99259</v>
          </cell>
          <cell r="B24132">
            <v>3187.37</v>
          </cell>
        </row>
        <row r="24133">
          <cell r="A24133">
            <v>99261</v>
          </cell>
          <cell r="B24133">
            <v>1444.96</v>
          </cell>
        </row>
        <row r="24134">
          <cell r="A24134">
            <v>99263</v>
          </cell>
          <cell r="B24134">
            <v>2148.9499999999998</v>
          </cell>
        </row>
        <row r="24135">
          <cell r="A24135">
            <v>99265</v>
          </cell>
          <cell r="B24135">
            <v>3857.98</v>
          </cell>
        </row>
        <row r="24136">
          <cell r="A24136">
            <v>99266</v>
          </cell>
          <cell r="B24136">
            <v>1679.61</v>
          </cell>
        </row>
        <row r="24137">
          <cell r="A24137">
            <v>99267</v>
          </cell>
          <cell r="B24137">
            <v>4530.66</v>
          </cell>
        </row>
        <row r="24138">
          <cell r="A24138">
            <v>99268</v>
          </cell>
          <cell r="B24138">
            <v>386.91</v>
          </cell>
        </row>
        <row r="24139">
          <cell r="A24139">
            <v>99269</v>
          </cell>
          <cell r="B24139">
            <v>1914.26</v>
          </cell>
        </row>
        <row r="24140">
          <cell r="A24140">
            <v>99270</v>
          </cell>
          <cell r="B24140">
            <v>525.63</v>
          </cell>
        </row>
        <row r="24141">
          <cell r="A24141">
            <v>99271</v>
          </cell>
          <cell r="B24141">
            <v>6513.7</v>
          </cell>
        </row>
        <row r="24142">
          <cell r="A24142">
            <v>99272</v>
          </cell>
          <cell r="B24142">
            <v>1118.3</v>
          </cell>
        </row>
        <row r="24143">
          <cell r="A24143">
            <v>99273</v>
          </cell>
          <cell r="B24143">
            <v>1601.43</v>
          </cell>
        </row>
        <row r="24144">
          <cell r="A24144">
            <v>99274</v>
          </cell>
          <cell r="B24144">
            <v>5236.43</v>
          </cell>
        </row>
        <row r="24145">
          <cell r="A24145">
            <v>99275</v>
          </cell>
          <cell r="B24145">
            <v>805.62</v>
          </cell>
        </row>
        <row r="24146">
          <cell r="A24146">
            <v>99276</v>
          </cell>
          <cell r="B24146">
            <v>2383.6</v>
          </cell>
        </row>
        <row r="24147">
          <cell r="A24147">
            <v>99277</v>
          </cell>
          <cell r="B24147">
            <v>2148.9499999999998</v>
          </cell>
        </row>
        <row r="24148">
          <cell r="A24148">
            <v>99278</v>
          </cell>
          <cell r="B24148">
            <v>290.52</v>
          </cell>
        </row>
        <row r="24149">
          <cell r="A24149">
            <v>99279</v>
          </cell>
          <cell r="B24149">
            <v>5911.79</v>
          </cell>
        </row>
        <row r="24150">
          <cell r="A24150">
            <v>99280</v>
          </cell>
          <cell r="B24150">
            <v>2082.41</v>
          </cell>
        </row>
        <row r="24151">
          <cell r="A24151">
            <v>99281</v>
          </cell>
          <cell r="B24151">
            <v>2383.6</v>
          </cell>
        </row>
        <row r="24152">
          <cell r="A24152">
            <v>99282</v>
          </cell>
          <cell r="B24152">
            <v>2641.82</v>
          </cell>
        </row>
        <row r="24153">
          <cell r="A24153">
            <v>99283</v>
          </cell>
          <cell r="B24153">
            <v>1210.33</v>
          </cell>
        </row>
        <row r="24154">
          <cell r="A24154">
            <v>99284</v>
          </cell>
          <cell r="B24154">
            <v>7359.44</v>
          </cell>
        </row>
        <row r="24155">
          <cell r="A24155">
            <v>99285</v>
          </cell>
          <cell r="B24155">
            <v>1147.3399999999999</v>
          </cell>
        </row>
        <row r="24156">
          <cell r="A24156">
            <v>99286</v>
          </cell>
          <cell r="B24156">
            <v>6582.06</v>
          </cell>
        </row>
        <row r="24157">
          <cell r="A24157">
            <v>99287</v>
          </cell>
          <cell r="B24157">
            <v>9263.1</v>
          </cell>
        </row>
        <row r="24158">
          <cell r="A24158">
            <v>99288</v>
          </cell>
          <cell r="B24158">
            <v>381.04</v>
          </cell>
        </row>
        <row r="24159">
          <cell r="A24159">
            <v>99289</v>
          </cell>
          <cell r="B24159">
            <v>2577.12</v>
          </cell>
        </row>
        <row r="24160">
          <cell r="A24160">
            <v>99290</v>
          </cell>
          <cell r="B24160">
            <v>3947.41</v>
          </cell>
        </row>
        <row r="24161">
          <cell r="A24161">
            <v>99291</v>
          </cell>
          <cell r="B24161">
            <v>2618.25</v>
          </cell>
        </row>
        <row r="24162">
          <cell r="A24162">
            <v>99292</v>
          </cell>
          <cell r="B24162">
            <v>2583.35</v>
          </cell>
        </row>
        <row r="24163">
          <cell r="A24163">
            <v>99293</v>
          </cell>
          <cell r="B24163">
            <v>1472.3</v>
          </cell>
        </row>
        <row r="24164">
          <cell r="A24164">
            <v>99294</v>
          </cell>
          <cell r="B24164">
            <v>8140.51</v>
          </cell>
        </row>
        <row r="24165">
          <cell r="A24165">
            <v>99296</v>
          </cell>
          <cell r="B24165">
            <v>2876.43</v>
          </cell>
        </row>
        <row r="24166">
          <cell r="A24166">
            <v>99297</v>
          </cell>
          <cell r="B24166">
            <v>2872.37</v>
          </cell>
        </row>
        <row r="24167">
          <cell r="A24167">
            <v>99298</v>
          </cell>
          <cell r="B24167">
            <v>10474.23</v>
          </cell>
        </row>
        <row r="24168">
          <cell r="A24168">
            <v>99299</v>
          </cell>
          <cell r="B24168">
            <v>3111.05</v>
          </cell>
        </row>
        <row r="24169">
          <cell r="A24169">
            <v>99300</v>
          </cell>
          <cell r="B24169">
            <v>11685.57</v>
          </cell>
        </row>
        <row r="24170">
          <cell r="A24170">
            <v>99301</v>
          </cell>
          <cell r="B24170">
            <v>5818.55</v>
          </cell>
        </row>
        <row r="24171">
          <cell r="A24171">
            <v>99302</v>
          </cell>
          <cell r="B24171">
            <v>3349.76</v>
          </cell>
        </row>
        <row r="24172">
          <cell r="A24172">
            <v>99303</v>
          </cell>
          <cell r="B24172">
            <v>10686.76</v>
          </cell>
        </row>
        <row r="24173">
          <cell r="A24173">
            <v>99304</v>
          </cell>
          <cell r="B24173">
            <v>3115.11</v>
          </cell>
        </row>
        <row r="24174">
          <cell r="A24174">
            <v>99305</v>
          </cell>
          <cell r="B24174">
            <v>12076.94</v>
          </cell>
        </row>
        <row r="24175">
          <cell r="A24175">
            <v>99306</v>
          </cell>
          <cell r="B24175">
            <v>3349.76</v>
          </cell>
        </row>
        <row r="24176">
          <cell r="A24176">
            <v>99307</v>
          </cell>
          <cell r="B24176">
            <v>2262.3000000000002</v>
          </cell>
        </row>
        <row r="24177">
          <cell r="A24177">
            <v>99308</v>
          </cell>
          <cell r="B24177">
            <v>13462.69</v>
          </cell>
        </row>
        <row r="24178">
          <cell r="A24178">
            <v>99309</v>
          </cell>
          <cell r="B24178">
            <v>3588.47</v>
          </cell>
        </row>
        <row r="24179">
          <cell r="A24179">
            <v>99310</v>
          </cell>
          <cell r="B24179">
            <v>13681.88</v>
          </cell>
        </row>
        <row r="24180">
          <cell r="A24180">
            <v>99311</v>
          </cell>
          <cell r="B24180">
            <v>3588.47</v>
          </cell>
        </row>
        <row r="24181">
          <cell r="A24181">
            <v>99312</v>
          </cell>
          <cell r="B24181">
            <v>6822.36</v>
          </cell>
        </row>
        <row r="24182">
          <cell r="A24182">
            <v>99313</v>
          </cell>
          <cell r="B24182">
            <v>15248.59</v>
          </cell>
        </row>
        <row r="24183">
          <cell r="A24183">
            <v>99314</v>
          </cell>
          <cell r="B24183">
            <v>3827.19</v>
          </cell>
        </row>
        <row r="24184">
          <cell r="A24184">
            <v>99315</v>
          </cell>
          <cell r="B24184">
            <v>17030.150000000001</v>
          </cell>
        </row>
        <row r="24185">
          <cell r="A24185">
            <v>99317</v>
          </cell>
          <cell r="B24185">
            <v>2403.06</v>
          </cell>
        </row>
        <row r="24186">
          <cell r="A24186">
            <v>99318</v>
          </cell>
          <cell r="B24186">
            <v>210.07</v>
          </cell>
        </row>
        <row r="24187">
          <cell r="A24187">
            <v>99319</v>
          </cell>
          <cell r="B24187">
            <v>955.87</v>
          </cell>
        </row>
        <row r="24188">
          <cell r="A24188">
            <v>99320</v>
          </cell>
          <cell r="B24188">
            <v>7891.07</v>
          </cell>
        </row>
        <row r="24189">
          <cell r="A24189">
            <v>99321</v>
          </cell>
          <cell r="B24189">
            <v>2637.76</v>
          </cell>
        </row>
        <row r="24190">
          <cell r="A24190">
            <v>99322</v>
          </cell>
          <cell r="B24190">
            <v>8903.0499999999993</v>
          </cell>
        </row>
        <row r="24191">
          <cell r="A24191">
            <v>99323</v>
          </cell>
          <cell r="B24191">
            <v>2872.37</v>
          </cell>
        </row>
        <row r="24192">
          <cell r="A24192">
            <v>99324</v>
          </cell>
          <cell r="B24192">
            <v>9915.07</v>
          </cell>
        </row>
        <row r="24193">
          <cell r="A24193">
            <v>99325</v>
          </cell>
          <cell r="B24193">
            <v>3111.05</v>
          </cell>
        </row>
        <row r="24194">
          <cell r="A24194">
            <v>99326</v>
          </cell>
          <cell r="B24194">
            <v>8051.61</v>
          </cell>
        </row>
        <row r="24195">
          <cell r="A24195">
            <v>99327</v>
          </cell>
          <cell r="B24195">
            <v>4026.11</v>
          </cell>
        </row>
        <row r="24196">
          <cell r="A24196">
            <v>101800</v>
          </cell>
          <cell r="B24196">
            <v>1483.77</v>
          </cell>
        </row>
        <row r="24197">
          <cell r="A24197">
            <v>101801</v>
          </cell>
          <cell r="B24197">
            <v>1052.53</v>
          </cell>
        </row>
        <row r="24198">
          <cell r="A24198">
            <v>101806</v>
          </cell>
          <cell r="B24198">
            <v>568.01</v>
          </cell>
        </row>
        <row r="24199">
          <cell r="A24199">
            <v>101807</v>
          </cell>
          <cell r="B24199">
            <v>481.07</v>
          </cell>
        </row>
        <row r="24200">
          <cell r="A24200">
            <v>101808</v>
          </cell>
          <cell r="B24200">
            <v>391.43</v>
          </cell>
        </row>
        <row r="24201">
          <cell r="A24201">
            <v>101809</v>
          </cell>
          <cell r="B24201">
            <v>2948.55</v>
          </cell>
        </row>
        <row r="24202">
          <cell r="A24202">
            <v>102139</v>
          </cell>
          <cell r="B24202">
            <v>1472.71</v>
          </cell>
        </row>
        <row r="24203">
          <cell r="A24203">
            <v>102141</v>
          </cell>
          <cell r="B24203">
            <v>2371.14</v>
          </cell>
        </row>
        <row r="24204">
          <cell r="A24204">
            <v>102142</v>
          </cell>
          <cell r="B24204">
            <v>2335.9299999999998</v>
          </cell>
        </row>
        <row r="24205">
          <cell r="A24205">
            <v>102457</v>
          </cell>
          <cell r="B24205">
            <v>1451.83</v>
          </cell>
        </row>
        <row r="24206">
          <cell r="A24206">
            <v>94263</v>
          </cell>
          <cell r="B24206">
            <v>31.62</v>
          </cell>
        </row>
        <row r="24207">
          <cell r="A24207">
            <v>94264</v>
          </cell>
          <cell r="B24207">
            <v>35.69</v>
          </cell>
        </row>
        <row r="24208">
          <cell r="A24208">
            <v>94265</v>
          </cell>
          <cell r="B24208">
            <v>39.75</v>
          </cell>
        </row>
        <row r="24209">
          <cell r="A24209">
            <v>94266</v>
          </cell>
          <cell r="B24209">
            <v>44.41</v>
          </cell>
        </row>
        <row r="24210">
          <cell r="A24210">
            <v>94267</v>
          </cell>
          <cell r="B24210">
            <v>46.37</v>
          </cell>
        </row>
        <row r="24211">
          <cell r="A24211">
            <v>94268</v>
          </cell>
          <cell r="B24211">
            <v>51.5</v>
          </cell>
        </row>
        <row r="24212">
          <cell r="A24212">
            <v>94269</v>
          </cell>
          <cell r="B24212">
            <v>64.459999999999994</v>
          </cell>
        </row>
        <row r="24213">
          <cell r="A24213">
            <v>94270</v>
          </cell>
          <cell r="B24213">
            <v>71.61</v>
          </cell>
        </row>
        <row r="24214">
          <cell r="A24214">
            <v>94271</v>
          </cell>
          <cell r="B24214">
            <v>78.400000000000006</v>
          </cell>
        </row>
        <row r="24215">
          <cell r="A24215">
            <v>94272</v>
          </cell>
          <cell r="B24215">
            <v>87.93</v>
          </cell>
        </row>
        <row r="24216">
          <cell r="A24216">
            <v>94273</v>
          </cell>
          <cell r="B24216">
            <v>61.2</v>
          </cell>
        </row>
        <row r="24217">
          <cell r="A24217">
            <v>94274</v>
          </cell>
          <cell r="B24217">
            <v>66.010000000000005</v>
          </cell>
        </row>
        <row r="24218">
          <cell r="A24218">
            <v>94275</v>
          </cell>
          <cell r="B24218">
            <v>58.79</v>
          </cell>
        </row>
        <row r="24219">
          <cell r="A24219">
            <v>94276</v>
          </cell>
          <cell r="B24219">
            <v>63.59</v>
          </cell>
        </row>
        <row r="24220">
          <cell r="A24220">
            <v>94277</v>
          </cell>
          <cell r="B24220">
            <v>48.65</v>
          </cell>
        </row>
        <row r="24221">
          <cell r="A24221">
            <v>94278</v>
          </cell>
          <cell r="B24221">
            <v>53.45</v>
          </cell>
        </row>
        <row r="24222">
          <cell r="A24222">
            <v>94279</v>
          </cell>
          <cell r="B24222">
            <v>56.4</v>
          </cell>
        </row>
        <row r="24223">
          <cell r="A24223">
            <v>94280</v>
          </cell>
          <cell r="B24223">
            <v>61.2</v>
          </cell>
        </row>
        <row r="24224">
          <cell r="A24224">
            <v>94281</v>
          </cell>
          <cell r="B24224">
            <v>50.9</v>
          </cell>
        </row>
        <row r="24225">
          <cell r="A24225">
            <v>94282</v>
          </cell>
          <cell r="B24225">
            <v>65.53</v>
          </cell>
        </row>
        <row r="24226">
          <cell r="A24226">
            <v>94283</v>
          </cell>
          <cell r="B24226">
            <v>63.16</v>
          </cell>
        </row>
        <row r="24227">
          <cell r="A24227">
            <v>94284</v>
          </cell>
          <cell r="B24227">
            <v>77.790000000000006</v>
          </cell>
        </row>
        <row r="24228">
          <cell r="A24228">
            <v>94285</v>
          </cell>
          <cell r="B24228">
            <v>74.72</v>
          </cell>
        </row>
        <row r="24229">
          <cell r="A24229">
            <v>94286</v>
          </cell>
          <cell r="B24229">
            <v>89.35</v>
          </cell>
        </row>
        <row r="24230">
          <cell r="A24230">
            <v>94287</v>
          </cell>
          <cell r="B24230">
            <v>40.83</v>
          </cell>
        </row>
        <row r="24231">
          <cell r="A24231">
            <v>94288</v>
          </cell>
          <cell r="B24231">
            <v>53.63</v>
          </cell>
        </row>
        <row r="24232">
          <cell r="A24232">
            <v>94289</v>
          </cell>
          <cell r="B24232">
            <v>49.79</v>
          </cell>
        </row>
        <row r="24233">
          <cell r="A24233">
            <v>94290</v>
          </cell>
          <cell r="B24233">
            <v>62.59</v>
          </cell>
        </row>
        <row r="24234">
          <cell r="A24234">
            <v>94291</v>
          </cell>
          <cell r="B24234">
            <v>58.1</v>
          </cell>
        </row>
        <row r="24235">
          <cell r="A24235">
            <v>94292</v>
          </cell>
          <cell r="B24235">
            <v>70.89</v>
          </cell>
        </row>
        <row r="24236">
          <cell r="A24236">
            <v>94293</v>
          </cell>
          <cell r="B24236">
            <v>143.72</v>
          </cell>
        </row>
        <row r="24237">
          <cell r="A24237">
            <v>94294</v>
          </cell>
          <cell r="B24237">
            <v>8.3000000000000007</v>
          </cell>
        </row>
        <row r="24238">
          <cell r="A24238">
            <v>102727</v>
          </cell>
          <cell r="B24238">
            <v>89.65</v>
          </cell>
        </row>
        <row r="24239">
          <cell r="A24239">
            <v>102728</v>
          </cell>
          <cell r="B24239">
            <v>18.71</v>
          </cell>
        </row>
        <row r="24240">
          <cell r="A24240">
            <v>102729</v>
          </cell>
          <cell r="B24240">
            <v>17.55</v>
          </cell>
        </row>
        <row r="24241">
          <cell r="A24241">
            <v>102730</v>
          </cell>
          <cell r="B24241">
            <v>15.66</v>
          </cell>
        </row>
        <row r="24242">
          <cell r="A24242">
            <v>102731</v>
          </cell>
          <cell r="B24242">
            <v>13.21</v>
          </cell>
        </row>
        <row r="24243">
          <cell r="A24243">
            <v>102732</v>
          </cell>
          <cell r="B24243">
            <v>12.52</v>
          </cell>
        </row>
        <row r="24244">
          <cell r="A24244">
            <v>102733</v>
          </cell>
          <cell r="B24244">
            <v>14.04</v>
          </cell>
        </row>
        <row r="24245">
          <cell r="A24245">
            <v>102734</v>
          </cell>
          <cell r="B24245">
            <v>17.329999999999998</v>
          </cell>
        </row>
        <row r="24246">
          <cell r="A24246">
            <v>102735</v>
          </cell>
          <cell r="B24246">
            <v>16.46</v>
          </cell>
        </row>
        <row r="24247">
          <cell r="A24247">
            <v>102736</v>
          </cell>
          <cell r="B24247">
            <v>451.29</v>
          </cell>
        </row>
        <row r="24248">
          <cell r="A24248">
            <v>102737</v>
          </cell>
          <cell r="B24248">
            <v>1074.53</v>
          </cell>
        </row>
        <row r="24249">
          <cell r="A24249">
            <v>102738</v>
          </cell>
          <cell r="B24249">
            <v>2214.5500000000002</v>
          </cell>
        </row>
        <row r="24250">
          <cell r="A24250">
            <v>102739</v>
          </cell>
          <cell r="B24250">
            <v>3723.06</v>
          </cell>
        </row>
        <row r="24251">
          <cell r="A24251">
            <v>102740</v>
          </cell>
          <cell r="B24251">
            <v>5599.61</v>
          </cell>
        </row>
        <row r="24252">
          <cell r="A24252">
            <v>102741</v>
          </cell>
          <cell r="B24252">
            <v>7883.84</v>
          </cell>
        </row>
        <row r="24253">
          <cell r="A24253">
            <v>102742</v>
          </cell>
          <cell r="B24253">
            <v>13693.26</v>
          </cell>
        </row>
        <row r="24254">
          <cell r="A24254">
            <v>102743</v>
          </cell>
          <cell r="B24254">
            <v>4500.72</v>
          </cell>
        </row>
        <row r="24255">
          <cell r="A24255">
            <v>102744</v>
          </cell>
          <cell r="B24255">
            <v>6766.62</v>
          </cell>
        </row>
        <row r="24256">
          <cell r="A24256">
            <v>102745</v>
          </cell>
          <cell r="B24256">
            <v>9541.42</v>
          </cell>
        </row>
        <row r="24257">
          <cell r="A24257">
            <v>102746</v>
          </cell>
          <cell r="B24257">
            <v>16594.32</v>
          </cell>
        </row>
        <row r="24258">
          <cell r="A24258">
            <v>102747</v>
          </cell>
          <cell r="B24258">
            <v>8402.6299999999992</v>
          </cell>
        </row>
        <row r="24259">
          <cell r="A24259">
            <v>102748</v>
          </cell>
          <cell r="B24259">
            <v>11795.16</v>
          </cell>
        </row>
        <row r="24260">
          <cell r="A24260">
            <v>102749</v>
          </cell>
          <cell r="B24260">
            <v>20314.55</v>
          </cell>
        </row>
        <row r="24261">
          <cell r="A24261">
            <v>102750</v>
          </cell>
          <cell r="B24261">
            <v>2706.84</v>
          </cell>
        </row>
        <row r="24262">
          <cell r="A24262">
            <v>102751</v>
          </cell>
          <cell r="B24262">
            <v>4734.8500000000004</v>
          </cell>
        </row>
        <row r="24263">
          <cell r="A24263">
            <v>102752</v>
          </cell>
          <cell r="B24263">
            <v>7580.49</v>
          </cell>
        </row>
        <row r="24264">
          <cell r="A24264">
            <v>102753</v>
          </cell>
          <cell r="B24264">
            <v>11269.28</v>
          </cell>
        </row>
        <row r="24265">
          <cell r="A24265">
            <v>102754</v>
          </cell>
          <cell r="B24265">
            <v>21497.64</v>
          </cell>
        </row>
        <row r="24266">
          <cell r="A24266">
            <v>102755</v>
          </cell>
          <cell r="B24266">
            <v>10597.28</v>
          </cell>
        </row>
        <row r="24267">
          <cell r="A24267">
            <v>102756</v>
          </cell>
          <cell r="B24267">
            <v>15804.35</v>
          </cell>
        </row>
        <row r="24268">
          <cell r="A24268">
            <v>102757</v>
          </cell>
          <cell r="B24268">
            <v>29499.439999999999</v>
          </cell>
        </row>
        <row r="24269">
          <cell r="A24269">
            <v>102758</v>
          </cell>
          <cell r="B24269">
            <v>13629.93</v>
          </cell>
        </row>
        <row r="24270">
          <cell r="A24270">
            <v>102759</v>
          </cell>
          <cell r="B24270">
            <v>20363.53</v>
          </cell>
        </row>
        <row r="24271">
          <cell r="A24271">
            <v>102760</v>
          </cell>
          <cell r="B24271">
            <v>37656.49</v>
          </cell>
        </row>
        <row r="24272">
          <cell r="A24272">
            <v>102761</v>
          </cell>
          <cell r="B24272">
            <v>12818.1</v>
          </cell>
        </row>
        <row r="24273">
          <cell r="A24273">
            <v>102762</v>
          </cell>
          <cell r="B24273">
            <v>19844.009999999998</v>
          </cell>
        </row>
        <row r="24274">
          <cell r="A24274">
            <v>102763</v>
          </cell>
          <cell r="B24274">
            <v>27752.7</v>
          </cell>
        </row>
        <row r="24275">
          <cell r="A24275">
            <v>102764</v>
          </cell>
          <cell r="B24275">
            <v>39316.61</v>
          </cell>
        </row>
        <row r="24276">
          <cell r="A24276">
            <v>102765</v>
          </cell>
          <cell r="B24276">
            <v>15836.36</v>
          </cell>
        </row>
        <row r="24277">
          <cell r="A24277">
            <v>102766</v>
          </cell>
          <cell r="B24277">
            <v>23963.98</v>
          </cell>
        </row>
        <row r="24278">
          <cell r="A24278">
            <v>102767</v>
          </cell>
          <cell r="B24278">
            <v>33855.230000000003</v>
          </cell>
        </row>
        <row r="24279">
          <cell r="A24279">
            <v>102768</v>
          </cell>
          <cell r="B24279">
            <v>47568.91</v>
          </cell>
        </row>
        <row r="24280">
          <cell r="A24280">
            <v>102769</v>
          </cell>
          <cell r="B24280">
            <v>18250.88</v>
          </cell>
        </row>
        <row r="24281">
          <cell r="A24281">
            <v>102770</v>
          </cell>
          <cell r="B24281">
            <v>28152.45</v>
          </cell>
        </row>
        <row r="24282">
          <cell r="A24282">
            <v>102771</v>
          </cell>
          <cell r="B24282">
            <v>39746.1</v>
          </cell>
        </row>
        <row r="24283">
          <cell r="A24283">
            <v>102772</v>
          </cell>
          <cell r="B24283">
            <v>56468.34</v>
          </cell>
        </row>
        <row r="24284">
          <cell r="A24284">
            <v>102773</v>
          </cell>
          <cell r="B24284">
            <v>7969.88</v>
          </cell>
        </row>
        <row r="24285">
          <cell r="A24285">
            <v>102774</v>
          </cell>
          <cell r="B24285">
            <v>7969.88</v>
          </cell>
        </row>
        <row r="24286">
          <cell r="A24286">
            <v>102775</v>
          </cell>
          <cell r="B24286">
            <v>11877.44</v>
          </cell>
        </row>
        <row r="24287">
          <cell r="A24287">
            <v>102776</v>
          </cell>
          <cell r="B24287">
            <v>11877.44</v>
          </cell>
        </row>
        <row r="24288">
          <cell r="A24288">
            <v>102777</v>
          </cell>
          <cell r="B24288">
            <v>17965.11</v>
          </cell>
        </row>
        <row r="24289">
          <cell r="A24289">
            <v>102778</v>
          </cell>
          <cell r="B24289">
            <v>26760.22</v>
          </cell>
        </row>
        <row r="24290">
          <cell r="A24290">
            <v>102779</v>
          </cell>
          <cell r="B24290">
            <v>7969.88</v>
          </cell>
        </row>
        <row r="24291">
          <cell r="A24291">
            <v>102780</v>
          </cell>
          <cell r="B24291">
            <v>9173.1</v>
          </cell>
        </row>
        <row r="24292">
          <cell r="A24292">
            <v>102781</v>
          </cell>
          <cell r="B24292">
            <v>13569.1</v>
          </cell>
        </row>
        <row r="24293">
          <cell r="A24293">
            <v>102782</v>
          </cell>
          <cell r="B24293">
            <v>15096.09</v>
          </cell>
        </row>
        <row r="24294">
          <cell r="A24294">
            <v>102783</v>
          </cell>
          <cell r="B24294">
            <v>19980.54</v>
          </cell>
        </row>
        <row r="24295">
          <cell r="A24295">
            <v>102784</v>
          </cell>
          <cell r="B24295">
            <v>31157.77</v>
          </cell>
        </row>
        <row r="24296">
          <cell r="A24296">
            <v>102785</v>
          </cell>
          <cell r="B24296">
            <v>9173.1</v>
          </cell>
        </row>
        <row r="24297">
          <cell r="A24297">
            <v>102786</v>
          </cell>
          <cell r="B24297">
            <v>10211.64</v>
          </cell>
        </row>
        <row r="24298">
          <cell r="A24298">
            <v>102787</v>
          </cell>
          <cell r="B24298">
            <v>15096.09</v>
          </cell>
        </row>
        <row r="24299">
          <cell r="A24299">
            <v>102788</v>
          </cell>
          <cell r="B24299">
            <v>16592.189999999999</v>
          </cell>
        </row>
        <row r="24300">
          <cell r="A24300">
            <v>102789</v>
          </cell>
          <cell r="B24300">
            <v>21810.7</v>
          </cell>
        </row>
        <row r="24301">
          <cell r="A24301">
            <v>102790</v>
          </cell>
          <cell r="B24301">
            <v>36069.949999999997</v>
          </cell>
        </row>
        <row r="24302">
          <cell r="A24302">
            <v>102791</v>
          </cell>
          <cell r="B24302">
            <v>29005.919999999998</v>
          </cell>
        </row>
        <row r="24303">
          <cell r="A24303">
            <v>102792</v>
          </cell>
          <cell r="B24303">
            <v>47167.55</v>
          </cell>
        </row>
        <row r="24304">
          <cell r="A24304">
            <v>102793</v>
          </cell>
          <cell r="B24304">
            <v>63519.29</v>
          </cell>
        </row>
        <row r="24305">
          <cell r="A24305">
            <v>102794</v>
          </cell>
          <cell r="B24305">
            <v>90928.05</v>
          </cell>
        </row>
        <row r="24306">
          <cell r="A24306">
            <v>102795</v>
          </cell>
          <cell r="B24306">
            <v>30966.84</v>
          </cell>
        </row>
        <row r="24307">
          <cell r="A24307">
            <v>102796</v>
          </cell>
          <cell r="B24307">
            <v>49923.72</v>
          </cell>
        </row>
        <row r="24308">
          <cell r="A24308">
            <v>102797</v>
          </cell>
          <cell r="B24308">
            <v>70805.75</v>
          </cell>
        </row>
        <row r="24309">
          <cell r="A24309">
            <v>102798</v>
          </cell>
          <cell r="B24309">
            <v>86617.31</v>
          </cell>
        </row>
        <row r="24310">
          <cell r="A24310">
            <v>102799</v>
          </cell>
          <cell r="B24310">
            <v>31618.1</v>
          </cell>
        </row>
        <row r="24311">
          <cell r="A24311">
            <v>102800</v>
          </cell>
          <cell r="B24311">
            <v>54817.08</v>
          </cell>
        </row>
        <row r="24312">
          <cell r="A24312">
            <v>102801</v>
          </cell>
          <cell r="B24312">
            <v>76778.820000000007</v>
          </cell>
        </row>
        <row r="24313">
          <cell r="A24313">
            <v>102802</v>
          </cell>
          <cell r="B24313">
            <v>92049.19</v>
          </cell>
        </row>
        <row r="24314">
          <cell r="A24314">
            <v>101570</v>
          </cell>
          <cell r="B24314">
            <v>25.78</v>
          </cell>
        </row>
        <row r="24315">
          <cell r="A24315">
            <v>101571</v>
          </cell>
          <cell r="B24315">
            <v>35.04</v>
          </cell>
        </row>
        <row r="24316">
          <cell r="A24316">
            <v>101572</v>
          </cell>
          <cell r="B24316">
            <v>20.190000000000001</v>
          </cell>
        </row>
        <row r="24317">
          <cell r="A24317">
            <v>101573</v>
          </cell>
          <cell r="B24317">
            <v>29.46</v>
          </cell>
        </row>
        <row r="24318">
          <cell r="A24318">
            <v>101574</v>
          </cell>
          <cell r="B24318">
            <v>15.37</v>
          </cell>
        </row>
        <row r="24319">
          <cell r="A24319">
            <v>101575</v>
          </cell>
          <cell r="B24319">
            <v>24.79</v>
          </cell>
        </row>
        <row r="24320">
          <cell r="A24320">
            <v>101576</v>
          </cell>
          <cell r="B24320">
            <v>45.88</v>
          </cell>
        </row>
        <row r="24321">
          <cell r="A24321">
            <v>101577</v>
          </cell>
          <cell r="B24321">
            <v>57.78</v>
          </cell>
        </row>
        <row r="24322">
          <cell r="A24322">
            <v>101578</v>
          </cell>
          <cell r="B24322">
            <v>37.840000000000003</v>
          </cell>
        </row>
        <row r="24323">
          <cell r="A24323">
            <v>101579</v>
          </cell>
          <cell r="B24323">
            <v>49.73</v>
          </cell>
        </row>
        <row r="24324">
          <cell r="A24324">
            <v>101580</v>
          </cell>
          <cell r="B24324">
            <v>33.31</v>
          </cell>
        </row>
        <row r="24325">
          <cell r="A24325">
            <v>101581</v>
          </cell>
          <cell r="B24325">
            <v>45.35</v>
          </cell>
        </row>
        <row r="24326">
          <cell r="A24326">
            <v>101582</v>
          </cell>
          <cell r="B24326">
            <v>75.349999999999994</v>
          </cell>
        </row>
        <row r="24327">
          <cell r="A24327">
            <v>101583</v>
          </cell>
          <cell r="B24327">
            <v>93.93</v>
          </cell>
        </row>
        <row r="24328">
          <cell r="A24328">
            <v>101584</v>
          </cell>
          <cell r="B24328">
            <v>61.82</v>
          </cell>
        </row>
        <row r="24329">
          <cell r="A24329">
            <v>101585</v>
          </cell>
          <cell r="B24329">
            <v>80.400000000000006</v>
          </cell>
        </row>
        <row r="24330">
          <cell r="A24330">
            <v>101586</v>
          </cell>
          <cell r="B24330">
            <v>53.19</v>
          </cell>
        </row>
        <row r="24331">
          <cell r="A24331">
            <v>101587</v>
          </cell>
          <cell r="B24331">
            <v>71.91</v>
          </cell>
        </row>
        <row r="24332">
          <cell r="A24332">
            <v>101588</v>
          </cell>
          <cell r="B24332">
            <v>97.04</v>
          </cell>
        </row>
        <row r="24333">
          <cell r="A24333">
            <v>101589</v>
          </cell>
          <cell r="B24333">
            <v>141.21</v>
          </cell>
        </row>
        <row r="24334">
          <cell r="A24334">
            <v>101590</v>
          </cell>
          <cell r="B24334">
            <v>73.52</v>
          </cell>
        </row>
        <row r="24335">
          <cell r="A24335">
            <v>101591</v>
          </cell>
          <cell r="B24335">
            <v>117.7</v>
          </cell>
        </row>
        <row r="24336">
          <cell r="A24336">
            <v>101592</v>
          </cell>
          <cell r="B24336">
            <v>51.78</v>
          </cell>
        </row>
        <row r="24337">
          <cell r="A24337">
            <v>101593</v>
          </cell>
          <cell r="B24337">
            <v>96.06</v>
          </cell>
        </row>
        <row r="24338">
          <cell r="A24338">
            <v>101600</v>
          </cell>
          <cell r="B24338">
            <v>18.13</v>
          </cell>
        </row>
        <row r="24339">
          <cell r="A24339">
            <v>101601</v>
          </cell>
          <cell r="B24339">
            <v>26.84</v>
          </cell>
        </row>
        <row r="24340">
          <cell r="A24340">
            <v>101602</v>
          </cell>
          <cell r="B24340">
            <v>13.45</v>
          </cell>
        </row>
        <row r="24341">
          <cell r="A24341">
            <v>101603</v>
          </cell>
          <cell r="B24341">
            <v>22.16</v>
          </cell>
        </row>
        <row r="24342">
          <cell r="A24342">
            <v>101604</v>
          </cell>
          <cell r="B24342">
            <v>8.8000000000000007</v>
          </cell>
        </row>
        <row r="24343">
          <cell r="A24343">
            <v>101605</v>
          </cell>
          <cell r="B24343">
            <v>17.510000000000002</v>
          </cell>
        </row>
        <row r="24344">
          <cell r="A24344">
            <v>90788</v>
          </cell>
          <cell r="B24344">
            <v>788.41</v>
          </cell>
        </row>
        <row r="24345">
          <cell r="A24345">
            <v>90789</v>
          </cell>
          <cell r="B24345">
            <v>790.5</v>
          </cell>
        </row>
        <row r="24346">
          <cell r="A24346">
            <v>90790</v>
          </cell>
          <cell r="B24346">
            <v>815.58</v>
          </cell>
        </row>
        <row r="24347">
          <cell r="A24347">
            <v>90791</v>
          </cell>
          <cell r="B24347">
            <v>956.56</v>
          </cell>
        </row>
        <row r="24348">
          <cell r="A24348">
            <v>90793</v>
          </cell>
          <cell r="B24348">
            <v>1016.16</v>
          </cell>
        </row>
        <row r="24349">
          <cell r="A24349">
            <v>90794</v>
          </cell>
          <cell r="B24349">
            <v>688.26</v>
          </cell>
        </row>
        <row r="24350">
          <cell r="A24350">
            <v>90795</v>
          </cell>
          <cell r="B24350">
            <v>696.58</v>
          </cell>
        </row>
        <row r="24351">
          <cell r="A24351">
            <v>90796</v>
          </cell>
          <cell r="B24351">
            <v>704.93</v>
          </cell>
        </row>
        <row r="24352">
          <cell r="A24352">
            <v>90797</v>
          </cell>
          <cell r="B24352">
            <v>713.26</v>
          </cell>
        </row>
        <row r="24353">
          <cell r="A24353">
            <v>90798</v>
          </cell>
          <cell r="B24353">
            <v>1027.0899999999999</v>
          </cell>
        </row>
        <row r="24354">
          <cell r="A24354">
            <v>90799</v>
          </cell>
          <cell r="B24354">
            <v>1061.1300000000001</v>
          </cell>
        </row>
        <row r="24355">
          <cell r="A24355">
            <v>90801</v>
          </cell>
          <cell r="B24355">
            <v>358.35</v>
          </cell>
        </row>
        <row r="24356">
          <cell r="A24356">
            <v>90806</v>
          </cell>
          <cell r="B24356">
            <v>458.49</v>
          </cell>
        </row>
        <row r="24357">
          <cell r="A24357">
            <v>90820</v>
          </cell>
          <cell r="B24357">
            <v>333.47</v>
          </cell>
        </row>
        <row r="24358">
          <cell r="A24358">
            <v>90821</v>
          </cell>
          <cell r="B24358">
            <v>340.95</v>
          </cell>
        </row>
        <row r="24359">
          <cell r="A24359">
            <v>90822</v>
          </cell>
          <cell r="B24359">
            <v>364.62</v>
          </cell>
        </row>
        <row r="24360">
          <cell r="A24360">
            <v>90823</v>
          </cell>
          <cell r="B24360">
            <v>441.48</v>
          </cell>
        </row>
        <row r="24361">
          <cell r="A24361">
            <v>90824</v>
          </cell>
          <cell r="B24361">
            <v>620.42999999999995</v>
          </cell>
        </row>
        <row r="24362">
          <cell r="A24362">
            <v>90825</v>
          </cell>
          <cell r="B24362">
            <v>688.16</v>
          </cell>
        </row>
        <row r="24363">
          <cell r="A24363">
            <v>90830</v>
          </cell>
          <cell r="B24363">
            <v>221.5</v>
          </cell>
        </row>
        <row r="24364">
          <cell r="A24364">
            <v>90831</v>
          </cell>
          <cell r="B24364">
            <v>194.59</v>
          </cell>
        </row>
        <row r="24365">
          <cell r="A24365">
            <v>90841</v>
          </cell>
          <cell r="B24365">
            <v>1112.8800000000001</v>
          </cell>
        </row>
        <row r="24366">
          <cell r="A24366">
            <v>90842</v>
          </cell>
          <cell r="B24366">
            <v>1122.99</v>
          </cell>
        </row>
        <row r="24367">
          <cell r="A24367">
            <v>90843</v>
          </cell>
          <cell r="B24367">
            <v>1176.21</v>
          </cell>
        </row>
        <row r="24368">
          <cell r="A24368">
            <v>90844</v>
          </cell>
          <cell r="B24368">
            <v>1255.7</v>
          </cell>
        </row>
        <row r="24369">
          <cell r="A24369">
            <v>90845</v>
          </cell>
          <cell r="B24369">
            <v>1432.02</v>
          </cell>
        </row>
        <row r="24370">
          <cell r="A24370">
            <v>90846</v>
          </cell>
          <cell r="B24370">
            <v>1502.38</v>
          </cell>
        </row>
        <row r="24371">
          <cell r="A24371">
            <v>90847</v>
          </cell>
          <cell r="B24371">
            <v>918.29</v>
          </cell>
        </row>
        <row r="24372">
          <cell r="A24372">
            <v>90848</v>
          </cell>
          <cell r="B24372">
            <v>928.4</v>
          </cell>
        </row>
        <row r="24373">
          <cell r="A24373">
            <v>90849</v>
          </cell>
          <cell r="B24373">
            <v>954.71</v>
          </cell>
        </row>
        <row r="24374">
          <cell r="A24374">
            <v>90850</v>
          </cell>
          <cell r="B24374">
            <v>1034.2</v>
          </cell>
        </row>
        <row r="24375">
          <cell r="A24375">
            <v>90851</v>
          </cell>
          <cell r="B24375">
            <v>1210.52</v>
          </cell>
        </row>
        <row r="24376">
          <cell r="A24376">
            <v>90852</v>
          </cell>
          <cell r="B24376">
            <v>1280.8800000000001</v>
          </cell>
        </row>
        <row r="24377">
          <cell r="A24377">
            <v>91009</v>
          </cell>
          <cell r="B24377">
            <v>344.12</v>
          </cell>
        </row>
        <row r="24378">
          <cell r="A24378">
            <v>91010</v>
          </cell>
          <cell r="B24378">
            <v>352.11</v>
          </cell>
        </row>
        <row r="24379">
          <cell r="A24379">
            <v>91011</v>
          </cell>
          <cell r="B24379">
            <v>407.86</v>
          </cell>
        </row>
        <row r="24380">
          <cell r="A24380">
            <v>91012</v>
          </cell>
          <cell r="B24380">
            <v>450.92</v>
          </cell>
        </row>
        <row r="24381">
          <cell r="A24381">
            <v>91013</v>
          </cell>
          <cell r="B24381">
            <v>928.94</v>
          </cell>
        </row>
        <row r="24382">
          <cell r="A24382">
            <v>91014</v>
          </cell>
          <cell r="B24382">
            <v>939.56</v>
          </cell>
        </row>
        <row r="24383">
          <cell r="A24383">
            <v>91015</v>
          </cell>
          <cell r="B24383">
            <v>997.95</v>
          </cell>
        </row>
        <row r="24384">
          <cell r="A24384">
            <v>91016</v>
          </cell>
          <cell r="B24384">
            <v>1043.6400000000001</v>
          </cell>
        </row>
        <row r="24385">
          <cell r="A24385">
            <v>91287</v>
          </cell>
          <cell r="B24385">
            <v>267.99</v>
          </cell>
        </row>
        <row r="24386">
          <cell r="A24386">
            <v>91292</v>
          </cell>
          <cell r="B24386">
            <v>368.13</v>
          </cell>
        </row>
        <row r="24387">
          <cell r="A24387">
            <v>91295</v>
          </cell>
          <cell r="B24387">
            <v>353.33</v>
          </cell>
        </row>
        <row r="24388">
          <cell r="A24388">
            <v>91296</v>
          </cell>
          <cell r="B24388">
            <v>377.87</v>
          </cell>
        </row>
        <row r="24389">
          <cell r="A24389">
            <v>91297</v>
          </cell>
          <cell r="B24389">
            <v>414</v>
          </cell>
        </row>
        <row r="24390">
          <cell r="A24390">
            <v>91298</v>
          </cell>
          <cell r="B24390">
            <v>783.74</v>
          </cell>
        </row>
        <row r="24391">
          <cell r="A24391">
            <v>91299</v>
          </cell>
          <cell r="B24391">
            <v>1087.21</v>
          </cell>
        </row>
        <row r="24392">
          <cell r="A24392">
            <v>91304</v>
          </cell>
          <cell r="B24392">
            <v>133.54</v>
          </cell>
        </row>
        <row r="24393">
          <cell r="A24393">
            <v>91305</v>
          </cell>
          <cell r="B24393">
            <v>134.08000000000001</v>
          </cell>
        </row>
        <row r="24394">
          <cell r="A24394">
            <v>91306</v>
          </cell>
          <cell r="B24394">
            <v>194.59</v>
          </cell>
        </row>
        <row r="24395">
          <cell r="A24395">
            <v>91307</v>
          </cell>
          <cell r="B24395">
            <v>113.66</v>
          </cell>
        </row>
        <row r="24396">
          <cell r="A24396">
            <v>91312</v>
          </cell>
          <cell r="B24396">
            <v>922.94</v>
          </cell>
        </row>
        <row r="24397">
          <cell r="A24397">
            <v>91313</v>
          </cell>
          <cell r="B24397">
            <v>911.82</v>
          </cell>
        </row>
        <row r="24398">
          <cell r="A24398">
            <v>91314</v>
          </cell>
          <cell r="B24398">
            <v>957.19</v>
          </cell>
        </row>
        <row r="24399">
          <cell r="A24399">
            <v>91315</v>
          </cell>
          <cell r="B24399">
            <v>1035.8599999999999</v>
          </cell>
        </row>
        <row r="24400">
          <cell r="A24400">
            <v>91316</v>
          </cell>
          <cell r="B24400">
            <v>1213</v>
          </cell>
        </row>
        <row r="24401">
          <cell r="A24401">
            <v>91317</v>
          </cell>
          <cell r="B24401">
            <v>1282.54</v>
          </cell>
        </row>
        <row r="24402">
          <cell r="A24402">
            <v>91318</v>
          </cell>
          <cell r="B24402">
            <v>788.86</v>
          </cell>
        </row>
        <row r="24403">
          <cell r="A24403">
            <v>91319</v>
          </cell>
          <cell r="B24403">
            <v>798.16</v>
          </cell>
        </row>
        <row r="24404">
          <cell r="A24404">
            <v>91320</v>
          </cell>
          <cell r="B24404">
            <v>823.65</v>
          </cell>
        </row>
        <row r="24405">
          <cell r="A24405">
            <v>91321</v>
          </cell>
          <cell r="B24405">
            <v>902.32</v>
          </cell>
        </row>
        <row r="24406">
          <cell r="A24406">
            <v>91322</v>
          </cell>
          <cell r="B24406">
            <v>1079.46</v>
          </cell>
        </row>
        <row r="24407">
          <cell r="A24407">
            <v>91323</v>
          </cell>
          <cell r="B24407">
            <v>1149</v>
          </cell>
        </row>
        <row r="24408">
          <cell r="A24408">
            <v>91324</v>
          </cell>
          <cell r="B24408">
            <v>799.51</v>
          </cell>
        </row>
        <row r="24409">
          <cell r="A24409">
            <v>91325</v>
          </cell>
          <cell r="B24409">
            <v>809.32</v>
          </cell>
        </row>
        <row r="24410">
          <cell r="A24410">
            <v>91326</v>
          </cell>
          <cell r="B24410">
            <v>866.89</v>
          </cell>
        </row>
        <row r="24411">
          <cell r="A24411">
            <v>91327</v>
          </cell>
          <cell r="B24411">
            <v>911.76</v>
          </cell>
        </row>
        <row r="24412">
          <cell r="A24412">
            <v>91328</v>
          </cell>
          <cell r="B24412">
            <v>938.15</v>
          </cell>
        </row>
        <row r="24413">
          <cell r="A24413">
            <v>91329</v>
          </cell>
          <cell r="B24413">
            <v>808.72</v>
          </cell>
        </row>
        <row r="24414">
          <cell r="A24414">
            <v>91330</v>
          </cell>
          <cell r="B24414">
            <v>965.32</v>
          </cell>
        </row>
        <row r="24415">
          <cell r="A24415">
            <v>91331</v>
          </cell>
          <cell r="B24415">
            <v>835.08</v>
          </cell>
        </row>
        <row r="24416">
          <cell r="A24416">
            <v>91332</v>
          </cell>
          <cell r="B24416">
            <v>1004.09</v>
          </cell>
        </row>
        <row r="24417">
          <cell r="A24417">
            <v>91333</v>
          </cell>
          <cell r="B24417">
            <v>873.03</v>
          </cell>
        </row>
        <row r="24418">
          <cell r="A24418">
            <v>91334</v>
          </cell>
          <cell r="B24418">
            <v>1373.83</v>
          </cell>
        </row>
        <row r="24419">
          <cell r="A24419">
            <v>91335</v>
          </cell>
          <cell r="B24419">
            <v>1242.77</v>
          </cell>
        </row>
        <row r="24420">
          <cell r="A24420">
            <v>91336</v>
          </cell>
          <cell r="B24420">
            <v>1677.3</v>
          </cell>
        </row>
        <row r="24421">
          <cell r="A24421">
            <v>91337</v>
          </cell>
          <cell r="B24421">
            <v>1546.24</v>
          </cell>
        </row>
        <row r="24422">
          <cell r="A24422">
            <v>100659</v>
          </cell>
          <cell r="B24422">
            <v>13.16</v>
          </cell>
        </row>
        <row r="24423">
          <cell r="A24423">
            <v>100660</v>
          </cell>
          <cell r="B24423">
            <v>9.09</v>
          </cell>
        </row>
        <row r="24424">
          <cell r="A24424">
            <v>100675</v>
          </cell>
          <cell r="B24424">
            <v>904.73</v>
          </cell>
        </row>
        <row r="24425">
          <cell r="A24425">
            <v>100676</v>
          </cell>
          <cell r="B24425">
            <v>221.91</v>
          </cell>
        </row>
        <row r="24426">
          <cell r="A24426">
            <v>100678</v>
          </cell>
          <cell r="B24426">
            <v>1123.53</v>
          </cell>
        </row>
        <row r="24427">
          <cell r="A24427">
            <v>100679</v>
          </cell>
          <cell r="B24427">
            <v>933.59</v>
          </cell>
        </row>
        <row r="24428">
          <cell r="A24428">
            <v>100680</v>
          </cell>
          <cell r="B24428">
            <v>1134.1500000000001</v>
          </cell>
        </row>
        <row r="24429">
          <cell r="A24429">
            <v>100681</v>
          </cell>
          <cell r="B24429">
            <v>1159.9100000000001</v>
          </cell>
        </row>
        <row r="24430">
          <cell r="A24430">
            <v>100682</v>
          </cell>
          <cell r="B24430">
            <v>948.74</v>
          </cell>
        </row>
        <row r="24431">
          <cell r="A24431">
            <v>100683</v>
          </cell>
          <cell r="B24431">
            <v>1219.45</v>
          </cell>
        </row>
        <row r="24432">
          <cell r="A24432">
            <v>100684</v>
          </cell>
          <cell r="B24432">
            <v>1000.43</v>
          </cell>
        </row>
        <row r="24433">
          <cell r="A24433">
            <v>100685</v>
          </cell>
          <cell r="B24433">
            <v>1265.1400000000001</v>
          </cell>
        </row>
        <row r="24434">
          <cell r="A24434">
            <v>100686</v>
          </cell>
          <cell r="B24434">
            <v>1045.3</v>
          </cell>
        </row>
        <row r="24435">
          <cell r="A24435">
            <v>100687</v>
          </cell>
          <cell r="B24435">
            <v>1132.74</v>
          </cell>
        </row>
        <row r="24436">
          <cell r="A24436">
            <v>100688</v>
          </cell>
          <cell r="B24436">
            <v>942.8</v>
          </cell>
        </row>
        <row r="24437">
          <cell r="A24437">
            <v>100689</v>
          </cell>
          <cell r="B24437">
            <v>1225.5899999999999</v>
          </cell>
        </row>
        <row r="24438">
          <cell r="A24438">
            <v>100690</v>
          </cell>
          <cell r="B24438">
            <v>1006.57</v>
          </cell>
        </row>
        <row r="24439">
          <cell r="A24439">
            <v>100691</v>
          </cell>
          <cell r="B24439">
            <v>1595.33</v>
          </cell>
        </row>
        <row r="24440">
          <cell r="A24440">
            <v>100692</v>
          </cell>
          <cell r="B24440">
            <v>1376.31</v>
          </cell>
        </row>
        <row r="24441">
          <cell r="A24441">
            <v>100693</v>
          </cell>
          <cell r="B24441">
            <v>1898.8</v>
          </cell>
        </row>
        <row r="24442">
          <cell r="A24442">
            <v>100694</v>
          </cell>
          <cell r="B24442">
            <v>1679.78</v>
          </cell>
        </row>
        <row r="24443">
          <cell r="A24443">
            <v>100695</v>
          </cell>
          <cell r="B24443">
            <v>70.349999999999994</v>
          </cell>
        </row>
        <row r="24444">
          <cell r="A24444">
            <v>100696</v>
          </cell>
          <cell r="B24444">
            <v>78.2</v>
          </cell>
        </row>
        <row r="24445">
          <cell r="A24445">
            <v>100697</v>
          </cell>
          <cell r="B24445">
            <v>86.1</v>
          </cell>
        </row>
        <row r="24446">
          <cell r="A24446">
            <v>100698</v>
          </cell>
          <cell r="B24446">
            <v>93.98</v>
          </cell>
        </row>
        <row r="24447">
          <cell r="A24447">
            <v>100699</v>
          </cell>
          <cell r="B24447">
            <v>112.18</v>
          </cell>
        </row>
        <row r="24448">
          <cell r="A24448">
            <v>100700</v>
          </cell>
          <cell r="B24448">
            <v>880.78</v>
          </cell>
        </row>
        <row r="24449">
          <cell r="A24449">
            <v>100712</v>
          </cell>
          <cell r="B24449">
            <v>922.98</v>
          </cell>
        </row>
        <row r="24450">
          <cell r="A24450">
            <v>100665</v>
          </cell>
          <cell r="B24450">
            <v>1077.8399999999999</v>
          </cell>
        </row>
        <row r="24451">
          <cell r="A24451">
            <v>100666</v>
          </cell>
          <cell r="B24451">
            <v>852.7</v>
          </cell>
        </row>
        <row r="24452">
          <cell r="A24452">
            <v>100667</v>
          </cell>
          <cell r="B24452">
            <v>1396.12</v>
          </cell>
        </row>
        <row r="24453">
          <cell r="A24453">
            <v>100668</v>
          </cell>
          <cell r="B24453">
            <v>1675.09</v>
          </cell>
        </row>
        <row r="24454">
          <cell r="A24454">
            <v>100669</v>
          </cell>
          <cell r="B24454">
            <v>1011.58</v>
          </cell>
        </row>
        <row r="24455">
          <cell r="A24455">
            <v>100670</v>
          </cell>
          <cell r="B24455">
            <v>1350.35</v>
          </cell>
        </row>
        <row r="24456">
          <cell r="A24456">
            <v>100671</v>
          </cell>
          <cell r="B24456">
            <v>1673.99</v>
          </cell>
        </row>
        <row r="24457">
          <cell r="A24457">
            <v>100672</v>
          </cell>
          <cell r="B24457">
            <v>1083.7</v>
          </cell>
        </row>
        <row r="24458">
          <cell r="A24458">
            <v>100701</v>
          </cell>
          <cell r="B24458">
            <v>549</v>
          </cell>
        </row>
        <row r="24459">
          <cell r="A24459">
            <v>94559</v>
          </cell>
          <cell r="B24459">
            <v>841.19</v>
          </cell>
        </row>
        <row r="24460">
          <cell r="A24460">
            <v>94562</v>
          </cell>
          <cell r="B24460">
            <v>795.91</v>
          </cell>
        </row>
        <row r="24461">
          <cell r="A24461">
            <v>94587</v>
          </cell>
          <cell r="B24461">
            <v>75.83</v>
          </cell>
        </row>
        <row r="24462">
          <cell r="A24462">
            <v>94588</v>
          </cell>
          <cell r="B24462">
            <v>66.17</v>
          </cell>
        </row>
        <row r="24463">
          <cell r="A24463">
            <v>99837</v>
          </cell>
          <cell r="B24463">
            <v>665.3</v>
          </cell>
        </row>
        <row r="24464">
          <cell r="A24464">
            <v>99839</v>
          </cell>
          <cell r="B24464">
            <v>561.4</v>
          </cell>
        </row>
        <row r="24465">
          <cell r="A24465">
            <v>99841</v>
          </cell>
          <cell r="B24465">
            <v>1002.17</v>
          </cell>
        </row>
        <row r="24466">
          <cell r="A24466">
            <v>99855</v>
          </cell>
          <cell r="B24466">
            <v>121.16</v>
          </cell>
        </row>
        <row r="24467">
          <cell r="A24467">
            <v>99857</v>
          </cell>
          <cell r="B24467">
            <v>98.59</v>
          </cell>
        </row>
        <row r="24468">
          <cell r="A24468">
            <v>99861</v>
          </cell>
          <cell r="B24468">
            <v>703.24</v>
          </cell>
        </row>
        <row r="24469">
          <cell r="A24469">
            <v>99862</v>
          </cell>
          <cell r="B24469">
            <v>644.26</v>
          </cell>
        </row>
        <row r="24470">
          <cell r="A24470">
            <v>90838</v>
          </cell>
          <cell r="B24470">
            <v>1404.83</v>
          </cell>
        </row>
        <row r="24471">
          <cell r="A24471">
            <v>91338</v>
          </cell>
          <cell r="B24471">
            <v>825.15</v>
          </cell>
        </row>
        <row r="24472">
          <cell r="A24472">
            <v>91341</v>
          </cell>
          <cell r="B24472">
            <v>648.63</v>
          </cell>
        </row>
        <row r="24473">
          <cell r="A24473">
            <v>94805</v>
          </cell>
          <cell r="B24473">
            <v>794.35</v>
          </cell>
        </row>
        <row r="24474">
          <cell r="A24474">
            <v>94806</v>
          </cell>
          <cell r="B24474">
            <v>650.07000000000005</v>
          </cell>
        </row>
        <row r="24475">
          <cell r="A24475">
            <v>94807</v>
          </cell>
          <cell r="B24475">
            <v>594.15</v>
          </cell>
        </row>
        <row r="24476">
          <cell r="A24476">
            <v>100702</v>
          </cell>
          <cell r="B24476">
            <v>451.52</v>
          </cell>
        </row>
        <row r="24477">
          <cell r="A24477">
            <v>102188</v>
          </cell>
          <cell r="B24477">
            <v>1207.8</v>
          </cell>
        </row>
        <row r="24478">
          <cell r="A24478">
            <v>102189</v>
          </cell>
          <cell r="B24478">
            <v>308.52999999999997</v>
          </cell>
        </row>
        <row r="24479">
          <cell r="A24479">
            <v>100703</v>
          </cell>
          <cell r="B24479">
            <v>38.1</v>
          </cell>
        </row>
        <row r="24480">
          <cell r="A24480">
            <v>100704</v>
          </cell>
          <cell r="B24480">
            <v>80.489999999999995</v>
          </cell>
        </row>
        <row r="24481">
          <cell r="A24481">
            <v>100705</v>
          </cell>
          <cell r="B24481">
            <v>93.18</v>
          </cell>
        </row>
        <row r="24482">
          <cell r="A24482">
            <v>100706</v>
          </cell>
          <cell r="B24482">
            <v>83.71</v>
          </cell>
        </row>
        <row r="24483">
          <cell r="A24483">
            <v>100707</v>
          </cell>
          <cell r="B24483">
            <v>170.28</v>
          </cell>
        </row>
        <row r="24484">
          <cell r="A24484">
            <v>100708</v>
          </cell>
          <cell r="B24484">
            <v>212.96</v>
          </cell>
        </row>
        <row r="24485">
          <cell r="A24485">
            <v>100709</v>
          </cell>
          <cell r="B24485">
            <v>55.35</v>
          </cell>
        </row>
        <row r="24486">
          <cell r="A24486">
            <v>100710</v>
          </cell>
          <cell r="B24486">
            <v>135.16</v>
          </cell>
        </row>
        <row r="24487">
          <cell r="A24487">
            <v>102151</v>
          </cell>
          <cell r="B24487">
            <v>138.91999999999999</v>
          </cell>
        </row>
        <row r="24488">
          <cell r="A24488">
            <v>102152</v>
          </cell>
          <cell r="B24488">
            <v>170.31</v>
          </cell>
        </row>
        <row r="24489">
          <cell r="A24489">
            <v>102153</v>
          </cell>
          <cell r="B24489">
            <v>212.18</v>
          </cell>
        </row>
        <row r="24490">
          <cell r="A24490">
            <v>102154</v>
          </cell>
          <cell r="B24490">
            <v>182.47</v>
          </cell>
        </row>
        <row r="24491">
          <cell r="A24491">
            <v>102155</v>
          </cell>
          <cell r="B24491">
            <v>216.7</v>
          </cell>
        </row>
        <row r="24492">
          <cell r="A24492">
            <v>102156</v>
          </cell>
          <cell r="B24492">
            <v>205.46</v>
          </cell>
        </row>
        <row r="24493">
          <cell r="A24493">
            <v>102157</v>
          </cell>
          <cell r="B24493">
            <v>278.73</v>
          </cell>
        </row>
        <row r="24494">
          <cell r="A24494">
            <v>102158</v>
          </cell>
          <cell r="B24494">
            <v>280.02</v>
          </cell>
        </row>
        <row r="24495">
          <cell r="A24495">
            <v>102159</v>
          </cell>
          <cell r="B24495">
            <v>331.89</v>
          </cell>
        </row>
        <row r="24496">
          <cell r="A24496">
            <v>102160</v>
          </cell>
          <cell r="B24496">
            <v>149.38</v>
          </cell>
        </row>
        <row r="24497">
          <cell r="A24497">
            <v>102161</v>
          </cell>
          <cell r="B24497">
            <v>229.99</v>
          </cell>
        </row>
        <row r="24498">
          <cell r="A24498">
            <v>102162</v>
          </cell>
          <cell r="B24498">
            <v>261.38</v>
          </cell>
        </row>
        <row r="24499">
          <cell r="A24499">
            <v>102163</v>
          </cell>
          <cell r="B24499">
            <v>303.25</v>
          </cell>
        </row>
        <row r="24500">
          <cell r="A24500">
            <v>102164</v>
          </cell>
          <cell r="B24500">
            <v>256.77999999999997</v>
          </cell>
        </row>
        <row r="24501">
          <cell r="A24501">
            <v>102165</v>
          </cell>
          <cell r="B24501">
            <v>291.01</v>
          </cell>
        </row>
        <row r="24502">
          <cell r="A24502">
            <v>102166</v>
          </cell>
          <cell r="B24502">
            <v>263.01</v>
          </cell>
        </row>
        <row r="24503">
          <cell r="A24503">
            <v>102167</v>
          </cell>
          <cell r="B24503">
            <v>336.28</v>
          </cell>
        </row>
        <row r="24504">
          <cell r="A24504">
            <v>102168</v>
          </cell>
          <cell r="B24504">
            <v>322.66000000000003</v>
          </cell>
        </row>
        <row r="24505">
          <cell r="A24505">
            <v>102169</v>
          </cell>
          <cell r="B24505">
            <v>369.03</v>
          </cell>
        </row>
        <row r="24506">
          <cell r="A24506">
            <v>102170</v>
          </cell>
          <cell r="B24506">
            <v>240.45</v>
          </cell>
        </row>
        <row r="24507">
          <cell r="A24507">
            <v>102171</v>
          </cell>
          <cell r="B24507">
            <v>424.24</v>
          </cell>
        </row>
        <row r="24508">
          <cell r="A24508">
            <v>102172</v>
          </cell>
          <cell r="B24508">
            <v>409.54</v>
          </cell>
        </row>
        <row r="24509">
          <cell r="A24509">
            <v>102176</v>
          </cell>
          <cell r="B24509">
            <v>772.96</v>
          </cell>
        </row>
        <row r="24510">
          <cell r="A24510">
            <v>102177</v>
          </cell>
          <cell r="B24510">
            <v>1513.46</v>
          </cell>
        </row>
        <row r="24511">
          <cell r="A24511">
            <v>102178</v>
          </cell>
          <cell r="B24511">
            <v>1729</v>
          </cell>
        </row>
        <row r="24512">
          <cell r="A24512">
            <v>102179</v>
          </cell>
          <cell r="B24512">
            <v>363.31</v>
          </cell>
        </row>
        <row r="24513">
          <cell r="A24513">
            <v>102180</v>
          </cell>
          <cell r="B24513">
            <v>420.66</v>
          </cell>
        </row>
        <row r="24514">
          <cell r="A24514">
            <v>102181</v>
          </cell>
          <cell r="B24514">
            <v>498.02</v>
          </cell>
        </row>
        <row r="24515">
          <cell r="A24515">
            <v>102182</v>
          </cell>
          <cell r="B24515">
            <v>1082.92</v>
          </cell>
        </row>
        <row r="24516">
          <cell r="A24516">
            <v>102183</v>
          </cell>
          <cell r="B24516">
            <v>2178.92</v>
          </cell>
        </row>
        <row r="24517">
          <cell r="A24517">
            <v>102184</v>
          </cell>
          <cell r="B24517">
            <v>2266.39</v>
          </cell>
        </row>
        <row r="24518">
          <cell r="A24518">
            <v>102185</v>
          </cell>
          <cell r="B24518">
            <v>4545.5200000000004</v>
          </cell>
        </row>
        <row r="24519">
          <cell r="A24519">
            <v>102190</v>
          </cell>
          <cell r="B24519">
            <v>20.11</v>
          </cell>
        </row>
        <row r="24520">
          <cell r="A24520">
            <v>102191</v>
          </cell>
          <cell r="B24520">
            <v>24.42</v>
          </cell>
        </row>
        <row r="24521">
          <cell r="A24521">
            <v>102192</v>
          </cell>
          <cell r="B24521">
            <v>17.43</v>
          </cell>
        </row>
        <row r="24522">
          <cell r="A24522">
            <v>94569</v>
          </cell>
          <cell r="B24522">
            <v>723.76</v>
          </cell>
        </row>
        <row r="24523">
          <cell r="A24523">
            <v>94570</v>
          </cell>
          <cell r="B24523">
            <v>373.73</v>
          </cell>
        </row>
        <row r="24524">
          <cell r="A24524">
            <v>94572</v>
          </cell>
          <cell r="B24524">
            <v>533.14</v>
          </cell>
        </row>
        <row r="24525">
          <cell r="A24525">
            <v>94573</v>
          </cell>
          <cell r="B24525">
            <v>434.4</v>
          </cell>
        </row>
        <row r="24526">
          <cell r="A24526">
            <v>94580</v>
          </cell>
          <cell r="B24526">
            <v>594.89</v>
          </cell>
        </row>
        <row r="24527">
          <cell r="A24527">
            <v>94589</v>
          </cell>
          <cell r="B24527">
            <v>23.54</v>
          </cell>
        </row>
        <row r="24528">
          <cell r="A24528">
            <v>94590</v>
          </cell>
          <cell r="B24528">
            <v>18.79</v>
          </cell>
        </row>
        <row r="24529">
          <cell r="A24529">
            <v>100674</v>
          </cell>
          <cell r="B24529">
            <v>780.5</v>
          </cell>
        </row>
        <row r="24530">
          <cell r="A24530">
            <v>101096</v>
          </cell>
          <cell r="B24530">
            <v>1251.03</v>
          </cell>
        </row>
        <row r="24531">
          <cell r="A24531">
            <v>101097</v>
          </cell>
          <cell r="B24531">
            <v>1181.31</v>
          </cell>
        </row>
        <row r="24532">
          <cell r="A24532">
            <v>101098</v>
          </cell>
          <cell r="B24532">
            <v>1095.42</v>
          </cell>
        </row>
        <row r="24533">
          <cell r="A24533">
            <v>101099</v>
          </cell>
          <cell r="B24533">
            <v>996.15</v>
          </cell>
        </row>
        <row r="24534">
          <cell r="A24534">
            <v>101100</v>
          </cell>
          <cell r="B24534">
            <v>880.72</v>
          </cell>
        </row>
        <row r="24535">
          <cell r="A24535">
            <v>101101</v>
          </cell>
          <cell r="B24535">
            <v>861.21</v>
          </cell>
        </row>
        <row r="24536">
          <cell r="A24536">
            <v>101102</v>
          </cell>
          <cell r="B24536">
            <v>844.5</v>
          </cell>
        </row>
        <row r="24537">
          <cell r="A24537">
            <v>101103</v>
          </cell>
          <cell r="B24537">
            <v>790.18</v>
          </cell>
        </row>
        <row r="24538">
          <cell r="A24538">
            <v>101104</v>
          </cell>
          <cell r="B24538">
            <v>1160.98</v>
          </cell>
        </row>
        <row r="24539">
          <cell r="A24539">
            <v>101105</v>
          </cell>
          <cell r="B24539">
            <v>1092.95</v>
          </cell>
        </row>
        <row r="24540">
          <cell r="A24540">
            <v>101106</v>
          </cell>
          <cell r="B24540">
            <v>1010.11</v>
          </cell>
        </row>
        <row r="24541">
          <cell r="A24541">
            <v>101107</v>
          </cell>
          <cell r="B24541">
            <v>914.23</v>
          </cell>
        </row>
        <row r="24542">
          <cell r="A24542">
            <v>101108</v>
          </cell>
          <cell r="B24542">
            <v>784.62</v>
          </cell>
        </row>
        <row r="24543">
          <cell r="A24543">
            <v>101109</v>
          </cell>
          <cell r="B24543">
            <v>767.13</v>
          </cell>
        </row>
        <row r="24544">
          <cell r="A24544">
            <v>101110</v>
          </cell>
          <cell r="B24544">
            <v>754.15</v>
          </cell>
        </row>
        <row r="24545">
          <cell r="A24545">
            <v>101111</v>
          </cell>
          <cell r="B24545">
            <v>703.91</v>
          </cell>
        </row>
        <row r="24546">
          <cell r="A24546">
            <v>101112</v>
          </cell>
          <cell r="B24546">
            <v>830.06</v>
          </cell>
        </row>
        <row r="24547">
          <cell r="A24547">
            <v>101113</v>
          </cell>
          <cell r="B24547">
            <v>743.56</v>
          </cell>
        </row>
        <row r="24548">
          <cell r="A24548">
            <v>95601</v>
          </cell>
          <cell r="B24548">
            <v>20.43</v>
          </cell>
        </row>
        <row r="24549">
          <cell r="A24549">
            <v>95602</v>
          </cell>
          <cell r="B24549">
            <v>32.68</v>
          </cell>
        </row>
        <row r="24550">
          <cell r="A24550">
            <v>95603</v>
          </cell>
          <cell r="B24550">
            <v>55.76</v>
          </cell>
        </row>
        <row r="24551">
          <cell r="A24551">
            <v>95604</v>
          </cell>
          <cell r="B24551">
            <v>86.52</v>
          </cell>
        </row>
        <row r="24552">
          <cell r="A24552">
            <v>95605</v>
          </cell>
          <cell r="B24552">
            <v>158.88</v>
          </cell>
        </row>
        <row r="24553">
          <cell r="A24553">
            <v>95607</v>
          </cell>
          <cell r="B24553">
            <v>16.27</v>
          </cell>
        </row>
        <row r="24554">
          <cell r="A24554">
            <v>95608</v>
          </cell>
          <cell r="B24554">
            <v>23.63</v>
          </cell>
        </row>
        <row r="24555">
          <cell r="A24555">
            <v>95609</v>
          </cell>
          <cell r="B24555">
            <v>29.97</v>
          </cell>
        </row>
        <row r="24556">
          <cell r="A24556">
            <v>100651</v>
          </cell>
          <cell r="B24556">
            <v>122.53</v>
          </cell>
        </row>
        <row r="24557">
          <cell r="A24557">
            <v>100652</v>
          </cell>
          <cell r="B24557">
            <v>220.24</v>
          </cell>
        </row>
        <row r="24558">
          <cell r="A24558">
            <v>100653</v>
          </cell>
          <cell r="B24558">
            <v>357.53</v>
          </cell>
        </row>
        <row r="24559">
          <cell r="A24559">
            <v>100654</v>
          </cell>
          <cell r="B24559">
            <v>498.98</v>
          </cell>
        </row>
        <row r="24560">
          <cell r="A24560">
            <v>100655</v>
          </cell>
          <cell r="B24560">
            <v>566.32000000000005</v>
          </cell>
        </row>
        <row r="24561">
          <cell r="A24561">
            <v>100656</v>
          </cell>
          <cell r="B24561">
            <v>109.26</v>
          </cell>
        </row>
        <row r="24562">
          <cell r="A24562">
            <v>100657</v>
          </cell>
          <cell r="B24562">
            <v>140.25</v>
          </cell>
        </row>
        <row r="24563">
          <cell r="A24563">
            <v>100658</v>
          </cell>
          <cell r="B24563">
            <v>318.95999999999998</v>
          </cell>
        </row>
        <row r="24564">
          <cell r="A24564">
            <v>100889</v>
          </cell>
          <cell r="B24564">
            <v>16.46</v>
          </cell>
        </row>
        <row r="24565">
          <cell r="A24565">
            <v>100890</v>
          </cell>
          <cell r="B24565">
            <v>16.260000000000002</v>
          </cell>
        </row>
        <row r="24566">
          <cell r="A24566">
            <v>100892</v>
          </cell>
          <cell r="B24566">
            <v>15.65</v>
          </cell>
        </row>
        <row r="24567">
          <cell r="A24567">
            <v>100893</v>
          </cell>
          <cell r="B24567">
            <v>15.45</v>
          </cell>
        </row>
        <row r="24568">
          <cell r="A24568">
            <v>100894</v>
          </cell>
          <cell r="B24568">
            <v>15.32</v>
          </cell>
        </row>
        <row r="24569">
          <cell r="A24569">
            <v>100896</v>
          </cell>
          <cell r="B24569">
            <v>54.33</v>
          </cell>
        </row>
        <row r="24570">
          <cell r="A24570">
            <v>100897</v>
          </cell>
          <cell r="B24570">
            <v>99.62</v>
          </cell>
        </row>
        <row r="24571">
          <cell r="A24571">
            <v>100898</v>
          </cell>
          <cell r="B24571">
            <v>184.34</v>
          </cell>
        </row>
        <row r="24572">
          <cell r="A24572">
            <v>100899</v>
          </cell>
          <cell r="B24572">
            <v>81.790000000000006</v>
          </cell>
        </row>
        <row r="24573">
          <cell r="A24573">
            <v>100900</v>
          </cell>
          <cell r="B24573">
            <v>209.86</v>
          </cell>
        </row>
        <row r="24574">
          <cell r="A24574">
            <v>101173</v>
          </cell>
          <cell r="B24574">
            <v>64.260000000000005</v>
          </cell>
        </row>
        <row r="24575">
          <cell r="A24575">
            <v>101174</v>
          </cell>
          <cell r="B24575">
            <v>88.83</v>
          </cell>
        </row>
        <row r="24576">
          <cell r="A24576">
            <v>101175</v>
          </cell>
          <cell r="B24576">
            <v>121.07</v>
          </cell>
        </row>
        <row r="24577">
          <cell r="A24577">
            <v>101176</v>
          </cell>
          <cell r="B24577">
            <v>155.44</v>
          </cell>
        </row>
        <row r="24578">
          <cell r="A24578">
            <v>102521</v>
          </cell>
          <cell r="B24578">
            <v>131.07</v>
          </cell>
        </row>
        <row r="24579">
          <cell r="A24579">
            <v>102522</v>
          </cell>
          <cell r="B24579">
            <v>192.28</v>
          </cell>
        </row>
        <row r="24580">
          <cell r="A24580">
            <v>102523</v>
          </cell>
          <cell r="B24580">
            <v>253.5</v>
          </cell>
        </row>
        <row r="24581">
          <cell r="A24581">
            <v>95240</v>
          </cell>
          <cell r="B24581">
            <v>17.04</v>
          </cell>
        </row>
        <row r="24582">
          <cell r="A24582">
            <v>95241</v>
          </cell>
          <cell r="B24582">
            <v>28.41</v>
          </cell>
        </row>
        <row r="24583">
          <cell r="A24583">
            <v>96616</v>
          </cell>
          <cell r="B24583">
            <v>596.97</v>
          </cell>
        </row>
        <row r="24584">
          <cell r="A24584">
            <v>96617</v>
          </cell>
          <cell r="B24584">
            <v>17.89</v>
          </cell>
        </row>
        <row r="24585">
          <cell r="A24585">
            <v>96619</v>
          </cell>
          <cell r="B24585">
            <v>29.84</v>
          </cell>
        </row>
        <row r="24586">
          <cell r="A24586">
            <v>96620</v>
          </cell>
          <cell r="B24586">
            <v>568.54</v>
          </cell>
        </row>
        <row r="24587">
          <cell r="A24587">
            <v>96621</v>
          </cell>
          <cell r="B24587">
            <v>209.28</v>
          </cell>
        </row>
        <row r="24588">
          <cell r="A24588">
            <v>96622</v>
          </cell>
          <cell r="B24588">
            <v>125.61</v>
          </cell>
        </row>
        <row r="24589">
          <cell r="A24589">
            <v>96623</v>
          </cell>
          <cell r="B24589">
            <v>189.82</v>
          </cell>
        </row>
        <row r="24590">
          <cell r="A24590">
            <v>96624</v>
          </cell>
          <cell r="B24590">
            <v>118.75</v>
          </cell>
        </row>
        <row r="24591">
          <cell r="A24591">
            <v>97082</v>
          </cell>
          <cell r="B24591">
            <v>68.97</v>
          </cell>
        </row>
        <row r="24592">
          <cell r="A24592">
            <v>97083</v>
          </cell>
          <cell r="B24592">
            <v>3.69</v>
          </cell>
        </row>
        <row r="24593">
          <cell r="A24593">
            <v>97084</v>
          </cell>
          <cell r="B24593">
            <v>0.78</v>
          </cell>
        </row>
        <row r="24594">
          <cell r="A24594">
            <v>97086</v>
          </cell>
          <cell r="B24594">
            <v>141.32</v>
          </cell>
        </row>
        <row r="24595">
          <cell r="A24595">
            <v>97087</v>
          </cell>
          <cell r="B24595">
            <v>2.46</v>
          </cell>
        </row>
        <row r="24596">
          <cell r="A24596">
            <v>97088</v>
          </cell>
          <cell r="B24596">
            <v>22.41</v>
          </cell>
        </row>
        <row r="24597">
          <cell r="A24597">
            <v>97089</v>
          </cell>
          <cell r="B24597">
            <v>20.48</v>
          </cell>
        </row>
        <row r="24598">
          <cell r="A24598">
            <v>97090</v>
          </cell>
          <cell r="B24598">
            <v>20.13</v>
          </cell>
        </row>
        <row r="24599">
          <cell r="A24599">
            <v>97091</v>
          </cell>
          <cell r="B24599">
            <v>19.5</v>
          </cell>
        </row>
        <row r="24600">
          <cell r="A24600">
            <v>97092</v>
          </cell>
          <cell r="B24600">
            <v>18.88</v>
          </cell>
        </row>
        <row r="24601">
          <cell r="A24601">
            <v>97093</v>
          </cell>
          <cell r="B24601">
            <v>17.72</v>
          </cell>
        </row>
        <row r="24602">
          <cell r="A24602">
            <v>97096</v>
          </cell>
          <cell r="B24602">
            <v>431.79</v>
          </cell>
        </row>
        <row r="24603">
          <cell r="A24603">
            <v>97097</v>
          </cell>
          <cell r="B24603">
            <v>34.57</v>
          </cell>
        </row>
        <row r="24604">
          <cell r="A24604">
            <v>97101</v>
          </cell>
          <cell r="B24604">
            <v>164.33</v>
          </cell>
        </row>
        <row r="24605">
          <cell r="A24605">
            <v>97102</v>
          </cell>
          <cell r="B24605">
            <v>203.6</v>
          </cell>
        </row>
        <row r="24606">
          <cell r="A24606">
            <v>97103</v>
          </cell>
          <cell r="B24606">
            <v>237.72</v>
          </cell>
        </row>
        <row r="24607">
          <cell r="A24607">
            <v>100322</v>
          </cell>
          <cell r="B24607">
            <v>113.97</v>
          </cell>
        </row>
        <row r="24608">
          <cell r="A24608">
            <v>100323</v>
          </cell>
          <cell r="B24608">
            <v>131.91</v>
          </cell>
        </row>
        <row r="24609">
          <cell r="A24609">
            <v>100324</v>
          </cell>
          <cell r="B24609">
            <v>118.54</v>
          </cell>
        </row>
        <row r="24610">
          <cell r="A24610">
            <v>103072</v>
          </cell>
          <cell r="B24610">
            <v>281.29000000000002</v>
          </cell>
        </row>
        <row r="24611">
          <cell r="A24611">
            <v>103073</v>
          </cell>
          <cell r="B24611">
            <v>347.04</v>
          </cell>
        </row>
        <row r="24612">
          <cell r="A24612">
            <v>103074</v>
          </cell>
          <cell r="B24612">
            <v>155.62</v>
          </cell>
        </row>
        <row r="24613">
          <cell r="A24613">
            <v>103075</v>
          </cell>
          <cell r="B24613">
            <v>190.19</v>
          </cell>
        </row>
        <row r="24614">
          <cell r="A24614">
            <v>103076</v>
          </cell>
          <cell r="B24614">
            <v>146.21</v>
          </cell>
        </row>
        <row r="24615">
          <cell r="A24615">
            <v>103077</v>
          </cell>
          <cell r="B24615">
            <v>185.48</v>
          </cell>
        </row>
        <row r="24616">
          <cell r="A24616">
            <v>103078</v>
          </cell>
          <cell r="B24616">
            <v>219.6</v>
          </cell>
        </row>
        <row r="24617">
          <cell r="A24617">
            <v>103079</v>
          </cell>
          <cell r="B24617">
            <v>263.17</v>
          </cell>
        </row>
        <row r="24618">
          <cell r="A24618">
            <v>103080</v>
          </cell>
          <cell r="B24618">
            <v>328.93</v>
          </cell>
        </row>
        <row r="24619">
          <cell r="A24619">
            <v>92263</v>
          </cell>
          <cell r="B24619">
            <v>144.44</v>
          </cell>
        </row>
        <row r="24620">
          <cell r="A24620">
            <v>92264</v>
          </cell>
          <cell r="B24620">
            <v>177.6</v>
          </cell>
        </row>
        <row r="24621">
          <cell r="A24621">
            <v>92265</v>
          </cell>
          <cell r="B24621">
            <v>105.1</v>
          </cell>
        </row>
        <row r="24622">
          <cell r="A24622">
            <v>92266</v>
          </cell>
          <cell r="B24622">
            <v>133.54</v>
          </cell>
        </row>
        <row r="24623">
          <cell r="A24623">
            <v>92267</v>
          </cell>
          <cell r="B24623">
            <v>38.75</v>
          </cell>
        </row>
        <row r="24624">
          <cell r="A24624">
            <v>92268</v>
          </cell>
          <cell r="B24624">
            <v>64.819999999999993</v>
          </cell>
        </row>
        <row r="24625">
          <cell r="A24625">
            <v>92269</v>
          </cell>
          <cell r="B24625">
            <v>246.77</v>
          </cell>
        </row>
        <row r="24626">
          <cell r="A24626">
            <v>92270</v>
          </cell>
          <cell r="B24626">
            <v>189.65</v>
          </cell>
        </row>
        <row r="24627">
          <cell r="A24627">
            <v>92271</v>
          </cell>
          <cell r="B24627">
            <v>120.72</v>
          </cell>
        </row>
        <row r="24628">
          <cell r="A24628">
            <v>92272</v>
          </cell>
          <cell r="B24628">
            <v>32.46</v>
          </cell>
        </row>
        <row r="24629">
          <cell r="A24629">
            <v>92273</v>
          </cell>
          <cell r="B24629">
            <v>14.42</v>
          </cell>
        </row>
        <row r="24630">
          <cell r="A24630">
            <v>92409</v>
          </cell>
          <cell r="B24630">
            <v>356.54</v>
          </cell>
        </row>
        <row r="24631">
          <cell r="A24631">
            <v>92411</v>
          </cell>
          <cell r="B24631">
            <v>223.4</v>
          </cell>
        </row>
        <row r="24632">
          <cell r="A24632">
            <v>92413</v>
          </cell>
          <cell r="B24632">
            <v>139.27000000000001</v>
          </cell>
        </row>
        <row r="24633">
          <cell r="A24633">
            <v>92415</v>
          </cell>
          <cell r="B24633">
            <v>129.41</v>
          </cell>
        </row>
        <row r="24634">
          <cell r="A24634">
            <v>92417</v>
          </cell>
          <cell r="B24634">
            <v>154.46</v>
          </cell>
        </row>
        <row r="24635">
          <cell r="A24635">
            <v>92419</v>
          </cell>
          <cell r="B24635">
            <v>82.65</v>
          </cell>
        </row>
        <row r="24636">
          <cell r="A24636">
            <v>92421</v>
          </cell>
          <cell r="B24636">
            <v>101.85</v>
          </cell>
        </row>
        <row r="24637">
          <cell r="A24637">
            <v>92423</v>
          </cell>
          <cell r="B24637">
            <v>67.88</v>
          </cell>
        </row>
        <row r="24638">
          <cell r="A24638">
            <v>92425</v>
          </cell>
          <cell r="B24638">
            <v>84.59</v>
          </cell>
        </row>
        <row r="24639">
          <cell r="A24639">
            <v>92427</v>
          </cell>
          <cell r="B24639">
            <v>60.42</v>
          </cell>
        </row>
        <row r="24640">
          <cell r="A24640">
            <v>92429</v>
          </cell>
          <cell r="B24640">
            <v>75.900000000000006</v>
          </cell>
        </row>
        <row r="24641">
          <cell r="A24641">
            <v>92431</v>
          </cell>
          <cell r="B24641">
            <v>56.19</v>
          </cell>
        </row>
        <row r="24642">
          <cell r="A24642">
            <v>92433</v>
          </cell>
          <cell r="B24642">
            <v>70.89</v>
          </cell>
        </row>
        <row r="24643">
          <cell r="A24643">
            <v>92435</v>
          </cell>
          <cell r="B24643">
            <v>53.46</v>
          </cell>
        </row>
        <row r="24644">
          <cell r="A24644">
            <v>92437</v>
          </cell>
          <cell r="B24644">
            <v>67.66</v>
          </cell>
        </row>
        <row r="24645">
          <cell r="A24645">
            <v>92439</v>
          </cell>
          <cell r="B24645">
            <v>51.49</v>
          </cell>
        </row>
        <row r="24646">
          <cell r="A24646">
            <v>92441</v>
          </cell>
          <cell r="B24646">
            <v>65.33</v>
          </cell>
        </row>
        <row r="24647">
          <cell r="A24647">
            <v>92443</v>
          </cell>
          <cell r="B24647">
            <v>47.35</v>
          </cell>
        </row>
        <row r="24648">
          <cell r="A24648">
            <v>92445</v>
          </cell>
          <cell r="B24648">
            <v>60.71</v>
          </cell>
        </row>
        <row r="24649">
          <cell r="A24649">
            <v>92446</v>
          </cell>
          <cell r="B24649">
            <v>324.35000000000002</v>
          </cell>
        </row>
        <row r="24650">
          <cell r="A24650">
            <v>92447</v>
          </cell>
          <cell r="B24650">
            <v>224.17</v>
          </cell>
        </row>
        <row r="24651">
          <cell r="A24651">
            <v>92448</v>
          </cell>
          <cell r="B24651">
            <v>173.33</v>
          </cell>
        </row>
        <row r="24652">
          <cell r="A24652">
            <v>92449</v>
          </cell>
          <cell r="B24652">
            <v>256.38</v>
          </cell>
        </row>
        <row r="24653">
          <cell r="A24653">
            <v>92450</v>
          </cell>
          <cell r="B24653">
            <v>322.58</v>
          </cell>
        </row>
        <row r="24654">
          <cell r="A24654">
            <v>92451</v>
          </cell>
          <cell r="B24654">
            <v>174.14</v>
          </cell>
        </row>
        <row r="24655">
          <cell r="A24655">
            <v>92452</v>
          </cell>
          <cell r="B24655">
            <v>158.55000000000001</v>
          </cell>
        </row>
        <row r="24656">
          <cell r="A24656">
            <v>92453</v>
          </cell>
          <cell r="B24656">
            <v>220.09</v>
          </cell>
        </row>
        <row r="24657">
          <cell r="A24657">
            <v>92454</v>
          </cell>
          <cell r="B24657">
            <v>294.70999999999998</v>
          </cell>
        </row>
        <row r="24658">
          <cell r="A24658">
            <v>92455</v>
          </cell>
          <cell r="B24658">
            <v>143.54</v>
          </cell>
        </row>
        <row r="24659">
          <cell r="A24659">
            <v>92456</v>
          </cell>
          <cell r="B24659">
            <v>130.69999999999999</v>
          </cell>
        </row>
        <row r="24660">
          <cell r="A24660">
            <v>92457</v>
          </cell>
          <cell r="B24660">
            <v>192.23</v>
          </cell>
        </row>
        <row r="24661">
          <cell r="A24661">
            <v>92458</v>
          </cell>
          <cell r="B24661">
            <v>276.70999999999998</v>
          </cell>
        </row>
        <row r="24662">
          <cell r="A24662">
            <v>92459</v>
          </cell>
          <cell r="B24662">
            <v>122.76</v>
          </cell>
        </row>
        <row r="24663">
          <cell r="A24663">
            <v>92460</v>
          </cell>
          <cell r="B24663">
            <v>107.75</v>
          </cell>
        </row>
        <row r="24664">
          <cell r="A24664">
            <v>92461</v>
          </cell>
          <cell r="B24664">
            <v>177.67</v>
          </cell>
        </row>
        <row r="24665">
          <cell r="A24665">
            <v>92462</v>
          </cell>
          <cell r="B24665">
            <v>265.04000000000002</v>
          </cell>
        </row>
        <row r="24666">
          <cell r="A24666">
            <v>92463</v>
          </cell>
          <cell r="B24666">
            <v>111.6</v>
          </cell>
        </row>
        <row r="24667">
          <cell r="A24667">
            <v>92464</v>
          </cell>
          <cell r="B24667">
            <v>102.18</v>
          </cell>
        </row>
        <row r="24668">
          <cell r="A24668">
            <v>92465</v>
          </cell>
          <cell r="B24668">
            <v>142.6</v>
          </cell>
        </row>
        <row r="24669">
          <cell r="A24669">
            <v>92466</v>
          </cell>
          <cell r="B24669">
            <v>257.39</v>
          </cell>
        </row>
        <row r="24670">
          <cell r="A24670">
            <v>92467</v>
          </cell>
          <cell r="B24670">
            <v>92.09</v>
          </cell>
        </row>
        <row r="24671">
          <cell r="A24671">
            <v>92468</v>
          </cell>
          <cell r="B24671">
            <v>95.1</v>
          </cell>
        </row>
        <row r="24672">
          <cell r="A24672">
            <v>92469</v>
          </cell>
          <cell r="B24672">
            <v>130.21</v>
          </cell>
        </row>
        <row r="24673">
          <cell r="A24673">
            <v>92470</v>
          </cell>
          <cell r="B24673">
            <v>250.64</v>
          </cell>
        </row>
        <row r="24674">
          <cell r="A24674">
            <v>92471</v>
          </cell>
          <cell r="B24674">
            <v>84.22</v>
          </cell>
        </row>
        <row r="24675">
          <cell r="A24675">
            <v>92472</v>
          </cell>
          <cell r="B24675">
            <v>89.3</v>
          </cell>
        </row>
        <row r="24676">
          <cell r="A24676">
            <v>92473</v>
          </cell>
          <cell r="B24676">
            <v>120.11</v>
          </cell>
        </row>
        <row r="24677">
          <cell r="A24677">
            <v>92474</v>
          </cell>
          <cell r="B24677">
            <v>244.77</v>
          </cell>
        </row>
        <row r="24678">
          <cell r="A24678">
            <v>92475</v>
          </cell>
          <cell r="B24678">
            <v>77.78</v>
          </cell>
        </row>
        <row r="24679">
          <cell r="A24679">
            <v>92476</v>
          </cell>
          <cell r="B24679">
            <v>84.33</v>
          </cell>
        </row>
        <row r="24680">
          <cell r="A24680">
            <v>92477</v>
          </cell>
          <cell r="B24680">
            <v>98.75</v>
          </cell>
        </row>
        <row r="24681">
          <cell r="A24681">
            <v>92478</v>
          </cell>
          <cell r="B24681">
            <v>233.35</v>
          </cell>
        </row>
        <row r="24682">
          <cell r="A24682">
            <v>92479</v>
          </cell>
          <cell r="B24682">
            <v>64.16</v>
          </cell>
        </row>
        <row r="24683">
          <cell r="A24683">
            <v>92480</v>
          </cell>
          <cell r="B24683">
            <v>74.52</v>
          </cell>
        </row>
        <row r="24684">
          <cell r="A24684">
            <v>92482</v>
          </cell>
          <cell r="B24684">
            <v>363.38</v>
          </cell>
        </row>
        <row r="24685">
          <cell r="A24685">
            <v>92484</v>
          </cell>
          <cell r="B24685">
            <v>249.72</v>
          </cell>
        </row>
        <row r="24686">
          <cell r="A24686">
            <v>92486</v>
          </cell>
          <cell r="B24686">
            <v>177.45</v>
          </cell>
        </row>
        <row r="24687">
          <cell r="A24687">
            <v>92488</v>
          </cell>
          <cell r="B24687">
            <v>119.34</v>
          </cell>
        </row>
        <row r="24688">
          <cell r="A24688">
            <v>92490</v>
          </cell>
          <cell r="B24688">
            <v>72.91</v>
          </cell>
        </row>
        <row r="24689">
          <cell r="A24689">
            <v>92492</v>
          </cell>
          <cell r="B24689">
            <v>113.9</v>
          </cell>
        </row>
        <row r="24690">
          <cell r="A24690">
            <v>92494</v>
          </cell>
          <cell r="B24690">
            <v>68.650000000000006</v>
          </cell>
        </row>
        <row r="24691">
          <cell r="A24691">
            <v>92496</v>
          </cell>
          <cell r="B24691">
            <v>109.26</v>
          </cell>
        </row>
        <row r="24692">
          <cell r="A24692">
            <v>92498</v>
          </cell>
          <cell r="B24692">
            <v>65.03</v>
          </cell>
        </row>
        <row r="24693">
          <cell r="A24693">
            <v>92500</v>
          </cell>
          <cell r="B24693">
            <v>105.39</v>
          </cell>
        </row>
        <row r="24694">
          <cell r="A24694">
            <v>92502</v>
          </cell>
          <cell r="B24694">
            <v>62.15</v>
          </cell>
        </row>
        <row r="24695">
          <cell r="A24695">
            <v>92504</v>
          </cell>
          <cell r="B24695">
            <v>66.97</v>
          </cell>
        </row>
        <row r="24696">
          <cell r="A24696">
            <v>92506</v>
          </cell>
          <cell r="B24696">
            <v>56.85</v>
          </cell>
        </row>
        <row r="24697">
          <cell r="A24697">
            <v>92508</v>
          </cell>
          <cell r="B24697">
            <v>108.84</v>
          </cell>
        </row>
        <row r="24698">
          <cell r="A24698">
            <v>92510</v>
          </cell>
          <cell r="B24698">
            <v>60.34</v>
          </cell>
        </row>
        <row r="24699">
          <cell r="A24699">
            <v>92512</v>
          </cell>
          <cell r="B24699">
            <v>96.62</v>
          </cell>
        </row>
        <row r="24700">
          <cell r="A24700">
            <v>92514</v>
          </cell>
          <cell r="B24700">
            <v>49.39</v>
          </cell>
        </row>
        <row r="24701">
          <cell r="A24701">
            <v>92515</v>
          </cell>
          <cell r="B24701">
            <v>90.04</v>
          </cell>
        </row>
        <row r="24702">
          <cell r="A24702">
            <v>92518</v>
          </cell>
          <cell r="B24702">
            <v>44.04</v>
          </cell>
        </row>
        <row r="24703">
          <cell r="A24703">
            <v>92520</v>
          </cell>
          <cell r="B24703">
            <v>85.46</v>
          </cell>
        </row>
        <row r="24704">
          <cell r="A24704">
            <v>92522</v>
          </cell>
          <cell r="B24704">
            <v>40.56</v>
          </cell>
        </row>
        <row r="24705">
          <cell r="A24705">
            <v>92524</v>
          </cell>
          <cell r="B24705">
            <v>84.24</v>
          </cell>
        </row>
        <row r="24706">
          <cell r="A24706">
            <v>92526</v>
          </cell>
          <cell r="B24706">
            <v>40.380000000000003</v>
          </cell>
        </row>
        <row r="24707">
          <cell r="A24707">
            <v>92528</v>
          </cell>
          <cell r="B24707">
            <v>81.05</v>
          </cell>
        </row>
        <row r="24708">
          <cell r="A24708">
            <v>92530</v>
          </cell>
          <cell r="B24708">
            <v>38.17</v>
          </cell>
        </row>
        <row r="24709">
          <cell r="A24709">
            <v>92532</v>
          </cell>
          <cell r="B24709">
            <v>78.28</v>
          </cell>
        </row>
        <row r="24710">
          <cell r="A24710">
            <v>92534</v>
          </cell>
          <cell r="B24710">
            <v>36.26</v>
          </cell>
        </row>
        <row r="24711">
          <cell r="A24711">
            <v>92536</v>
          </cell>
          <cell r="B24711">
            <v>72.989999999999995</v>
          </cell>
        </row>
        <row r="24712">
          <cell r="A24712">
            <v>92538</v>
          </cell>
          <cell r="B24712">
            <v>32.520000000000003</v>
          </cell>
        </row>
        <row r="24713">
          <cell r="A24713">
            <v>96252</v>
          </cell>
          <cell r="B24713">
            <v>236.18</v>
          </cell>
        </row>
        <row r="24714">
          <cell r="A24714">
            <v>96257</v>
          </cell>
          <cell r="B24714">
            <v>202.57</v>
          </cell>
        </row>
        <row r="24715">
          <cell r="A24715">
            <v>96258</v>
          </cell>
          <cell r="B24715">
            <v>189.22</v>
          </cell>
        </row>
        <row r="24716">
          <cell r="A24716">
            <v>96259</v>
          </cell>
          <cell r="B24716">
            <v>229.39</v>
          </cell>
        </row>
        <row r="24717">
          <cell r="A24717">
            <v>96529</v>
          </cell>
          <cell r="B24717">
            <v>377.08</v>
          </cell>
        </row>
        <row r="24718">
          <cell r="A24718">
            <v>96530</v>
          </cell>
          <cell r="B24718">
            <v>205.48</v>
          </cell>
        </row>
        <row r="24719">
          <cell r="A24719">
            <v>96531</v>
          </cell>
          <cell r="B24719">
            <v>142.65</v>
          </cell>
        </row>
        <row r="24720">
          <cell r="A24720">
            <v>96532</v>
          </cell>
          <cell r="B24720">
            <v>238.83</v>
          </cell>
        </row>
        <row r="24721">
          <cell r="A24721">
            <v>96533</v>
          </cell>
          <cell r="B24721">
            <v>126.63</v>
          </cell>
        </row>
        <row r="24722">
          <cell r="A24722">
            <v>96534</v>
          </cell>
          <cell r="B24722">
            <v>99.14</v>
          </cell>
        </row>
        <row r="24723">
          <cell r="A24723">
            <v>96535</v>
          </cell>
          <cell r="B24723">
            <v>166.85</v>
          </cell>
        </row>
        <row r="24724">
          <cell r="A24724">
            <v>96536</v>
          </cell>
          <cell r="B24724">
            <v>85.58</v>
          </cell>
        </row>
        <row r="24725">
          <cell r="A24725">
            <v>96537</v>
          </cell>
          <cell r="B24725">
            <v>195.52</v>
          </cell>
        </row>
        <row r="24726">
          <cell r="A24726">
            <v>96538</v>
          </cell>
          <cell r="B24726">
            <v>276.62</v>
          </cell>
        </row>
        <row r="24727">
          <cell r="A24727">
            <v>96539</v>
          </cell>
          <cell r="B24727">
            <v>121.95</v>
          </cell>
        </row>
        <row r="24728">
          <cell r="A24728">
            <v>96540</v>
          </cell>
          <cell r="B24728">
            <v>138.52000000000001</v>
          </cell>
        </row>
        <row r="24729">
          <cell r="A24729">
            <v>96541</v>
          </cell>
          <cell r="B24729">
            <v>199.37</v>
          </cell>
        </row>
        <row r="24730">
          <cell r="A24730">
            <v>96542</v>
          </cell>
          <cell r="B24730">
            <v>94.3</v>
          </cell>
        </row>
        <row r="24731">
          <cell r="A24731">
            <v>96543</v>
          </cell>
          <cell r="B24731">
            <v>22</v>
          </cell>
        </row>
        <row r="24732">
          <cell r="A24732">
            <v>97747</v>
          </cell>
          <cell r="B24732">
            <v>212.25</v>
          </cell>
        </row>
        <row r="24733">
          <cell r="A24733">
            <v>101791</v>
          </cell>
          <cell r="B24733">
            <v>23.45</v>
          </cell>
        </row>
        <row r="24734">
          <cell r="A24734">
            <v>101792</v>
          </cell>
          <cell r="B24734">
            <v>17.170000000000002</v>
          </cell>
        </row>
        <row r="24735">
          <cell r="A24735">
            <v>101793</v>
          </cell>
          <cell r="B24735">
            <v>25.32</v>
          </cell>
        </row>
        <row r="24736">
          <cell r="A24736">
            <v>101969</v>
          </cell>
          <cell r="B24736">
            <v>158.12</v>
          </cell>
        </row>
        <row r="24737">
          <cell r="A24737">
            <v>101971</v>
          </cell>
          <cell r="B24737">
            <v>128.38</v>
          </cell>
        </row>
        <row r="24738">
          <cell r="A24738">
            <v>101973</v>
          </cell>
          <cell r="B24738">
            <v>229.57</v>
          </cell>
        </row>
        <row r="24739">
          <cell r="A24739">
            <v>101974</v>
          </cell>
          <cell r="B24739">
            <v>523.59</v>
          </cell>
        </row>
        <row r="24740">
          <cell r="A24740">
            <v>101975</v>
          </cell>
          <cell r="B24740">
            <v>444.47</v>
          </cell>
        </row>
        <row r="24741">
          <cell r="A24741">
            <v>101977</v>
          </cell>
          <cell r="B24741">
            <v>285.08999999999997</v>
          </cell>
        </row>
        <row r="24742">
          <cell r="A24742">
            <v>101980</v>
          </cell>
          <cell r="B24742">
            <v>253.07</v>
          </cell>
        </row>
        <row r="24743">
          <cell r="A24743">
            <v>101981</v>
          </cell>
          <cell r="B24743">
            <v>214.06</v>
          </cell>
        </row>
        <row r="24744">
          <cell r="A24744">
            <v>101982</v>
          </cell>
          <cell r="B24744">
            <v>190.7</v>
          </cell>
        </row>
        <row r="24745">
          <cell r="A24745">
            <v>101983</v>
          </cell>
          <cell r="B24745">
            <v>176.04</v>
          </cell>
        </row>
        <row r="24746">
          <cell r="A24746">
            <v>101985</v>
          </cell>
          <cell r="B24746">
            <v>162.21</v>
          </cell>
        </row>
        <row r="24747">
          <cell r="A24747">
            <v>101986</v>
          </cell>
          <cell r="B24747">
            <v>124.41</v>
          </cell>
        </row>
        <row r="24748">
          <cell r="A24748">
            <v>101987</v>
          </cell>
          <cell r="B24748">
            <v>271.95</v>
          </cell>
        </row>
        <row r="24749">
          <cell r="A24749">
            <v>101988</v>
          </cell>
          <cell r="B24749">
            <v>166.35</v>
          </cell>
        </row>
        <row r="24750">
          <cell r="A24750">
            <v>101989</v>
          </cell>
          <cell r="B24750">
            <v>136.97999999999999</v>
          </cell>
        </row>
        <row r="24751">
          <cell r="A24751">
            <v>101990</v>
          </cell>
          <cell r="B24751">
            <v>247.16</v>
          </cell>
        </row>
        <row r="24752">
          <cell r="A24752">
            <v>101991</v>
          </cell>
          <cell r="B24752">
            <v>164.71</v>
          </cell>
        </row>
        <row r="24753">
          <cell r="A24753">
            <v>101992</v>
          </cell>
          <cell r="B24753">
            <v>128.58000000000001</v>
          </cell>
        </row>
        <row r="24754">
          <cell r="A24754">
            <v>101993</v>
          </cell>
          <cell r="B24754">
            <v>319.62</v>
          </cell>
        </row>
        <row r="24755">
          <cell r="A24755">
            <v>101994</v>
          </cell>
          <cell r="B24755">
            <v>174.3</v>
          </cell>
        </row>
        <row r="24756">
          <cell r="A24756">
            <v>101995</v>
          </cell>
          <cell r="B24756">
            <v>141.33000000000001</v>
          </cell>
        </row>
        <row r="24757">
          <cell r="A24757">
            <v>101996</v>
          </cell>
          <cell r="B24757">
            <v>265.77999999999997</v>
          </cell>
        </row>
        <row r="24758">
          <cell r="A24758">
            <v>101997</v>
          </cell>
          <cell r="B24758">
            <v>163.89</v>
          </cell>
        </row>
        <row r="24759">
          <cell r="A24759">
            <v>101998</v>
          </cell>
          <cell r="B24759">
            <v>126.94</v>
          </cell>
        </row>
        <row r="24760">
          <cell r="A24760">
            <v>101999</v>
          </cell>
          <cell r="B24760">
            <v>342.63</v>
          </cell>
        </row>
        <row r="24761">
          <cell r="A24761">
            <v>102000</v>
          </cell>
          <cell r="B24761">
            <v>540.48</v>
          </cell>
        </row>
        <row r="24762">
          <cell r="A24762">
            <v>102001</v>
          </cell>
          <cell r="B24762">
            <v>465.01</v>
          </cell>
        </row>
        <row r="24763">
          <cell r="A24763">
            <v>102002</v>
          </cell>
          <cell r="B24763">
            <v>280.20999999999998</v>
          </cell>
        </row>
        <row r="24764">
          <cell r="A24764">
            <v>102003</v>
          </cell>
          <cell r="B24764">
            <v>248.97</v>
          </cell>
        </row>
        <row r="24765">
          <cell r="A24765">
            <v>102004</v>
          </cell>
          <cell r="B24765">
            <v>214.1</v>
          </cell>
        </row>
        <row r="24766">
          <cell r="A24766">
            <v>102005</v>
          </cell>
          <cell r="B24766">
            <v>190.28</v>
          </cell>
        </row>
        <row r="24767">
          <cell r="A24767">
            <v>102006</v>
          </cell>
          <cell r="B24767">
            <v>175.34</v>
          </cell>
        </row>
        <row r="24768">
          <cell r="A24768">
            <v>102007</v>
          </cell>
          <cell r="B24768">
            <v>520.79</v>
          </cell>
        </row>
        <row r="24769">
          <cell r="A24769">
            <v>102008</v>
          </cell>
          <cell r="B24769">
            <v>434.42</v>
          </cell>
        </row>
        <row r="24770">
          <cell r="A24770">
            <v>102009</v>
          </cell>
          <cell r="B24770">
            <v>289.2</v>
          </cell>
        </row>
        <row r="24771">
          <cell r="A24771">
            <v>102010</v>
          </cell>
          <cell r="B24771">
            <v>255.19</v>
          </cell>
        </row>
        <row r="24772">
          <cell r="A24772">
            <v>102011</v>
          </cell>
          <cell r="B24772">
            <v>213.83</v>
          </cell>
        </row>
        <row r="24773">
          <cell r="A24773">
            <v>102012</v>
          </cell>
          <cell r="B24773">
            <v>189.57</v>
          </cell>
        </row>
        <row r="24774">
          <cell r="A24774">
            <v>102013</v>
          </cell>
          <cell r="B24774">
            <v>175.99</v>
          </cell>
        </row>
        <row r="24775">
          <cell r="A24775">
            <v>102014</v>
          </cell>
          <cell r="B24775">
            <v>588.29999999999995</v>
          </cell>
        </row>
        <row r="24776">
          <cell r="A24776">
            <v>102015</v>
          </cell>
          <cell r="B24776">
            <v>492.33</v>
          </cell>
        </row>
        <row r="24777">
          <cell r="A24777">
            <v>102016</v>
          </cell>
          <cell r="B24777">
            <v>281.08</v>
          </cell>
        </row>
        <row r="24778">
          <cell r="A24778">
            <v>102017</v>
          </cell>
          <cell r="B24778">
            <v>248.3</v>
          </cell>
        </row>
        <row r="24779">
          <cell r="A24779">
            <v>102036</v>
          </cell>
          <cell r="B24779">
            <v>211.52</v>
          </cell>
        </row>
        <row r="24780">
          <cell r="A24780">
            <v>102037</v>
          </cell>
          <cell r="B24780">
            <v>187.43</v>
          </cell>
        </row>
        <row r="24781">
          <cell r="A24781">
            <v>102038</v>
          </cell>
          <cell r="B24781">
            <v>173.96</v>
          </cell>
        </row>
        <row r="24782">
          <cell r="A24782">
            <v>102039</v>
          </cell>
          <cell r="B24782">
            <v>543.61</v>
          </cell>
        </row>
        <row r="24783">
          <cell r="A24783">
            <v>102040</v>
          </cell>
          <cell r="B24783">
            <v>452.02</v>
          </cell>
        </row>
        <row r="24784">
          <cell r="A24784">
            <v>102041</v>
          </cell>
          <cell r="B24784">
            <v>289.29000000000002</v>
          </cell>
        </row>
        <row r="24785">
          <cell r="A24785">
            <v>102042</v>
          </cell>
          <cell r="B24785">
            <v>253.27</v>
          </cell>
        </row>
        <row r="24786">
          <cell r="A24786">
            <v>102043</v>
          </cell>
          <cell r="B24786">
            <v>213.18</v>
          </cell>
        </row>
        <row r="24787">
          <cell r="A24787">
            <v>102044</v>
          </cell>
          <cell r="B24787">
            <v>189.78</v>
          </cell>
        </row>
        <row r="24788">
          <cell r="A24788">
            <v>102045</v>
          </cell>
          <cell r="B24788">
            <v>175.73</v>
          </cell>
        </row>
        <row r="24789">
          <cell r="A24789">
            <v>102046</v>
          </cell>
          <cell r="B24789">
            <v>600.92999999999995</v>
          </cell>
        </row>
        <row r="24790">
          <cell r="A24790">
            <v>102047</v>
          </cell>
          <cell r="B24790">
            <v>511.8</v>
          </cell>
        </row>
        <row r="24791">
          <cell r="A24791">
            <v>102048</v>
          </cell>
          <cell r="B24791">
            <v>276.26</v>
          </cell>
        </row>
        <row r="24792">
          <cell r="A24792">
            <v>102049</v>
          </cell>
          <cell r="B24792">
            <v>241.23</v>
          </cell>
        </row>
        <row r="24793">
          <cell r="A24793">
            <v>102050</v>
          </cell>
          <cell r="B24793">
            <v>206.38</v>
          </cell>
        </row>
        <row r="24794">
          <cell r="A24794">
            <v>102051</v>
          </cell>
          <cell r="B24794">
            <v>182.39</v>
          </cell>
        </row>
        <row r="24795">
          <cell r="A24795">
            <v>102052</v>
          </cell>
          <cell r="B24795">
            <v>168.96</v>
          </cell>
        </row>
        <row r="24796">
          <cell r="A24796">
            <v>102059</v>
          </cell>
          <cell r="B24796">
            <v>506.55</v>
          </cell>
        </row>
        <row r="24797">
          <cell r="A24797">
            <v>102060</v>
          </cell>
          <cell r="B24797">
            <v>424.97</v>
          </cell>
        </row>
        <row r="24798">
          <cell r="A24798">
            <v>102061</v>
          </cell>
          <cell r="B24798">
            <v>264.24</v>
          </cell>
        </row>
        <row r="24799">
          <cell r="A24799">
            <v>102062</v>
          </cell>
          <cell r="B24799">
            <v>236.05</v>
          </cell>
        </row>
        <row r="24800">
          <cell r="A24800">
            <v>102063</v>
          </cell>
          <cell r="B24800">
            <v>197.4</v>
          </cell>
        </row>
        <row r="24801">
          <cell r="A24801">
            <v>102064</v>
          </cell>
          <cell r="B24801">
            <v>173.92</v>
          </cell>
        </row>
        <row r="24802">
          <cell r="A24802">
            <v>102065</v>
          </cell>
          <cell r="B24802">
            <v>160.83000000000001</v>
          </cell>
        </row>
        <row r="24803">
          <cell r="A24803">
            <v>102066</v>
          </cell>
          <cell r="B24803">
            <v>532.52</v>
          </cell>
        </row>
        <row r="24804">
          <cell r="A24804">
            <v>102067</v>
          </cell>
          <cell r="B24804">
            <v>455.74</v>
          </cell>
        </row>
        <row r="24805">
          <cell r="A24805">
            <v>102068</v>
          </cell>
          <cell r="B24805">
            <v>248.48</v>
          </cell>
        </row>
        <row r="24806">
          <cell r="A24806">
            <v>102069</v>
          </cell>
          <cell r="B24806">
            <v>221.53</v>
          </cell>
        </row>
        <row r="24807">
          <cell r="A24807">
            <v>102070</v>
          </cell>
          <cell r="B24807">
            <v>188.96</v>
          </cell>
        </row>
        <row r="24808">
          <cell r="A24808">
            <v>102071</v>
          </cell>
          <cell r="B24808">
            <v>166.86</v>
          </cell>
        </row>
        <row r="24809">
          <cell r="A24809">
            <v>102072</v>
          </cell>
          <cell r="B24809">
            <v>159.19</v>
          </cell>
        </row>
        <row r="24810">
          <cell r="A24810">
            <v>102073</v>
          </cell>
          <cell r="B24810">
            <v>3497.85</v>
          </cell>
        </row>
        <row r="24811">
          <cell r="A24811">
            <v>102074</v>
          </cell>
          <cell r="B24811">
            <v>4359.08</v>
          </cell>
        </row>
        <row r="24812">
          <cell r="A24812">
            <v>102075</v>
          </cell>
          <cell r="B24812">
            <v>4633.05</v>
          </cell>
        </row>
        <row r="24813">
          <cell r="A24813">
            <v>102076</v>
          </cell>
          <cell r="B24813">
            <v>4707.6899999999996</v>
          </cell>
        </row>
        <row r="24814">
          <cell r="A24814">
            <v>102077</v>
          </cell>
          <cell r="B24814">
            <v>5181.72</v>
          </cell>
        </row>
        <row r="24815">
          <cell r="A24815">
            <v>102078</v>
          </cell>
          <cell r="B24815">
            <v>5178.93</v>
          </cell>
        </row>
        <row r="24816">
          <cell r="A24816">
            <v>102079</v>
          </cell>
          <cell r="B24816">
            <v>5069.0600000000004</v>
          </cell>
        </row>
        <row r="24817">
          <cell r="A24817">
            <v>102080</v>
          </cell>
          <cell r="B24817">
            <v>4475.93</v>
          </cell>
        </row>
        <row r="24818">
          <cell r="A24818">
            <v>102086</v>
          </cell>
          <cell r="B24818">
            <v>167.94</v>
          </cell>
        </row>
        <row r="24819">
          <cell r="A24819">
            <v>102087</v>
          </cell>
          <cell r="B24819">
            <v>137.12</v>
          </cell>
        </row>
        <row r="24820">
          <cell r="A24820">
            <v>102088</v>
          </cell>
          <cell r="B24820">
            <v>247.29</v>
          </cell>
        </row>
        <row r="24821">
          <cell r="A24821">
            <v>102089</v>
          </cell>
          <cell r="B24821">
            <v>155.31</v>
          </cell>
        </row>
        <row r="24822">
          <cell r="A24822">
            <v>102090</v>
          </cell>
          <cell r="B24822">
            <v>120.34</v>
          </cell>
        </row>
        <row r="24823">
          <cell r="A24823">
            <v>102091</v>
          </cell>
          <cell r="B24823">
            <v>289.61</v>
          </cell>
        </row>
        <row r="24824">
          <cell r="A24824">
            <v>103760</v>
          </cell>
          <cell r="B24824">
            <v>115.23</v>
          </cell>
        </row>
        <row r="24825">
          <cell r="A24825">
            <v>103761</v>
          </cell>
          <cell r="B24825">
            <v>78.510000000000005</v>
          </cell>
        </row>
        <row r="24826">
          <cell r="A24826">
            <v>103762</v>
          </cell>
          <cell r="B24826">
            <v>67.83</v>
          </cell>
        </row>
        <row r="24827">
          <cell r="A24827">
            <v>103763</v>
          </cell>
          <cell r="B24827">
            <v>60.03</v>
          </cell>
        </row>
        <row r="24828">
          <cell r="A24828">
            <v>89996</v>
          </cell>
          <cell r="B24828">
            <v>13.84</v>
          </cell>
        </row>
        <row r="24829">
          <cell r="A24829">
            <v>89997</v>
          </cell>
          <cell r="B24829">
            <v>11.36</v>
          </cell>
        </row>
        <row r="24830">
          <cell r="A24830">
            <v>89998</v>
          </cell>
          <cell r="B24830">
            <v>13.27</v>
          </cell>
        </row>
        <row r="24831">
          <cell r="A24831">
            <v>89999</v>
          </cell>
          <cell r="B24831">
            <v>19.82</v>
          </cell>
        </row>
        <row r="24832">
          <cell r="A24832">
            <v>90000</v>
          </cell>
          <cell r="B24832">
            <v>16.239999999999998</v>
          </cell>
        </row>
        <row r="24833">
          <cell r="A24833">
            <v>91593</v>
          </cell>
          <cell r="B24833">
            <v>14.07</v>
          </cell>
        </row>
        <row r="24834">
          <cell r="A24834">
            <v>91594</v>
          </cell>
          <cell r="B24834">
            <v>14.53</v>
          </cell>
        </row>
        <row r="24835">
          <cell r="A24835">
            <v>91595</v>
          </cell>
          <cell r="B24835">
            <v>15.27</v>
          </cell>
        </row>
        <row r="24836">
          <cell r="A24836">
            <v>91596</v>
          </cell>
          <cell r="B24836">
            <v>14.42</v>
          </cell>
        </row>
        <row r="24837">
          <cell r="A24837">
            <v>91597</v>
          </cell>
          <cell r="B24837">
            <v>10.199999999999999</v>
          </cell>
        </row>
        <row r="24838">
          <cell r="A24838">
            <v>91598</v>
          </cell>
          <cell r="B24838">
            <v>14.11</v>
          </cell>
        </row>
        <row r="24839">
          <cell r="A24839">
            <v>91599</v>
          </cell>
          <cell r="B24839">
            <v>10.63</v>
          </cell>
        </row>
        <row r="24840">
          <cell r="A24840">
            <v>91600</v>
          </cell>
          <cell r="B24840">
            <v>17.23</v>
          </cell>
        </row>
        <row r="24841">
          <cell r="A24841">
            <v>91601</v>
          </cell>
          <cell r="B24841">
            <v>16.09</v>
          </cell>
        </row>
        <row r="24842">
          <cell r="A24842">
            <v>91602</v>
          </cell>
          <cell r="B24842">
            <v>15.03</v>
          </cell>
        </row>
        <row r="24843">
          <cell r="A24843">
            <v>91603</v>
          </cell>
          <cell r="B24843">
            <v>14.19</v>
          </cell>
        </row>
        <row r="24844">
          <cell r="A24844">
            <v>92759</v>
          </cell>
          <cell r="B24844">
            <v>18.739999999999998</v>
          </cell>
        </row>
        <row r="24845">
          <cell r="A24845">
            <v>92760</v>
          </cell>
          <cell r="B24845">
            <v>17.850000000000001</v>
          </cell>
        </row>
        <row r="24846">
          <cell r="A24846">
            <v>92761</v>
          </cell>
          <cell r="B24846">
            <v>16.899999999999999</v>
          </cell>
        </row>
        <row r="24847">
          <cell r="A24847">
            <v>92762</v>
          </cell>
          <cell r="B24847">
            <v>15.19</v>
          </cell>
        </row>
        <row r="24848">
          <cell r="A24848">
            <v>92763</v>
          </cell>
          <cell r="B24848">
            <v>12.86</v>
          </cell>
        </row>
        <row r="24849">
          <cell r="A24849">
            <v>92764</v>
          </cell>
          <cell r="B24849">
            <v>12.29</v>
          </cell>
        </row>
        <row r="24850">
          <cell r="A24850">
            <v>92765</v>
          </cell>
          <cell r="B24850">
            <v>13.88</v>
          </cell>
        </row>
        <row r="24851">
          <cell r="A24851">
            <v>92766</v>
          </cell>
          <cell r="B24851">
            <v>13.6</v>
          </cell>
        </row>
        <row r="24852">
          <cell r="A24852">
            <v>92767</v>
          </cell>
          <cell r="B24852">
            <v>18.989999999999998</v>
          </cell>
        </row>
        <row r="24853">
          <cell r="A24853">
            <v>92768</v>
          </cell>
          <cell r="B24853">
            <v>17.04</v>
          </cell>
        </row>
        <row r="24854">
          <cell r="A24854">
            <v>92769</v>
          </cell>
          <cell r="B24854">
            <v>16.57</v>
          </cell>
        </row>
        <row r="24855">
          <cell r="A24855">
            <v>92770</v>
          </cell>
          <cell r="B24855">
            <v>15.94</v>
          </cell>
        </row>
        <row r="24856">
          <cell r="A24856">
            <v>92771</v>
          </cell>
          <cell r="B24856">
            <v>14.42</v>
          </cell>
        </row>
        <row r="24857">
          <cell r="A24857">
            <v>92772</v>
          </cell>
          <cell r="B24857">
            <v>12.28</v>
          </cell>
        </row>
        <row r="24858">
          <cell r="A24858">
            <v>92773</v>
          </cell>
          <cell r="B24858">
            <v>11.88</v>
          </cell>
        </row>
        <row r="24859">
          <cell r="A24859">
            <v>92774</v>
          </cell>
          <cell r="B24859">
            <v>13.58</v>
          </cell>
        </row>
        <row r="24860">
          <cell r="A24860">
            <v>92775</v>
          </cell>
          <cell r="B24860">
            <v>22.09</v>
          </cell>
        </row>
        <row r="24861">
          <cell r="A24861">
            <v>92776</v>
          </cell>
          <cell r="B24861">
            <v>20.39</v>
          </cell>
        </row>
        <row r="24862">
          <cell r="A24862">
            <v>92777</v>
          </cell>
          <cell r="B24862">
            <v>18.809999999999999</v>
          </cell>
        </row>
        <row r="24863">
          <cell r="A24863">
            <v>92778</v>
          </cell>
          <cell r="B24863">
            <v>16.61</v>
          </cell>
        </row>
        <row r="24864">
          <cell r="A24864">
            <v>92779</v>
          </cell>
          <cell r="B24864">
            <v>13.9</v>
          </cell>
        </row>
        <row r="24865">
          <cell r="A24865">
            <v>92780</v>
          </cell>
          <cell r="B24865">
            <v>13</v>
          </cell>
        </row>
        <row r="24866">
          <cell r="A24866">
            <v>92781</v>
          </cell>
          <cell r="B24866">
            <v>14.34</v>
          </cell>
        </row>
        <row r="24867">
          <cell r="A24867">
            <v>92782</v>
          </cell>
          <cell r="B24867">
            <v>13.88</v>
          </cell>
        </row>
        <row r="24868">
          <cell r="A24868">
            <v>92783</v>
          </cell>
          <cell r="B24868">
            <v>21.8</v>
          </cell>
        </row>
        <row r="24869">
          <cell r="A24869">
            <v>92784</v>
          </cell>
          <cell r="B24869">
            <v>19.34</v>
          </cell>
        </row>
        <row r="24870">
          <cell r="A24870">
            <v>92785</v>
          </cell>
          <cell r="B24870">
            <v>18.309999999999999</v>
          </cell>
        </row>
        <row r="24871">
          <cell r="A24871">
            <v>92786</v>
          </cell>
          <cell r="B24871">
            <v>17.21</v>
          </cell>
        </row>
        <row r="24872">
          <cell r="A24872">
            <v>92787</v>
          </cell>
          <cell r="B24872">
            <v>15.35</v>
          </cell>
        </row>
        <row r="24873">
          <cell r="A24873">
            <v>92788</v>
          </cell>
          <cell r="B24873">
            <v>12.95</v>
          </cell>
        </row>
        <row r="24874">
          <cell r="A24874">
            <v>92789</v>
          </cell>
          <cell r="B24874">
            <v>12.3</v>
          </cell>
        </row>
        <row r="24875">
          <cell r="A24875">
            <v>92790</v>
          </cell>
          <cell r="B24875">
            <v>13.84</v>
          </cell>
        </row>
        <row r="24876">
          <cell r="A24876">
            <v>92791</v>
          </cell>
          <cell r="B24876">
            <v>13.73</v>
          </cell>
        </row>
        <row r="24877">
          <cell r="A24877">
            <v>92792</v>
          </cell>
          <cell r="B24877">
            <v>13.86</v>
          </cell>
        </row>
        <row r="24878">
          <cell r="A24878">
            <v>92793</v>
          </cell>
          <cell r="B24878">
            <v>13.77</v>
          </cell>
        </row>
        <row r="24879">
          <cell r="A24879">
            <v>92794</v>
          </cell>
          <cell r="B24879">
            <v>12.69</v>
          </cell>
        </row>
        <row r="24880">
          <cell r="A24880">
            <v>92795</v>
          </cell>
          <cell r="B24880">
            <v>10.87</v>
          </cell>
        </row>
        <row r="24881">
          <cell r="A24881">
            <v>92796</v>
          </cell>
          <cell r="B24881">
            <v>10.75</v>
          </cell>
        </row>
        <row r="24882">
          <cell r="A24882">
            <v>92797</v>
          </cell>
          <cell r="B24882">
            <v>12.66</v>
          </cell>
        </row>
        <row r="24883">
          <cell r="A24883">
            <v>92798</v>
          </cell>
          <cell r="B24883">
            <v>12.64</v>
          </cell>
        </row>
        <row r="24884">
          <cell r="A24884">
            <v>92799</v>
          </cell>
          <cell r="B24884">
            <v>14.26</v>
          </cell>
        </row>
        <row r="24885">
          <cell r="A24885">
            <v>92800</v>
          </cell>
          <cell r="B24885">
            <v>13.11</v>
          </cell>
        </row>
        <row r="24886">
          <cell r="A24886">
            <v>92801</v>
          </cell>
          <cell r="B24886">
            <v>13.51</v>
          </cell>
        </row>
        <row r="24887">
          <cell r="A24887">
            <v>92802</v>
          </cell>
          <cell r="B24887">
            <v>13.57</v>
          </cell>
        </row>
        <row r="24888">
          <cell r="A24888">
            <v>92803</v>
          </cell>
          <cell r="B24888">
            <v>12.56</v>
          </cell>
        </row>
        <row r="24889">
          <cell r="A24889">
            <v>92804</v>
          </cell>
          <cell r="B24889">
            <v>10.8</v>
          </cell>
        </row>
        <row r="24890">
          <cell r="A24890">
            <v>92805</v>
          </cell>
          <cell r="B24890">
            <v>10.72</v>
          </cell>
        </row>
        <row r="24891">
          <cell r="A24891">
            <v>92806</v>
          </cell>
          <cell r="B24891">
            <v>12.64</v>
          </cell>
        </row>
        <row r="24892">
          <cell r="A24892">
            <v>92875</v>
          </cell>
          <cell r="B24892">
            <v>12.74</v>
          </cell>
        </row>
        <row r="24893">
          <cell r="A24893">
            <v>92876</v>
          </cell>
          <cell r="B24893">
            <v>12.53</v>
          </cell>
        </row>
        <row r="24894">
          <cell r="A24894">
            <v>92877</v>
          </cell>
          <cell r="B24894">
            <v>13.62</v>
          </cell>
        </row>
        <row r="24895">
          <cell r="A24895">
            <v>92878</v>
          </cell>
          <cell r="B24895">
            <v>13.44</v>
          </cell>
        </row>
        <row r="24896">
          <cell r="A24896">
            <v>92879</v>
          </cell>
          <cell r="B24896">
            <v>13.32</v>
          </cell>
        </row>
        <row r="24897">
          <cell r="A24897">
            <v>92880</v>
          </cell>
          <cell r="B24897">
            <v>13.62</v>
          </cell>
        </row>
        <row r="24898">
          <cell r="A24898">
            <v>92881</v>
          </cell>
          <cell r="B24898">
            <v>13.6</v>
          </cell>
        </row>
        <row r="24899">
          <cell r="A24899">
            <v>92882</v>
          </cell>
          <cell r="B24899">
            <v>16.73</v>
          </cell>
        </row>
        <row r="24900">
          <cell r="A24900">
            <v>92883</v>
          </cell>
          <cell r="B24900">
            <v>15.66</v>
          </cell>
        </row>
        <row r="24901">
          <cell r="A24901">
            <v>92884</v>
          </cell>
          <cell r="B24901">
            <v>16.12</v>
          </cell>
        </row>
        <row r="24902">
          <cell r="A24902">
            <v>92885</v>
          </cell>
          <cell r="B24902">
            <v>15.43</v>
          </cell>
        </row>
        <row r="24903">
          <cell r="A24903">
            <v>92886</v>
          </cell>
          <cell r="B24903">
            <v>14.86</v>
          </cell>
        </row>
        <row r="24904">
          <cell r="A24904">
            <v>92887</v>
          </cell>
          <cell r="B24904">
            <v>14.84</v>
          </cell>
        </row>
        <row r="24905">
          <cell r="A24905">
            <v>92888</v>
          </cell>
          <cell r="B24905">
            <v>14.56</v>
          </cell>
        </row>
        <row r="24906">
          <cell r="A24906">
            <v>92915</v>
          </cell>
          <cell r="B24906">
            <v>20.41</v>
          </cell>
        </row>
        <row r="24907">
          <cell r="A24907">
            <v>92916</v>
          </cell>
          <cell r="B24907">
            <v>19.13</v>
          </cell>
        </row>
        <row r="24908">
          <cell r="A24908">
            <v>92917</v>
          </cell>
          <cell r="B24908">
            <v>17.86</v>
          </cell>
        </row>
        <row r="24909">
          <cell r="A24909">
            <v>92919</v>
          </cell>
          <cell r="B24909">
            <v>15.9</v>
          </cell>
        </row>
        <row r="24910">
          <cell r="A24910">
            <v>92921</v>
          </cell>
          <cell r="B24910">
            <v>13.38</v>
          </cell>
        </row>
        <row r="24911">
          <cell r="A24911">
            <v>92922</v>
          </cell>
          <cell r="B24911">
            <v>12.64</v>
          </cell>
        </row>
        <row r="24912">
          <cell r="A24912">
            <v>92923</v>
          </cell>
          <cell r="B24912">
            <v>14.12</v>
          </cell>
        </row>
        <row r="24913">
          <cell r="A24913">
            <v>92924</v>
          </cell>
          <cell r="B24913">
            <v>13.74</v>
          </cell>
        </row>
        <row r="24914">
          <cell r="A24914">
            <v>95445</v>
          </cell>
          <cell r="B24914">
            <v>11.97</v>
          </cell>
        </row>
        <row r="24915">
          <cell r="A24915">
            <v>95446</v>
          </cell>
          <cell r="B24915">
            <v>12.9</v>
          </cell>
        </row>
        <row r="24916">
          <cell r="A24916">
            <v>95448</v>
          </cell>
          <cell r="B24916">
            <v>13.89</v>
          </cell>
        </row>
        <row r="24917">
          <cell r="A24917">
            <v>95576</v>
          </cell>
          <cell r="B24917">
            <v>16.47</v>
          </cell>
        </row>
        <row r="24918">
          <cell r="A24918">
            <v>95577</v>
          </cell>
          <cell r="B24918">
            <v>14.23</v>
          </cell>
        </row>
        <row r="24919">
          <cell r="A24919">
            <v>95578</v>
          </cell>
          <cell r="B24919">
            <v>11.94</v>
          </cell>
        </row>
        <row r="24920">
          <cell r="A24920">
            <v>95579</v>
          </cell>
          <cell r="B24920">
            <v>11.61</v>
          </cell>
        </row>
        <row r="24921">
          <cell r="A24921">
            <v>95580</v>
          </cell>
          <cell r="B24921">
            <v>13.44</v>
          </cell>
        </row>
        <row r="24922">
          <cell r="A24922">
            <v>95581</v>
          </cell>
          <cell r="B24922">
            <v>13.4</v>
          </cell>
        </row>
        <row r="24923">
          <cell r="A24923">
            <v>95582</v>
          </cell>
          <cell r="B24923">
            <v>14.64</v>
          </cell>
        </row>
        <row r="24924">
          <cell r="A24924">
            <v>95583</v>
          </cell>
          <cell r="B24924">
            <v>18.100000000000001</v>
          </cell>
        </row>
        <row r="24925">
          <cell r="A24925">
            <v>95584</v>
          </cell>
          <cell r="B24925">
            <v>16.940000000000001</v>
          </cell>
        </row>
        <row r="24926">
          <cell r="A24926">
            <v>95592</v>
          </cell>
          <cell r="B24926">
            <v>19.86</v>
          </cell>
        </row>
        <row r="24927">
          <cell r="A24927">
            <v>95593</v>
          </cell>
          <cell r="B24927">
            <v>17.899999999999999</v>
          </cell>
        </row>
        <row r="24928">
          <cell r="A24928">
            <v>95943</v>
          </cell>
          <cell r="B24928">
            <v>26.09</v>
          </cell>
        </row>
        <row r="24929">
          <cell r="A24929">
            <v>95944</v>
          </cell>
          <cell r="B24929">
            <v>24.16</v>
          </cell>
        </row>
        <row r="24930">
          <cell r="A24930">
            <v>95945</v>
          </cell>
          <cell r="B24930">
            <v>20.13</v>
          </cell>
        </row>
        <row r="24931">
          <cell r="A24931">
            <v>95946</v>
          </cell>
          <cell r="B24931">
            <v>16.399999999999999</v>
          </cell>
        </row>
        <row r="24932">
          <cell r="A24932">
            <v>95947</v>
          </cell>
          <cell r="B24932">
            <v>12.89</v>
          </cell>
        </row>
        <row r="24933">
          <cell r="A24933">
            <v>95948</v>
          </cell>
          <cell r="B24933">
            <v>11.61</v>
          </cell>
        </row>
        <row r="24934">
          <cell r="A24934">
            <v>96544</v>
          </cell>
          <cell r="B24934">
            <v>20.34</v>
          </cell>
        </row>
        <row r="24935">
          <cell r="A24935">
            <v>96545</v>
          </cell>
          <cell r="B24935">
            <v>18.829999999999998</v>
          </cell>
        </row>
        <row r="24936">
          <cell r="A24936">
            <v>96546</v>
          </cell>
          <cell r="B24936">
            <v>16.72</v>
          </cell>
        </row>
        <row r="24937">
          <cell r="A24937">
            <v>96547</v>
          </cell>
          <cell r="B24937">
            <v>14.07</v>
          </cell>
        </row>
        <row r="24938">
          <cell r="A24938">
            <v>96548</v>
          </cell>
          <cell r="B24938">
            <v>13.25</v>
          </cell>
        </row>
        <row r="24939">
          <cell r="A24939">
            <v>96549</v>
          </cell>
          <cell r="B24939">
            <v>14.67</v>
          </cell>
        </row>
        <row r="24940">
          <cell r="A24940">
            <v>96550</v>
          </cell>
          <cell r="B24940">
            <v>14.25</v>
          </cell>
        </row>
        <row r="24941">
          <cell r="A24941">
            <v>100064</v>
          </cell>
          <cell r="B24941">
            <v>14.35</v>
          </cell>
        </row>
        <row r="24942">
          <cell r="A24942">
            <v>100066</v>
          </cell>
          <cell r="B24942">
            <v>14.28</v>
          </cell>
        </row>
        <row r="24943">
          <cell r="A24943">
            <v>100067</v>
          </cell>
          <cell r="B24943">
            <v>15.48</v>
          </cell>
        </row>
        <row r="24944">
          <cell r="A24944">
            <v>100068</v>
          </cell>
          <cell r="B24944">
            <v>12.18</v>
          </cell>
        </row>
        <row r="24945">
          <cell r="A24945">
            <v>102920</v>
          </cell>
          <cell r="B24945">
            <v>11.01</v>
          </cell>
        </row>
        <row r="24946">
          <cell r="A24946">
            <v>102921</v>
          </cell>
          <cell r="B24946">
            <v>10.67</v>
          </cell>
        </row>
        <row r="24947">
          <cell r="A24947">
            <v>102922</v>
          </cell>
          <cell r="B24947">
            <v>11.62</v>
          </cell>
        </row>
        <row r="24948">
          <cell r="A24948">
            <v>102923</v>
          </cell>
          <cell r="B24948">
            <v>10.45</v>
          </cell>
        </row>
        <row r="24949">
          <cell r="A24949">
            <v>103088</v>
          </cell>
          <cell r="B24949">
            <v>12.91</v>
          </cell>
        </row>
        <row r="24950">
          <cell r="A24950">
            <v>89993</v>
          </cell>
          <cell r="B24950">
            <v>948.57</v>
          </cell>
        </row>
        <row r="24951">
          <cell r="A24951">
            <v>89994</v>
          </cell>
          <cell r="B24951">
            <v>789.67</v>
          </cell>
        </row>
        <row r="24952">
          <cell r="A24952">
            <v>89995</v>
          </cell>
          <cell r="B24952">
            <v>907.93</v>
          </cell>
        </row>
        <row r="24953">
          <cell r="A24953">
            <v>90278</v>
          </cell>
          <cell r="B24953">
            <v>425.43</v>
          </cell>
        </row>
        <row r="24954">
          <cell r="A24954">
            <v>90279</v>
          </cell>
          <cell r="B24954">
            <v>470.88</v>
          </cell>
        </row>
        <row r="24955">
          <cell r="A24955">
            <v>90280</v>
          </cell>
          <cell r="B24955">
            <v>519.69000000000005</v>
          </cell>
        </row>
        <row r="24956">
          <cell r="A24956">
            <v>90281</v>
          </cell>
          <cell r="B24956">
            <v>600.4</v>
          </cell>
        </row>
        <row r="24957">
          <cell r="A24957">
            <v>90282</v>
          </cell>
          <cell r="B24957">
            <v>415.64</v>
          </cell>
        </row>
        <row r="24958">
          <cell r="A24958">
            <v>90283</v>
          </cell>
          <cell r="B24958">
            <v>461.11</v>
          </cell>
        </row>
        <row r="24959">
          <cell r="A24959">
            <v>90284</v>
          </cell>
          <cell r="B24959">
            <v>513.54999999999995</v>
          </cell>
        </row>
        <row r="24960">
          <cell r="A24960">
            <v>90285</v>
          </cell>
          <cell r="B24960">
            <v>599.91</v>
          </cell>
        </row>
        <row r="24961">
          <cell r="A24961">
            <v>94962</v>
          </cell>
          <cell r="B24961">
            <v>331.89</v>
          </cell>
        </row>
        <row r="24962">
          <cell r="A24962">
            <v>94963</v>
          </cell>
          <cell r="B24962">
            <v>366.05</v>
          </cell>
        </row>
        <row r="24963">
          <cell r="A24963">
            <v>94964</v>
          </cell>
          <cell r="B24963">
            <v>401.23</v>
          </cell>
        </row>
        <row r="24964">
          <cell r="A24964">
            <v>94965</v>
          </cell>
          <cell r="B24964">
            <v>413.59</v>
          </cell>
        </row>
        <row r="24965">
          <cell r="A24965">
            <v>94966</v>
          </cell>
          <cell r="B24965">
            <v>427.01</v>
          </cell>
        </row>
        <row r="24966">
          <cell r="A24966">
            <v>94967</v>
          </cell>
          <cell r="B24966">
            <v>487.1</v>
          </cell>
        </row>
        <row r="24967">
          <cell r="A24967">
            <v>94968</v>
          </cell>
          <cell r="B24967">
            <v>326.57</v>
          </cell>
        </row>
        <row r="24968">
          <cell r="A24968">
            <v>94969</v>
          </cell>
          <cell r="B24968">
            <v>357.47</v>
          </cell>
        </row>
        <row r="24969">
          <cell r="A24969">
            <v>94970</v>
          </cell>
          <cell r="B24969">
            <v>384.85</v>
          </cell>
        </row>
        <row r="24970">
          <cell r="A24970">
            <v>94971</v>
          </cell>
          <cell r="B24970">
            <v>404.48</v>
          </cell>
        </row>
        <row r="24971">
          <cell r="A24971">
            <v>94972</v>
          </cell>
          <cell r="B24971">
            <v>417.94</v>
          </cell>
        </row>
        <row r="24972">
          <cell r="A24972">
            <v>94973</v>
          </cell>
          <cell r="B24972">
            <v>475.54</v>
          </cell>
        </row>
        <row r="24973">
          <cell r="A24973">
            <v>94974</v>
          </cell>
          <cell r="B24973">
            <v>391.91</v>
          </cell>
        </row>
        <row r="24974">
          <cell r="A24974">
            <v>94975</v>
          </cell>
          <cell r="B24974">
            <v>421.97</v>
          </cell>
        </row>
        <row r="24975">
          <cell r="A24975">
            <v>96555</v>
          </cell>
          <cell r="B24975">
            <v>611.78</v>
          </cell>
        </row>
        <row r="24976">
          <cell r="A24976">
            <v>96556</v>
          </cell>
          <cell r="B24976">
            <v>708.34</v>
          </cell>
        </row>
        <row r="24977">
          <cell r="A24977">
            <v>96557</v>
          </cell>
          <cell r="B24977">
            <v>468.33</v>
          </cell>
        </row>
        <row r="24978">
          <cell r="A24978">
            <v>96558</v>
          </cell>
          <cell r="B24978">
            <v>476.97</v>
          </cell>
        </row>
        <row r="24979">
          <cell r="A24979">
            <v>99235</v>
          </cell>
          <cell r="B24979">
            <v>452.21</v>
          </cell>
        </row>
        <row r="24980">
          <cell r="A24980">
            <v>99431</v>
          </cell>
          <cell r="B24980">
            <v>472.73</v>
          </cell>
        </row>
        <row r="24981">
          <cell r="A24981">
            <v>99432</v>
          </cell>
          <cell r="B24981">
            <v>458.5</v>
          </cell>
        </row>
        <row r="24982">
          <cell r="A24982">
            <v>99433</v>
          </cell>
          <cell r="B24982">
            <v>502.73</v>
          </cell>
        </row>
        <row r="24983">
          <cell r="A24983">
            <v>99434</v>
          </cell>
          <cell r="B24983">
            <v>477.37</v>
          </cell>
        </row>
        <row r="24984">
          <cell r="A24984">
            <v>99435</v>
          </cell>
          <cell r="B24984">
            <v>461.7</v>
          </cell>
        </row>
        <row r="24985">
          <cell r="A24985">
            <v>99436</v>
          </cell>
          <cell r="B24985">
            <v>527</v>
          </cell>
        </row>
        <row r="24986">
          <cell r="A24986">
            <v>99437</v>
          </cell>
          <cell r="B24986">
            <v>481.03</v>
          </cell>
        </row>
        <row r="24987">
          <cell r="A24987">
            <v>99438</v>
          </cell>
          <cell r="B24987">
            <v>487.72</v>
          </cell>
        </row>
        <row r="24988">
          <cell r="A24988">
            <v>99439</v>
          </cell>
          <cell r="B24988">
            <v>466.11</v>
          </cell>
        </row>
        <row r="24989">
          <cell r="A24989">
            <v>102473</v>
          </cell>
          <cell r="B24989">
            <v>434.01</v>
          </cell>
        </row>
        <row r="24990">
          <cell r="A24990">
            <v>102474</v>
          </cell>
          <cell r="B24990">
            <v>466.18</v>
          </cell>
        </row>
        <row r="24991">
          <cell r="A24991">
            <v>102475</v>
          </cell>
          <cell r="B24991">
            <v>505.57</v>
          </cell>
        </row>
        <row r="24992">
          <cell r="A24992">
            <v>102476</v>
          </cell>
          <cell r="B24992">
            <v>516.23</v>
          </cell>
        </row>
        <row r="24993">
          <cell r="A24993">
            <v>102477</v>
          </cell>
          <cell r="B24993">
            <v>547.64</v>
          </cell>
        </row>
        <row r="24994">
          <cell r="A24994">
            <v>102478</v>
          </cell>
          <cell r="B24994">
            <v>587.73</v>
          </cell>
        </row>
        <row r="24995">
          <cell r="A24995">
            <v>102479</v>
          </cell>
          <cell r="B24995">
            <v>428.95</v>
          </cell>
        </row>
        <row r="24996">
          <cell r="A24996">
            <v>102480</v>
          </cell>
          <cell r="B24996">
            <v>457.93</v>
          </cell>
        </row>
        <row r="24997">
          <cell r="A24997">
            <v>102481</v>
          </cell>
          <cell r="B24997">
            <v>489.31</v>
          </cell>
        </row>
        <row r="24998">
          <cell r="A24998">
            <v>102482</v>
          </cell>
          <cell r="B24998">
            <v>511.24</v>
          </cell>
        </row>
        <row r="24999">
          <cell r="A24999">
            <v>102483</v>
          </cell>
          <cell r="B24999">
            <v>537.13</v>
          </cell>
        </row>
        <row r="25000">
          <cell r="A25000">
            <v>102484</v>
          </cell>
          <cell r="B25000">
            <v>585.07000000000005</v>
          </cell>
        </row>
        <row r="25001">
          <cell r="A25001">
            <v>102485</v>
          </cell>
          <cell r="B25001">
            <v>495.61</v>
          </cell>
        </row>
        <row r="25002">
          <cell r="A25002">
            <v>102486</v>
          </cell>
          <cell r="B25002">
            <v>522.39</v>
          </cell>
        </row>
        <row r="25003">
          <cell r="A25003">
            <v>102487</v>
          </cell>
          <cell r="B25003">
            <v>529.1</v>
          </cell>
        </row>
        <row r="25004">
          <cell r="A25004">
            <v>103183</v>
          </cell>
          <cell r="B25004">
            <v>511.97</v>
          </cell>
        </row>
        <row r="25005">
          <cell r="A25005">
            <v>103184</v>
          </cell>
          <cell r="B25005">
            <v>465.69</v>
          </cell>
        </row>
        <row r="25006">
          <cell r="A25006">
            <v>103669</v>
          </cell>
          <cell r="B25006">
            <v>763.86</v>
          </cell>
        </row>
        <row r="25007">
          <cell r="A25007">
            <v>103670</v>
          </cell>
          <cell r="B25007">
            <v>325.2</v>
          </cell>
        </row>
        <row r="25008">
          <cell r="A25008">
            <v>103671</v>
          </cell>
          <cell r="B25008">
            <v>491.38</v>
          </cell>
        </row>
        <row r="25009">
          <cell r="A25009">
            <v>103672</v>
          </cell>
          <cell r="B25009">
            <v>458.99</v>
          </cell>
        </row>
        <row r="25010">
          <cell r="A25010">
            <v>103673</v>
          </cell>
          <cell r="B25010">
            <v>45.58</v>
          </cell>
        </row>
        <row r="25011">
          <cell r="A25011">
            <v>103674</v>
          </cell>
          <cell r="B25011">
            <v>481.43</v>
          </cell>
        </row>
        <row r="25012">
          <cell r="A25012">
            <v>103675</v>
          </cell>
          <cell r="B25012">
            <v>459.73</v>
          </cell>
        </row>
        <row r="25013">
          <cell r="A25013">
            <v>103676</v>
          </cell>
          <cell r="B25013">
            <v>825.13</v>
          </cell>
        </row>
        <row r="25014">
          <cell r="A25014">
            <v>103677</v>
          </cell>
          <cell r="B25014">
            <v>639</v>
          </cell>
        </row>
        <row r="25015">
          <cell r="A25015">
            <v>103678</v>
          </cell>
          <cell r="B25015">
            <v>720.87</v>
          </cell>
        </row>
        <row r="25016">
          <cell r="A25016">
            <v>103679</v>
          </cell>
          <cell r="B25016">
            <v>592.70000000000005</v>
          </cell>
        </row>
        <row r="25017">
          <cell r="A25017">
            <v>103680</v>
          </cell>
          <cell r="B25017">
            <v>645.33000000000004</v>
          </cell>
        </row>
        <row r="25018">
          <cell r="A25018">
            <v>103681</v>
          </cell>
          <cell r="B25018">
            <v>520.02</v>
          </cell>
        </row>
        <row r="25019">
          <cell r="A25019">
            <v>103682</v>
          </cell>
          <cell r="B25019">
            <v>783.24</v>
          </cell>
        </row>
        <row r="25020">
          <cell r="A25020">
            <v>103683</v>
          </cell>
          <cell r="B25020">
            <v>1098.73</v>
          </cell>
        </row>
        <row r="25021">
          <cell r="A25021">
            <v>103684</v>
          </cell>
          <cell r="B25021">
            <v>478.5</v>
          </cell>
        </row>
        <row r="25022">
          <cell r="A25022">
            <v>103685</v>
          </cell>
          <cell r="B25022">
            <v>464.76</v>
          </cell>
        </row>
        <row r="25023">
          <cell r="A25023">
            <v>103686</v>
          </cell>
          <cell r="B25023">
            <v>530.91999999999996</v>
          </cell>
        </row>
        <row r="25024">
          <cell r="A25024">
            <v>103687</v>
          </cell>
          <cell r="B25024">
            <v>898.81</v>
          </cell>
        </row>
        <row r="25025">
          <cell r="A25025">
            <v>103688</v>
          </cell>
          <cell r="B25025">
            <v>631.95000000000005</v>
          </cell>
        </row>
        <row r="25026">
          <cell r="A25026">
            <v>101963</v>
          </cell>
          <cell r="B25026">
            <v>200.46</v>
          </cell>
        </row>
        <row r="25027">
          <cell r="A25027">
            <v>101964</v>
          </cell>
          <cell r="B25027">
            <v>188.26</v>
          </cell>
        </row>
        <row r="25028">
          <cell r="A25028">
            <v>101165</v>
          </cell>
          <cell r="B25028">
            <v>882.37</v>
          </cell>
        </row>
        <row r="25029">
          <cell r="A25029">
            <v>101166</v>
          </cell>
          <cell r="B25029">
            <v>758.78</v>
          </cell>
        </row>
        <row r="25030">
          <cell r="A25030">
            <v>98575</v>
          </cell>
          <cell r="B25030">
            <v>109.94</v>
          </cell>
        </row>
        <row r="25031">
          <cell r="A25031">
            <v>98576</v>
          </cell>
          <cell r="B25031">
            <v>20.87</v>
          </cell>
        </row>
        <row r="25032">
          <cell r="A25032">
            <v>98577</v>
          </cell>
          <cell r="B25032">
            <v>50.46</v>
          </cell>
        </row>
        <row r="25033">
          <cell r="A25033">
            <v>93182</v>
          </cell>
          <cell r="B25033">
            <v>53.14</v>
          </cell>
        </row>
        <row r="25034">
          <cell r="A25034">
            <v>93183</v>
          </cell>
          <cell r="B25034">
            <v>67.78</v>
          </cell>
        </row>
        <row r="25035">
          <cell r="A25035">
            <v>93184</v>
          </cell>
          <cell r="B25035">
            <v>39.58</v>
          </cell>
        </row>
        <row r="25036">
          <cell r="A25036">
            <v>93185</v>
          </cell>
          <cell r="B25036">
            <v>66.72</v>
          </cell>
        </row>
        <row r="25037">
          <cell r="A25037">
            <v>93186</v>
          </cell>
          <cell r="B25037">
            <v>99.79</v>
          </cell>
        </row>
        <row r="25038">
          <cell r="A25038">
            <v>93187</v>
          </cell>
          <cell r="B25038">
            <v>114.04</v>
          </cell>
        </row>
        <row r="25039">
          <cell r="A25039">
            <v>93188</v>
          </cell>
          <cell r="B25039">
            <v>92.13</v>
          </cell>
        </row>
        <row r="25040">
          <cell r="A25040">
            <v>93189</v>
          </cell>
          <cell r="B25040">
            <v>114.77</v>
          </cell>
        </row>
        <row r="25041">
          <cell r="A25041">
            <v>93190</v>
          </cell>
          <cell r="B25041">
            <v>45.63</v>
          </cell>
        </row>
        <row r="25042">
          <cell r="A25042">
            <v>93191</v>
          </cell>
          <cell r="B25042">
            <v>48.23</v>
          </cell>
        </row>
        <row r="25043">
          <cell r="A25043">
            <v>93192</v>
          </cell>
          <cell r="B25043">
            <v>49.67</v>
          </cell>
        </row>
        <row r="25044">
          <cell r="A25044">
            <v>93193</v>
          </cell>
          <cell r="B25044">
            <v>49.11</v>
          </cell>
        </row>
        <row r="25045">
          <cell r="A25045">
            <v>93194</v>
          </cell>
          <cell r="B25045">
            <v>52</v>
          </cell>
        </row>
        <row r="25046">
          <cell r="A25046">
            <v>93195</v>
          </cell>
          <cell r="B25046">
            <v>62.94</v>
          </cell>
        </row>
        <row r="25047">
          <cell r="A25047">
            <v>93196</v>
          </cell>
          <cell r="B25047">
            <v>97.25</v>
          </cell>
        </row>
        <row r="25048">
          <cell r="A25048">
            <v>93197</v>
          </cell>
          <cell r="B25048">
            <v>108.38</v>
          </cell>
        </row>
        <row r="25049">
          <cell r="A25049">
            <v>93198</v>
          </cell>
          <cell r="B25049">
            <v>39.340000000000003</v>
          </cell>
        </row>
        <row r="25050">
          <cell r="A25050">
            <v>93199</v>
          </cell>
          <cell r="B25050">
            <v>38.67</v>
          </cell>
        </row>
        <row r="25051">
          <cell r="A25051">
            <v>93200</v>
          </cell>
          <cell r="B25051">
            <v>3.14</v>
          </cell>
        </row>
        <row r="25052">
          <cell r="A25052">
            <v>93201</v>
          </cell>
          <cell r="B25052">
            <v>6.88</v>
          </cell>
        </row>
        <row r="25053">
          <cell r="A25053">
            <v>93202</v>
          </cell>
          <cell r="B25053">
            <v>30.55</v>
          </cell>
        </row>
        <row r="25054">
          <cell r="A25054">
            <v>93203</v>
          </cell>
          <cell r="B25054">
            <v>17.07</v>
          </cell>
        </row>
        <row r="25055">
          <cell r="A25055">
            <v>93204</v>
          </cell>
          <cell r="B25055">
            <v>71.2</v>
          </cell>
        </row>
        <row r="25056">
          <cell r="A25056">
            <v>93205</v>
          </cell>
          <cell r="B25056">
            <v>38.99</v>
          </cell>
        </row>
        <row r="25057">
          <cell r="A25057">
            <v>95952</v>
          </cell>
          <cell r="B25057">
            <v>2282.29</v>
          </cell>
        </row>
        <row r="25058">
          <cell r="A25058">
            <v>95953</v>
          </cell>
          <cell r="B25058">
            <v>3736.47</v>
          </cell>
        </row>
        <row r="25059">
          <cell r="A25059">
            <v>95954</v>
          </cell>
          <cell r="B25059">
            <v>2729.85</v>
          </cell>
        </row>
        <row r="25060">
          <cell r="A25060">
            <v>95955</v>
          </cell>
          <cell r="B25060">
            <v>3356.84</v>
          </cell>
        </row>
        <row r="25061">
          <cell r="A25061">
            <v>95956</v>
          </cell>
          <cell r="B25061">
            <v>2696.11</v>
          </cell>
        </row>
        <row r="25062">
          <cell r="A25062">
            <v>95957</v>
          </cell>
          <cell r="B25062">
            <v>3427.43</v>
          </cell>
        </row>
        <row r="25063">
          <cell r="A25063">
            <v>95969</v>
          </cell>
          <cell r="B25063">
            <v>3219.36</v>
          </cell>
        </row>
        <row r="25064">
          <cell r="A25064">
            <v>97733</v>
          </cell>
          <cell r="B25064">
            <v>3688.11</v>
          </cell>
        </row>
        <row r="25065">
          <cell r="A25065">
            <v>97734</v>
          </cell>
          <cell r="B25065">
            <v>3168.12</v>
          </cell>
        </row>
        <row r="25066">
          <cell r="A25066">
            <v>97735</v>
          </cell>
          <cell r="B25066">
            <v>2605.46</v>
          </cell>
        </row>
        <row r="25067">
          <cell r="A25067">
            <v>97736</v>
          </cell>
          <cell r="B25067">
            <v>1595.87</v>
          </cell>
        </row>
        <row r="25068">
          <cell r="A25068">
            <v>97737</v>
          </cell>
          <cell r="B25068">
            <v>3703.02</v>
          </cell>
        </row>
        <row r="25069">
          <cell r="A25069">
            <v>97738</v>
          </cell>
          <cell r="B25069">
            <v>4712.78</v>
          </cell>
        </row>
        <row r="25070">
          <cell r="A25070">
            <v>97739</v>
          </cell>
          <cell r="B25070">
            <v>2925.64</v>
          </cell>
        </row>
        <row r="25071">
          <cell r="A25071">
            <v>97740</v>
          </cell>
          <cell r="B25071">
            <v>2098.6999999999998</v>
          </cell>
        </row>
        <row r="25072">
          <cell r="A25072">
            <v>98615</v>
          </cell>
          <cell r="B25072">
            <v>122.16</v>
          </cell>
        </row>
        <row r="25073">
          <cell r="A25073">
            <v>98616</v>
          </cell>
          <cell r="B25073">
            <v>91.62</v>
          </cell>
        </row>
        <row r="25074">
          <cell r="A25074">
            <v>98617</v>
          </cell>
          <cell r="B25074">
            <v>83.07</v>
          </cell>
        </row>
        <row r="25075">
          <cell r="A25075">
            <v>98618</v>
          </cell>
          <cell r="B25075">
            <v>114.87</v>
          </cell>
        </row>
        <row r="25076">
          <cell r="A25076">
            <v>98619</v>
          </cell>
          <cell r="B25076">
            <v>101.97</v>
          </cell>
        </row>
        <row r="25077">
          <cell r="A25077">
            <v>98620</v>
          </cell>
          <cell r="B25077">
            <v>95.47</v>
          </cell>
        </row>
        <row r="25078">
          <cell r="A25078">
            <v>98621</v>
          </cell>
          <cell r="B25078">
            <v>126.88</v>
          </cell>
        </row>
        <row r="25079">
          <cell r="A25079">
            <v>98622</v>
          </cell>
          <cell r="B25079">
            <v>116.51</v>
          </cell>
        </row>
        <row r="25080">
          <cell r="A25080">
            <v>98623</v>
          </cell>
          <cell r="B25080">
            <v>111.24</v>
          </cell>
        </row>
        <row r="25081">
          <cell r="A25081">
            <v>98624</v>
          </cell>
          <cell r="B25081">
            <v>140.63999999999999</v>
          </cell>
        </row>
        <row r="25082">
          <cell r="A25082">
            <v>98625</v>
          </cell>
          <cell r="B25082">
            <v>131.91999999999999</v>
          </cell>
        </row>
        <row r="25083">
          <cell r="A25083">
            <v>98626</v>
          </cell>
          <cell r="B25083">
            <v>127.46</v>
          </cell>
        </row>
        <row r="25084">
          <cell r="A25084">
            <v>98655</v>
          </cell>
          <cell r="B25084">
            <v>677.75</v>
          </cell>
        </row>
        <row r="25085">
          <cell r="A25085">
            <v>98656</v>
          </cell>
          <cell r="B25085">
            <v>686.18</v>
          </cell>
        </row>
        <row r="25086">
          <cell r="A25086">
            <v>98657</v>
          </cell>
          <cell r="B25086">
            <v>694.61</v>
          </cell>
        </row>
        <row r="25087">
          <cell r="A25087">
            <v>98658</v>
          </cell>
          <cell r="B25087">
            <v>703.04</v>
          </cell>
        </row>
        <row r="25088">
          <cell r="A25088">
            <v>98659</v>
          </cell>
          <cell r="B25088">
            <v>719.9</v>
          </cell>
        </row>
        <row r="25089">
          <cell r="A25089">
            <v>98746</v>
          </cell>
          <cell r="B25089">
            <v>83.45</v>
          </cell>
        </row>
        <row r="25090">
          <cell r="A25090">
            <v>98749</v>
          </cell>
          <cell r="B25090">
            <v>100.61</v>
          </cell>
        </row>
        <row r="25091">
          <cell r="A25091">
            <v>98750</v>
          </cell>
          <cell r="B25091">
            <v>121.45</v>
          </cell>
        </row>
        <row r="25092">
          <cell r="A25092">
            <v>98751</v>
          </cell>
          <cell r="B25092">
            <v>175.9</v>
          </cell>
        </row>
        <row r="25093">
          <cell r="A25093">
            <v>98752</v>
          </cell>
          <cell r="B25093">
            <v>241.57</v>
          </cell>
        </row>
        <row r="25094">
          <cell r="A25094">
            <v>98753</v>
          </cell>
          <cell r="B25094">
            <v>323.33999999999997</v>
          </cell>
        </row>
        <row r="25095">
          <cell r="A25095">
            <v>100763</v>
          </cell>
          <cell r="B25095">
            <v>17.39</v>
          </cell>
        </row>
        <row r="25096">
          <cell r="A25096">
            <v>100764</v>
          </cell>
          <cell r="B25096">
            <v>17.36</v>
          </cell>
        </row>
        <row r="25097">
          <cell r="A25097">
            <v>100765</v>
          </cell>
          <cell r="B25097">
            <v>16.79</v>
          </cell>
        </row>
        <row r="25098">
          <cell r="A25098">
            <v>100766</v>
          </cell>
          <cell r="B25098">
            <v>17.28</v>
          </cell>
        </row>
        <row r="25099">
          <cell r="A25099">
            <v>100767</v>
          </cell>
          <cell r="B25099">
            <v>18.25</v>
          </cell>
        </row>
        <row r="25100">
          <cell r="A25100">
            <v>100768</v>
          </cell>
          <cell r="B25100">
            <v>27.25</v>
          </cell>
        </row>
        <row r="25101">
          <cell r="A25101">
            <v>100769</v>
          </cell>
          <cell r="B25101">
            <v>22.86</v>
          </cell>
        </row>
        <row r="25102">
          <cell r="A25102">
            <v>100770</v>
          </cell>
          <cell r="B25102">
            <v>22.44</v>
          </cell>
        </row>
        <row r="25103">
          <cell r="A25103">
            <v>100771</v>
          </cell>
          <cell r="B25103">
            <v>29.84</v>
          </cell>
        </row>
        <row r="25104">
          <cell r="A25104">
            <v>100772</v>
          </cell>
          <cell r="B25104">
            <v>18.12</v>
          </cell>
        </row>
        <row r="25105">
          <cell r="A25105">
            <v>100773</v>
          </cell>
          <cell r="B25105">
            <v>20.71</v>
          </cell>
        </row>
        <row r="25106">
          <cell r="A25106">
            <v>100774</v>
          </cell>
          <cell r="B25106">
            <v>12.96</v>
          </cell>
        </row>
        <row r="25107">
          <cell r="A25107">
            <v>100775</v>
          </cell>
          <cell r="B25107">
            <v>15.13</v>
          </cell>
        </row>
        <row r="25108">
          <cell r="A25108">
            <v>100776</v>
          </cell>
          <cell r="B25108">
            <v>20.85</v>
          </cell>
        </row>
        <row r="25109">
          <cell r="A25109">
            <v>100777</v>
          </cell>
          <cell r="B25109">
            <v>15.43</v>
          </cell>
        </row>
        <row r="25110">
          <cell r="A25110">
            <v>100778</v>
          </cell>
          <cell r="B25110">
            <v>11.36</v>
          </cell>
        </row>
        <row r="25111">
          <cell r="A25111">
            <v>98560</v>
          </cell>
          <cell r="B25111">
            <v>50.16</v>
          </cell>
        </row>
        <row r="25112">
          <cell r="A25112">
            <v>98561</v>
          </cell>
          <cell r="B25112">
            <v>45.39</v>
          </cell>
        </row>
        <row r="25113">
          <cell r="A25113">
            <v>98562</v>
          </cell>
          <cell r="B25113">
            <v>43.4</v>
          </cell>
        </row>
        <row r="25114">
          <cell r="A25114">
            <v>98555</v>
          </cell>
          <cell r="B25114">
            <v>28.23</v>
          </cell>
        </row>
        <row r="25115">
          <cell r="A25115">
            <v>98556</v>
          </cell>
          <cell r="B25115">
            <v>52.51</v>
          </cell>
        </row>
        <row r="25116">
          <cell r="A25116">
            <v>98558</v>
          </cell>
          <cell r="B25116">
            <v>7.95</v>
          </cell>
        </row>
        <row r="25117">
          <cell r="A25117">
            <v>98559</v>
          </cell>
          <cell r="B25117">
            <v>4.71</v>
          </cell>
        </row>
        <row r="25118">
          <cell r="A25118">
            <v>98546</v>
          </cell>
          <cell r="B25118">
            <v>103.59</v>
          </cell>
        </row>
        <row r="25119">
          <cell r="A25119">
            <v>98547</v>
          </cell>
          <cell r="B25119">
            <v>191.17</v>
          </cell>
        </row>
        <row r="25120">
          <cell r="A25120">
            <v>98553</v>
          </cell>
          <cell r="B25120">
            <v>124.41</v>
          </cell>
        </row>
        <row r="25121">
          <cell r="A25121">
            <v>98554</v>
          </cell>
          <cell r="B25121">
            <v>45.37</v>
          </cell>
        </row>
        <row r="25122">
          <cell r="A25122">
            <v>98557</v>
          </cell>
          <cell r="B25122">
            <v>41.12</v>
          </cell>
        </row>
        <row r="25123">
          <cell r="A25123">
            <v>98563</v>
          </cell>
          <cell r="B25123">
            <v>34.64</v>
          </cell>
        </row>
        <row r="25124">
          <cell r="A25124">
            <v>98564</v>
          </cell>
          <cell r="B25124">
            <v>52.6</v>
          </cell>
        </row>
        <row r="25125">
          <cell r="A25125">
            <v>98565</v>
          </cell>
          <cell r="B25125">
            <v>50.2</v>
          </cell>
        </row>
        <row r="25126">
          <cell r="A25126">
            <v>98566</v>
          </cell>
          <cell r="B25126">
            <v>68.150000000000006</v>
          </cell>
        </row>
        <row r="25127">
          <cell r="A25127">
            <v>98567</v>
          </cell>
          <cell r="B25127">
            <v>65.069999999999993</v>
          </cell>
        </row>
        <row r="25128">
          <cell r="A25128">
            <v>98568</v>
          </cell>
          <cell r="B25128">
            <v>82.99</v>
          </cell>
        </row>
        <row r="25129">
          <cell r="A25129">
            <v>98569</v>
          </cell>
          <cell r="B25129">
            <v>80.61</v>
          </cell>
        </row>
        <row r="25130">
          <cell r="A25130">
            <v>98570</v>
          </cell>
          <cell r="B25130">
            <v>98.59</v>
          </cell>
        </row>
        <row r="25131">
          <cell r="A25131">
            <v>98571</v>
          </cell>
          <cell r="B25131">
            <v>38.56</v>
          </cell>
        </row>
        <row r="25132">
          <cell r="A25132">
            <v>98572</v>
          </cell>
          <cell r="B25132">
            <v>47.67</v>
          </cell>
        </row>
        <row r="25133">
          <cell r="A25133">
            <v>98573</v>
          </cell>
          <cell r="B25133">
            <v>65.150000000000006</v>
          </cell>
        </row>
        <row r="25134">
          <cell r="A25134">
            <v>91831</v>
          </cell>
          <cell r="B25134">
            <v>8.56</v>
          </cell>
        </row>
        <row r="25135">
          <cell r="A25135">
            <v>91833</v>
          </cell>
          <cell r="B25135">
            <v>9.0500000000000007</v>
          </cell>
        </row>
        <row r="25136">
          <cell r="A25136">
            <v>91834</v>
          </cell>
          <cell r="B25136">
            <v>9.56</v>
          </cell>
        </row>
        <row r="25137">
          <cell r="A25137">
            <v>91835</v>
          </cell>
          <cell r="B25137">
            <v>10.8</v>
          </cell>
        </row>
        <row r="25138">
          <cell r="A25138">
            <v>91836</v>
          </cell>
          <cell r="B25138">
            <v>12.35</v>
          </cell>
        </row>
        <row r="25139">
          <cell r="A25139">
            <v>91837</v>
          </cell>
          <cell r="B25139">
            <v>15.26</v>
          </cell>
        </row>
        <row r="25140">
          <cell r="A25140">
            <v>91839</v>
          </cell>
          <cell r="B25140">
            <v>11.99</v>
          </cell>
        </row>
        <row r="25141">
          <cell r="A25141">
            <v>91840</v>
          </cell>
          <cell r="B25141">
            <v>15.16</v>
          </cell>
        </row>
        <row r="25142">
          <cell r="A25142">
            <v>91841</v>
          </cell>
          <cell r="B25142">
            <v>14.32</v>
          </cell>
        </row>
        <row r="25143">
          <cell r="A25143">
            <v>91842</v>
          </cell>
          <cell r="B25143">
            <v>6.19</v>
          </cell>
        </row>
        <row r="25144">
          <cell r="A25144">
            <v>91843</v>
          </cell>
          <cell r="B25144">
            <v>6.68</v>
          </cell>
        </row>
        <row r="25145">
          <cell r="A25145">
            <v>91844</v>
          </cell>
          <cell r="B25145">
            <v>7.21</v>
          </cell>
        </row>
        <row r="25146">
          <cell r="A25146">
            <v>91845</v>
          </cell>
          <cell r="B25146">
            <v>8.4499999999999993</v>
          </cell>
        </row>
        <row r="25147">
          <cell r="A25147">
            <v>91846</v>
          </cell>
          <cell r="B25147">
            <v>10.01</v>
          </cell>
        </row>
        <row r="25148">
          <cell r="A25148">
            <v>91847</v>
          </cell>
          <cell r="B25148">
            <v>12.92</v>
          </cell>
        </row>
        <row r="25149">
          <cell r="A25149">
            <v>91849</v>
          </cell>
          <cell r="B25149">
            <v>9.65</v>
          </cell>
        </row>
        <row r="25150">
          <cell r="A25150">
            <v>91850</v>
          </cell>
          <cell r="B25150">
            <v>12.87</v>
          </cell>
        </row>
        <row r="25151">
          <cell r="A25151">
            <v>91851</v>
          </cell>
          <cell r="B25151">
            <v>12.03</v>
          </cell>
        </row>
        <row r="25152">
          <cell r="A25152">
            <v>91852</v>
          </cell>
          <cell r="B25152">
            <v>9.16</v>
          </cell>
        </row>
        <row r="25153">
          <cell r="A25153">
            <v>91853</v>
          </cell>
          <cell r="B25153">
            <v>9.61</v>
          </cell>
        </row>
        <row r="25154">
          <cell r="A25154">
            <v>91854</v>
          </cell>
          <cell r="B25154">
            <v>10.14</v>
          </cell>
        </row>
        <row r="25155">
          <cell r="A25155">
            <v>91855</v>
          </cell>
          <cell r="B25155">
            <v>11.29</v>
          </cell>
        </row>
        <row r="25156">
          <cell r="A25156">
            <v>91856</v>
          </cell>
          <cell r="B25156">
            <v>12.81</v>
          </cell>
        </row>
        <row r="25157">
          <cell r="A25157">
            <v>91857</v>
          </cell>
          <cell r="B25157">
            <v>15.49</v>
          </cell>
        </row>
        <row r="25158">
          <cell r="A25158">
            <v>91859</v>
          </cell>
          <cell r="B25158">
            <v>12.47</v>
          </cell>
        </row>
        <row r="25159">
          <cell r="A25159">
            <v>91860</v>
          </cell>
          <cell r="B25159">
            <v>15.55</v>
          </cell>
        </row>
        <row r="25160">
          <cell r="A25160">
            <v>91861</v>
          </cell>
          <cell r="B25160">
            <v>14.77</v>
          </cell>
        </row>
        <row r="25161">
          <cell r="A25161">
            <v>91862</v>
          </cell>
          <cell r="B25161">
            <v>10.27</v>
          </cell>
        </row>
        <row r="25162">
          <cell r="A25162">
            <v>91863</v>
          </cell>
          <cell r="B25162">
            <v>12.02</v>
          </cell>
        </row>
        <row r="25163">
          <cell r="A25163">
            <v>91864</v>
          </cell>
          <cell r="B25163">
            <v>15.7</v>
          </cell>
        </row>
        <row r="25164">
          <cell r="A25164">
            <v>91865</v>
          </cell>
          <cell r="B25164">
            <v>19.41</v>
          </cell>
        </row>
        <row r="25165">
          <cell r="A25165">
            <v>91866</v>
          </cell>
          <cell r="B25165">
            <v>8.08</v>
          </cell>
        </row>
        <row r="25166">
          <cell r="A25166">
            <v>91867</v>
          </cell>
          <cell r="B25166">
            <v>9.82</v>
          </cell>
        </row>
        <row r="25167">
          <cell r="A25167">
            <v>91868</v>
          </cell>
          <cell r="B25167">
            <v>13.51</v>
          </cell>
        </row>
        <row r="25168">
          <cell r="A25168">
            <v>91869</v>
          </cell>
          <cell r="B25168">
            <v>17.23</v>
          </cell>
        </row>
        <row r="25169">
          <cell r="A25169">
            <v>91870</v>
          </cell>
          <cell r="B25169">
            <v>11.74</v>
          </cell>
        </row>
        <row r="25170">
          <cell r="A25170">
            <v>91871</v>
          </cell>
          <cell r="B25170">
            <v>13.55</v>
          </cell>
        </row>
        <row r="25171">
          <cell r="A25171">
            <v>91872</v>
          </cell>
          <cell r="B25171">
            <v>17.23</v>
          </cell>
        </row>
        <row r="25172">
          <cell r="A25172">
            <v>91873</v>
          </cell>
          <cell r="B25172">
            <v>20.89</v>
          </cell>
        </row>
        <row r="25173">
          <cell r="A25173">
            <v>93008</v>
          </cell>
          <cell r="B25173">
            <v>16.5</v>
          </cell>
        </row>
        <row r="25174">
          <cell r="A25174">
            <v>93009</v>
          </cell>
          <cell r="B25174">
            <v>23.98</v>
          </cell>
        </row>
        <row r="25175">
          <cell r="A25175">
            <v>93010</v>
          </cell>
          <cell r="B25175">
            <v>33.090000000000003</v>
          </cell>
        </row>
        <row r="25176">
          <cell r="A25176">
            <v>93011</v>
          </cell>
          <cell r="B25176">
            <v>40.270000000000003</v>
          </cell>
        </row>
        <row r="25177">
          <cell r="A25177">
            <v>93012</v>
          </cell>
          <cell r="B25177">
            <v>60.33</v>
          </cell>
        </row>
        <row r="25178">
          <cell r="A25178">
            <v>95726</v>
          </cell>
          <cell r="B25178">
            <v>7.04</v>
          </cell>
        </row>
        <row r="25179">
          <cell r="A25179">
            <v>95727</v>
          </cell>
          <cell r="B25179">
            <v>7.99</v>
          </cell>
        </row>
        <row r="25180">
          <cell r="A25180">
            <v>95728</v>
          </cell>
          <cell r="B25180">
            <v>9.99</v>
          </cell>
        </row>
        <row r="25181">
          <cell r="A25181">
            <v>95729</v>
          </cell>
          <cell r="B25181">
            <v>9.41</v>
          </cell>
        </row>
        <row r="25182">
          <cell r="A25182">
            <v>95730</v>
          </cell>
          <cell r="B25182">
            <v>10.36</v>
          </cell>
        </row>
        <row r="25183">
          <cell r="A25183">
            <v>95731</v>
          </cell>
          <cell r="B25183">
            <v>12.36</v>
          </cell>
        </row>
        <row r="25184">
          <cell r="A25184">
            <v>95732</v>
          </cell>
          <cell r="B25184">
            <v>4.78</v>
          </cell>
        </row>
        <row r="25185">
          <cell r="A25185">
            <v>95745</v>
          </cell>
          <cell r="B25185">
            <v>23.72</v>
          </cell>
        </row>
        <row r="25186">
          <cell r="A25186">
            <v>95746</v>
          </cell>
          <cell r="B25186">
            <v>29.44</v>
          </cell>
        </row>
        <row r="25187">
          <cell r="A25187">
            <v>95747</v>
          </cell>
          <cell r="B25187">
            <v>48.28</v>
          </cell>
        </row>
        <row r="25188">
          <cell r="A25188">
            <v>95748</v>
          </cell>
          <cell r="B25188">
            <v>52.31</v>
          </cell>
        </row>
        <row r="25189">
          <cell r="A25189">
            <v>95749</v>
          </cell>
          <cell r="B25189">
            <v>31.38</v>
          </cell>
        </row>
        <row r="25190">
          <cell r="A25190">
            <v>95750</v>
          </cell>
          <cell r="B25190">
            <v>36.93</v>
          </cell>
        </row>
        <row r="25191">
          <cell r="A25191">
            <v>95751</v>
          </cell>
          <cell r="B25191">
            <v>55.54</v>
          </cell>
        </row>
        <row r="25192">
          <cell r="A25192">
            <v>95752</v>
          </cell>
          <cell r="B25192">
            <v>59.3</v>
          </cell>
        </row>
        <row r="25193">
          <cell r="A25193">
            <v>97667</v>
          </cell>
          <cell r="B25193">
            <v>10.11</v>
          </cell>
        </row>
        <row r="25194">
          <cell r="A25194">
            <v>97668</v>
          </cell>
          <cell r="B25194">
            <v>14.42</v>
          </cell>
        </row>
        <row r="25195">
          <cell r="A25195">
            <v>97669</v>
          </cell>
          <cell r="B25195">
            <v>21.24</v>
          </cell>
        </row>
        <row r="25196">
          <cell r="A25196">
            <v>97670</v>
          </cell>
          <cell r="B25196">
            <v>27.47</v>
          </cell>
        </row>
        <row r="25197">
          <cell r="A25197">
            <v>91874</v>
          </cell>
          <cell r="B25197">
            <v>5.33</v>
          </cell>
        </row>
        <row r="25198">
          <cell r="A25198">
            <v>91875</v>
          </cell>
          <cell r="B25198">
            <v>7.02</v>
          </cell>
        </row>
        <row r="25199">
          <cell r="A25199">
            <v>91876</v>
          </cell>
          <cell r="B25199">
            <v>9.2200000000000006</v>
          </cell>
        </row>
        <row r="25200">
          <cell r="A25200">
            <v>91877</v>
          </cell>
          <cell r="B25200">
            <v>12.11</v>
          </cell>
        </row>
        <row r="25201">
          <cell r="A25201">
            <v>91878</v>
          </cell>
          <cell r="B25201">
            <v>6.93</v>
          </cell>
        </row>
        <row r="25202">
          <cell r="A25202">
            <v>91879</v>
          </cell>
          <cell r="B25202">
            <v>8.57</v>
          </cell>
        </row>
        <row r="25203">
          <cell r="A25203">
            <v>91880</v>
          </cell>
          <cell r="B25203">
            <v>10.82</v>
          </cell>
        </row>
        <row r="25204">
          <cell r="A25204">
            <v>91881</v>
          </cell>
          <cell r="B25204">
            <v>13.72</v>
          </cell>
        </row>
        <row r="25205">
          <cell r="A25205">
            <v>91882</v>
          </cell>
          <cell r="B25205">
            <v>8.65</v>
          </cell>
        </row>
        <row r="25206">
          <cell r="A25206">
            <v>91884</v>
          </cell>
          <cell r="B25206">
            <v>9.9</v>
          </cell>
        </row>
        <row r="25207">
          <cell r="A25207">
            <v>91885</v>
          </cell>
          <cell r="B25207">
            <v>11.6</v>
          </cell>
        </row>
        <row r="25208">
          <cell r="A25208">
            <v>91886</v>
          </cell>
          <cell r="B25208">
            <v>13.89</v>
          </cell>
        </row>
        <row r="25209">
          <cell r="A25209">
            <v>91887</v>
          </cell>
          <cell r="B25209">
            <v>9.41</v>
          </cell>
        </row>
        <row r="25210">
          <cell r="A25210">
            <v>91889</v>
          </cell>
          <cell r="B25210">
            <v>9.14</v>
          </cell>
        </row>
        <row r="25211">
          <cell r="A25211">
            <v>91890</v>
          </cell>
          <cell r="B25211">
            <v>11.38</v>
          </cell>
        </row>
        <row r="25212">
          <cell r="A25212">
            <v>91892</v>
          </cell>
          <cell r="B25212">
            <v>13.19</v>
          </cell>
        </row>
        <row r="25213">
          <cell r="A25213">
            <v>91893</v>
          </cell>
          <cell r="B25213">
            <v>15.41</v>
          </cell>
        </row>
        <row r="25214">
          <cell r="A25214">
            <v>91895</v>
          </cell>
          <cell r="B25214">
            <v>17.25</v>
          </cell>
        </row>
        <row r="25215">
          <cell r="A25215">
            <v>91896</v>
          </cell>
          <cell r="B25215">
            <v>18.940000000000001</v>
          </cell>
        </row>
        <row r="25216">
          <cell r="A25216">
            <v>91898</v>
          </cell>
          <cell r="B25216">
            <v>20.91</v>
          </cell>
        </row>
        <row r="25217">
          <cell r="A25217">
            <v>91899</v>
          </cell>
          <cell r="B25217">
            <v>11.74</v>
          </cell>
        </row>
        <row r="25218">
          <cell r="A25218">
            <v>91901</v>
          </cell>
          <cell r="B25218">
            <v>11.47</v>
          </cell>
        </row>
        <row r="25219">
          <cell r="A25219">
            <v>91902</v>
          </cell>
          <cell r="B25219">
            <v>13.7</v>
          </cell>
        </row>
        <row r="25220">
          <cell r="A25220">
            <v>91904</v>
          </cell>
          <cell r="B25220">
            <v>15.51</v>
          </cell>
        </row>
        <row r="25221">
          <cell r="A25221">
            <v>91905</v>
          </cell>
          <cell r="B25221">
            <v>17.72</v>
          </cell>
        </row>
        <row r="25222">
          <cell r="A25222">
            <v>91907</v>
          </cell>
          <cell r="B25222">
            <v>19.559999999999999</v>
          </cell>
        </row>
        <row r="25223">
          <cell r="A25223">
            <v>91908</v>
          </cell>
          <cell r="B25223">
            <v>21.31</v>
          </cell>
        </row>
        <row r="25224">
          <cell r="A25224">
            <v>91910</v>
          </cell>
          <cell r="B25224">
            <v>23.28</v>
          </cell>
        </row>
        <row r="25225">
          <cell r="A25225">
            <v>91911</v>
          </cell>
          <cell r="B25225">
            <v>14.4</v>
          </cell>
        </row>
        <row r="25226">
          <cell r="A25226">
            <v>91913</v>
          </cell>
          <cell r="B25226">
            <v>14.13</v>
          </cell>
        </row>
        <row r="25227">
          <cell r="A25227">
            <v>91914</v>
          </cell>
          <cell r="B25227">
            <v>15.76</v>
          </cell>
        </row>
        <row r="25228">
          <cell r="A25228">
            <v>91916</v>
          </cell>
          <cell r="B25228">
            <v>17.57</v>
          </cell>
        </row>
        <row r="25229">
          <cell r="A25229">
            <v>91917</v>
          </cell>
          <cell r="B25229">
            <v>18.940000000000001</v>
          </cell>
        </row>
        <row r="25230">
          <cell r="A25230">
            <v>91919</v>
          </cell>
          <cell r="B25230">
            <v>20.78</v>
          </cell>
        </row>
        <row r="25231">
          <cell r="A25231">
            <v>91920</v>
          </cell>
          <cell r="B25231">
            <v>21.6</v>
          </cell>
        </row>
        <row r="25232">
          <cell r="A25232">
            <v>91922</v>
          </cell>
          <cell r="B25232">
            <v>23.57</v>
          </cell>
        </row>
        <row r="25233">
          <cell r="A25233">
            <v>93013</v>
          </cell>
          <cell r="B25233">
            <v>15.68</v>
          </cell>
        </row>
        <row r="25234">
          <cell r="A25234">
            <v>93014</v>
          </cell>
          <cell r="B25234">
            <v>19</v>
          </cell>
        </row>
        <row r="25235">
          <cell r="A25235">
            <v>93015</v>
          </cell>
          <cell r="B25235">
            <v>27.6</v>
          </cell>
        </row>
        <row r="25236">
          <cell r="A25236">
            <v>93016</v>
          </cell>
          <cell r="B25236">
            <v>33.07</v>
          </cell>
        </row>
        <row r="25237">
          <cell r="A25237">
            <v>93017</v>
          </cell>
          <cell r="B25237">
            <v>48.43</v>
          </cell>
        </row>
        <row r="25238">
          <cell r="A25238">
            <v>93018</v>
          </cell>
          <cell r="B25238">
            <v>23.86</v>
          </cell>
        </row>
        <row r="25239">
          <cell r="A25239">
            <v>93020</v>
          </cell>
          <cell r="B25239">
            <v>29.93</v>
          </cell>
        </row>
        <row r="25240">
          <cell r="A25240">
            <v>93022</v>
          </cell>
          <cell r="B25240">
            <v>47.33</v>
          </cell>
        </row>
        <row r="25241">
          <cell r="A25241">
            <v>93024</v>
          </cell>
          <cell r="B25241">
            <v>50.16</v>
          </cell>
        </row>
        <row r="25242">
          <cell r="A25242">
            <v>93026</v>
          </cell>
          <cell r="B25242">
            <v>79.099999999999994</v>
          </cell>
        </row>
        <row r="25243">
          <cell r="A25243">
            <v>95733</v>
          </cell>
          <cell r="B25243">
            <v>6.23</v>
          </cell>
        </row>
        <row r="25244">
          <cell r="A25244">
            <v>95734</v>
          </cell>
          <cell r="B25244">
            <v>8.27</v>
          </cell>
        </row>
        <row r="25245">
          <cell r="A25245">
            <v>95735</v>
          </cell>
          <cell r="B25245">
            <v>7.24</v>
          </cell>
        </row>
        <row r="25246">
          <cell r="A25246">
            <v>95736</v>
          </cell>
          <cell r="B25246">
            <v>8.4</v>
          </cell>
        </row>
        <row r="25247">
          <cell r="A25247">
            <v>95738</v>
          </cell>
          <cell r="B25247">
            <v>10.029999999999999</v>
          </cell>
        </row>
        <row r="25248">
          <cell r="A25248">
            <v>95753</v>
          </cell>
          <cell r="B25248">
            <v>8.15</v>
          </cell>
        </row>
        <row r="25249">
          <cell r="A25249">
            <v>95754</v>
          </cell>
          <cell r="B25249">
            <v>10.17</v>
          </cell>
        </row>
        <row r="25250">
          <cell r="A25250">
            <v>95755</v>
          </cell>
          <cell r="B25250">
            <v>14.54</v>
          </cell>
        </row>
        <row r="25251">
          <cell r="A25251">
            <v>95756</v>
          </cell>
          <cell r="B25251">
            <v>19.3</v>
          </cell>
        </row>
        <row r="25252">
          <cell r="A25252">
            <v>95757</v>
          </cell>
          <cell r="B25252">
            <v>12.41</v>
          </cell>
        </row>
        <row r="25253">
          <cell r="A25253">
            <v>95758</v>
          </cell>
          <cell r="B25253">
            <v>13.92</v>
          </cell>
        </row>
        <row r="25254">
          <cell r="A25254">
            <v>95759</v>
          </cell>
          <cell r="B25254">
            <v>17.600000000000001</v>
          </cell>
        </row>
        <row r="25255">
          <cell r="A25255">
            <v>95760</v>
          </cell>
          <cell r="B25255">
            <v>21.54</v>
          </cell>
        </row>
        <row r="25256">
          <cell r="A25256">
            <v>97559</v>
          </cell>
          <cell r="B25256">
            <v>11.18</v>
          </cell>
        </row>
        <row r="25257">
          <cell r="A25257">
            <v>97562</v>
          </cell>
          <cell r="B25257">
            <v>13.5</v>
          </cell>
        </row>
        <row r="25258">
          <cell r="A25258">
            <v>97564</v>
          </cell>
          <cell r="B25258">
            <v>15.56</v>
          </cell>
        </row>
        <row r="25259">
          <cell r="A25259">
            <v>91924</v>
          </cell>
          <cell r="B25259">
            <v>3.08</v>
          </cell>
        </row>
        <row r="25260">
          <cell r="A25260">
            <v>91925</v>
          </cell>
          <cell r="B25260">
            <v>4.28</v>
          </cell>
        </row>
        <row r="25261">
          <cell r="A25261">
            <v>91926</v>
          </cell>
          <cell r="B25261">
            <v>4.43</v>
          </cell>
        </row>
        <row r="25262">
          <cell r="A25262">
            <v>91927</v>
          </cell>
          <cell r="B25262">
            <v>5.76</v>
          </cell>
        </row>
        <row r="25263">
          <cell r="A25263">
            <v>91928</v>
          </cell>
          <cell r="B25263">
            <v>7.13</v>
          </cell>
        </row>
        <row r="25264">
          <cell r="A25264">
            <v>91929</v>
          </cell>
          <cell r="B25264">
            <v>8.06</v>
          </cell>
        </row>
        <row r="25265">
          <cell r="A25265">
            <v>91930</v>
          </cell>
          <cell r="B25265">
            <v>9.74</v>
          </cell>
        </row>
        <row r="25266">
          <cell r="A25266">
            <v>91931</v>
          </cell>
          <cell r="B25266">
            <v>10.86</v>
          </cell>
        </row>
        <row r="25267">
          <cell r="A25267">
            <v>91932</v>
          </cell>
          <cell r="B25267">
            <v>15.98</v>
          </cell>
        </row>
        <row r="25268">
          <cell r="A25268">
            <v>91933</v>
          </cell>
          <cell r="B25268">
            <v>17.04</v>
          </cell>
        </row>
        <row r="25269">
          <cell r="A25269">
            <v>91934</v>
          </cell>
          <cell r="B25269">
            <v>24.38</v>
          </cell>
        </row>
        <row r="25270">
          <cell r="A25270">
            <v>91935</v>
          </cell>
          <cell r="B25270">
            <v>25.92</v>
          </cell>
        </row>
        <row r="25271">
          <cell r="A25271">
            <v>92979</v>
          </cell>
          <cell r="B25271">
            <v>10.62</v>
          </cell>
        </row>
        <row r="25272">
          <cell r="A25272">
            <v>92980</v>
          </cell>
          <cell r="B25272">
            <v>11.53</v>
          </cell>
        </row>
        <row r="25273">
          <cell r="A25273">
            <v>92981</v>
          </cell>
          <cell r="B25273">
            <v>16.28</v>
          </cell>
        </row>
        <row r="25274">
          <cell r="A25274">
            <v>92982</v>
          </cell>
          <cell r="B25274">
            <v>17.61</v>
          </cell>
        </row>
        <row r="25275">
          <cell r="A25275">
            <v>92984</v>
          </cell>
          <cell r="B25275">
            <v>28.74</v>
          </cell>
        </row>
        <row r="25276">
          <cell r="A25276">
            <v>92986</v>
          </cell>
          <cell r="B25276">
            <v>38.82</v>
          </cell>
        </row>
        <row r="25277">
          <cell r="A25277">
            <v>92988</v>
          </cell>
          <cell r="B25277">
            <v>54.41</v>
          </cell>
        </row>
        <row r="25278">
          <cell r="A25278">
            <v>92990</v>
          </cell>
          <cell r="B25278">
            <v>74.56</v>
          </cell>
        </row>
        <row r="25279">
          <cell r="A25279">
            <v>92992</v>
          </cell>
          <cell r="B25279">
            <v>98.43</v>
          </cell>
        </row>
        <row r="25280">
          <cell r="A25280">
            <v>92994</v>
          </cell>
          <cell r="B25280">
            <v>127.29</v>
          </cell>
        </row>
        <row r="25281">
          <cell r="A25281">
            <v>92996</v>
          </cell>
          <cell r="B25281">
            <v>157.26</v>
          </cell>
        </row>
        <row r="25282">
          <cell r="A25282">
            <v>92998</v>
          </cell>
          <cell r="B25282">
            <v>192.32</v>
          </cell>
        </row>
        <row r="25283">
          <cell r="A25283">
            <v>93000</v>
          </cell>
          <cell r="B25283">
            <v>252.39</v>
          </cell>
        </row>
        <row r="25284">
          <cell r="A25284">
            <v>93002</v>
          </cell>
          <cell r="B25284">
            <v>315.27999999999997</v>
          </cell>
        </row>
        <row r="25285">
          <cell r="A25285">
            <v>101884</v>
          </cell>
          <cell r="B25285">
            <v>10.33</v>
          </cell>
        </row>
        <row r="25286">
          <cell r="A25286">
            <v>101885</v>
          </cell>
          <cell r="B25286">
            <v>11.24</v>
          </cell>
        </row>
        <row r="25287">
          <cell r="A25287">
            <v>101886</v>
          </cell>
          <cell r="B25287">
            <v>15.95</v>
          </cell>
        </row>
        <row r="25288">
          <cell r="A25288">
            <v>101887</v>
          </cell>
          <cell r="B25288">
            <v>17.28</v>
          </cell>
        </row>
        <row r="25289">
          <cell r="A25289">
            <v>101888</v>
          </cell>
          <cell r="B25289">
            <v>25.6</v>
          </cell>
        </row>
        <row r="25290">
          <cell r="A25290">
            <v>101889</v>
          </cell>
          <cell r="B25290">
            <v>26.35</v>
          </cell>
        </row>
        <row r="25291">
          <cell r="A25291">
            <v>91936</v>
          </cell>
          <cell r="B25291">
            <v>13.56</v>
          </cell>
        </row>
        <row r="25292">
          <cell r="A25292">
            <v>91937</v>
          </cell>
          <cell r="B25292">
            <v>11.82</v>
          </cell>
        </row>
        <row r="25293">
          <cell r="A25293">
            <v>91939</v>
          </cell>
          <cell r="B25293">
            <v>31.43</v>
          </cell>
        </row>
        <row r="25294">
          <cell r="A25294">
            <v>91940</v>
          </cell>
          <cell r="B25294">
            <v>16.37</v>
          </cell>
        </row>
        <row r="25295">
          <cell r="A25295">
            <v>91941</v>
          </cell>
          <cell r="B25295">
            <v>10.72</v>
          </cell>
        </row>
        <row r="25296">
          <cell r="A25296">
            <v>91942</v>
          </cell>
          <cell r="B25296">
            <v>38.020000000000003</v>
          </cell>
        </row>
        <row r="25297">
          <cell r="A25297">
            <v>91943</v>
          </cell>
          <cell r="B25297">
            <v>20.69</v>
          </cell>
        </row>
        <row r="25298">
          <cell r="A25298">
            <v>91944</v>
          </cell>
          <cell r="B25298">
            <v>14.21</v>
          </cell>
        </row>
        <row r="25299">
          <cell r="A25299">
            <v>92865</v>
          </cell>
          <cell r="B25299">
            <v>11.88</v>
          </cell>
        </row>
        <row r="25300">
          <cell r="A25300">
            <v>92866</v>
          </cell>
          <cell r="B25300">
            <v>9.73</v>
          </cell>
        </row>
        <row r="25301">
          <cell r="A25301">
            <v>92867</v>
          </cell>
          <cell r="B25301">
            <v>31.13</v>
          </cell>
        </row>
        <row r="25302">
          <cell r="A25302">
            <v>92868</v>
          </cell>
          <cell r="B25302">
            <v>16.07</v>
          </cell>
        </row>
        <row r="25303">
          <cell r="A25303">
            <v>92869</v>
          </cell>
          <cell r="B25303">
            <v>10.42</v>
          </cell>
        </row>
        <row r="25304">
          <cell r="A25304">
            <v>92870</v>
          </cell>
          <cell r="B25304">
            <v>37.65</v>
          </cell>
        </row>
        <row r="25305">
          <cell r="A25305">
            <v>92871</v>
          </cell>
          <cell r="B25305">
            <v>20.32</v>
          </cell>
        </row>
        <row r="25306">
          <cell r="A25306">
            <v>92872</v>
          </cell>
          <cell r="B25306">
            <v>13.84</v>
          </cell>
        </row>
        <row r="25307">
          <cell r="A25307">
            <v>95777</v>
          </cell>
          <cell r="B25307">
            <v>29.25</v>
          </cell>
        </row>
        <row r="25308">
          <cell r="A25308">
            <v>95778</v>
          </cell>
          <cell r="B25308">
            <v>29.84</v>
          </cell>
        </row>
        <row r="25309">
          <cell r="A25309">
            <v>95779</v>
          </cell>
          <cell r="B25309">
            <v>27.86</v>
          </cell>
        </row>
        <row r="25310">
          <cell r="A25310">
            <v>95780</v>
          </cell>
          <cell r="B25310">
            <v>32.76</v>
          </cell>
        </row>
        <row r="25311">
          <cell r="A25311">
            <v>95781</v>
          </cell>
          <cell r="B25311">
            <v>33.200000000000003</v>
          </cell>
        </row>
        <row r="25312">
          <cell r="A25312">
            <v>95782</v>
          </cell>
          <cell r="B25312">
            <v>34.35</v>
          </cell>
        </row>
        <row r="25313">
          <cell r="A25313">
            <v>95785</v>
          </cell>
          <cell r="B25313">
            <v>38.630000000000003</v>
          </cell>
        </row>
        <row r="25314">
          <cell r="A25314">
            <v>95787</v>
          </cell>
          <cell r="B25314">
            <v>29.99</v>
          </cell>
        </row>
        <row r="25315">
          <cell r="A25315">
            <v>95789</v>
          </cell>
          <cell r="B25315">
            <v>36.14</v>
          </cell>
        </row>
        <row r="25316">
          <cell r="A25316">
            <v>95791</v>
          </cell>
          <cell r="B25316">
            <v>45.29</v>
          </cell>
        </row>
        <row r="25317">
          <cell r="A25317">
            <v>95795</v>
          </cell>
          <cell r="B25317">
            <v>34.659999999999997</v>
          </cell>
        </row>
        <row r="25318">
          <cell r="A25318">
            <v>95796</v>
          </cell>
          <cell r="B25318">
            <v>42.54</v>
          </cell>
        </row>
        <row r="25319">
          <cell r="A25319">
            <v>95797</v>
          </cell>
          <cell r="B25319">
            <v>52.86</v>
          </cell>
        </row>
        <row r="25320">
          <cell r="A25320">
            <v>95801</v>
          </cell>
          <cell r="B25320">
            <v>41.19</v>
          </cell>
        </row>
        <row r="25321">
          <cell r="A25321">
            <v>95802</v>
          </cell>
          <cell r="B25321">
            <v>45.74</v>
          </cell>
        </row>
        <row r="25322">
          <cell r="A25322">
            <v>95803</v>
          </cell>
          <cell r="B25322">
            <v>58.94</v>
          </cell>
        </row>
        <row r="25323">
          <cell r="A25323">
            <v>95804</v>
          </cell>
          <cell r="B25323">
            <v>25.3</v>
          </cell>
        </row>
        <row r="25324">
          <cell r="A25324">
            <v>95805</v>
          </cell>
          <cell r="B25324">
            <v>25.56</v>
          </cell>
        </row>
        <row r="25325">
          <cell r="A25325">
            <v>95806</v>
          </cell>
          <cell r="B25325">
            <v>26.36</v>
          </cell>
        </row>
        <row r="25326">
          <cell r="A25326">
            <v>95807</v>
          </cell>
          <cell r="B25326">
            <v>29.23</v>
          </cell>
        </row>
        <row r="25327">
          <cell r="A25327">
            <v>95808</v>
          </cell>
          <cell r="B25327">
            <v>30.02</v>
          </cell>
        </row>
        <row r="25328">
          <cell r="A25328">
            <v>95809</v>
          </cell>
          <cell r="B25328">
            <v>32.78</v>
          </cell>
        </row>
        <row r="25329">
          <cell r="A25329">
            <v>95810</v>
          </cell>
          <cell r="B25329">
            <v>14.6</v>
          </cell>
        </row>
        <row r="25330">
          <cell r="A25330">
            <v>95811</v>
          </cell>
          <cell r="B25330">
            <v>15.38</v>
          </cell>
        </row>
        <row r="25331">
          <cell r="A25331">
            <v>95812</v>
          </cell>
          <cell r="B25331">
            <v>18.14</v>
          </cell>
        </row>
        <row r="25332">
          <cell r="A25332">
            <v>95813</v>
          </cell>
          <cell r="B25332">
            <v>17.88</v>
          </cell>
        </row>
        <row r="25333">
          <cell r="A25333">
            <v>95814</v>
          </cell>
          <cell r="B25333">
            <v>19.05</v>
          </cell>
        </row>
        <row r="25334">
          <cell r="A25334">
            <v>95815</v>
          </cell>
          <cell r="B25334">
            <v>24.26</v>
          </cell>
        </row>
        <row r="25335">
          <cell r="A25335">
            <v>95816</v>
          </cell>
          <cell r="B25335">
            <v>36.04</v>
          </cell>
        </row>
        <row r="25336">
          <cell r="A25336">
            <v>95817</v>
          </cell>
          <cell r="B25336">
            <v>37.200000000000003</v>
          </cell>
        </row>
        <row r="25337">
          <cell r="A25337">
            <v>95818</v>
          </cell>
          <cell r="B25337">
            <v>44.19</v>
          </cell>
        </row>
        <row r="25338">
          <cell r="A25338">
            <v>97881</v>
          </cell>
          <cell r="B25338">
            <v>109.99</v>
          </cell>
        </row>
        <row r="25339">
          <cell r="A25339">
            <v>97882</v>
          </cell>
          <cell r="B25339">
            <v>169.75</v>
          </cell>
        </row>
        <row r="25340">
          <cell r="A25340">
            <v>97883</v>
          </cell>
          <cell r="B25340">
            <v>322.67</v>
          </cell>
        </row>
        <row r="25341">
          <cell r="A25341">
            <v>97884</v>
          </cell>
          <cell r="B25341">
            <v>617.22</v>
          </cell>
        </row>
        <row r="25342">
          <cell r="A25342">
            <v>97885</v>
          </cell>
          <cell r="B25342">
            <v>950.08</v>
          </cell>
        </row>
        <row r="25343">
          <cell r="A25343">
            <v>97886</v>
          </cell>
          <cell r="B25343">
            <v>202.81</v>
          </cell>
        </row>
        <row r="25344">
          <cell r="A25344">
            <v>97887</v>
          </cell>
          <cell r="B25344">
            <v>321.51</v>
          </cell>
        </row>
        <row r="25345">
          <cell r="A25345">
            <v>97888</v>
          </cell>
          <cell r="B25345">
            <v>624.59</v>
          </cell>
        </row>
        <row r="25346">
          <cell r="A25346">
            <v>97889</v>
          </cell>
          <cell r="B25346">
            <v>833</v>
          </cell>
        </row>
        <row r="25347">
          <cell r="A25347">
            <v>97890</v>
          </cell>
          <cell r="B25347">
            <v>957.51</v>
          </cell>
        </row>
        <row r="25348">
          <cell r="A25348">
            <v>97891</v>
          </cell>
          <cell r="B25348">
            <v>219.27</v>
          </cell>
        </row>
        <row r="25349">
          <cell r="A25349">
            <v>97892</v>
          </cell>
          <cell r="B25349">
            <v>408.36</v>
          </cell>
        </row>
        <row r="25350">
          <cell r="A25350">
            <v>97893</v>
          </cell>
          <cell r="B25350">
            <v>557.29</v>
          </cell>
        </row>
        <row r="25351">
          <cell r="A25351">
            <v>97894</v>
          </cell>
          <cell r="B25351">
            <v>623.39</v>
          </cell>
        </row>
        <row r="25352">
          <cell r="A25352">
            <v>93653</v>
          </cell>
          <cell r="B25352">
            <v>10.71</v>
          </cell>
        </row>
        <row r="25353">
          <cell r="A25353">
            <v>93654</v>
          </cell>
          <cell r="B25353">
            <v>11.4</v>
          </cell>
        </row>
        <row r="25354">
          <cell r="A25354">
            <v>93655</v>
          </cell>
          <cell r="B25354">
            <v>12.64</v>
          </cell>
        </row>
        <row r="25355">
          <cell r="A25355">
            <v>93656</v>
          </cell>
          <cell r="B25355">
            <v>12.64</v>
          </cell>
        </row>
        <row r="25356">
          <cell r="A25356">
            <v>93657</v>
          </cell>
          <cell r="B25356">
            <v>14.18</v>
          </cell>
        </row>
        <row r="25357">
          <cell r="A25357">
            <v>93658</v>
          </cell>
          <cell r="B25357">
            <v>20.63</v>
          </cell>
        </row>
        <row r="25358">
          <cell r="A25358">
            <v>93659</v>
          </cell>
          <cell r="B25358">
            <v>23.83</v>
          </cell>
        </row>
        <row r="25359">
          <cell r="A25359">
            <v>93660</v>
          </cell>
          <cell r="B25359">
            <v>51.71</v>
          </cell>
        </row>
        <row r="25360">
          <cell r="A25360">
            <v>93661</v>
          </cell>
          <cell r="B25360">
            <v>53.09</v>
          </cell>
        </row>
        <row r="25361">
          <cell r="A25361">
            <v>93662</v>
          </cell>
          <cell r="B25361">
            <v>55.55</v>
          </cell>
        </row>
        <row r="25362">
          <cell r="A25362">
            <v>93663</v>
          </cell>
          <cell r="B25362">
            <v>55.55</v>
          </cell>
        </row>
        <row r="25363">
          <cell r="A25363">
            <v>93664</v>
          </cell>
          <cell r="B25363">
            <v>58.66</v>
          </cell>
        </row>
        <row r="25364">
          <cell r="A25364">
            <v>93665</v>
          </cell>
          <cell r="B25364">
            <v>63.01</v>
          </cell>
        </row>
        <row r="25365">
          <cell r="A25365">
            <v>93666</v>
          </cell>
          <cell r="B25365">
            <v>69.400000000000006</v>
          </cell>
        </row>
        <row r="25366">
          <cell r="A25366">
            <v>93667</v>
          </cell>
          <cell r="B25366">
            <v>64.8</v>
          </cell>
        </row>
        <row r="25367">
          <cell r="A25367">
            <v>93668</v>
          </cell>
          <cell r="B25367">
            <v>66.86</v>
          </cell>
        </row>
        <row r="25368">
          <cell r="A25368">
            <v>93669</v>
          </cell>
          <cell r="B25368">
            <v>70.569999999999993</v>
          </cell>
        </row>
        <row r="25369">
          <cell r="A25369">
            <v>93670</v>
          </cell>
          <cell r="B25369">
            <v>70.569999999999993</v>
          </cell>
        </row>
        <row r="25370">
          <cell r="A25370">
            <v>93671</v>
          </cell>
          <cell r="B25370">
            <v>75.2</v>
          </cell>
        </row>
        <row r="25371">
          <cell r="A25371">
            <v>93672</v>
          </cell>
          <cell r="B25371">
            <v>82.8</v>
          </cell>
        </row>
        <row r="25372">
          <cell r="A25372">
            <v>93673</v>
          </cell>
          <cell r="B25372">
            <v>92.41</v>
          </cell>
        </row>
        <row r="25373">
          <cell r="A25373">
            <v>97359</v>
          </cell>
          <cell r="B25373">
            <v>2681.81</v>
          </cell>
        </row>
        <row r="25374">
          <cell r="A25374">
            <v>97360</v>
          </cell>
          <cell r="B25374">
            <v>5138.3500000000004</v>
          </cell>
        </row>
        <row r="25375">
          <cell r="A25375">
            <v>97361</v>
          </cell>
          <cell r="B25375">
            <v>6851.12</v>
          </cell>
        </row>
        <row r="25376">
          <cell r="A25376">
            <v>97362</v>
          </cell>
          <cell r="B25376">
            <v>2147.7199999999998</v>
          </cell>
        </row>
        <row r="25377">
          <cell r="A25377">
            <v>101875</v>
          </cell>
          <cell r="B25377">
            <v>459.54</v>
          </cell>
        </row>
        <row r="25378">
          <cell r="A25378">
            <v>101876</v>
          </cell>
          <cell r="B25378">
            <v>65.63</v>
          </cell>
        </row>
        <row r="25379">
          <cell r="A25379">
            <v>101877</v>
          </cell>
          <cell r="B25379">
            <v>46.62</v>
          </cell>
        </row>
        <row r="25380">
          <cell r="A25380">
            <v>101878</v>
          </cell>
          <cell r="B25380">
            <v>636.38</v>
          </cell>
        </row>
        <row r="25381">
          <cell r="A25381">
            <v>101879</v>
          </cell>
          <cell r="B25381">
            <v>665.38</v>
          </cell>
        </row>
        <row r="25382">
          <cell r="A25382">
            <v>101880</v>
          </cell>
          <cell r="B25382">
            <v>765.87</v>
          </cell>
        </row>
        <row r="25383">
          <cell r="A25383">
            <v>101881</v>
          </cell>
          <cell r="B25383">
            <v>1101.9000000000001</v>
          </cell>
        </row>
        <row r="25384">
          <cell r="A25384">
            <v>101882</v>
          </cell>
          <cell r="B25384">
            <v>1564.91</v>
          </cell>
        </row>
        <row r="25385">
          <cell r="A25385">
            <v>101883</v>
          </cell>
          <cell r="B25385">
            <v>634.34</v>
          </cell>
        </row>
        <row r="25386">
          <cell r="A25386">
            <v>101890</v>
          </cell>
          <cell r="B25386">
            <v>15.04</v>
          </cell>
        </row>
        <row r="25387">
          <cell r="A25387">
            <v>101891</v>
          </cell>
          <cell r="B25387">
            <v>26.22</v>
          </cell>
        </row>
        <row r="25388">
          <cell r="A25388">
            <v>101892</v>
          </cell>
          <cell r="B25388">
            <v>65.59</v>
          </cell>
        </row>
        <row r="25389">
          <cell r="A25389">
            <v>101893</v>
          </cell>
          <cell r="B25389">
            <v>84.12</v>
          </cell>
        </row>
        <row r="25390">
          <cell r="A25390">
            <v>101894</v>
          </cell>
          <cell r="B25390">
            <v>148.25</v>
          </cell>
        </row>
        <row r="25391">
          <cell r="A25391">
            <v>101895</v>
          </cell>
          <cell r="B25391">
            <v>394.8</v>
          </cell>
        </row>
        <row r="25392">
          <cell r="A25392">
            <v>101896</v>
          </cell>
          <cell r="B25392">
            <v>584.6</v>
          </cell>
        </row>
        <row r="25393">
          <cell r="A25393">
            <v>101897</v>
          </cell>
          <cell r="B25393">
            <v>925.02</v>
          </cell>
        </row>
        <row r="25394">
          <cell r="A25394">
            <v>101898</v>
          </cell>
          <cell r="B25394">
            <v>1234.4000000000001</v>
          </cell>
        </row>
        <row r="25395">
          <cell r="A25395">
            <v>101899</v>
          </cell>
          <cell r="B25395">
            <v>1970.29</v>
          </cell>
        </row>
        <row r="25396">
          <cell r="A25396">
            <v>101900</v>
          </cell>
          <cell r="B25396">
            <v>4101.7700000000004</v>
          </cell>
        </row>
        <row r="25397">
          <cell r="A25397">
            <v>101901</v>
          </cell>
          <cell r="B25397">
            <v>183.14</v>
          </cell>
        </row>
        <row r="25398">
          <cell r="A25398">
            <v>101902</v>
          </cell>
          <cell r="B25398">
            <v>226.03</v>
          </cell>
        </row>
        <row r="25399">
          <cell r="A25399">
            <v>101903</v>
          </cell>
          <cell r="B25399">
            <v>473.28</v>
          </cell>
        </row>
        <row r="25400">
          <cell r="A25400">
            <v>101904</v>
          </cell>
          <cell r="B25400">
            <v>1750.81</v>
          </cell>
        </row>
        <row r="25401">
          <cell r="A25401">
            <v>101938</v>
          </cell>
          <cell r="B25401">
            <v>87.62</v>
          </cell>
        </row>
        <row r="25402">
          <cell r="A25402">
            <v>101946</v>
          </cell>
          <cell r="B25402">
            <v>145.56</v>
          </cell>
        </row>
        <row r="25403">
          <cell r="A25403">
            <v>91945</v>
          </cell>
          <cell r="B25403">
            <v>9.3699999999999992</v>
          </cell>
        </row>
        <row r="25404">
          <cell r="A25404">
            <v>91946</v>
          </cell>
          <cell r="B25404">
            <v>7.6</v>
          </cell>
        </row>
        <row r="25405">
          <cell r="A25405">
            <v>91947</v>
          </cell>
          <cell r="B25405">
            <v>6.51</v>
          </cell>
        </row>
        <row r="25406">
          <cell r="A25406">
            <v>91949</v>
          </cell>
          <cell r="B25406">
            <v>13.85</v>
          </cell>
        </row>
        <row r="25407">
          <cell r="A25407">
            <v>91950</v>
          </cell>
          <cell r="B25407">
            <v>11.72</v>
          </cell>
        </row>
        <row r="25408">
          <cell r="A25408">
            <v>91951</v>
          </cell>
          <cell r="B25408">
            <v>10.45</v>
          </cell>
        </row>
        <row r="25409">
          <cell r="A25409">
            <v>91952</v>
          </cell>
          <cell r="B25409">
            <v>18.420000000000002</v>
          </cell>
        </row>
        <row r="25410">
          <cell r="A25410">
            <v>91953</v>
          </cell>
          <cell r="B25410">
            <v>26.02</v>
          </cell>
        </row>
        <row r="25411">
          <cell r="A25411">
            <v>91954</v>
          </cell>
          <cell r="B25411">
            <v>24.83</v>
          </cell>
        </row>
        <row r="25412">
          <cell r="A25412">
            <v>91955</v>
          </cell>
          <cell r="B25412">
            <v>32.43</v>
          </cell>
        </row>
        <row r="25413">
          <cell r="A25413">
            <v>91956</v>
          </cell>
          <cell r="B25413">
            <v>39.880000000000003</v>
          </cell>
        </row>
        <row r="25414">
          <cell r="A25414">
            <v>91957</v>
          </cell>
          <cell r="B25414">
            <v>47.48</v>
          </cell>
        </row>
        <row r="25415">
          <cell r="A25415">
            <v>91958</v>
          </cell>
          <cell r="B25415">
            <v>33.53</v>
          </cell>
        </row>
        <row r="25416">
          <cell r="A25416">
            <v>91959</v>
          </cell>
          <cell r="B25416">
            <v>41.13</v>
          </cell>
        </row>
        <row r="25417">
          <cell r="A25417">
            <v>91960</v>
          </cell>
          <cell r="B25417">
            <v>46.28</v>
          </cell>
        </row>
        <row r="25418">
          <cell r="A25418">
            <v>91961</v>
          </cell>
          <cell r="B25418">
            <v>53.88</v>
          </cell>
        </row>
        <row r="25419">
          <cell r="A25419">
            <v>91962</v>
          </cell>
          <cell r="B25419">
            <v>61.39</v>
          </cell>
        </row>
        <row r="25420">
          <cell r="A25420">
            <v>91963</v>
          </cell>
          <cell r="B25420">
            <v>68.989999999999995</v>
          </cell>
        </row>
        <row r="25421">
          <cell r="A25421">
            <v>91964</v>
          </cell>
          <cell r="B25421">
            <v>54.98</v>
          </cell>
        </row>
        <row r="25422">
          <cell r="A25422">
            <v>91965</v>
          </cell>
          <cell r="B25422">
            <v>62.58</v>
          </cell>
        </row>
        <row r="25423">
          <cell r="A25423">
            <v>91966</v>
          </cell>
          <cell r="B25423">
            <v>48.63</v>
          </cell>
        </row>
        <row r="25424">
          <cell r="A25424">
            <v>91967</v>
          </cell>
          <cell r="B25424">
            <v>56.23</v>
          </cell>
        </row>
        <row r="25425">
          <cell r="A25425">
            <v>91968</v>
          </cell>
          <cell r="B25425">
            <v>67.739999999999995</v>
          </cell>
        </row>
        <row r="25426">
          <cell r="A25426">
            <v>91969</v>
          </cell>
          <cell r="B25426">
            <v>75.34</v>
          </cell>
        </row>
        <row r="25427">
          <cell r="A25427">
            <v>91970</v>
          </cell>
          <cell r="B25427">
            <v>70.47</v>
          </cell>
        </row>
        <row r="25428">
          <cell r="A25428">
            <v>91971</v>
          </cell>
          <cell r="B25428">
            <v>82.19</v>
          </cell>
        </row>
        <row r="25429">
          <cell r="A25429">
            <v>91972</v>
          </cell>
          <cell r="B25429">
            <v>76.88</v>
          </cell>
        </row>
        <row r="25430">
          <cell r="A25430">
            <v>91973</v>
          </cell>
          <cell r="B25430">
            <v>88.6</v>
          </cell>
        </row>
        <row r="25431">
          <cell r="A25431">
            <v>91974</v>
          </cell>
          <cell r="B25431">
            <v>64.069999999999993</v>
          </cell>
        </row>
        <row r="25432">
          <cell r="A25432">
            <v>91975</v>
          </cell>
          <cell r="B25432">
            <v>75.790000000000006</v>
          </cell>
        </row>
        <row r="25433">
          <cell r="A25433">
            <v>91976</v>
          </cell>
          <cell r="B25433">
            <v>94.39</v>
          </cell>
        </row>
        <row r="25434">
          <cell r="A25434">
            <v>91977</v>
          </cell>
          <cell r="B25434">
            <v>106.11</v>
          </cell>
        </row>
        <row r="25435">
          <cell r="A25435">
            <v>91978</v>
          </cell>
          <cell r="B25435">
            <v>38.119999999999997</v>
          </cell>
        </row>
        <row r="25436">
          <cell r="A25436">
            <v>91979</v>
          </cell>
          <cell r="B25436">
            <v>45.72</v>
          </cell>
        </row>
        <row r="25437">
          <cell r="A25437">
            <v>91980</v>
          </cell>
          <cell r="B25437">
            <v>37.07</v>
          </cell>
        </row>
        <row r="25438">
          <cell r="A25438">
            <v>91981</v>
          </cell>
          <cell r="B25438">
            <v>44.67</v>
          </cell>
        </row>
        <row r="25439">
          <cell r="A25439">
            <v>91982</v>
          </cell>
          <cell r="B25439">
            <v>78.95</v>
          </cell>
        </row>
        <row r="25440">
          <cell r="A25440">
            <v>91983</v>
          </cell>
          <cell r="B25440">
            <v>86.55</v>
          </cell>
        </row>
        <row r="25441">
          <cell r="A25441">
            <v>91984</v>
          </cell>
          <cell r="B25441">
            <v>17.45</v>
          </cell>
        </row>
        <row r="25442">
          <cell r="A25442">
            <v>91985</v>
          </cell>
          <cell r="B25442">
            <v>25.05</v>
          </cell>
        </row>
        <row r="25443">
          <cell r="A25443">
            <v>91986</v>
          </cell>
          <cell r="B25443">
            <v>35.43</v>
          </cell>
        </row>
        <row r="25444">
          <cell r="A25444">
            <v>91987</v>
          </cell>
          <cell r="B25444">
            <v>43.03</v>
          </cell>
        </row>
        <row r="25445">
          <cell r="A25445">
            <v>91988</v>
          </cell>
          <cell r="B25445">
            <v>20.97</v>
          </cell>
        </row>
        <row r="25446">
          <cell r="A25446">
            <v>91989</v>
          </cell>
          <cell r="B25446">
            <v>28.57</v>
          </cell>
        </row>
        <row r="25447">
          <cell r="A25447">
            <v>91990</v>
          </cell>
          <cell r="B25447">
            <v>34.26</v>
          </cell>
        </row>
        <row r="25448">
          <cell r="A25448">
            <v>91991</v>
          </cell>
          <cell r="B25448">
            <v>36.159999999999997</v>
          </cell>
        </row>
        <row r="25449">
          <cell r="A25449">
            <v>91992</v>
          </cell>
          <cell r="B25449">
            <v>41.86</v>
          </cell>
        </row>
        <row r="25450">
          <cell r="A25450">
            <v>91993</v>
          </cell>
          <cell r="B25450">
            <v>43.76</v>
          </cell>
        </row>
        <row r="25451">
          <cell r="A25451">
            <v>91994</v>
          </cell>
          <cell r="B25451">
            <v>23.85</v>
          </cell>
        </row>
        <row r="25452">
          <cell r="A25452">
            <v>91995</v>
          </cell>
          <cell r="B25452">
            <v>25.75</v>
          </cell>
        </row>
        <row r="25453">
          <cell r="A25453">
            <v>91996</v>
          </cell>
          <cell r="B25453">
            <v>31.45</v>
          </cell>
        </row>
        <row r="25454">
          <cell r="A25454">
            <v>91997</v>
          </cell>
          <cell r="B25454">
            <v>33.35</v>
          </cell>
        </row>
        <row r="25455">
          <cell r="A25455">
            <v>91998</v>
          </cell>
          <cell r="B25455">
            <v>19.809999999999999</v>
          </cell>
        </row>
        <row r="25456">
          <cell r="A25456">
            <v>91999</v>
          </cell>
          <cell r="B25456">
            <v>21.71</v>
          </cell>
        </row>
        <row r="25457">
          <cell r="A25457">
            <v>92000</v>
          </cell>
          <cell r="B25457">
            <v>27.41</v>
          </cell>
        </row>
        <row r="25458">
          <cell r="A25458">
            <v>92001</v>
          </cell>
          <cell r="B25458">
            <v>29.31</v>
          </cell>
        </row>
        <row r="25459">
          <cell r="A25459">
            <v>92002</v>
          </cell>
          <cell r="B25459">
            <v>44.32</v>
          </cell>
        </row>
        <row r="25460">
          <cell r="A25460">
            <v>92003</v>
          </cell>
          <cell r="B25460">
            <v>48.12</v>
          </cell>
        </row>
        <row r="25461">
          <cell r="A25461">
            <v>92004</v>
          </cell>
          <cell r="B25461">
            <v>51.92</v>
          </cell>
        </row>
        <row r="25462">
          <cell r="A25462">
            <v>92005</v>
          </cell>
          <cell r="B25462">
            <v>55.72</v>
          </cell>
        </row>
        <row r="25463">
          <cell r="A25463">
            <v>92006</v>
          </cell>
          <cell r="B25463">
            <v>36.229999999999997</v>
          </cell>
        </row>
        <row r="25464">
          <cell r="A25464">
            <v>92007</v>
          </cell>
          <cell r="B25464">
            <v>40.03</v>
          </cell>
        </row>
        <row r="25465">
          <cell r="A25465">
            <v>92008</v>
          </cell>
          <cell r="B25465">
            <v>43.83</v>
          </cell>
        </row>
        <row r="25466">
          <cell r="A25466">
            <v>92009</v>
          </cell>
          <cell r="B25466">
            <v>47.63</v>
          </cell>
        </row>
        <row r="25467">
          <cell r="A25467">
            <v>92010</v>
          </cell>
          <cell r="B25467">
            <v>64.8</v>
          </cell>
        </row>
        <row r="25468">
          <cell r="A25468">
            <v>92011</v>
          </cell>
          <cell r="B25468">
            <v>70.5</v>
          </cell>
        </row>
        <row r="25469">
          <cell r="A25469">
            <v>92012</v>
          </cell>
          <cell r="B25469">
            <v>72.400000000000006</v>
          </cell>
        </row>
        <row r="25470">
          <cell r="A25470">
            <v>92013</v>
          </cell>
          <cell r="B25470">
            <v>78.099999999999994</v>
          </cell>
        </row>
        <row r="25471">
          <cell r="A25471">
            <v>92014</v>
          </cell>
          <cell r="B25471">
            <v>52.67</v>
          </cell>
        </row>
        <row r="25472">
          <cell r="A25472">
            <v>92015</v>
          </cell>
          <cell r="B25472">
            <v>58.37</v>
          </cell>
        </row>
        <row r="25473">
          <cell r="A25473">
            <v>92016</v>
          </cell>
          <cell r="B25473">
            <v>60.27</v>
          </cell>
        </row>
        <row r="25474">
          <cell r="A25474">
            <v>92017</v>
          </cell>
          <cell r="B25474">
            <v>65.97</v>
          </cell>
        </row>
        <row r="25475">
          <cell r="A25475">
            <v>92018</v>
          </cell>
          <cell r="B25475">
            <v>69.650000000000006</v>
          </cell>
        </row>
        <row r="25476">
          <cell r="A25476">
            <v>92019</v>
          </cell>
          <cell r="B25476">
            <v>81.37</v>
          </cell>
        </row>
        <row r="25477">
          <cell r="A25477">
            <v>92020</v>
          </cell>
          <cell r="B25477">
            <v>102.8</v>
          </cell>
        </row>
        <row r="25478">
          <cell r="A25478">
            <v>92021</v>
          </cell>
          <cell r="B25478">
            <v>114.52</v>
          </cell>
        </row>
        <row r="25479">
          <cell r="A25479">
            <v>92022</v>
          </cell>
          <cell r="B25479">
            <v>38.9</v>
          </cell>
        </row>
        <row r="25480">
          <cell r="A25480">
            <v>92023</v>
          </cell>
          <cell r="B25480">
            <v>46.5</v>
          </cell>
        </row>
        <row r="25481">
          <cell r="A25481">
            <v>92024</v>
          </cell>
          <cell r="B25481">
            <v>59.43</v>
          </cell>
        </row>
        <row r="25482">
          <cell r="A25482">
            <v>92025</v>
          </cell>
          <cell r="B25482">
            <v>67.03</v>
          </cell>
        </row>
        <row r="25483">
          <cell r="A25483">
            <v>92026</v>
          </cell>
          <cell r="B25483">
            <v>54</v>
          </cell>
        </row>
        <row r="25484">
          <cell r="A25484">
            <v>92027</v>
          </cell>
          <cell r="B25484">
            <v>61.6</v>
          </cell>
        </row>
        <row r="25485">
          <cell r="A25485">
            <v>92028</v>
          </cell>
          <cell r="B25485">
            <v>45.3</v>
          </cell>
        </row>
        <row r="25486">
          <cell r="A25486">
            <v>92029</v>
          </cell>
          <cell r="B25486">
            <v>52.9</v>
          </cell>
        </row>
        <row r="25487">
          <cell r="A25487">
            <v>92030</v>
          </cell>
          <cell r="B25487">
            <v>65.78</v>
          </cell>
        </row>
        <row r="25488">
          <cell r="A25488">
            <v>92031</v>
          </cell>
          <cell r="B25488">
            <v>73.38</v>
          </cell>
        </row>
        <row r="25489">
          <cell r="A25489">
            <v>92032</v>
          </cell>
          <cell r="B25489">
            <v>66.760000000000005</v>
          </cell>
        </row>
        <row r="25490">
          <cell r="A25490">
            <v>92033</v>
          </cell>
          <cell r="B25490">
            <v>74.36</v>
          </cell>
        </row>
        <row r="25491">
          <cell r="A25491">
            <v>92034</v>
          </cell>
          <cell r="B25491">
            <v>60.41</v>
          </cell>
        </row>
        <row r="25492">
          <cell r="A25492">
            <v>92035</v>
          </cell>
          <cell r="B25492">
            <v>68.010000000000005</v>
          </cell>
        </row>
        <row r="25493">
          <cell r="A25493">
            <v>97583</v>
          </cell>
          <cell r="B25493">
            <v>119.58</v>
          </cell>
        </row>
        <row r="25494">
          <cell r="A25494">
            <v>97584</v>
          </cell>
          <cell r="B25494">
            <v>169.36</v>
          </cell>
        </row>
        <row r="25495">
          <cell r="A25495">
            <v>97585</v>
          </cell>
          <cell r="B25495">
            <v>162.02000000000001</v>
          </cell>
        </row>
        <row r="25496">
          <cell r="A25496">
            <v>97586</v>
          </cell>
          <cell r="B25496">
            <v>222.14</v>
          </cell>
        </row>
        <row r="25497">
          <cell r="A25497">
            <v>97587</v>
          </cell>
          <cell r="B25497">
            <v>411.08</v>
          </cell>
        </row>
        <row r="25498">
          <cell r="A25498">
            <v>97589</v>
          </cell>
          <cell r="B25498">
            <v>46.41</v>
          </cell>
        </row>
        <row r="25499">
          <cell r="A25499">
            <v>97590</v>
          </cell>
          <cell r="B25499">
            <v>129.47999999999999</v>
          </cell>
        </row>
        <row r="25500">
          <cell r="A25500">
            <v>97591</v>
          </cell>
          <cell r="B25500">
            <v>165.26</v>
          </cell>
        </row>
        <row r="25501">
          <cell r="A25501">
            <v>97593</v>
          </cell>
          <cell r="B25501">
            <v>194.4</v>
          </cell>
        </row>
        <row r="25502">
          <cell r="A25502">
            <v>97594</v>
          </cell>
          <cell r="B25502">
            <v>167.67</v>
          </cell>
        </row>
        <row r="25503">
          <cell r="A25503">
            <v>97595</v>
          </cell>
          <cell r="B25503">
            <v>140.63999999999999</v>
          </cell>
        </row>
        <row r="25504">
          <cell r="A25504">
            <v>97596</v>
          </cell>
          <cell r="B25504">
            <v>95.76</v>
          </cell>
        </row>
        <row r="25505">
          <cell r="A25505">
            <v>97597</v>
          </cell>
          <cell r="B25505">
            <v>97.2</v>
          </cell>
        </row>
        <row r="25506">
          <cell r="A25506">
            <v>97598</v>
          </cell>
          <cell r="B25506">
            <v>91.46</v>
          </cell>
        </row>
        <row r="25507">
          <cell r="A25507">
            <v>97599</v>
          </cell>
          <cell r="B25507">
            <v>28.23</v>
          </cell>
        </row>
        <row r="25508">
          <cell r="A25508">
            <v>97609</v>
          </cell>
          <cell r="B25508">
            <v>17.04</v>
          </cell>
        </row>
        <row r="25509">
          <cell r="A25509">
            <v>97610</v>
          </cell>
          <cell r="B25509">
            <v>18.13</v>
          </cell>
        </row>
        <row r="25510">
          <cell r="A25510">
            <v>97611</v>
          </cell>
          <cell r="B25510">
            <v>24.52</v>
          </cell>
        </row>
        <row r="25511">
          <cell r="A25511">
            <v>97612</v>
          </cell>
          <cell r="B25511">
            <v>26.6</v>
          </cell>
        </row>
        <row r="25512">
          <cell r="A25512">
            <v>97613</v>
          </cell>
          <cell r="B25512">
            <v>33.49</v>
          </cell>
        </row>
        <row r="25513">
          <cell r="A25513">
            <v>97614</v>
          </cell>
          <cell r="B25513">
            <v>58.38</v>
          </cell>
        </row>
        <row r="25514">
          <cell r="A25514">
            <v>97615</v>
          </cell>
          <cell r="B25514">
            <v>68.09</v>
          </cell>
        </row>
        <row r="25515">
          <cell r="A25515">
            <v>97616</v>
          </cell>
          <cell r="B25515">
            <v>79.34</v>
          </cell>
        </row>
        <row r="25516">
          <cell r="A25516">
            <v>97617</v>
          </cell>
          <cell r="B25516">
            <v>79.02</v>
          </cell>
        </row>
        <row r="25517">
          <cell r="A25517">
            <v>97618</v>
          </cell>
          <cell r="B25517">
            <v>71</v>
          </cell>
        </row>
        <row r="25518">
          <cell r="A25518">
            <v>100902</v>
          </cell>
          <cell r="B25518">
            <v>27.36</v>
          </cell>
        </row>
        <row r="25519">
          <cell r="A25519">
            <v>100903</v>
          </cell>
          <cell r="B25519">
            <v>32.200000000000003</v>
          </cell>
        </row>
        <row r="25520">
          <cell r="A25520">
            <v>100904</v>
          </cell>
          <cell r="B25520">
            <v>119.58</v>
          </cell>
        </row>
        <row r="25521">
          <cell r="A25521">
            <v>100905</v>
          </cell>
          <cell r="B25521">
            <v>324.04000000000002</v>
          </cell>
        </row>
        <row r="25522">
          <cell r="A25522">
            <v>100906</v>
          </cell>
          <cell r="B25522">
            <v>444.28</v>
          </cell>
        </row>
        <row r="25523">
          <cell r="A25523">
            <v>100919</v>
          </cell>
          <cell r="B25523">
            <v>66.510000000000005</v>
          </cell>
        </row>
        <row r="25524">
          <cell r="A25524">
            <v>100920</v>
          </cell>
          <cell r="B25524">
            <v>112.42</v>
          </cell>
        </row>
        <row r="25525">
          <cell r="A25525">
            <v>100921</v>
          </cell>
          <cell r="B25525">
            <v>86.58</v>
          </cell>
        </row>
        <row r="25526">
          <cell r="A25526">
            <v>100922</v>
          </cell>
          <cell r="B25526">
            <v>62.42</v>
          </cell>
        </row>
        <row r="25527">
          <cell r="A25527">
            <v>100923</v>
          </cell>
          <cell r="B25527">
            <v>73.150000000000006</v>
          </cell>
        </row>
        <row r="25528">
          <cell r="A25528">
            <v>103782</v>
          </cell>
          <cell r="B25528">
            <v>39.619999999999997</v>
          </cell>
        </row>
        <row r="25529">
          <cell r="A25529">
            <v>101489</v>
          </cell>
          <cell r="B25529">
            <v>1504.1</v>
          </cell>
        </row>
        <row r="25530">
          <cell r="A25530">
            <v>101490</v>
          </cell>
          <cell r="B25530">
            <v>1601.78</v>
          </cell>
        </row>
        <row r="25531">
          <cell r="A25531">
            <v>101491</v>
          </cell>
          <cell r="B25531">
            <v>1632.8</v>
          </cell>
        </row>
        <row r="25532">
          <cell r="A25532">
            <v>101492</v>
          </cell>
          <cell r="B25532">
            <v>1773.56</v>
          </cell>
        </row>
        <row r="25533">
          <cell r="A25533">
            <v>101493</v>
          </cell>
          <cell r="B25533">
            <v>1486.33</v>
          </cell>
        </row>
        <row r="25534">
          <cell r="A25534">
            <v>101494</v>
          </cell>
          <cell r="B25534">
            <v>1584.01</v>
          </cell>
        </row>
        <row r="25535">
          <cell r="A25535">
            <v>101495</v>
          </cell>
          <cell r="B25535">
            <v>1615.03</v>
          </cell>
        </row>
        <row r="25536">
          <cell r="A25536">
            <v>101496</v>
          </cell>
          <cell r="B25536">
            <v>1755.79</v>
          </cell>
        </row>
        <row r="25537">
          <cell r="A25537">
            <v>101497</v>
          </cell>
          <cell r="B25537">
            <v>1728.84</v>
          </cell>
        </row>
        <row r="25538">
          <cell r="A25538">
            <v>101498</v>
          </cell>
          <cell r="B25538">
            <v>1876.69</v>
          </cell>
        </row>
        <row r="25539">
          <cell r="A25539">
            <v>101499</v>
          </cell>
          <cell r="B25539">
            <v>1923.65</v>
          </cell>
        </row>
        <row r="25540">
          <cell r="A25540">
            <v>101500</v>
          </cell>
          <cell r="B25540">
            <v>2121.36</v>
          </cell>
        </row>
        <row r="25541">
          <cell r="A25541">
            <v>101501</v>
          </cell>
          <cell r="B25541">
            <v>1718.56</v>
          </cell>
        </row>
        <row r="25542">
          <cell r="A25542">
            <v>101502</v>
          </cell>
          <cell r="B25542">
            <v>1866.41</v>
          </cell>
        </row>
        <row r="25543">
          <cell r="A25543">
            <v>101503</v>
          </cell>
          <cell r="B25543">
            <v>1913.37</v>
          </cell>
        </row>
        <row r="25544">
          <cell r="A25544">
            <v>101504</v>
          </cell>
          <cell r="B25544">
            <v>2111.08</v>
          </cell>
        </row>
        <row r="25545">
          <cell r="A25545">
            <v>101505</v>
          </cell>
          <cell r="B25545">
            <v>1846.42</v>
          </cell>
        </row>
        <row r="25546">
          <cell r="A25546">
            <v>101506</v>
          </cell>
          <cell r="B25546">
            <v>2043.56</v>
          </cell>
        </row>
        <row r="25547">
          <cell r="A25547">
            <v>101507</v>
          </cell>
          <cell r="B25547">
            <v>2106.16</v>
          </cell>
        </row>
        <row r="25548">
          <cell r="A25548">
            <v>101508</v>
          </cell>
          <cell r="B25548">
            <v>2359.8200000000002</v>
          </cell>
        </row>
        <row r="25549">
          <cell r="A25549">
            <v>101509</v>
          </cell>
          <cell r="B25549">
            <v>2013.06</v>
          </cell>
        </row>
        <row r="25550">
          <cell r="A25550">
            <v>101510</v>
          </cell>
          <cell r="B25550">
            <v>2210.1999999999998</v>
          </cell>
        </row>
        <row r="25551">
          <cell r="A25551">
            <v>101511</v>
          </cell>
          <cell r="B25551">
            <v>2272.8000000000002</v>
          </cell>
        </row>
        <row r="25552">
          <cell r="A25552">
            <v>101512</v>
          </cell>
          <cell r="B25552">
            <v>2526.46</v>
          </cell>
        </row>
        <row r="25553">
          <cell r="A25553">
            <v>101513</v>
          </cell>
          <cell r="B25553">
            <v>811.58</v>
          </cell>
        </row>
        <row r="25554">
          <cell r="A25554">
            <v>101514</v>
          </cell>
          <cell r="B25554">
            <v>928.8</v>
          </cell>
        </row>
        <row r="25555">
          <cell r="A25555">
            <v>101515</v>
          </cell>
          <cell r="B25555">
            <v>966.02</v>
          </cell>
        </row>
        <row r="25556">
          <cell r="A25556">
            <v>101516</v>
          </cell>
          <cell r="B25556">
            <v>1099.08</v>
          </cell>
        </row>
        <row r="25557">
          <cell r="A25557">
            <v>101517</v>
          </cell>
          <cell r="B25557">
            <v>793.82</v>
          </cell>
        </row>
        <row r="25558">
          <cell r="A25558">
            <v>101518</v>
          </cell>
          <cell r="B25558">
            <v>911.04</v>
          </cell>
        </row>
        <row r="25559">
          <cell r="A25559">
            <v>101519</v>
          </cell>
          <cell r="B25559">
            <v>948.26</v>
          </cell>
        </row>
        <row r="25560">
          <cell r="A25560">
            <v>101520</v>
          </cell>
          <cell r="B25560">
            <v>1081.32</v>
          </cell>
        </row>
        <row r="25561">
          <cell r="A25561">
            <v>101521</v>
          </cell>
          <cell r="B25561">
            <v>1052.52</v>
          </cell>
        </row>
        <row r="25562">
          <cell r="A25562">
            <v>101522</v>
          </cell>
          <cell r="B25562">
            <v>1228.3399999999999</v>
          </cell>
        </row>
        <row r="25563">
          <cell r="A25563">
            <v>101523</v>
          </cell>
          <cell r="B25563">
            <v>1284.18</v>
          </cell>
        </row>
        <row r="25564">
          <cell r="A25564">
            <v>101524</v>
          </cell>
          <cell r="B25564">
            <v>1483.76</v>
          </cell>
        </row>
        <row r="25565">
          <cell r="A25565">
            <v>101525</v>
          </cell>
          <cell r="B25565">
            <v>1042.24</v>
          </cell>
        </row>
        <row r="25566">
          <cell r="A25566">
            <v>101526</v>
          </cell>
          <cell r="B25566">
            <v>1218.06</v>
          </cell>
        </row>
        <row r="25567">
          <cell r="A25567">
            <v>101527</v>
          </cell>
          <cell r="B25567">
            <v>1273.9000000000001</v>
          </cell>
        </row>
        <row r="25568">
          <cell r="A25568">
            <v>101528</v>
          </cell>
          <cell r="B25568">
            <v>1473.48</v>
          </cell>
        </row>
        <row r="25569">
          <cell r="A25569">
            <v>101529</v>
          </cell>
          <cell r="B25569">
            <v>1187.99</v>
          </cell>
        </row>
        <row r="25570">
          <cell r="A25570">
            <v>101530</v>
          </cell>
          <cell r="B25570">
            <v>1422.42</v>
          </cell>
        </row>
        <row r="25571">
          <cell r="A25571">
            <v>101531</v>
          </cell>
          <cell r="B25571">
            <v>1496.87</v>
          </cell>
        </row>
        <row r="25572">
          <cell r="A25572">
            <v>101532</v>
          </cell>
          <cell r="B25572">
            <v>1762.98</v>
          </cell>
        </row>
        <row r="25573">
          <cell r="A25573">
            <v>101533</v>
          </cell>
          <cell r="B25573">
            <v>1354.63</v>
          </cell>
        </row>
        <row r="25574">
          <cell r="A25574">
            <v>101534</v>
          </cell>
          <cell r="B25574">
            <v>1589.06</v>
          </cell>
        </row>
        <row r="25575">
          <cell r="A25575">
            <v>101535</v>
          </cell>
          <cell r="B25575">
            <v>1663.51</v>
          </cell>
        </row>
        <row r="25576">
          <cell r="A25576">
            <v>101536</v>
          </cell>
          <cell r="B25576">
            <v>1929.62</v>
          </cell>
        </row>
        <row r="25577">
          <cell r="A25577">
            <v>101537</v>
          </cell>
          <cell r="B25577">
            <v>136.26</v>
          </cell>
        </row>
        <row r="25578">
          <cell r="A25578">
            <v>101538</v>
          </cell>
          <cell r="B25578">
            <v>56.73</v>
          </cell>
        </row>
        <row r="25579">
          <cell r="A25579">
            <v>101539</v>
          </cell>
          <cell r="B25579">
            <v>92.33</v>
          </cell>
        </row>
        <row r="25580">
          <cell r="A25580">
            <v>101540</v>
          </cell>
          <cell r="B25580">
            <v>157.30000000000001</v>
          </cell>
        </row>
        <row r="25581">
          <cell r="A25581">
            <v>101541</v>
          </cell>
          <cell r="B25581">
            <v>204.78</v>
          </cell>
        </row>
        <row r="25582">
          <cell r="A25582">
            <v>101542</v>
          </cell>
          <cell r="B25582">
            <v>42.29</v>
          </cell>
        </row>
        <row r="25583">
          <cell r="A25583">
            <v>101543</v>
          </cell>
          <cell r="B25583">
            <v>74.36</v>
          </cell>
        </row>
        <row r="25584">
          <cell r="A25584">
            <v>101544</v>
          </cell>
          <cell r="B25584">
            <v>119.7</v>
          </cell>
        </row>
        <row r="25585">
          <cell r="A25585">
            <v>101545</v>
          </cell>
          <cell r="B25585">
            <v>175</v>
          </cell>
        </row>
        <row r="25586">
          <cell r="A25586">
            <v>101546</v>
          </cell>
          <cell r="B25586">
            <v>29.15</v>
          </cell>
        </row>
        <row r="25587">
          <cell r="A25587">
            <v>101547</v>
          </cell>
          <cell r="B25587">
            <v>90.58</v>
          </cell>
        </row>
        <row r="25588">
          <cell r="A25588">
            <v>101548</v>
          </cell>
          <cell r="B25588">
            <v>7.48</v>
          </cell>
        </row>
        <row r="25589">
          <cell r="A25589">
            <v>101549</v>
          </cell>
          <cell r="B25589">
            <v>19.489999999999998</v>
          </cell>
        </row>
        <row r="25590">
          <cell r="A25590">
            <v>101553</v>
          </cell>
          <cell r="B25590">
            <v>20.329999999999998</v>
          </cell>
        </row>
        <row r="25591">
          <cell r="A25591">
            <v>101554</v>
          </cell>
          <cell r="B25591">
            <v>14.33</v>
          </cell>
        </row>
        <row r="25592">
          <cell r="A25592">
            <v>101555</v>
          </cell>
          <cell r="B25592">
            <v>8.86</v>
          </cell>
        </row>
        <row r="25593">
          <cell r="A25593">
            <v>101556</v>
          </cell>
          <cell r="B25593">
            <v>7.99</v>
          </cell>
        </row>
        <row r="25594">
          <cell r="A25594">
            <v>101560</v>
          </cell>
          <cell r="B25594">
            <v>11.19</v>
          </cell>
        </row>
        <row r="25595">
          <cell r="A25595">
            <v>101561</v>
          </cell>
          <cell r="B25595">
            <v>17.12</v>
          </cell>
        </row>
        <row r="25596">
          <cell r="A25596">
            <v>101562</v>
          </cell>
          <cell r="B25596">
            <v>26.04</v>
          </cell>
        </row>
        <row r="25597">
          <cell r="A25597">
            <v>101563</v>
          </cell>
          <cell r="B25597">
            <v>35.86</v>
          </cell>
        </row>
        <row r="25598">
          <cell r="A25598">
            <v>101564</v>
          </cell>
          <cell r="B25598">
            <v>51.08</v>
          </cell>
        </row>
        <row r="25599">
          <cell r="A25599">
            <v>101565</v>
          </cell>
          <cell r="B25599">
            <v>70.73</v>
          </cell>
        </row>
        <row r="25600">
          <cell r="A25600">
            <v>101567</v>
          </cell>
          <cell r="B25600">
            <v>93.93</v>
          </cell>
        </row>
        <row r="25601">
          <cell r="A25601">
            <v>101568</v>
          </cell>
          <cell r="B25601">
            <v>122.25</v>
          </cell>
        </row>
        <row r="25602">
          <cell r="A25602">
            <v>101626</v>
          </cell>
          <cell r="B25602">
            <v>242.38</v>
          </cell>
        </row>
        <row r="25603">
          <cell r="A25603">
            <v>101627</v>
          </cell>
          <cell r="B25603">
            <v>378.5</v>
          </cell>
        </row>
        <row r="25604">
          <cell r="A25604">
            <v>101628</v>
          </cell>
          <cell r="B25604">
            <v>179.41</v>
          </cell>
        </row>
        <row r="25605">
          <cell r="A25605">
            <v>101629</v>
          </cell>
          <cell r="B25605">
            <v>211.84</v>
          </cell>
        </row>
        <row r="25606">
          <cell r="A25606">
            <v>101630</v>
          </cell>
          <cell r="B25606">
            <v>73.34</v>
          </cell>
        </row>
        <row r="25607">
          <cell r="A25607">
            <v>101631</v>
          </cell>
          <cell r="B25607">
            <v>25.2</v>
          </cell>
        </row>
        <row r="25608">
          <cell r="A25608">
            <v>101632</v>
          </cell>
          <cell r="B25608">
            <v>54.32</v>
          </cell>
        </row>
        <row r="25609">
          <cell r="A25609">
            <v>101633</v>
          </cell>
          <cell r="B25609">
            <v>113.22</v>
          </cell>
        </row>
        <row r="25610">
          <cell r="A25610">
            <v>101636</v>
          </cell>
          <cell r="B25610">
            <v>170.84</v>
          </cell>
        </row>
        <row r="25611">
          <cell r="A25611">
            <v>101637</v>
          </cell>
          <cell r="B25611">
            <v>164.02</v>
          </cell>
        </row>
        <row r="25612">
          <cell r="A25612">
            <v>101640</v>
          </cell>
          <cell r="B25612">
            <v>96.58</v>
          </cell>
        </row>
        <row r="25613">
          <cell r="A25613">
            <v>101641</v>
          </cell>
          <cell r="B25613">
            <v>50.09</v>
          </cell>
        </row>
        <row r="25614">
          <cell r="A25614">
            <v>101642</v>
          </cell>
          <cell r="B25614">
            <v>25.2</v>
          </cell>
        </row>
        <row r="25615">
          <cell r="A25615">
            <v>101643</v>
          </cell>
          <cell r="B25615">
            <v>43.74</v>
          </cell>
        </row>
        <row r="25616">
          <cell r="A25616">
            <v>101644</v>
          </cell>
          <cell r="B25616">
            <v>59.14</v>
          </cell>
        </row>
        <row r="25617">
          <cell r="A25617">
            <v>101645</v>
          </cell>
          <cell r="B25617">
            <v>28.08</v>
          </cell>
        </row>
        <row r="25618">
          <cell r="A25618">
            <v>101646</v>
          </cell>
          <cell r="B25618">
            <v>37.229999999999997</v>
          </cell>
        </row>
        <row r="25619">
          <cell r="A25619">
            <v>101647</v>
          </cell>
          <cell r="B25619">
            <v>68.260000000000005</v>
          </cell>
        </row>
        <row r="25620">
          <cell r="A25620">
            <v>101648</v>
          </cell>
          <cell r="B25620">
            <v>52.83</v>
          </cell>
        </row>
        <row r="25621">
          <cell r="A25621">
            <v>101649</v>
          </cell>
          <cell r="B25621">
            <v>60.85</v>
          </cell>
        </row>
        <row r="25622">
          <cell r="A25622">
            <v>101650</v>
          </cell>
          <cell r="B25622">
            <v>70.7</v>
          </cell>
        </row>
        <row r="25623">
          <cell r="A25623">
            <v>101651</v>
          </cell>
          <cell r="B25623">
            <v>61.2</v>
          </cell>
        </row>
        <row r="25624">
          <cell r="A25624">
            <v>101652</v>
          </cell>
          <cell r="B25624">
            <v>688.51</v>
          </cell>
        </row>
        <row r="25625">
          <cell r="A25625">
            <v>101653</v>
          </cell>
          <cell r="B25625">
            <v>341.31</v>
          </cell>
        </row>
        <row r="25626">
          <cell r="A25626">
            <v>101654</v>
          </cell>
          <cell r="B25626">
            <v>285.91000000000003</v>
          </cell>
        </row>
        <row r="25627">
          <cell r="A25627">
            <v>101655</v>
          </cell>
          <cell r="B25627">
            <v>467.36</v>
          </cell>
        </row>
        <row r="25628">
          <cell r="A25628">
            <v>101656</v>
          </cell>
          <cell r="B25628">
            <v>509.73</v>
          </cell>
        </row>
        <row r="25629">
          <cell r="A25629">
            <v>101657</v>
          </cell>
          <cell r="B25629">
            <v>599.97</v>
          </cell>
        </row>
        <row r="25630">
          <cell r="A25630">
            <v>101658</v>
          </cell>
          <cell r="B25630">
            <v>785.54</v>
          </cell>
        </row>
        <row r="25631">
          <cell r="A25631">
            <v>101659</v>
          </cell>
          <cell r="B25631">
            <v>900.95</v>
          </cell>
        </row>
        <row r="25632">
          <cell r="A25632">
            <v>101660</v>
          </cell>
          <cell r="B25632">
            <v>1445.77</v>
          </cell>
        </row>
        <row r="25633">
          <cell r="A25633">
            <v>101661</v>
          </cell>
          <cell r="B25633">
            <v>116.03</v>
          </cell>
        </row>
        <row r="25634">
          <cell r="A25634">
            <v>101662</v>
          </cell>
          <cell r="B25634">
            <v>944.12</v>
          </cell>
        </row>
        <row r="25635">
          <cell r="A25635">
            <v>101663</v>
          </cell>
          <cell r="B25635">
            <v>31.62</v>
          </cell>
        </row>
        <row r="25636">
          <cell r="A25636">
            <v>101664</v>
          </cell>
          <cell r="B25636">
            <v>33.26</v>
          </cell>
        </row>
        <row r="25637">
          <cell r="A25637">
            <v>101665</v>
          </cell>
          <cell r="B25637">
            <v>40.33</v>
          </cell>
        </row>
        <row r="25638">
          <cell r="A25638">
            <v>101666</v>
          </cell>
          <cell r="B25638">
            <v>521.54999999999995</v>
          </cell>
        </row>
        <row r="25639">
          <cell r="A25639">
            <v>102085</v>
          </cell>
          <cell r="B25639">
            <v>275.51</v>
          </cell>
        </row>
        <row r="25640">
          <cell r="A25640">
            <v>100578</v>
          </cell>
          <cell r="B25640">
            <v>550.19000000000005</v>
          </cell>
        </row>
        <row r="25641">
          <cell r="A25641">
            <v>100579</v>
          </cell>
          <cell r="B25641">
            <v>604.11</v>
          </cell>
        </row>
        <row r="25642">
          <cell r="A25642">
            <v>100580</v>
          </cell>
          <cell r="B25642">
            <v>656.77</v>
          </cell>
        </row>
        <row r="25643">
          <cell r="A25643">
            <v>100581</v>
          </cell>
          <cell r="B25643">
            <v>630.87</v>
          </cell>
        </row>
        <row r="25644">
          <cell r="A25644">
            <v>100582</v>
          </cell>
          <cell r="B25644">
            <v>725.84</v>
          </cell>
        </row>
        <row r="25645">
          <cell r="A25645">
            <v>100583</v>
          </cell>
          <cell r="B25645">
            <v>659.33</v>
          </cell>
        </row>
        <row r="25646">
          <cell r="A25646">
            <v>100584</v>
          </cell>
          <cell r="B25646">
            <v>716.4</v>
          </cell>
        </row>
        <row r="25647">
          <cell r="A25647">
            <v>100585</v>
          </cell>
          <cell r="B25647">
            <v>714.8</v>
          </cell>
        </row>
        <row r="25648">
          <cell r="A25648">
            <v>100586</v>
          </cell>
          <cell r="B25648">
            <v>805.69</v>
          </cell>
        </row>
        <row r="25649">
          <cell r="A25649">
            <v>100587</v>
          </cell>
          <cell r="B25649">
            <v>772.08</v>
          </cell>
        </row>
        <row r="25650">
          <cell r="A25650">
            <v>100588</v>
          </cell>
          <cell r="B25650">
            <v>842.72</v>
          </cell>
        </row>
        <row r="25651">
          <cell r="A25651">
            <v>100589</v>
          </cell>
          <cell r="B25651">
            <v>849.85</v>
          </cell>
        </row>
        <row r="25652">
          <cell r="A25652">
            <v>100590</v>
          </cell>
          <cell r="B25652">
            <v>919.78</v>
          </cell>
        </row>
        <row r="25653">
          <cell r="A25653">
            <v>100591</v>
          </cell>
          <cell r="B25653">
            <v>847.82</v>
          </cell>
        </row>
        <row r="25654">
          <cell r="A25654">
            <v>100592</v>
          </cell>
          <cell r="B25654">
            <v>905.75</v>
          </cell>
        </row>
        <row r="25655">
          <cell r="A25655">
            <v>100593</v>
          </cell>
          <cell r="B25655">
            <v>908.26</v>
          </cell>
        </row>
        <row r="25656">
          <cell r="A25656">
            <v>100594</v>
          </cell>
          <cell r="B25656">
            <v>1006.37</v>
          </cell>
        </row>
        <row r="25657">
          <cell r="A25657">
            <v>100595</v>
          </cell>
          <cell r="B25657">
            <v>1089.6300000000001</v>
          </cell>
        </row>
        <row r="25658">
          <cell r="A25658">
            <v>100596</v>
          </cell>
          <cell r="B25658">
            <v>1221.9100000000001</v>
          </cell>
        </row>
        <row r="25659">
          <cell r="A25659">
            <v>100597</v>
          </cell>
          <cell r="B25659">
            <v>1255.56</v>
          </cell>
        </row>
        <row r="25660">
          <cell r="A25660">
            <v>100598</v>
          </cell>
          <cell r="B25660">
            <v>1364.62</v>
          </cell>
        </row>
        <row r="25661">
          <cell r="A25661">
            <v>100599</v>
          </cell>
          <cell r="B25661">
            <v>559.41</v>
          </cell>
        </row>
        <row r="25662">
          <cell r="A25662">
            <v>100600</v>
          </cell>
          <cell r="B25662">
            <v>650.07000000000005</v>
          </cell>
        </row>
        <row r="25663">
          <cell r="A25663">
            <v>100601</v>
          </cell>
          <cell r="B25663">
            <v>800.89</v>
          </cell>
        </row>
        <row r="25664">
          <cell r="A25664">
            <v>100602</v>
          </cell>
          <cell r="B25664">
            <v>989.08</v>
          </cell>
        </row>
        <row r="25665">
          <cell r="A25665">
            <v>100603</v>
          </cell>
          <cell r="B25665">
            <v>1473.99</v>
          </cell>
        </row>
        <row r="25666">
          <cell r="A25666">
            <v>100604</v>
          </cell>
          <cell r="B25666">
            <v>694.86</v>
          </cell>
        </row>
        <row r="25667">
          <cell r="A25667">
            <v>100605</v>
          </cell>
          <cell r="B25667">
            <v>1043.5899999999999</v>
          </cell>
        </row>
        <row r="25668">
          <cell r="A25668">
            <v>100606</v>
          </cell>
          <cell r="B25668">
            <v>1541.14</v>
          </cell>
        </row>
        <row r="25669">
          <cell r="A25669">
            <v>100607</v>
          </cell>
          <cell r="B25669">
            <v>716.44</v>
          </cell>
        </row>
        <row r="25670">
          <cell r="A25670">
            <v>100608</v>
          </cell>
          <cell r="B25670">
            <v>1070.55</v>
          </cell>
        </row>
        <row r="25671">
          <cell r="A25671">
            <v>100609</v>
          </cell>
          <cell r="B25671">
            <v>1576.77</v>
          </cell>
        </row>
        <row r="25672">
          <cell r="A25672">
            <v>100610</v>
          </cell>
          <cell r="B25672">
            <v>737.93</v>
          </cell>
        </row>
        <row r="25673">
          <cell r="A25673">
            <v>100611</v>
          </cell>
          <cell r="B25673">
            <v>897.37</v>
          </cell>
        </row>
        <row r="25674">
          <cell r="A25674">
            <v>100612</v>
          </cell>
          <cell r="B25674">
            <v>1097.0899999999999</v>
          </cell>
        </row>
        <row r="25675">
          <cell r="A25675">
            <v>100613</v>
          </cell>
          <cell r="B25675">
            <v>1611.76</v>
          </cell>
        </row>
        <row r="25676">
          <cell r="A25676">
            <v>100614</v>
          </cell>
          <cell r="B25676">
            <v>944.89</v>
          </cell>
        </row>
        <row r="25677">
          <cell r="A25677">
            <v>100615</v>
          </cell>
          <cell r="B25677">
            <v>1149.8900000000001</v>
          </cell>
        </row>
        <row r="25678">
          <cell r="A25678">
            <v>100616</v>
          </cell>
          <cell r="B25678">
            <v>1684.92</v>
          </cell>
        </row>
        <row r="25679">
          <cell r="A25679">
            <v>100617</v>
          </cell>
          <cell r="B25679">
            <v>1202.55</v>
          </cell>
        </row>
        <row r="25680">
          <cell r="A25680">
            <v>100618</v>
          </cell>
          <cell r="B25680">
            <v>1761.64</v>
          </cell>
        </row>
        <row r="25681">
          <cell r="A25681">
            <v>100619</v>
          </cell>
          <cell r="B25681">
            <v>694.23</v>
          </cell>
        </row>
        <row r="25682">
          <cell r="A25682">
            <v>100620</v>
          </cell>
          <cell r="B25682">
            <v>4394.79</v>
          </cell>
        </row>
        <row r="25683">
          <cell r="A25683">
            <v>100621</v>
          </cell>
          <cell r="B25683">
            <v>4954.5600000000004</v>
          </cell>
        </row>
        <row r="25684">
          <cell r="A25684">
            <v>100622</v>
          </cell>
          <cell r="B25684">
            <v>2918.37</v>
          </cell>
        </row>
        <row r="25685">
          <cell r="A25685">
            <v>100623</v>
          </cell>
          <cell r="B25685">
            <v>3157.24</v>
          </cell>
        </row>
        <row r="25686">
          <cell r="A25686">
            <v>97600</v>
          </cell>
          <cell r="B25686">
            <v>362.04</v>
          </cell>
        </row>
        <row r="25687">
          <cell r="A25687">
            <v>97601</v>
          </cell>
          <cell r="B25687">
            <v>380.58</v>
          </cell>
        </row>
        <row r="25688">
          <cell r="A25688">
            <v>97605</v>
          </cell>
          <cell r="B25688">
            <v>124.54</v>
          </cell>
        </row>
        <row r="25689">
          <cell r="A25689">
            <v>97606</v>
          </cell>
          <cell r="B25689">
            <v>132.02000000000001</v>
          </cell>
        </row>
        <row r="25690">
          <cell r="A25690">
            <v>97607</v>
          </cell>
          <cell r="B25690">
            <v>151.04</v>
          </cell>
        </row>
        <row r="25691">
          <cell r="A25691">
            <v>97608</v>
          </cell>
          <cell r="B25691">
            <v>158.52000000000001</v>
          </cell>
        </row>
        <row r="25692">
          <cell r="A25692">
            <v>102102</v>
          </cell>
          <cell r="B25692">
            <v>9866.31</v>
          </cell>
        </row>
        <row r="25693">
          <cell r="A25693">
            <v>102103</v>
          </cell>
          <cell r="B25693">
            <v>10972.56</v>
          </cell>
        </row>
        <row r="25694">
          <cell r="A25694">
            <v>102104</v>
          </cell>
          <cell r="B25694">
            <v>14055.77</v>
          </cell>
        </row>
        <row r="25695">
          <cell r="A25695">
            <v>102105</v>
          </cell>
          <cell r="B25695">
            <v>17259.259999999998</v>
          </cell>
        </row>
        <row r="25696">
          <cell r="A25696">
            <v>102106</v>
          </cell>
          <cell r="B25696">
            <v>21630.09</v>
          </cell>
        </row>
        <row r="25697">
          <cell r="A25697">
            <v>102107</v>
          </cell>
          <cell r="B25697">
            <v>30154.32</v>
          </cell>
        </row>
        <row r="25698">
          <cell r="A25698">
            <v>102108</v>
          </cell>
          <cell r="B25698">
            <v>35103.35</v>
          </cell>
        </row>
        <row r="25699">
          <cell r="A25699">
            <v>102109</v>
          </cell>
          <cell r="B25699">
            <v>75.760000000000005</v>
          </cell>
        </row>
        <row r="25700">
          <cell r="A25700">
            <v>102110</v>
          </cell>
          <cell r="B25700">
            <v>247.82</v>
          </cell>
        </row>
        <row r="25701">
          <cell r="A25701">
            <v>103654</v>
          </cell>
          <cell r="B25701">
            <v>56788.62</v>
          </cell>
        </row>
        <row r="25702">
          <cell r="A25702">
            <v>103655</v>
          </cell>
          <cell r="B25702">
            <v>77777.320000000007</v>
          </cell>
        </row>
        <row r="25703">
          <cell r="A25703">
            <v>103656</v>
          </cell>
          <cell r="B25703">
            <v>108720.32000000001</v>
          </cell>
        </row>
        <row r="25704">
          <cell r="A25704">
            <v>93128</v>
          </cell>
          <cell r="B25704">
            <v>158.34</v>
          </cell>
        </row>
        <row r="25705">
          <cell r="A25705">
            <v>93137</v>
          </cell>
          <cell r="B25705">
            <v>186.38</v>
          </cell>
        </row>
        <row r="25706">
          <cell r="A25706">
            <v>93138</v>
          </cell>
          <cell r="B25706">
            <v>177.68</v>
          </cell>
        </row>
        <row r="25707">
          <cell r="A25707">
            <v>93139</v>
          </cell>
          <cell r="B25707">
            <v>225.01</v>
          </cell>
        </row>
        <row r="25708">
          <cell r="A25708">
            <v>93140</v>
          </cell>
          <cell r="B25708">
            <v>212.14</v>
          </cell>
        </row>
        <row r="25709">
          <cell r="A25709">
            <v>93141</v>
          </cell>
          <cell r="B25709">
            <v>193.71</v>
          </cell>
        </row>
        <row r="25710">
          <cell r="A25710">
            <v>93142</v>
          </cell>
          <cell r="B25710">
            <v>214.18</v>
          </cell>
        </row>
        <row r="25711">
          <cell r="A25711">
            <v>93143</v>
          </cell>
          <cell r="B25711">
            <v>195.61</v>
          </cell>
        </row>
        <row r="25712">
          <cell r="A25712">
            <v>93144</v>
          </cell>
          <cell r="B25712">
            <v>256.54000000000002</v>
          </cell>
        </row>
        <row r="25713">
          <cell r="A25713">
            <v>93145</v>
          </cell>
          <cell r="B25713">
            <v>234.63</v>
          </cell>
        </row>
        <row r="25714">
          <cell r="A25714">
            <v>93146</v>
          </cell>
          <cell r="B25714">
            <v>253.96</v>
          </cell>
        </row>
        <row r="25715">
          <cell r="A25715">
            <v>93147</v>
          </cell>
          <cell r="B25715">
            <v>288.48</v>
          </cell>
        </row>
        <row r="25716">
          <cell r="A25716">
            <v>96971</v>
          </cell>
          <cell r="B25716">
            <v>39.35</v>
          </cell>
        </row>
        <row r="25717">
          <cell r="A25717">
            <v>96972</v>
          </cell>
          <cell r="B25717">
            <v>55.6</v>
          </cell>
        </row>
        <row r="25718">
          <cell r="A25718">
            <v>96973</v>
          </cell>
          <cell r="B25718">
            <v>71.56</v>
          </cell>
        </row>
        <row r="25719">
          <cell r="A25719">
            <v>96974</v>
          </cell>
          <cell r="B25719">
            <v>92.9</v>
          </cell>
        </row>
        <row r="25720">
          <cell r="A25720">
            <v>96975</v>
          </cell>
          <cell r="B25720">
            <v>121.82</v>
          </cell>
        </row>
        <row r="25721">
          <cell r="A25721">
            <v>96976</v>
          </cell>
          <cell r="B25721">
            <v>160.63999999999999</v>
          </cell>
        </row>
        <row r="25722">
          <cell r="A25722">
            <v>96977</v>
          </cell>
          <cell r="B25722">
            <v>66.349999999999994</v>
          </cell>
        </row>
        <row r="25723">
          <cell r="A25723">
            <v>96978</v>
          </cell>
          <cell r="B25723">
            <v>93.1</v>
          </cell>
        </row>
        <row r="25724">
          <cell r="A25724">
            <v>96979</v>
          </cell>
          <cell r="B25724">
            <v>130.57</v>
          </cell>
        </row>
        <row r="25725">
          <cell r="A25725">
            <v>96984</v>
          </cell>
          <cell r="B25725">
            <v>62.74</v>
          </cell>
        </row>
        <row r="25726">
          <cell r="A25726">
            <v>96985</v>
          </cell>
          <cell r="B25726">
            <v>80</v>
          </cell>
        </row>
        <row r="25727">
          <cell r="A25727">
            <v>96986</v>
          </cell>
          <cell r="B25727">
            <v>119.52</v>
          </cell>
        </row>
        <row r="25728">
          <cell r="A25728">
            <v>96987</v>
          </cell>
          <cell r="B25728">
            <v>121.14</v>
          </cell>
        </row>
        <row r="25729">
          <cell r="A25729">
            <v>96988</v>
          </cell>
          <cell r="B25729">
            <v>181.4</v>
          </cell>
        </row>
        <row r="25730">
          <cell r="A25730">
            <v>96989</v>
          </cell>
          <cell r="B25730">
            <v>151.79</v>
          </cell>
        </row>
        <row r="25731">
          <cell r="A25731">
            <v>98463</v>
          </cell>
          <cell r="B25731">
            <v>26.71</v>
          </cell>
        </row>
        <row r="25732">
          <cell r="A25732">
            <v>103490</v>
          </cell>
          <cell r="B25732">
            <v>3337.29</v>
          </cell>
        </row>
        <row r="25733">
          <cell r="A25733">
            <v>103491</v>
          </cell>
          <cell r="B25733">
            <v>776.8</v>
          </cell>
        </row>
        <row r="25734">
          <cell r="A25734">
            <v>96765</v>
          </cell>
          <cell r="B25734">
            <v>1368.79</v>
          </cell>
        </row>
        <row r="25735">
          <cell r="A25735">
            <v>101905</v>
          </cell>
          <cell r="B25735">
            <v>245.11</v>
          </cell>
        </row>
        <row r="25736">
          <cell r="A25736">
            <v>101906</v>
          </cell>
          <cell r="B25736">
            <v>718.66</v>
          </cell>
        </row>
        <row r="25737">
          <cell r="A25737">
            <v>101907</v>
          </cell>
          <cell r="B25737">
            <v>776.36</v>
          </cell>
        </row>
        <row r="25738">
          <cell r="A25738">
            <v>101908</v>
          </cell>
          <cell r="B25738">
            <v>237.89</v>
          </cell>
        </row>
        <row r="25739">
          <cell r="A25739">
            <v>101909</v>
          </cell>
          <cell r="B25739">
            <v>276.36</v>
          </cell>
        </row>
        <row r="25740">
          <cell r="A25740">
            <v>101910</v>
          </cell>
          <cell r="B25740">
            <v>324.43</v>
          </cell>
        </row>
        <row r="25741">
          <cell r="A25741">
            <v>101911</v>
          </cell>
          <cell r="B25741">
            <v>372.51</v>
          </cell>
        </row>
        <row r="25742">
          <cell r="A25742">
            <v>101912</v>
          </cell>
          <cell r="B25742">
            <v>1701.41</v>
          </cell>
        </row>
        <row r="25743">
          <cell r="A25743">
            <v>101913</v>
          </cell>
          <cell r="B25743">
            <v>503.74</v>
          </cell>
        </row>
        <row r="25744">
          <cell r="A25744">
            <v>101914</v>
          </cell>
          <cell r="B25744">
            <v>430.72</v>
          </cell>
        </row>
        <row r="25745">
          <cell r="A25745">
            <v>101915</v>
          </cell>
          <cell r="B25745">
            <v>304.58</v>
          </cell>
        </row>
        <row r="25746">
          <cell r="A25746">
            <v>101916</v>
          </cell>
          <cell r="B25746">
            <v>3218.33</v>
          </cell>
        </row>
        <row r="25747">
          <cell r="A25747">
            <v>101917</v>
          </cell>
          <cell r="B25747">
            <v>147.33000000000001</v>
          </cell>
        </row>
        <row r="25748">
          <cell r="A25748">
            <v>98261</v>
          </cell>
          <cell r="B25748">
            <v>4.41</v>
          </cell>
        </row>
        <row r="25749">
          <cell r="A25749">
            <v>98262</v>
          </cell>
          <cell r="B25749">
            <v>5.33</v>
          </cell>
        </row>
        <row r="25750">
          <cell r="A25750">
            <v>98263</v>
          </cell>
          <cell r="B25750">
            <v>6.45</v>
          </cell>
        </row>
        <row r="25751">
          <cell r="A25751">
            <v>98264</v>
          </cell>
          <cell r="B25751">
            <v>7.31</v>
          </cell>
        </row>
        <row r="25752">
          <cell r="A25752">
            <v>98265</v>
          </cell>
          <cell r="B25752">
            <v>8.6199999999999992</v>
          </cell>
        </row>
        <row r="25753">
          <cell r="A25753">
            <v>98266</v>
          </cell>
          <cell r="B25753">
            <v>9.39</v>
          </cell>
        </row>
        <row r="25754">
          <cell r="A25754">
            <v>98267</v>
          </cell>
          <cell r="B25754">
            <v>15.8</v>
          </cell>
        </row>
        <row r="25755">
          <cell r="A25755">
            <v>98268</v>
          </cell>
          <cell r="B25755">
            <v>26.52</v>
          </cell>
        </row>
        <row r="25756">
          <cell r="A25756">
            <v>98269</v>
          </cell>
          <cell r="B25756">
            <v>34.58</v>
          </cell>
        </row>
        <row r="25757">
          <cell r="A25757">
            <v>98270</v>
          </cell>
          <cell r="B25757">
            <v>57.19</v>
          </cell>
        </row>
        <row r="25758">
          <cell r="A25758">
            <v>98271</v>
          </cell>
          <cell r="B25758">
            <v>89.64</v>
          </cell>
        </row>
        <row r="25759">
          <cell r="A25759">
            <v>98272</v>
          </cell>
          <cell r="B25759">
            <v>212.43</v>
          </cell>
        </row>
        <row r="25760">
          <cell r="A25760">
            <v>98273</v>
          </cell>
          <cell r="B25760">
            <v>3.97</v>
          </cell>
        </row>
        <row r="25761">
          <cell r="A25761">
            <v>98274</v>
          </cell>
          <cell r="B25761">
            <v>5.28</v>
          </cell>
        </row>
        <row r="25762">
          <cell r="A25762">
            <v>98275</v>
          </cell>
          <cell r="B25762">
            <v>6.04</v>
          </cell>
        </row>
        <row r="25763">
          <cell r="A25763">
            <v>98276</v>
          </cell>
          <cell r="B25763">
            <v>12.46</v>
          </cell>
        </row>
        <row r="25764">
          <cell r="A25764">
            <v>98277</v>
          </cell>
          <cell r="B25764">
            <v>23.18</v>
          </cell>
        </row>
        <row r="25765">
          <cell r="A25765">
            <v>98278</v>
          </cell>
          <cell r="B25765">
            <v>31.25</v>
          </cell>
        </row>
        <row r="25766">
          <cell r="A25766">
            <v>98279</v>
          </cell>
          <cell r="B25766">
            <v>53.85</v>
          </cell>
        </row>
        <row r="25767">
          <cell r="A25767">
            <v>98280</v>
          </cell>
          <cell r="B25767">
            <v>8.69</v>
          </cell>
        </row>
        <row r="25768">
          <cell r="A25768">
            <v>98281</v>
          </cell>
          <cell r="B25768">
            <v>9.6199999999999992</v>
          </cell>
        </row>
        <row r="25769">
          <cell r="A25769">
            <v>98282</v>
          </cell>
          <cell r="B25769">
            <v>10.73</v>
          </cell>
        </row>
        <row r="25770">
          <cell r="A25770">
            <v>98283</v>
          </cell>
          <cell r="B25770">
            <v>11.59</v>
          </cell>
        </row>
        <row r="25771">
          <cell r="A25771">
            <v>98284</v>
          </cell>
          <cell r="B25771">
            <v>12.9</v>
          </cell>
        </row>
        <row r="25772">
          <cell r="A25772">
            <v>98285</v>
          </cell>
          <cell r="B25772">
            <v>13.68</v>
          </cell>
        </row>
        <row r="25773">
          <cell r="A25773">
            <v>98286</v>
          </cell>
          <cell r="B25773">
            <v>20.09</v>
          </cell>
        </row>
        <row r="25774">
          <cell r="A25774">
            <v>98287</v>
          </cell>
          <cell r="B25774">
            <v>1.82</v>
          </cell>
        </row>
        <row r="25775">
          <cell r="A25775">
            <v>98288</v>
          </cell>
          <cell r="B25775">
            <v>2.75</v>
          </cell>
        </row>
        <row r="25776">
          <cell r="A25776">
            <v>98289</v>
          </cell>
          <cell r="B25776">
            <v>3.88</v>
          </cell>
        </row>
        <row r="25777">
          <cell r="A25777">
            <v>98290</v>
          </cell>
          <cell r="B25777">
            <v>4.74</v>
          </cell>
        </row>
        <row r="25778">
          <cell r="A25778">
            <v>98291</v>
          </cell>
          <cell r="B25778">
            <v>6.05</v>
          </cell>
        </row>
        <row r="25779">
          <cell r="A25779">
            <v>98292</v>
          </cell>
          <cell r="B25779">
            <v>6.81</v>
          </cell>
        </row>
        <row r="25780">
          <cell r="A25780">
            <v>98293</v>
          </cell>
          <cell r="B25780">
            <v>13.22</v>
          </cell>
        </row>
        <row r="25781">
          <cell r="A25781">
            <v>98400</v>
          </cell>
          <cell r="B25781">
            <v>18.989999999999998</v>
          </cell>
        </row>
        <row r="25782">
          <cell r="A25782">
            <v>98401</v>
          </cell>
          <cell r="B25782">
            <v>29.97</v>
          </cell>
        </row>
        <row r="25783">
          <cell r="A25783">
            <v>98402</v>
          </cell>
          <cell r="B25783">
            <v>39.159999999999997</v>
          </cell>
        </row>
        <row r="25784">
          <cell r="A25784">
            <v>100556</v>
          </cell>
          <cell r="B25784">
            <v>45.91</v>
          </cell>
        </row>
        <row r="25785">
          <cell r="A25785">
            <v>100557</v>
          </cell>
          <cell r="B25785">
            <v>557.30999999999995</v>
          </cell>
        </row>
        <row r="25786">
          <cell r="A25786">
            <v>100560</v>
          </cell>
          <cell r="B25786">
            <v>124.15</v>
          </cell>
        </row>
        <row r="25787">
          <cell r="A25787">
            <v>100561</v>
          </cell>
          <cell r="B25787">
            <v>223.29</v>
          </cell>
        </row>
        <row r="25788">
          <cell r="A25788">
            <v>100562</v>
          </cell>
          <cell r="B25788">
            <v>342.91</v>
          </cell>
        </row>
        <row r="25789">
          <cell r="A25789">
            <v>100563</v>
          </cell>
          <cell r="B25789">
            <v>491.86</v>
          </cell>
        </row>
        <row r="25790">
          <cell r="A25790">
            <v>101795</v>
          </cell>
          <cell r="B25790">
            <v>556.07000000000005</v>
          </cell>
        </row>
        <row r="25791">
          <cell r="A25791">
            <v>101798</v>
          </cell>
          <cell r="B25791">
            <v>332.76</v>
          </cell>
        </row>
        <row r="25792">
          <cell r="A25792">
            <v>101799</v>
          </cell>
          <cell r="B25792">
            <v>798.7</v>
          </cell>
        </row>
        <row r="25793">
          <cell r="A25793">
            <v>98397</v>
          </cell>
          <cell r="B25793">
            <v>13.29</v>
          </cell>
        </row>
        <row r="25794">
          <cell r="A25794">
            <v>103244</v>
          </cell>
          <cell r="B25794">
            <v>2213.8000000000002</v>
          </cell>
        </row>
        <row r="25795">
          <cell r="A25795">
            <v>103245</v>
          </cell>
          <cell r="B25795">
            <v>1749.95</v>
          </cell>
        </row>
        <row r="25796">
          <cell r="A25796">
            <v>103246</v>
          </cell>
          <cell r="B25796">
            <v>1906.82</v>
          </cell>
        </row>
        <row r="25797">
          <cell r="A25797">
            <v>103247</v>
          </cell>
          <cell r="B25797">
            <v>2455.06</v>
          </cell>
        </row>
        <row r="25798">
          <cell r="A25798">
            <v>103248</v>
          </cell>
          <cell r="B25798">
            <v>2009.53</v>
          </cell>
        </row>
        <row r="25799">
          <cell r="A25799">
            <v>103249</v>
          </cell>
          <cell r="B25799">
            <v>2157.5700000000002</v>
          </cell>
        </row>
        <row r="25800">
          <cell r="A25800">
            <v>103250</v>
          </cell>
          <cell r="B25800">
            <v>3558.3</v>
          </cell>
        </row>
        <row r="25801">
          <cell r="A25801">
            <v>103251</v>
          </cell>
          <cell r="B25801">
            <v>2814.19</v>
          </cell>
        </row>
        <row r="25802">
          <cell r="A25802">
            <v>103252</v>
          </cell>
          <cell r="B25802">
            <v>3114.27</v>
          </cell>
        </row>
        <row r="25803">
          <cell r="A25803">
            <v>103253</v>
          </cell>
          <cell r="B25803">
            <v>4844.0600000000004</v>
          </cell>
        </row>
        <row r="25804">
          <cell r="A25804">
            <v>103254</v>
          </cell>
          <cell r="B25804">
            <v>3627.52</v>
          </cell>
        </row>
        <row r="25805">
          <cell r="A25805">
            <v>103255</v>
          </cell>
          <cell r="B25805">
            <v>4056.75</v>
          </cell>
        </row>
        <row r="25806">
          <cell r="A25806">
            <v>103256</v>
          </cell>
          <cell r="B25806">
            <v>8984.16</v>
          </cell>
        </row>
        <row r="25807">
          <cell r="A25807">
            <v>103257</v>
          </cell>
          <cell r="B25807">
            <v>5140.1499999999996</v>
          </cell>
        </row>
        <row r="25808">
          <cell r="A25808">
            <v>103258</v>
          </cell>
          <cell r="B25808">
            <v>10041.450000000001</v>
          </cell>
        </row>
        <row r="25809">
          <cell r="A25809">
            <v>103259</v>
          </cell>
          <cell r="B25809">
            <v>5422.48</v>
          </cell>
        </row>
        <row r="25810">
          <cell r="A25810">
            <v>103260</v>
          </cell>
          <cell r="B25810">
            <v>5569.47</v>
          </cell>
        </row>
        <row r="25811">
          <cell r="A25811">
            <v>103261</v>
          </cell>
          <cell r="B25811">
            <v>11325.77</v>
          </cell>
        </row>
        <row r="25812">
          <cell r="A25812">
            <v>103262</v>
          </cell>
          <cell r="B25812">
            <v>7117.27</v>
          </cell>
        </row>
        <row r="25813">
          <cell r="A25813">
            <v>103263</v>
          </cell>
          <cell r="B25813">
            <v>15681.79</v>
          </cell>
        </row>
        <row r="25814">
          <cell r="A25814">
            <v>103264</v>
          </cell>
          <cell r="B25814">
            <v>8791.26</v>
          </cell>
        </row>
        <row r="25815">
          <cell r="A25815">
            <v>103265</v>
          </cell>
          <cell r="B25815">
            <v>18907.12</v>
          </cell>
        </row>
        <row r="25816">
          <cell r="A25816">
            <v>103266</v>
          </cell>
          <cell r="B25816">
            <v>9819.09</v>
          </cell>
        </row>
        <row r="25817">
          <cell r="A25817">
            <v>103267</v>
          </cell>
          <cell r="B25817">
            <v>5622.85</v>
          </cell>
        </row>
        <row r="25818">
          <cell r="A25818">
            <v>103268</v>
          </cell>
          <cell r="B25818">
            <v>6669.79</v>
          </cell>
        </row>
        <row r="25819">
          <cell r="A25819">
            <v>103269</v>
          </cell>
          <cell r="B25819">
            <v>6905.7</v>
          </cell>
        </row>
        <row r="25820">
          <cell r="A25820">
            <v>103270</v>
          </cell>
          <cell r="B25820">
            <v>7167.25</v>
          </cell>
        </row>
        <row r="25821">
          <cell r="A25821">
            <v>103271</v>
          </cell>
          <cell r="B25821">
            <v>10145.620000000001</v>
          </cell>
        </row>
        <row r="25822">
          <cell r="A25822">
            <v>103272</v>
          </cell>
          <cell r="B25822">
            <v>10478.209999999999</v>
          </cell>
        </row>
        <row r="25823">
          <cell r="A25823">
            <v>103273</v>
          </cell>
          <cell r="B25823">
            <v>10743.1</v>
          </cell>
        </row>
        <row r="25824">
          <cell r="A25824">
            <v>103274</v>
          </cell>
          <cell r="B25824">
            <v>12307.33</v>
          </cell>
        </row>
        <row r="25825">
          <cell r="A25825">
            <v>103275</v>
          </cell>
          <cell r="B25825">
            <v>12243.47</v>
          </cell>
        </row>
        <row r="25826">
          <cell r="A25826">
            <v>103276</v>
          </cell>
          <cell r="B25826">
            <v>12848.46</v>
          </cell>
        </row>
        <row r="25827">
          <cell r="A25827">
            <v>103277</v>
          </cell>
          <cell r="B25827">
            <v>23708.51</v>
          </cell>
        </row>
        <row r="25828">
          <cell r="A25828">
            <v>103278</v>
          </cell>
          <cell r="B25828">
            <v>30355.759999999998</v>
          </cell>
        </row>
        <row r="25829">
          <cell r="A25829">
            <v>103288</v>
          </cell>
          <cell r="B25829">
            <v>19.149999999999999</v>
          </cell>
        </row>
        <row r="25830">
          <cell r="A25830">
            <v>103289</v>
          </cell>
          <cell r="B25830">
            <v>36.64</v>
          </cell>
        </row>
        <row r="25831">
          <cell r="A25831">
            <v>103290</v>
          </cell>
          <cell r="B25831">
            <v>59.83</v>
          </cell>
        </row>
        <row r="25832">
          <cell r="A25832">
            <v>103291</v>
          </cell>
          <cell r="B25832">
            <v>74.400000000000006</v>
          </cell>
        </row>
        <row r="25833">
          <cell r="A25833">
            <v>103292</v>
          </cell>
          <cell r="B25833">
            <v>89.95</v>
          </cell>
        </row>
        <row r="25834">
          <cell r="A25834">
            <v>101936</v>
          </cell>
          <cell r="B25834">
            <v>7640.41</v>
          </cell>
        </row>
        <row r="25835">
          <cell r="A25835">
            <v>101937</v>
          </cell>
          <cell r="B25835">
            <v>14174.51</v>
          </cell>
        </row>
        <row r="25836">
          <cell r="A25836">
            <v>98294</v>
          </cell>
          <cell r="B25836">
            <v>2.31</v>
          </cell>
        </row>
        <row r="25837">
          <cell r="A25837">
            <v>98295</v>
          </cell>
          <cell r="B25837">
            <v>1.52</v>
          </cell>
        </row>
        <row r="25838">
          <cell r="A25838">
            <v>98296</v>
          </cell>
          <cell r="B25838">
            <v>3.58</v>
          </cell>
        </row>
        <row r="25839">
          <cell r="A25839">
            <v>98297</v>
          </cell>
          <cell r="B25839">
            <v>2.34</v>
          </cell>
        </row>
        <row r="25840">
          <cell r="A25840">
            <v>98301</v>
          </cell>
          <cell r="B25840">
            <v>557.1</v>
          </cell>
        </row>
        <row r="25841">
          <cell r="A25841">
            <v>98302</v>
          </cell>
          <cell r="B25841">
            <v>715.93</v>
          </cell>
        </row>
        <row r="25842">
          <cell r="A25842">
            <v>98304</v>
          </cell>
          <cell r="B25842">
            <v>1184.83</v>
          </cell>
        </row>
        <row r="25843">
          <cell r="A25843">
            <v>98307</v>
          </cell>
          <cell r="B25843">
            <v>42.49</v>
          </cell>
        </row>
        <row r="25844">
          <cell r="A25844">
            <v>98308</v>
          </cell>
          <cell r="B25844">
            <v>29.02</v>
          </cell>
        </row>
        <row r="25845">
          <cell r="A25845">
            <v>98593</v>
          </cell>
          <cell r="B25845">
            <v>995.12</v>
          </cell>
        </row>
        <row r="25846">
          <cell r="A25846">
            <v>89355</v>
          </cell>
          <cell r="B25846">
            <v>20.96</v>
          </cell>
        </row>
        <row r="25847">
          <cell r="A25847">
            <v>89356</v>
          </cell>
          <cell r="B25847">
            <v>24.74</v>
          </cell>
        </row>
        <row r="25848">
          <cell r="A25848">
            <v>89357</v>
          </cell>
          <cell r="B25848">
            <v>34.5</v>
          </cell>
        </row>
        <row r="25849">
          <cell r="A25849">
            <v>89401</v>
          </cell>
          <cell r="B25849">
            <v>8.94</v>
          </cell>
        </row>
        <row r="25850">
          <cell r="A25850">
            <v>89402</v>
          </cell>
          <cell r="B25850">
            <v>10.85</v>
          </cell>
        </row>
        <row r="25851">
          <cell r="A25851">
            <v>89403</v>
          </cell>
          <cell r="B25851">
            <v>17.920000000000002</v>
          </cell>
        </row>
        <row r="25852">
          <cell r="A25852">
            <v>89446</v>
          </cell>
          <cell r="B25852">
            <v>5.6</v>
          </cell>
        </row>
        <row r="25853">
          <cell r="A25853">
            <v>89447</v>
          </cell>
          <cell r="B25853">
            <v>11.73</v>
          </cell>
        </row>
        <row r="25854">
          <cell r="A25854">
            <v>89448</v>
          </cell>
          <cell r="B25854">
            <v>16.809999999999999</v>
          </cell>
        </row>
        <row r="25855">
          <cell r="A25855">
            <v>89449</v>
          </cell>
          <cell r="B25855">
            <v>19.350000000000001</v>
          </cell>
        </row>
        <row r="25856">
          <cell r="A25856">
            <v>89450</v>
          </cell>
          <cell r="B25856">
            <v>31.85</v>
          </cell>
        </row>
        <row r="25857">
          <cell r="A25857">
            <v>89451</v>
          </cell>
          <cell r="B25857">
            <v>52.56</v>
          </cell>
        </row>
        <row r="25858">
          <cell r="A25858">
            <v>89452</v>
          </cell>
          <cell r="B25858">
            <v>65.38</v>
          </cell>
        </row>
        <row r="25859">
          <cell r="A25859">
            <v>89508</v>
          </cell>
          <cell r="B25859">
            <v>24.2</v>
          </cell>
        </row>
        <row r="25860">
          <cell r="A25860">
            <v>89509</v>
          </cell>
          <cell r="B25860">
            <v>32.97</v>
          </cell>
        </row>
        <row r="25861">
          <cell r="A25861">
            <v>89511</v>
          </cell>
          <cell r="B25861">
            <v>48.64</v>
          </cell>
        </row>
        <row r="25862">
          <cell r="A25862">
            <v>89512</v>
          </cell>
          <cell r="B25862">
            <v>77.040000000000006</v>
          </cell>
        </row>
        <row r="25863">
          <cell r="A25863">
            <v>89576</v>
          </cell>
          <cell r="B25863">
            <v>29.47</v>
          </cell>
        </row>
        <row r="25864">
          <cell r="A25864">
            <v>89578</v>
          </cell>
          <cell r="B25864">
            <v>50.82</v>
          </cell>
        </row>
        <row r="25865">
          <cell r="A25865">
            <v>89580</v>
          </cell>
          <cell r="B25865">
            <v>100.11</v>
          </cell>
        </row>
        <row r="25866">
          <cell r="A25866">
            <v>89633</v>
          </cell>
          <cell r="B25866">
            <v>26.9</v>
          </cell>
        </row>
        <row r="25867">
          <cell r="A25867">
            <v>89634</v>
          </cell>
          <cell r="B25867">
            <v>40.409999999999997</v>
          </cell>
        </row>
        <row r="25868">
          <cell r="A25868">
            <v>89635</v>
          </cell>
          <cell r="B25868">
            <v>57.15</v>
          </cell>
        </row>
        <row r="25869">
          <cell r="A25869">
            <v>89636</v>
          </cell>
          <cell r="B25869">
            <v>69.459999999999994</v>
          </cell>
        </row>
        <row r="25870">
          <cell r="A25870">
            <v>89711</v>
          </cell>
          <cell r="B25870">
            <v>22.69</v>
          </cell>
        </row>
        <row r="25871">
          <cell r="A25871">
            <v>89712</v>
          </cell>
          <cell r="B25871">
            <v>33.74</v>
          </cell>
        </row>
        <row r="25872">
          <cell r="A25872">
            <v>89713</v>
          </cell>
          <cell r="B25872">
            <v>51.31</v>
          </cell>
        </row>
        <row r="25873">
          <cell r="A25873">
            <v>89714</v>
          </cell>
          <cell r="B25873">
            <v>65.73</v>
          </cell>
        </row>
        <row r="25874">
          <cell r="A25874">
            <v>89716</v>
          </cell>
          <cell r="B25874">
            <v>27.76</v>
          </cell>
        </row>
        <row r="25875">
          <cell r="A25875">
            <v>89717</v>
          </cell>
          <cell r="B25875">
            <v>42.25</v>
          </cell>
        </row>
        <row r="25876">
          <cell r="A25876">
            <v>89770</v>
          </cell>
          <cell r="B25876">
            <v>45.34</v>
          </cell>
        </row>
        <row r="25877">
          <cell r="A25877">
            <v>89771</v>
          </cell>
          <cell r="B25877">
            <v>61.94</v>
          </cell>
        </row>
        <row r="25878">
          <cell r="A25878">
            <v>89773</v>
          </cell>
          <cell r="B25878">
            <v>144.09</v>
          </cell>
        </row>
        <row r="25879">
          <cell r="A25879">
            <v>89775</v>
          </cell>
          <cell r="B25879">
            <v>227.52</v>
          </cell>
        </row>
        <row r="25880">
          <cell r="A25880">
            <v>89798</v>
          </cell>
          <cell r="B25880">
            <v>14.36</v>
          </cell>
        </row>
        <row r="25881">
          <cell r="A25881">
            <v>89799</v>
          </cell>
          <cell r="B25881">
            <v>23.47</v>
          </cell>
        </row>
        <row r="25882">
          <cell r="A25882">
            <v>89800</v>
          </cell>
          <cell r="B25882">
            <v>29.07</v>
          </cell>
        </row>
        <row r="25883">
          <cell r="A25883">
            <v>89848</v>
          </cell>
          <cell r="B25883">
            <v>35.47</v>
          </cell>
        </row>
        <row r="25884">
          <cell r="A25884">
            <v>89849</v>
          </cell>
          <cell r="B25884">
            <v>69.569999999999993</v>
          </cell>
        </row>
        <row r="25885">
          <cell r="A25885">
            <v>89865</v>
          </cell>
          <cell r="B25885">
            <v>14.98</v>
          </cell>
        </row>
        <row r="25886">
          <cell r="A25886">
            <v>91784</v>
          </cell>
          <cell r="B25886">
            <v>49.62</v>
          </cell>
        </row>
        <row r="25887">
          <cell r="A25887">
            <v>91785</v>
          </cell>
          <cell r="B25887">
            <v>49.16</v>
          </cell>
        </row>
        <row r="25888">
          <cell r="A25888">
            <v>91786</v>
          </cell>
          <cell r="B25888">
            <v>33.08</v>
          </cell>
        </row>
        <row r="25889">
          <cell r="A25889">
            <v>91787</v>
          </cell>
          <cell r="B25889">
            <v>36.28</v>
          </cell>
        </row>
        <row r="25890">
          <cell r="A25890">
            <v>91788</v>
          </cell>
          <cell r="B25890">
            <v>46.66</v>
          </cell>
        </row>
        <row r="25891">
          <cell r="A25891">
            <v>91789</v>
          </cell>
          <cell r="B25891">
            <v>52.62</v>
          </cell>
        </row>
        <row r="25892">
          <cell r="A25892">
            <v>91790</v>
          </cell>
          <cell r="B25892">
            <v>80</v>
          </cell>
        </row>
        <row r="25893">
          <cell r="A25893">
            <v>91791</v>
          </cell>
          <cell r="B25893">
            <v>106.41</v>
          </cell>
        </row>
        <row r="25894">
          <cell r="A25894">
            <v>91792</v>
          </cell>
          <cell r="B25894">
            <v>66.680000000000007</v>
          </cell>
        </row>
        <row r="25895">
          <cell r="A25895">
            <v>91793</v>
          </cell>
          <cell r="B25895">
            <v>99.78</v>
          </cell>
        </row>
        <row r="25896">
          <cell r="A25896">
            <v>91794</v>
          </cell>
          <cell r="B25896">
            <v>47.18</v>
          </cell>
        </row>
        <row r="25897">
          <cell r="A25897">
            <v>91795</v>
          </cell>
          <cell r="B25897">
            <v>79.09</v>
          </cell>
        </row>
        <row r="25898">
          <cell r="A25898">
            <v>91796</v>
          </cell>
          <cell r="B25898">
            <v>84.82</v>
          </cell>
        </row>
        <row r="25899">
          <cell r="A25899">
            <v>92275</v>
          </cell>
          <cell r="B25899">
            <v>64.55</v>
          </cell>
        </row>
        <row r="25900">
          <cell r="A25900">
            <v>92276</v>
          </cell>
          <cell r="B25900">
            <v>81.72</v>
          </cell>
        </row>
        <row r="25901">
          <cell r="A25901">
            <v>92277</v>
          </cell>
          <cell r="B25901">
            <v>117.87</v>
          </cell>
        </row>
        <row r="25902">
          <cell r="A25902">
            <v>92278</v>
          </cell>
          <cell r="B25902">
            <v>158.47</v>
          </cell>
        </row>
        <row r="25903">
          <cell r="A25903">
            <v>92279</v>
          </cell>
          <cell r="B25903">
            <v>228.94</v>
          </cell>
        </row>
        <row r="25904">
          <cell r="A25904">
            <v>92280</v>
          </cell>
          <cell r="B25904">
            <v>321.39999999999998</v>
          </cell>
        </row>
        <row r="25905">
          <cell r="A25905">
            <v>92281</v>
          </cell>
          <cell r="B25905">
            <v>161.34</v>
          </cell>
        </row>
        <row r="25906">
          <cell r="A25906">
            <v>92282</v>
          </cell>
          <cell r="B25906">
            <v>182.41</v>
          </cell>
        </row>
        <row r="25907">
          <cell r="A25907">
            <v>92283</v>
          </cell>
          <cell r="B25907">
            <v>245.15</v>
          </cell>
        </row>
        <row r="25908">
          <cell r="A25908">
            <v>92284</v>
          </cell>
          <cell r="B25908">
            <v>303.63</v>
          </cell>
        </row>
        <row r="25909">
          <cell r="A25909">
            <v>92285</v>
          </cell>
          <cell r="B25909">
            <v>402.38</v>
          </cell>
        </row>
        <row r="25910">
          <cell r="A25910">
            <v>92286</v>
          </cell>
          <cell r="B25910">
            <v>497.27</v>
          </cell>
        </row>
        <row r="25911">
          <cell r="A25911">
            <v>92305</v>
          </cell>
          <cell r="B25911">
            <v>42.75</v>
          </cell>
        </row>
        <row r="25912">
          <cell r="A25912">
            <v>92306</v>
          </cell>
          <cell r="B25912">
            <v>69.75</v>
          </cell>
        </row>
        <row r="25913">
          <cell r="A25913">
            <v>92307</v>
          </cell>
          <cell r="B25913">
            <v>87.3</v>
          </cell>
        </row>
        <row r="25914">
          <cell r="A25914">
            <v>92308</v>
          </cell>
          <cell r="B25914">
            <v>65.87</v>
          </cell>
        </row>
        <row r="25915">
          <cell r="A25915">
            <v>92309</v>
          </cell>
          <cell r="B25915">
            <v>169.16</v>
          </cell>
        </row>
        <row r="25916">
          <cell r="A25916">
            <v>92310</v>
          </cell>
          <cell r="B25916">
            <v>190.67</v>
          </cell>
        </row>
        <row r="25917">
          <cell r="A25917">
            <v>92320</v>
          </cell>
          <cell r="B25917">
            <v>54.16</v>
          </cell>
        </row>
        <row r="25918">
          <cell r="A25918">
            <v>92321</v>
          </cell>
          <cell r="B25918">
            <v>89.36</v>
          </cell>
        </row>
        <row r="25919">
          <cell r="A25919">
            <v>92322</v>
          </cell>
          <cell r="B25919">
            <v>114.04</v>
          </cell>
        </row>
        <row r="25920">
          <cell r="A25920">
            <v>92323</v>
          </cell>
          <cell r="B25920">
            <v>74.55</v>
          </cell>
        </row>
        <row r="25921">
          <cell r="A25921">
            <v>92324</v>
          </cell>
          <cell r="B25921">
            <v>186.04</v>
          </cell>
        </row>
        <row r="25922">
          <cell r="A25922">
            <v>92325</v>
          </cell>
          <cell r="B25922">
            <v>214.63</v>
          </cell>
        </row>
        <row r="25923">
          <cell r="A25923">
            <v>92335</v>
          </cell>
          <cell r="B25923">
            <v>104.85</v>
          </cell>
        </row>
        <row r="25924">
          <cell r="A25924">
            <v>92336</v>
          </cell>
          <cell r="B25924">
            <v>128.86000000000001</v>
          </cell>
        </row>
        <row r="25925">
          <cell r="A25925">
            <v>92337</v>
          </cell>
          <cell r="B25925">
            <v>169.88</v>
          </cell>
        </row>
        <row r="25926">
          <cell r="A25926">
            <v>92338</v>
          </cell>
          <cell r="B25926">
            <v>126.86</v>
          </cell>
        </row>
        <row r="25927">
          <cell r="A25927">
            <v>92339</v>
          </cell>
          <cell r="B25927">
            <v>188.53</v>
          </cell>
        </row>
        <row r="25928">
          <cell r="A25928">
            <v>92341</v>
          </cell>
          <cell r="B25928">
            <v>116.24</v>
          </cell>
        </row>
        <row r="25929">
          <cell r="A25929">
            <v>92342</v>
          </cell>
          <cell r="B25929">
            <v>140.32</v>
          </cell>
        </row>
        <row r="25930">
          <cell r="A25930">
            <v>92343</v>
          </cell>
          <cell r="B25930">
            <v>181.46</v>
          </cell>
        </row>
        <row r="25931">
          <cell r="A25931">
            <v>92359</v>
          </cell>
          <cell r="B25931">
            <v>56.62</v>
          </cell>
        </row>
        <row r="25932">
          <cell r="A25932">
            <v>92360</v>
          </cell>
          <cell r="B25932">
            <v>75.599999999999994</v>
          </cell>
        </row>
        <row r="25933">
          <cell r="A25933">
            <v>92361</v>
          </cell>
          <cell r="B25933">
            <v>102.38</v>
          </cell>
        </row>
        <row r="25934">
          <cell r="A25934">
            <v>92362</v>
          </cell>
          <cell r="B25934">
            <v>163.07</v>
          </cell>
        </row>
        <row r="25935">
          <cell r="A25935">
            <v>92364</v>
          </cell>
          <cell r="B25935">
            <v>63.63</v>
          </cell>
        </row>
        <row r="25936">
          <cell r="A25936">
            <v>92365</v>
          </cell>
          <cell r="B25936">
            <v>73.23</v>
          </cell>
        </row>
        <row r="25937">
          <cell r="A25937">
            <v>92366</v>
          </cell>
          <cell r="B25937">
            <v>102.14</v>
          </cell>
        </row>
        <row r="25938">
          <cell r="A25938">
            <v>92367</v>
          </cell>
          <cell r="B25938">
            <v>125.59</v>
          </cell>
        </row>
        <row r="25939">
          <cell r="A25939">
            <v>92368</v>
          </cell>
          <cell r="B25939">
            <v>166.13</v>
          </cell>
        </row>
        <row r="25940">
          <cell r="A25940">
            <v>92645</v>
          </cell>
          <cell r="B25940">
            <v>61.02</v>
          </cell>
        </row>
        <row r="25941">
          <cell r="A25941">
            <v>92646</v>
          </cell>
          <cell r="B25941">
            <v>80</v>
          </cell>
        </row>
        <row r="25942">
          <cell r="A25942">
            <v>92648</v>
          </cell>
          <cell r="B25942">
            <v>87.7</v>
          </cell>
        </row>
        <row r="25943">
          <cell r="A25943">
            <v>92649</v>
          </cell>
          <cell r="B25943">
            <v>106.78</v>
          </cell>
        </row>
        <row r="25944">
          <cell r="A25944">
            <v>92650</v>
          </cell>
          <cell r="B25944">
            <v>167.48</v>
          </cell>
        </row>
        <row r="25945">
          <cell r="A25945">
            <v>92652</v>
          </cell>
          <cell r="B25945">
            <v>68.83</v>
          </cell>
        </row>
        <row r="25946">
          <cell r="A25946">
            <v>92653</v>
          </cell>
          <cell r="B25946">
            <v>78.48</v>
          </cell>
        </row>
        <row r="25947">
          <cell r="A25947">
            <v>92654</v>
          </cell>
          <cell r="B25947">
            <v>107.4</v>
          </cell>
        </row>
        <row r="25948">
          <cell r="A25948">
            <v>92655</v>
          </cell>
          <cell r="B25948">
            <v>130.94999999999999</v>
          </cell>
        </row>
        <row r="25949">
          <cell r="A25949">
            <v>92656</v>
          </cell>
          <cell r="B25949">
            <v>171.49</v>
          </cell>
        </row>
        <row r="25950">
          <cell r="A25950">
            <v>92687</v>
          </cell>
          <cell r="B25950">
            <v>32.11</v>
          </cell>
        </row>
        <row r="25951">
          <cell r="A25951">
            <v>92688</v>
          </cell>
          <cell r="B25951">
            <v>44.81</v>
          </cell>
        </row>
        <row r="25952">
          <cell r="A25952">
            <v>92689</v>
          </cell>
          <cell r="B25952">
            <v>44.03</v>
          </cell>
        </row>
        <row r="25953">
          <cell r="A25953">
            <v>92690</v>
          </cell>
          <cell r="B25953">
            <v>63.64</v>
          </cell>
        </row>
        <row r="25954">
          <cell r="A25954">
            <v>92691</v>
          </cell>
          <cell r="B25954">
            <v>85.85</v>
          </cell>
        </row>
        <row r="25955">
          <cell r="A25955">
            <v>94462</v>
          </cell>
          <cell r="B25955">
            <v>114.63</v>
          </cell>
        </row>
        <row r="25956">
          <cell r="A25956">
            <v>94463</v>
          </cell>
          <cell r="B25956">
            <v>134.77000000000001</v>
          </cell>
        </row>
        <row r="25957">
          <cell r="A25957">
            <v>94464</v>
          </cell>
          <cell r="B25957">
            <v>190.19</v>
          </cell>
        </row>
        <row r="25958">
          <cell r="A25958">
            <v>94602</v>
          </cell>
          <cell r="B25958">
            <v>245.31</v>
          </cell>
        </row>
        <row r="25959">
          <cell r="A25959">
            <v>94603</v>
          </cell>
          <cell r="B25959">
            <v>330.66</v>
          </cell>
        </row>
        <row r="25960">
          <cell r="A25960">
            <v>94604</v>
          </cell>
          <cell r="B25960">
            <v>452.58</v>
          </cell>
        </row>
        <row r="25961">
          <cell r="A25961">
            <v>94605</v>
          </cell>
          <cell r="B25961">
            <v>648.48</v>
          </cell>
        </row>
        <row r="25962">
          <cell r="A25962">
            <v>94648</v>
          </cell>
          <cell r="B25962">
            <v>11.78</v>
          </cell>
        </row>
        <row r="25963">
          <cell r="A25963">
            <v>94649</v>
          </cell>
          <cell r="B25963">
            <v>17.600000000000001</v>
          </cell>
        </row>
        <row r="25964">
          <cell r="A25964">
            <v>94650</v>
          </cell>
          <cell r="B25964">
            <v>25.16</v>
          </cell>
        </row>
        <row r="25965">
          <cell r="A25965">
            <v>94651</v>
          </cell>
          <cell r="B25965">
            <v>27.36</v>
          </cell>
        </row>
        <row r="25966">
          <cell r="A25966">
            <v>94652</v>
          </cell>
          <cell r="B25966">
            <v>44.51</v>
          </cell>
        </row>
        <row r="25967">
          <cell r="A25967">
            <v>94653</v>
          </cell>
          <cell r="B25967">
            <v>63.45</v>
          </cell>
        </row>
        <row r="25968">
          <cell r="A25968">
            <v>94654</v>
          </cell>
          <cell r="B25968">
            <v>84.67</v>
          </cell>
        </row>
        <row r="25969">
          <cell r="A25969">
            <v>94655</v>
          </cell>
          <cell r="B25969">
            <v>118.39</v>
          </cell>
        </row>
        <row r="25970">
          <cell r="A25970">
            <v>94716</v>
          </cell>
          <cell r="B25970">
            <v>28.18</v>
          </cell>
        </row>
        <row r="25971">
          <cell r="A25971">
            <v>94717</v>
          </cell>
          <cell r="B25971">
            <v>41.21</v>
          </cell>
        </row>
        <row r="25972">
          <cell r="A25972">
            <v>94718</v>
          </cell>
          <cell r="B25972">
            <v>51.01</v>
          </cell>
        </row>
        <row r="25973">
          <cell r="A25973">
            <v>94719</v>
          </cell>
          <cell r="B25973">
            <v>66.650000000000006</v>
          </cell>
        </row>
        <row r="25974">
          <cell r="A25974">
            <v>94720</v>
          </cell>
          <cell r="B25974">
            <v>100.73</v>
          </cell>
        </row>
        <row r="25975">
          <cell r="A25975">
            <v>94721</v>
          </cell>
          <cell r="B25975">
            <v>146.56</v>
          </cell>
        </row>
        <row r="25976">
          <cell r="A25976">
            <v>94722</v>
          </cell>
          <cell r="B25976">
            <v>255.7</v>
          </cell>
        </row>
        <row r="25977">
          <cell r="A25977">
            <v>95697</v>
          </cell>
          <cell r="B25977">
            <v>83.3</v>
          </cell>
        </row>
        <row r="25978">
          <cell r="A25978">
            <v>96635</v>
          </cell>
          <cell r="B25978">
            <v>35.56</v>
          </cell>
        </row>
        <row r="25979">
          <cell r="A25979">
            <v>96636</v>
          </cell>
          <cell r="B25979">
            <v>37.49</v>
          </cell>
        </row>
        <row r="25980">
          <cell r="A25980">
            <v>96644</v>
          </cell>
          <cell r="B25980">
            <v>23.72</v>
          </cell>
        </row>
        <row r="25981">
          <cell r="A25981">
            <v>96645</v>
          </cell>
          <cell r="B25981">
            <v>30.64</v>
          </cell>
        </row>
        <row r="25982">
          <cell r="A25982">
            <v>96646</v>
          </cell>
          <cell r="B25982">
            <v>47.46</v>
          </cell>
        </row>
        <row r="25983">
          <cell r="A25983">
            <v>96647</v>
          </cell>
          <cell r="B25983">
            <v>21.57</v>
          </cell>
        </row>
        <row r="25984">
          <cell r="A25984">
            <v>96648</v>
          </cell>
          <cell r="B25984">
            <v>39.04</v>
          </cell>
        </row>
        <row r="25985">
          <cell r="A25985">
            <v>96649</v>
          </cell>
          <cell r="B25985">
            <v>57.31</v>
          </cell>
        </row>
        <row r="25986">
          <cell r="A25986">
            <v>96668</v>
          </cell>
          <cell r="B25986">
            <v>15.46</v>
          </cell>
        </row>
        <row r="25987">
          <cell r="A25987">
            <v>96669</v>
          </cell>
          <cell r="B25987">
            <v>19.23</v>
          </cell>
        </row>
        <row r="25988">
          <cell r="A25988">
            <v>96670</v>
          </cell>
          <cell r="B25988">
            <v>29.19</v>
          </cell>
        </row>
        <row r="25989">
          <cell r="A25989">
            <v>96671</v>
          </cell>
          <cell r="B25989">
            <v>39.04</v>
          </cell>
        </row>
        <row r="25990">
          <cell r="A25990">
            <v>96672</v>
          </cell>
          <cell r="B25990">
            <v>57.29</v>
          </cell>
        </row>
        <row r="25991">
          <cell r="A25991">
            <v>96673</v>
          </cell>
          <cell r="B25991">
            <v>93.7</v>
          </cell>
        </row>
        <row r="25992">
          <cell r="A25992">
            <v>96674</v>
          </cell>
          <cell r="B25992">
            <v>131.63999999999999</v>
          </cell>
        </row>
        <row r="25993">
          <cell r="A25993">
            <v>96675</v>
          </cell>
          <cell r="B25993">
            <v>229.02</v>
          </cell>
        </row>
        <row r="25994">
          <cell r="A25994">
            <v>96676</v>
          </cell>
          <cell r="B25994">
            <v>15.41</v>
          </cell>
        </row>
        <row r="25995">
          <cell r="A25995">
            <v>96677</v>
          </cell>
          <cell r="B25995">
            <v>25.43</v>
          </cell>
        </row>
        <row r="25996">
          <cell r="A25996">
            <v>96678</v>
          </cell>
          <cell r="B25996">
            <v>35.340000000000003</v>
          </cell>
        </row>
        <row r="25997">
          <cell r="A25997">
            <v>96679</v>
          </cell>
          <cell r="B25997">
            <v>51.54</v>
          </cell>
        </row>
        <row r="25998">
          <cell r="A25998">
            <v>96680</v>
          </cell>
          <cell r="B25998">
            <v>69.39</v>
          </cell>
        </row>
        <row r="25999">
          <cell r="A25999">
            <v>96681</v>
          </cell>
          <cell r="B25999">
            <v>129.74</v>
          </cell>
        </row>
        <row r="26000">
          <cell r="A26000">
            <v>96682</v>
          </cell>
          <cell r="B26000">
            <v>191.38</v>
          </cell>
        </row>
        <row r="26001">
          <cell r="A26001">
            <v>96683</v>
          </cell>
          <cell r="B26001">
            <v>261.88</v>
          </cell>
        </row>
        <row r="26002">
          <cell r="A26002">
            <v>96718</v>
          </cell>
          <cell r="B26002">
            <v>10.18</v>
          </cell>
        </row>
        <row r="26003">
          <cell r="A26003">
            <v>96719</v>
          </cell>
          <cell r="B26003">
            <v>20.34</v>
          </cell>
        </row>
        <row r="26004">
          <cell r="A26004">
            <v>96720</v>
          </cell>
          <cell r="B26004">
            <v>24.74</v>
          </cell>
        </row>
        <row r="26005">
          <cell r="A26005">
            <v>96721</v>
          </cell>
          <cell r="B26005">
            <v>33.39</v>
          </cell>
        </row>
        <row r="26006">
          <cell r="A26006">
            <v>96722</v>
          </cell>
          <cell r="B26006">
            <v>45.52</v>
          </cell>
        </row>
        <row r="26007">
          <cell r="A26007">
            <v>96723</v>
          </cell>
          <cell r="B26007">
            <v>60.67</v>
          </cell>
        </row>
        <row r="26008">
          <cell r="A26008">
            <v>96724</v>
          </cell>
          <cell r="B26008">
            <v>99.05</v>
          </cell>
        </row>
        <row r="26009">
          <cell r="A26009">
            <v>96725</v>
          </cell>
          <cell r="B26009">
            <v>130.63999999999999</v>
          </cell>
        </row>
        <row r="26010">
          <cell r="A26010">
            <v>96726</v>
          </cell>
          <cell r="B26010">
            <v>213.08</v>
          </cell>
        </row>
        <row r="26011">
          <cell r="A26011">
            <v>96727</v>
          </cell>
          <cell r="B26011">
            <v>17.48</v>
          </cell>
        </row>
        <row r="26012">
          <cell r="A26012">
            <v>96728</v>
          </cell>
          <cell r="B26012">
            <v>20.99</v>
          </cell>
        </row>
        <row r="26013">
          <cell r="A26013">
            <v>96729</v>
          </cell>
          <cell r="B26013">
            <v>31.87</v>
          </cell>
        </row>
        <row r="26014">
          <cell r="A26014">
            <v>96730</v>
          </cell>
          <cell r="B26014">
            <v>40.36</v>
          </cell>
        </row>
        <row r="26015">
          <cell r="A26015">
            <v>96731</v>
          </cell>
          <cell r="B26015">
            <v>59.02</v>
          </cell>
        </row>
        <row r="26016">
          <cell r="A26016">
            <v>96732</v>
          </cell>
          <cell r="B26016">
            <v>73.38</v>
          </cell>
        </row>
        <row r="26017">
          <cell r="A26017">
            <v>96733</v>
          </cell>
          <cell r="B26017">
            <v>134.84</v>
          </cell>
        </row>
        <row r="26018">
          <cell r="A26018">
            <v>96734</v>
          </cell>
          <cell r="B26018">
            <v>187.76</v>
          </cell>
        </row>
        <row r="26019">
          <cell r="A26019">
            <v>96735</v>
          </cell>
          <cell r="B26019">
            <v>244.52</v>
          </cell>
        </row>
        <row r="26020">
          <cell r="A26020">
            <v>96794</v>
          </cell>
          <cell r="B26020">
            <v>9.67</v>
          </cell>
        </row>
        <row r="26021">
          <cell r="A26021">
            <v>96795</v>
          </cell>
          <cell r="B26021">
            <v>12.27</v>
          </cell>
        </row>
        <row r="26022">
          <cell r="A26022">
            <v>96796</v>
          </cell>
          <cell r="B26022">
            <v>17.100000000000001</v>
          </cell>
        </row>
        <row r="26023">
          <cell r="A26023">
            <v>96797</v>
          </cell>
          <cell r="B26023">
            <v>25.66</v>
          </cell>
        </row>
        <row r="26024">
          <cell r="A26024">
            <v>96798</v>
          </cell>
          <cell r="B26024">
            <v>9.84</v>
          </cell>
        </row>
        <row r="26025">
          <cell r="A26025">
            <v>96799</v>
          </cell>
          <cell r="B26025">
            <v>13.2</v>
          </cell>
        </row>
        <row r="26026">
          <cell r="A26026">
            <v>96800</v>
          </cell>
          <cell r="B26026">
            <v>19.010000000000002</v>
          </cell>
        </row>
        <row r="26027">
          <cell r="A26027">
            <v>96801</v>
          </cell>
          <cell r="B26027">
            <v>28.95</v>
          </cell>
        </row>
        <row r="26028">
          <cell r="A26028">
            <v>97327</v>
          </cell>
          <cell r="B26028">
            <v>32.549999999999997</v>
          </cell>
        </row>
        <row r="26029">
          <cell r="A26029">
            <v>97328</v>
          </cell>
          <cell r="B26029">
            <v>55.68</v>
          </cell>
        </row>
        <row r="26030">
          <cell r="A26030">
            <v>97329</v>
          </cell>
          <cell r="B26030">
            <v>70.14</v>
          </cell>
        </row>
        <row r="26031">
          <cell r="A26031">
            <v>97330</v>
          </cell>
          <cell r="B26031">
            <v>85.65</v>
          </cell>
        </row>
        <row r="26032">
          <cell r="A26032">
            <v>97331</v>
          </cell>
          <cell r="B26032">
            <v>32.92</v>
          </cell>
        </row>
        <row r="26033">
          <cell r="A26033">
            <v>97332</v>
          </cell>
          <cell r="B26033">
            <v>56.11</v>
          </cell>
        </row>
        <row r="26034">
          <cell r="A26034">
            <v>97333</v>
          </cell>
          <cell r="B26034">
            <v>70.680000000000007</v>
          </cell>
        </row>
        <row r="26035">
          <cell r="A26035">
            <v>97334</v>
          </cell>
          <cell r="B26035">
            <v>86.23</v>
          </cell>
        </row>
        <row r="26036">
          <cell r="A26036">
            <v>97335</v>
          </cell>
          <cell r="B26036">
            <v>92.85</v>
          </cell>
        </row>
        <row r="26037">
          <cell r="A26037">
            <v>97336</v>
          </cell>
          <cell r="B26037">
            <v>117.92</v>
          </cell>
        </row>
        <row r="26038">
          <cell r="A26038">
            <v>97337</v>
          </cell>
          <cell r="B26038">
            <v>177.12</v>
          </cell>
        </row>
        <row r="26039">
          <cell r="A26039">
            <v>97338</v>
          </cell>
          <cell r="B26039">
            <v>212.91</v>
          </cell>
        </row>
        <row r="26040">
          <cell r="A26040">
            <v>97339</v>
          </cell>
          <cell r="B26040">
            <v>228.94</v>
          </cell>
        </row>
        <row r="26041">
          <cell r="A26041">
            <v>97340</v>
          </cell>
          <cell r="B26041">
            <v>229.86</v>
          </cell>
        </row>
        <row r="26042">
          <cell r="A26042">
            <v>97341</v>
          </cell>
          <cell r="B26042">
            <v>62.52</v>
          </cell>
        </row>
        <row r="26043">
          <cell r="A26043">
            <v>97342</v>
          </cell>
          <cell r="B26043">
            <v>98.05</v>
          </cell>
        </row>
        <row r="26044">
          <cell r="A26044">
            <v>97343</v>
          </cell>
          <cell r="B26044">
            <v>123.5</v>
          </cell>
        </row>
        <row r="26045">
          <cell r="A26045">
            <v>97344</v>
          </cell>
          <cell r="B26045">
            <v>73.930000000000007</v>
          </cell>
        </row>
        <row r="26046">
          <cell r="A26046">
            <v>97345</v>
          </cell>
          <cell r="B26046">
            <v>117.66</v>
          </cell>
        </row>
        <row r="26047">
          <cell r="A26047">
            <v>97346</v>
          </cell>
          <cell r="B26047">
            <v>150.24</v>
          </cell>
        </row>
        <row r="26048">
          <cell r="A26048">
            <v>97347</v>
          </cell>
          <cell r="B26048">
            <v>111.83</v>
          </cell>
        </row>
        <row r="26049">
          <cell r="A26049">
            <v>97348</v>
          </cell>
          <cell r="B26049">
            <v>154.44999999999999</v>
          </cell>
        </row>
        <row r="26050">
          <cell r="A26050">
            <v>97349</v>
          </cell>
          <cell r="B26050">
            <v>222.6</v>
          </cell>
        </row>
        <row r="26051">
          <cell r="A26051">
            <v>97350</v>
          </cell>
          <cell r="B26051">
            <v>270.27999999999997</v>
          </cell>
        </row>
        <row r="26052">
          <cell r="A26052">
            <v>97351</v>
          </cell>
          <cell r="B26052">
            <v>373.67</v>
          </cell>
        </row>
        <row r="26053">
          <cell r="A26053">
            <v>97352</v>
          </cell>
          <cell r="B26053">
            <v>484.26</v>
          </cell>
        </row>
        <row r="26054">
          <cell r="A26054">
            <v>97353</v>
          </cell>
          <cell r="B26054">
            <v>73.760000000000005</v>
          </cell>
        </row>
        <row r="26055">
          <cell r="A26055">
            <v>97354</v>
          </cell>
          <cell r="B26055">
            <v>117.03</v>
          </cell>
        </row>
        <row r="26056">
          <cell r="A26056">
            <v>97355</v>
          </cell>
          <cell r="B26056">
            <v>160.03</v>
          </cell>
        </row>
        <row r="26057">
          <cell r="A26057">
            <v>97356</v>
          </cell>
          <cell r="B26057">
            <v>85.17</v>
          </cell>
        </row>
        <row r="26058">
          <cell r="A26058">
            <v>97357</v>
          </cell>
          <cell r="B26058">
            <v>136.63999999999999</v>
          </cell>
        </row>
        <row r="26059">
          <cell r="A26059">
            <v>97358</v>
          </cell>
          <cell r="B26059">
            <v>186.77</v>
          </cell>
        </row>
        <row r="26060">
          <cell r="A26060">
            <v>97498</v>
          </cell>
          <cell r="B26060">
            <v>51.63</v>
          </cell>
        </row>
        <row r="26061">
          <cell r="A26061">
            <v>97535</v>
          </cell>
          <cell r="B26061">
            <v>56.82</v>
          </cell>
        </row>
        <row r="26062">
          <cell r="A26062">
            <v>97536</v>
          </cell>
          <cell r="B26062">
            <v>68.77</v>
          </cell>
        </row>
        <row r="26063">
          <cell r="A26063">
            <v>100788</v>
          </cell>
          <cell r="B26063">
            <v>598.58000000000004</v>
          </cell>
        </row>
        <row r="26064">
          <cell r="A26064">
            <v>100791</v>
          </cell>
          <cell r="B26064">
            <v>20.34</v>
          </cell>
        </row>
        <row r="26065">
          <cell r="A26065">
            <v>100792</v>
          </cell>
          <cell r="B26065">
            <v>29.54</v>
          </cell>
        </row>
        <row r="26066">
          <cell r="A26066">
            <v>100793</v>
          </cell>
          <cell r="B26066">
            <v>39.04</v>
          </cell>
        </row>
        <row r="26067">
          <cell r="A26067">
            <v>100794</v>
          </cell>
          <cell r="B26067">
            <v>52.49</v>
          </cell>
        </row>
        <row r="26068">
          <cell r="A26068">
            <v>100799</v>
          </cell>
          <cell r="B26068">
            <v>20.87</v>
          </cell>
        </row>
        <row r="26069">
          <cell r="A26069">
            <v>100800</v>
          </cell>
          <cell r="B26069">
            <v>30.07</v>
          </cell>
        </row>
        <row r="26070">
          <cell r="A26070">
            <v>100801</v>
          </cell>
          <cell r="B26070">
            <v>39.56</v>
          </cell>
        </row>
        <row r="26071">
          <cell r="A26071">
            <v>100802</v>
          </cell>
          <cell r="B26071">
            <v>53.02</v>
          </cell>
        </row>
        <row r="26072">
          <cell r="A26072">
            <v>100803</v>
          </cell>
          <cell r="B26072">
            <v>19.25</v>
          </cell>
        </row>
        <row r="26073">
          <cell r="A26073">
            <v>100804</v>
          </cell>
          <cell r="B26073">
            <v>28.25</v>
          </cell>
        </row>
        <row r="26074">
          <cell r="A26074">
            <v>100805</v>
          </cell>
          <cell r="B26074">
            <v>37.49</v>
          </cell>
        </row>
        <row r="26075">
          <cell r="A26075">
            <v>100806</v>
          </cell>
          <cell r="B26075">
            <v>50.59</v>
          </cell>
        </row>
        <row r="26076">
          <cell r="A26076">
            <v>100807</v>
          </cell>
          <cell r="B26076">
            <v>27.07</v>
          </cell>
        </row>
        <row r="26077">
          <cell r="A26077">
            <v>100808</v>
          </cell>
          <cell r="B26077">
            <v>37.42</v>
          </cell>
        </row>
        <row r="26078">
          <cell r="A26078">
            <v>100809</v>
          </cell>
          <cell r="B26078">
            <v>48.36</v>
          </cell>
        </row>
        <row r="26079">
          <cell r="A26079">
            <v>100810</v>
          </cell>
          <cell r="B26079">
            <v>63.83</v>
          </cell>
        </row>
        <row r="26080">
          <cell r="A26080">
            <v>101918</v>
          </cell>
          <cell r="B26080">
            <v>241.75</v>
          </cell>
        </row>
        <row r="26081">
          <cell r="A26081">
            <v>101919</v>
          </cell>
          <cell r="B26081">
            <v>426.05</v>
          </cell>
        </row>
        <row r="26082">
          <cell r="A26082">
            <v>101920</v>
          </cell>
          <cell r="B26082">
            <v>203.98</v>
          </cell>
        </row>
        <row r="26083">
          <cell r="A26083">
            <v>101921</v>
          </cell>
          <cell r="B26083">
            <v>232.58</v>
          </cell>
        </row>
        <row r="26084">
          <cell r="A26084">
            <v>101922</v>
          </cell>
          <cell r="B26084">
            <v>232.58</v>
          </cell>
        </row>
        <row r="26085">
          <cell r="A26085">
            <v>101923</v>
          </cell>
          <cell r="B26085">
            <v>232.58</v>
          </cell>
        </row>
        <row r="26086">
          <cell r="A26086">
            <v>101924</v>
          </cell>
          <cell r="B26086">
            <v>192.02</v>
          </cell>
        </row>
        <row r="26087">
          <cell r="A26087">
            <v>101925</v>
          </cell>
          <cell r="B26087">
            <v>321.02</v>
          </cell>
        </row>
        <row r="26088">
          <cell r="A26088">
            <v>101926</v>
          </cell>
          <cell r="B26088">
            <v>413.94</v>
          </cell>
        </row>
        <row r="26089">
          <cell r="A26089">
            <v>101927</v>
          </cell>
          <cell r="B26089">
            <v>225.54</v>
          </cell>
        </row>
        <row r="26090">
          <cell r="A26090">
            <v>101928</v>
          </cell>
          <cell r="B26090">
            <v>432.26</v>
          </cell>
        </row>
        <row r="26091">
          <cell r="A26091">
            <v>101929</v>
          </cell>
          <cell r="B26091">
            <v>210.19</v>
          </cell>
        </row>
        <row r="26092">
          <cell r="A26092">
            <v>101930</v>
          </cell>
          <cell r="B26092">
            <v>238.79</v>
          </cell>
        </row>
        <row r="26093">
          <cell r="A26093">
            <v>101931</v>
          </cell>
          <cell r="B26093">
            <v>238.79</v>
          </cell>
        </row>
        <row r="26094">
          <cell r="A26094">
            <v>101932</v>
          </cell>
          <cell r="B26094">
            <v>238.79</v>
          </cell>
        </row>
        <row r="26095">
          <cell r="A26095">
            <v>101933</v>
          </cell>
          <cell r="B26095">
            <v>198.23</v>
          </cell>
        </row>
        <row r="26096">
          <cell r="A26096">
            <v>101934</v>
          </cell>
          <cell r="B26096">
            <v>330.33</v>
          </cell>
        </row>
        <row r="26097">
          <cell r="A26097">
            <v>101935</v>
          </cell>
          <cell r="B26097">
            <v>426.35</v>
          </cell>
        </row>
        <row r="26098">
          <cell r="A26098">
            <v>89358</v>
          </cell>
          <cell r="B26098">
            <v>8.56</v>
          </cell>
        </row>
        <row r="26099">
          <cell r="A26099">
            <v>89359</v>
          </cell>
          <cell r="B26099">
            <v>8.99</v>
          </cell>
        </row>
        <row r="26100">
          <cell r="A26100">
            <v>89360</v>
          </cell>
          <cell r="B26100">
            <v>10.79</v>
          </cell>
        </row>
        <row r="26101">
          <cell r="A26101">
            <v>89361</v>
          </cell>
          <cell r="B26101">
            <v>10.09</v>
          </cell>
        </row>
        <row r="26102">
          <cell r="A26102">
            <v>89362</v>
          </cell>
          <cell r="B26102">
            <v>10.17</v>
          </cell>
        </row>
        <row r="26103">
          <cell r="A26103">
            <v>89363</v>
          </cell>
          <cell r="B26103">
            <v>11.09</v>
          </cell>
        </row>
        <row r="26104">
          <cell r="A26104">
            <v>89364</v>
          </cell>
          <cell r="B26104">
            <v>13</v>
          </cell>
        </row>
        <row r="26105">
          <cell r="A26105">
            <v>89365</v>
          </cell>
          <cell r="B26105">
            <v>12.15</v>
          </cell>
        </row>
        <row r="26106">
          <cell r="A26106">
            <v>89366</v>
          </cell>
          <cell r="B26106">
            <v>18.04</v>
          </cell>
        </row>
        <row r="26107">
          <cell r="A26107">
            <v>89367</v>
          </cell>
          <cell r="B26107">
            <v>13.92</v>
          </cell>
        </row>
        <row r="26108">
          <cell r="A26108">
            <v>89368</v>
          </cell>
          <cell r="B26108">
            <v>16.5</v>
          </cell>
        </row>
        <row r="26109">
          <cell r="A26109">
            <v>89369</v>
          </cell>
          <cell r="B26109">
            <v>19.71</v>
          </cell>
        </row>
        <row r="26110">
          <cell r="A26110">
            <v>89370</v>
          </cell>
          <cell r="B26110">
            <v>15.96</v>
          </cell>
        </row>
        <row r="26111">
          <cell r="A26111">
            <v>89371</v>
          </cell>
          <cell r="B26111">
            <v>6.38</v>
          </cell>
        </row>
        <row r="26112">
          <cell r="A26112">
            <v>89372</v>
          </cell>
          <cell r="B26112">
            <v>14.92</v>
          </cell>
        </row>
        <row r="26113">
          <cell r="A26113">
            <v>89373</v>
          </cell>
          <cell r="B26113">
            <v>7.16</v>
          </cell>
        </row>
        <row r="26114">
          <cell r="A26114">
            <v>89374</v>
          </cell>
          <cell r="B26114">
            <v>11.79</v>
          </cell>
        </row>
        <row r="26115">
          <cell r="A26115">
            <v>89375</v>
          </cell>
          <cell r="B26115">
            <v>14.58</v>
          </cell>
        </row>
        <row r="26116">
          <cell r="A26116">
            <v>89376</v>
          </cell>
          <cell r="B26116">
            <v>6.47</v>
          </cell>
        </row>
        <row r="26117">
          <cell r="A26117">
            <v>89377</v>
          </cell>
          <cell r="B26117">
            <v>10.59</v>
          </cell>
        </row>
        <row r="26118">
          <cell r="A26118">
            <v>89378</v>
          </cell>
          <cell r="B26118">
            <v>7.57</v>
          </cell>
        </row>
        <row r="26119">
          <cell r="A26119">
            <v>89379</v>
          </cell>
          <cell r="B26119">
            <v>18.940000000000001</v>
          </cell>
        </row>
        <row r="26120">
          <cell r="A26120">
            <v>89380</v>
          </cell>
          <cell r="B26120">
            <v>11.06</v>
          </cell>
        </row>
        <row r="26121">
          <cell r="A26121">
            <v>89381</v>
          </cell>
          <cell r="B26121">
            <v>14.76</v>
          </cell>
        </row>
        <row r="26122">
          <cell r="A26122">
            <v>89382</v>
          </cell>
          <cell r="B26122">
            <v>17.36</v>
          </cell>
        </row>
        <row r="26123">
          <cell r="A26123">
            <v>89383</v>
          </cell>
          <cell r="B26123">
            <v>7.68</v>
          </cell>
        </row>
        <row r="26124">
          <cell r="A26124">
            <v>89384</v>
          </cell>
          <cell r="B26124">
            <v>14.95</v>
          </cell>
        </row>
        <row r="26125">
          <cell r="A26125">
            <v>89385</v>
          </cell>
          <cell r="B26125">
            <v>8.58</v>
          </cell>
        </row>
        <row r="26126">
          <cell r="A26126">
            <v>89386</v>
          </cell>
          <cell r="B26126">
            <v>10.39</v>
          </cell>
        </row>
        <row r="26127">
          <cell r="A26127">
            <v>89387</v>
          </cell>
          <cell r="B26127">
            <v>37.53</v>
          </cell>
        </row>
        <row r="26128">
          <cell r="A26128">
            <v>89388</v>
          </cell>
          <cell r="B26128">
            <v>13.46</v>
          </cell>
        </row>
        <row r="26129">
          <cell r="A26129">
            <v>89389</v>
          </cell>
          <cell r="B26129">
            <v>14.51</v>
          </cell>
        </row>
        <row r="26130">
          <cell r="A26130">
            <v>89390</v>
          </cell>
          <cell r="B26130">
            <v>25.7</v>
          </cell>
        </row>
        <row r="26131">
          <cell r="A26131">
            <v>89391</v>
          </cell>
          <cell r="B26131">
            <v>10.27</v>
          </cell>
        </row>
        <row r="26132">
          <cell r="A26132">
            <v>89392</v>
          </cell>
          <cell r="B26132">
            <v>30.37</v>
          </cell>
        </row>
        <row r="26133">
          <cell r="A26133">
            <v>89393</v>
          </cell>
          <cell r="B26133">
            <v>11.89</v>
          </cell>
        </row>
        <row r="26134">
          <cell r="A26134">
            <v>89394</v>
          </cell>
          <cell r="B26134">
            <v>22.54</v>
          </cell>
        </row>
        <row r="26135">
          <cell r="A26135">
            <v>89395</v>
          </cell>
          <cell r="B26135">
            <v>14.17</v>
          </cell>
        </row>
        <row r="26136">
          <cell r="A26136">
            <v>89396</v>
          </cell>
          <cell r="B26136">
            <v>23.28</v>
          </cell>
        </row>
        <row r="26137">
          <cell r="A26137">
            <v>89397</v>
          </cell>
          <cell r="B26137">
            <v>16.600000000000001</v>
          </cell>
        </row>
        <row r="26138">
          <cell r="A26138">
            <v>89398</v>
          </cell>
          <cell r="B26138">
            <v>20.350000000000001</v>
          </cell>
        </row>
        <row r="26139">
          <cell r="A26139">
            <v>89399</v>
          </cell>
          <cell r="B26139">
            <v>35.82</v>
          </cell>
        </row>
        <row r="26140">
          <cell r="A26140">
            <v>89400</v>
          </cell>
          <cell r="B26140">
            <v>22.77</v>
          </cell>
        </row>
        <row r="26141">
          <cell r="A26141">
            <v>89404</v>
          </cell>
          <cell r="B26141">
            <v>5.73</v>
          </cell>
        </row>
        <row r="26142">
          <cell r="A26142">
            <v>89405</v>
          </cell>
          <cell r="B26142">
            <v>6.16</v>
          </cell>
        </row>
        <row r="26143">
          <cell r="A26143">
            <v>89406</v>
          </cell>
          <cell r="B26143">
            <v>7.96</v>
          </cell>
        </row>
        <row r="26144">
          <cell r="A26144">
            <v>89407</v>
          </cell>
          <cell r="B26144">
            <v>7.26</v>
          </cell>
        </row>
        <row r="26145">
          <cell r="A26145">
            <v>89408</v>
          </cell>
          <cell r="B26145">
            <v>6.94</v>
          </cell>
        </row>
        <row r="26146">
          <cell r="A26146">
            <v>89409</v>
          </cell>
          <cell r="B26146">
            <v>7.86</v>
          </cell>
        </row>
        <row r="26147">
          <cell r="A26147">
            <v>89410</v>
          </cell>
          <cell r="B26147">
            <v>9.77</v>
          </cell>
        </row>
        <row r="26148">
          <cell r="A26148">
            <v>89411</v>
          </cell>
          <cell r="B26148">
            <v>8.92</v>
          </cell>
        </row>
        <row r="26149">
          <cell r="A26149">
            <v>89412</v>
          </cell>
          <cell r="B26149">
            <v>10.08</v>
          </cell>
        </row>
        <row r="26150">
          <cell r="A26150">
            <v>89413</v>
          </cell>
          <cell r="B26150">
            <v>10.029999999999999</v>
          </cell>
        </row>
        <row r="26151">
          <cell r="A26151">
            <v>89414</v>
          </cell>
          <cell r="B26151">
            <v>12.61</v>
          </cell>
        </row>
        <row r="26152">
          <cell r="A26152">
            <v>89415</v>
          </cell>
          <cell r="B26152">
            <v>15.82</v>
          </cell>
        </row>
        <row r="26153">
          <cell r="A26153">
            <v>89416</v>
          </cell>
          <cell r="B26153">
            <v>12.07</v>
          </cell>
        </row>
        <row r="26154">
          <cell r="A26154">
            <v>89417</v>
          </cell>
          <cell r="B26154">
            <v>4.53</v>
          </cell>
        </row>
        <row r="26155">
          <cell r="A26155">
            <v>89418</v>
          </cell>
          <cell r="B26155">
            <v>13.07</v>
          </cell>
        </row>
        <row r="26156">
          <cell r="A26156">
            <v>89419</v>
          </cell>
          <cell r="B26156">
            <v>5.31</v>
          </cell>
        </row>
        <row r="26157">
          <cell r="A26157">
            <v>89420</v>
          </cell>
          <cell r="B26157">
            <v>9.94</v>
          </cell>
        </row>
        <row r="26158">
          <cell r="A26158">
            <v>89421</v>
          </cell>
          <cell r="B26158">
            <v>12.73</v>
          </cell>
        </row>
        <row r="26159">
          <cell r="A26159">
            <v>89422</v>
          </cell>
          <cell r="B26159">
            <v>4.62</v>
          </cell>
        </row>
        <row r="26160">
          <cell r="A26160">
            <v>89423</v>
          </cell>
          <cell r="B26160">
            <v>9.16</v>
          </cell>
        </row>
        <row r="26161">
          <cell r="A26161">
            <v>89424</v>
          </cell>
          <cell r="B26161">
            <v>5.39</v>
          </cell>
        </row>
        <row r="26162">
          <cell r="A26162">
            <v>89425</v>
          </cell>
          <cell r="B26162">
            <v>16.760000000000002</v>
          </cell>
        </row>
        <row r="26163">
          <cell r="A26163">
            <v>89426</v>
          </cell>
          <cell r="B26163">
            <v>8.8800000000000008</v>
          </cell>
        </row>
        <row r="26164">
          <cell r="A26164">
            <v>89427</v>
          </cell>
          <cell r="B26164">
            <v>12.58</v>
          </cell>
        </row>
        <row r="26165">
          <cell r="A26165">
            <v>89428</v>
          </cell>
          <cell r="B26165">
            <v>15.18</v>
          </cell>
        </row>
        <row r="26166">
          <cell r="A26166">
            <v>89429</v>
          </cell>
          <cell r="B26166">
            <v>5.5</v>
          </cell>
        </row>
        <row r="26167">
          <cell r="A26167">
            <v>89430</v>
          </cell>
          <cell r="B26167">
            <v>12.77</v>
          </cell>
        </row>
        <row r="26168">
          <cell r="A26168">
            <v>89431</v>
          </cell>
          <cell r="B26168">
            <v>7.78</v>
          </cell>
        </row>
        <row r="26169">
          <cell r="A26169">
            <v>89432</v>
          </cell>
          <cell r="B26169">
            <v>34.92</v>
          </cell>
        </row>
        <row r="26170">
          <cell r="A26170">
            <v>89433</v>
          </cell>
          <cell r="B26170">
            <v>10.85</v>
          </cell>
        </row>
        <row r="26171">
          <cell r="A26171">
            <v>89434</v>
          </cell>
          <cell r="B26171">
            <v>11.9</v>
          </cell>
        </row>
        <row r="26172">
          <cell r="A26172">
            <v>89435</v>
          </cell>
          <cell r="B26172">
            <v>23.09</v>
          </cell>
        </row>
        <row r="26173">
          <cell r="A26173">
            <v>89436</v>
          </cell>
          <cell r="B26173">
            <v>7.66</v>
          </cell>
        </row>
        <row r="26174">
          <cell r="A26174">
            <v>89437</v>
          </cell>
          <cell r="B26174">
            <v>27.76</v>
          </cell>
        </row>
        <row r="26175">
          <cell r="A26175">
            <v>89438</v>
          </cell>
          <cell r="B26175">
            <v>8.14</v>
          </cell>
        </row>
        <row r="26176">
          <cell r="A26176">
            <v>89439</v>
          </cell>
          <cell r="B26176">
            <v>10.58</v>
          </cell>
        </row>
        <row r="26177">
          <cell r="A26177">
            <v>89440</v>
          </cell>
          <cell r="B26177">
            <v>9.83</v>
          </cell>
        </row>
        <row r="26178">
          <cell r="A26178">
            <v>89441</v>
          </cell>
          <cell r="B26178">
            <v>18.940000000000001</v>
          </cell>
        </row>
        <row r="26179">
          <cell r="A26179">
            <v>89442</v>
          </cell>
          <cell r="B26179">
            <v>12.26</v>
          </cell>
        </row>
        <row r="26180">
          <cell r="A26180">
            <v>89443</v>
          </cell>
          <cell r="B26180">
            <v>15.2</v>
          </cell>
        </row>
        <row r="26181">
          <cell r="A26181">
            <v>89444</v>
          </cell>
          <cell r="B26181">
            <v>30.67</v>
          </cell>
        </row>
        <row r="26182">
          <cell r="A26182">
            <v>89445</v>
          </cell>
          <cell r="B26182">
            <v>17.62</v>
          </cell>
        </row>
        <row r="26183">
          <cell r="A26183">
            <v>89481</v>
          </cell>
          <cell r="B26183">
            <v>5.29</v>
          </cell>
        </row>
        <row r="26184">
          <cell r="A26184">
            <v>89485</v>
          </cell>
          <cell r="B26184">
            <v>6.21</v>
          </cell>
        </row>
        <row r="26185">
          <cell r="A26185">
            <v>89489</v>
          </cell>
          <cell r="B26185">
            <v>8.1199999999999992</v>
          </cell>
        </row>
        <row r="26186">
          <cell r="A26186">
            <v>89490</v>
          </cell>
          <cell r="B26186">
            <v>7.27</v>
          </cell>
        </row>
        <row r="26187">
          <cell r="A26187">
            <v>89492</v>
          </cell>
          <cell r="B26187">
            <v>8.18</v>
          </cell>
        </row>
        <row r="26188">
          <cell r="A26188">
            <v>89493</v>
          </cell>
          <cell r="B26188">
            <v>10.76</v>
          </cell>
        </row>
        <row r="26189">
          <cell r="A26189">
            <v>89494</v>
          </cell>
          <cell r="B26189">
            <v>13.97</v>
          </cell>
        </row>
        <row r="26190">
          <cell r="A26190">
            <v>89496</v>
          </cell>
          <cell r="B26190">
            <v>10.220000000000001</v>
          </cell>
        </row>
        <row r="26191">
          <cell r="A26191">
            <v>89497</v>
          </cell>
          <cell r="B26191">
            <v>13.12</v>
          </cell>
        </row>
        <row r="26192">
          <cell r="A26192">
            <v>89498</v>
          </cell>
          <cell r="B26192">
            <v>14.3</v>
          </cell>
        </row>
        <row r="26193">
          <cell r="A26193">
            <v>89499</v>
          </cell>
          <cell r="B26193">
            <v>21.83</v>
          </cell>
        </row>
        <row r="26194">
          <cell r="A26194">
            <v>89500</v>
          </cell>
          <cell r="B26194">
            <v>14.53</v>
          </cell>
        </row>
        <row r="26195">
          <cell r="A26195">
            <v>89501</v>
          </cell>
          <cell r="B26195">
            <v>15.79</v>
          </cell>
        </row>
        <row r="26196">
          <cell r="A26196">
            <v>89502</v>
          </cell>
          <cell r="B26196">
            <v>17.920000000000002</v>
          </cell>
        </row>
        <row r="26197">
          <cell r="A26197">
            <v>89503</v>
          </cell>
          <cell r="B26197">
            <v>27.27</v>
          </cell>
        </row>
        <row r="26198">
          <cell r="A26198">
            <v>89504</v>
          </cell>
          <cell r="B26198">
            <v>23.88</v>
          </cell>
        </row>
        <row r="26199">
          <cell r="A26199">
            <v>89505</v>
          </cell>
          <cell r="B26199">
            <v>40.6</v>
          </cell>
        </row>
        <row r="26200">
          <cell r="A26200">
            <v>89506</v>
          </cell>
          <cell r="B26200">
            <v>45.7</v>
          </cell>
        </row>
        <row r="26201">
          <cell r="A26201">
            <v>89507</v>
          </cell>
          <cell r="B26201">
            <v>56.32</v>
          </cell>
        </row>
        <row r="26202">
          <cell r="A26202">
            <v>89510</v>
          </cell>
          <cell r="B26202">
            <v>36.840000000000003</v>
          </cell>
        </row>
        <row r="26203">
          <cell r="A26203">
            <v>89513</v>
          </cell>
          <cell r="B26203">
            <v>126.13</v>
          </cell>
        </row>
        <row r="26204">
          <cell r="A26204">
            <v>89514</v>
          </cell>
          <cell r="B26204">
            <v>11.59</v>
          </cell>
        </row>
        <row r="26205">
          <cell r="A26205">
            <v>89515</v>
          </cell>
          <cell r="B26205">
            <v>95.06</v>
          </cell>
        </row>
        <row r="26206">
          <cell r="A26206">
            <v>89516</v>
          </cell>
          <cell r="B26206">
            <v>10.06</v>
          </cell>
        </row>
        <row r="26207">
          <cell r="A26207">
            <v>89517</v>
          </cell>
          <cell r="B26207">
            <v>79.959999999999994</v>
          </cell>
        </row>
        <row r="26208">
          <cell r="A26208">
            <v>89518</v>
          </cell>
          <cell r="B26208">
            <v>17.28</v>
          </cell>
        </row>
        <row r="26209">
          <cell r="A26209">
            <v>89519</v>
          </cell>
          <cell r="B26209">
            <v>53.88</v>
          </cell>
        </row>
        <row r="26210">
          <cell r="A26210">
            <v>89520</v>
          </cell>
          <cell r="B26210">
            <v>15.26</v>
          </cell>
        </row>
        <row r="26211">
          <cell r="A26211">
            <v>89521</v>
          </cell>
          <cell r="B26211">
            <v>148.63</v>
          </cell>
        </row>
        <row r="26212">
          <cell r="A26212">
            <v>89522</v>
          </cell>
          <cell r="B26212">
            <v>33</v>
          </cell>
        </row>
        <row r="26213">
          <cell r="A26213">
            <v>89523</v>
          </cell>
          <cell r="B26213">
            <v>112.05</v>
          </cell>
        </row>
        <row r="26214">
          <cell r="A26214">
            <v>89524</v>
          </cell>
          <cell r="B26214">
            <v>29.13</v>
          </cell>
        </row>
        <row r="26215">
          <cell r="A26215">
            <v>89525</v>
          </cell>
          <cell r="B26215">
            <v>110.2</v>
          </cell>
        </row>
        <row r="26216">
          <cell r="A26216">
            <v>89526</v>
          </cell>
          <cell r="B26216">
            <v>43.23</v>
          </cell>
        </row>
        <row r="26217">
          <cell r="A26217">
            <v>89527</v>
          </cell>
          <cell r="B26217">
            <v>84.54</v>
          </cell>
        </row>
        <row r="26218">
          <cell r="A26218">
            <v>89528</v>
          </cell>
          <cell r="B26218">
            <v>4.29</v>
          </cell>
        </row>
        <row r="26219">
          <cell r="A26219">
            <v>89529</v>
          </cell>
          <cell r="B26219">
            <v>49.15</v>
          </cell>
        </row>
        <row r="26220">
          <cell r="A26220">
            <v>89530</v>
          </cell>
          <cell r="B26220">
            <v>15.66</v>
          </cell>
        </row>
        <row r="26221">
          <cell r="A26221">
            <v>89531</v>
          </cell>
          <cell r="B26221">
            <v>39.74</v>
          </cell>
        </row>
        <row r="26222">
          <cell r="A26222">
            <v>89532</v>
          </cell>
          <cell r="B26222">
            <v>7.78</v>
          </cell>
        </row>
        <row r="26223">
          <cell r="A26223">
            <v>89533</v>
          </cell>
          <cell r="B26223">
            <v>39.74</v>
          </cell>
        </row>
        <row r="26224">
          <cell r="A26224">
            <v>89534</v>
          </cell>
          <cell r="B26224">
            <v>5.3</v>
          </cell>
        </row>
        <row r="26225">
          <cell r="A26225">
            <v>89535</v>
          </cell>
          <cell r="B26225">
            <v>63.9</v>
          </cell>
        </row>
        <row r="26226">
          <cell r="A26226">
            <v>89536</v>
          </cell>
          <cell r="B26226">
            <v>14.08</v>
          </cell>
        </row>
        <row r="26227">
          <cell r="A26227">
            <v>89538</v>
          </cell>
          <cell r="B26227">
            <v>4.4000000000000004</v>
          </cell>
        </row>
        <row r="26228">
          <cell r="A26228">
            <v>89539</v>
          </cell>
          <cell r="B26228">
            <v>42.36</v>
          </cell>
        </row>
        <row r="26229">
          <cell r="A26229">
            <v>89540</v>
          </cell>
          <cell r="B26229">
            <v>11.67</v>
          </cell>
        </row>
        <row r="26230">
          <cell r="A26230">
            <v>89541</v>
          </cell>
          <cell r="B26230">
            <v>6.57</v>
          </cell>
        </row>
        <row r="26231">
          <cell r="A26231">
            <v>89542</v>
          </cell>
          <cell r="B26231">
            <v>33.71</v>
          </cell>
        </row>
        <row r="26232">
          <cell r="A26232">
            <v>89544</v>
          </cell>
          <cell r="B26232">
            <v>10.199999999999999</v>
          </cell>
        </row>
        <row r="26233">
          <cell r="A26233">
            <v>89545</v>
          </cell>
          <cell r="B26233">
            <v>15.77</v>
          </cell>
        </row>
        <row r="26234">
          <cell r="A26234">
            <v>89546</v>
          </cell>
          <cell r="B26234">
            <v>13.74</v>
          </cell>
        </row>
        <row r="26235">
          <cell r="A26235">
            <v>89547</v>
          </cell>
          <cell r="B26235">
            <v>22.16</v>
          </cell>
        </row>
        <row r="26236">
          <cell r="A26236">
            <v>89548</v>
          </cell>
          <cell r="B26236">
            <v>24.09</v>
          </cell>
        </row>
        <row r="26237">
          <cell r="A26237">
            <v>89549</v>
          </cell>
          <cell r="B26237">
            <v>17.010000000000002</v>
          </cell>
        </row>
        <row r="26238">
          <cell r="A26238">
            <v>89550</v>
          </cell>
          <cell r="B26238">
            <v>43.28</v>
          </cell>
        </row>
        <row r="26239">
          <cell r="A26239">
            <v>89551</v>
          </cell>
          <cell r="B26239">
            <v>10.69</v>
          </cell>
        </row>
        <row r="26240">
          <cell r="A26240">
            <v>89552</v>
          </cell>
          <cell r="B26240">
            <v>21.88</v>
          </cell>
        </row>
        <row r="26241">
          <cell r="A26241">
            <v>89553</v>
          </cell>
          <cell r="B26241">
            <v>6.45</v>
          </cell>
        </row>
        <row r="26242">
          <cell r="A26242">
            <v>89554</v>
          </cell>
          <cell r="B26242">
            <v>27.34</v>
          </cell>
        </row>
        <row r="26243">
          <cell r="A26243">
            <v>89555</v>
          </cell>
          <cell r="B26243">
            <v>26.55</v>
          </cell>
        </row>
        <row r="26244">
          <cell r="A26244">
            <v>89556</v>
          </cell>
          <cell r="B26244">
            <v>40.51</v>
          </cell>
        </row>
        <row r="26245">
          <cell r="A26245">
            <v>89557</v>
          </cell>
          <cell r="B26245">
            <v>31.86</v>
          </cell>
        </row>
        <row r="26246">
          <cell r="A26246">
            <v>89558</v>
          </cell>
          <cell r="B26246">
            <v>9.98</v>
          </cell>
        </row>
        <row r="26247">
          <cell r="A26247">
            <v>89559</v>
          </cell>
          <cell r="B26247">
            <v>71.87</v>
          </cell>
        </row>
        <row r="26248">
          <cell r="A26248">
            <v>89561</v>
          </cell>
          <cell r="B26248">
            <v>14.95</v>
          </cell>
        </row>
        <row r="26249">
          <cell r="A26249">
            <v>89562</v>
          </cell>
          <cell r="B26249">
            <v>10.64</v>
          </cell>
        </row>
        <row r="26250">
          <cell r="A26250">
            <v>89563</v>
          </cell>
          <cell r="B26250">
            <v>26.14</v>
          </cell>
        </row>
        <row r="26251">
          <cell r="A26251">
            <v>89564</v>
          </cell>
          <cell r="B26251">
            <v>19.5</v>
          </cell>
        </row>
        <row r="26252">
          <cell r="A26252">
            <v>89565</v>
          </cell>
          <cell r="B26252">
            <v>59.87</v>
          </cell>
        </row>
        <row r="26253">
          <cell r="A26253">
            <v>89566</v>
          </cell>
          <cell r="B26253">
            <v>51.53</v>
          </cell>
        </row>
        <row r="26254">
          <cell r="A26254">
            <v>89567</v>
          </cell>
          <cell r="B26254">
            <v>89.03</v>
          </cell>
        </row>
        <row r="26255">
          <cell r="A26255">
            <v>89568</v>
          </cell>
          <cell r="B26255">
            <v>39.6</v>
          </cell>
        </row>
        <row r="26256">
          <cell r="A26256">
            <v>89569</v>
          </cell>
          <cell r="B26256">
            <v>84.13</v>
          </cell>
        </row>
        <row r="26257">
          <cell r="A26257">
            <v>89570</v>
          </cell>
          <cell r="B26257">
            <v>13.74</v>
          </cell>
        </row>
        <row r="26258">
          <cell r="A26258">
            <v>89571</v>
          </cell>
          <cell r="B26258">
            <v>81.72</v>
          </cell>
        </row>
        <row r="26259">
          <cell r="A26259">
            <v>89572</v>
          </cell>
          <cell r="B26259">
            <v>9.43</v>
          </cell>
        </row>
        <row r="26260">
          <cell r="A26260">
            <v>89573</v>
          </cell>
          <cell r="B26260">
            <v>74.22</v>
          </cell>
        </row>
        <row r="26261">
          <cell r="A26261">
            <v>89574</v>
          </cell>
          <cell r="B26261">
            <v>145.87</v>
          </cell>
        </row>
        <row r="26262">
          <cell r="A26262">
            <v>89575</v>
          </cell>
          <cell r="B26262">
            <v>12.64</v>
          </cell>
        </row>
        <row r="26263">
          <cell r="A26263">
            <v>89577</v>
          </cell>
          <cell r="B26263">
            <v>40.54</v>
          </cell>
        </row>
        <row r="26264">
          <cell r="A26264">
            <v>89579</v>
          </cell>
          <cell r="B26264">
            <v>12.95</v>
          </cell>
        </row>
        <row r="26265">
          <cell r="A26265">
            <v>89581</v>
          </cell>
          <cell r="B26265">
            <v>30.85</v>
          </cell>
        </row>
        <row r="26266">
          <cell r="A26266">
            <v>89582</v>
          </cell>
          <cell r="B26266">
            <v>26.98</v>
          </cell>
        </row>
        <row r="26267">
          <cell r="A26267">
            <v>89583</v>
          </cell>
          <cell r="B26267">
            <v>41.08</v>
          </cell>
        </row>
        <row r="26268">
          <cell r="A26268">
            <v>89584</v>
          </cell>
          <cell r="B26268">
            <v>47.01</v>
          </cell>
        </row>
        <row r="26269">
          <cell r="A26269">
            <v>89585</v>
          </cell>
          <cell r="B26269">
            <v>37.6</v>
          </cell>
        </row>
        <row r="26270">
          <cell r="A26270">
            <v>89586</v>
          </cell>
          <cell r="B26270">
            <v>37.6</v>
          </cell>
        </row>
        <row r="26271">
          <cell r="A26271">
            <v>89587</v>
          </cell>
          <cell r="B26271">
            <v>61.76</v>
          </cell>
        </row>
        <row r="26272">
          <cell r="A26272">
            <v>89589</v>
          </cell>
          <cell r="B26272">
            <v>40.22</v>
          </cell>
        </row>
        <row r="26273">
          <cell r="A26273">
            <v>89590</v>
          </cell>
          <cell r="B26273">
            <v>147.84</v>
          </cell>
        </row>
        <row r="26274">
          <cell r="A26274">
            <v>89591</v>
          </cell>
          <cell r="B26274">
            <v>120.83</v>
          </cell>
        </row>
        <row r="26275">
          <cell r="A26275">
            <v>89592</v>
          </cell>
          <cell r="B26275">
            <v>199.39</v>
          </cell>
        </row>
        <row r="26276">
          <cell r="A26276">
            <v>89593</v>
          </cell>
          <cell r="B26276">
            <v>36.68</v>
          </cell>
        </row>
        <row r="26277">
          <cell r="A26277">
            <v>89594</v>
          </cell>
          <cell r="B26277">
            <v>44.28</v>
          </cell>
        </row>
        <row r="26278">
          <cell r="A26278">
            <v>89595</v>
          </cell>
          <cell r="B26278">
            <v>16.88</v>
          </cell>
        </row>
        <row r="26279">
          <cell r="A26279">
            <v>89596</v>
          </cell>
          <cell r="B26279">
            <v>12.42</v>
          </cell>
        </row>
        <row r="26280">
          <cell r="A26280">
            <v>89597</v>
          </cell>
          <cell r="B26280">
            <v>23.37</v>
          </cell>
        </row>
        <row r="26281">
          <cell r="A26281">
            <v>89598</v>
          </cell>
          <cell r="B26281">
            <v>61.16</v>
          </cell>
        </row>
        <row r="26282">
          <cell r="A26282">
            <v>89599</v>
          </cell>
          <cell r="B26282">
            <v>20.55</v>
          </cell>
        </row>
        <row r="26283">
          <cell r="A26283">
            <v>89600</v>
          </cell>
          <cell r="B26283">
            <v>22.48</v>
          </cell>
        </row>
        <row r="26284">
          <cell r="A26284">
            <v>89605</v>
          </cell>
          <cell r="B26284">
            <v>22.81</v>
          </cell>
        </row>
        <row r="26285">
          <cell r="A26285">
            <v>89609</v>
          </cell>
          <cell r="B26285">
            <v>102.52</v>
          </cell>
        </row>
        <row r="26286">
          <cell r="A26286">
            <v>89610</v>
          </cell>
          <cell r="B26286">
            <v>23.39</v>
          </cell>
        </row>
        <row r="26287">
          <cell r="A26287">
            <v>89611</v>
          </cell>
          <cell r="B26287">
            <v>38.130000000000003</v>
          </cell>
        </row>
        <row r="26288">
          <cell r="A26288">
            <v>89612</v>
          </cell>
          <cell r="B26288">
            <v>201.87</v>
          </cell>
        </row>
        <row r="26289">
          <cell r="A26289">
            <v>89613</v>
          </cell>
          <cell r="B26289">
            <v>34.03</v>
          </cell>
        </row>
        <row r="26290">
          <cell r="A26290">
            <v>89614</v>
          </cell>
          <cell r="B26290">
            <v>72.42</v>
          </cell>
        </row>
        <row r="26291">
          <cell r="A26291">
            <v>89615</v>
          </cell>
          <cell r="B26291">
            <v>305.31</v>
          </cell>
        </row>
        <row r="26292">
          <cell r="A26292">
            <v>89616</v>
          </cell>
          <cell r="B26292">
            <v>49.44</v>
          </cell>
        </row>
        <row r="26293">
          <cell r="A26293">
            <v>89617</v>
          </cell>
          <cell r="B26293">
            <v>7.64</v>
          </cell>
        </row>
        <row r="26294">
          <cell r="A26294">
            <v>89618</v>
          </cell>
          <cell r="B26294">
            <v>16.75</v>
          </cell>
        </row>
        <row r="26295">
          <cell r="A26295">
            <v>89619</v>
          </cell>
          <cell r="B26295">
            <v>10.07</v>
          </cell>
        </row>
        <row r="26296">
          <cell r="A26296">
            <v>89620</v>
          </cell>
          <cell r="B26296">
            <v>12.73</v>
          </cell>
        </row>
        <row r="26297">
          <cell r="A26297">
            <v>89621</v>
          </cell>
          <cell r="B26297">
            <v>28.2</v>
          </cell>
        </row>
        <row r="26298">
          <cell r="A26298">
            <v>89622</v>
          </cell>
          <cell r="B26298">
            <v>15.15</v>
          </cell>
        </row>
        <row r="26299">
          <cell r="A26299">
            <v>89623</v>
          </cell>
          <cell r="B26299">
            <v>20.43</v>
          </cell>
        </row>
        <row r="26300">
          <cell r="A26300">
            <v>89624</v>
          </cell>
          <cell r="B26300">
            <v>21.65</v>
          </cell>
        </row>
        <row r="26301">
          <cell r="A26301">
            <v>89625</v>
          </cell>
          <cell r="B26301">
            <v>24.69</v>
          </cell>
        </row>
        <row r="26302">
          <cell r="A26302">
            <v>89626</v>
          </cell>
          <cell r="B26302">
            <v>34.07</v>
          </cell>
        </row>
        <row r="26303">
          <cell r="A26303">
            <v>89627</v>
          </cell>
          <cell r="B26303">
            <v>23.28</v>
          </cell>
        </row>
        <row r="26304">
          <cell r="A26304">
            <v>89628</v>
          </cell>
          <cell r="B26304">
            <v>51.91</v>
          </cell>
        </row>
        <row r="26305">
          <cell r="A26305">
            <v>89629</v>
          </cell>
          <cell r="B26305">
            <v>95</v>
          </cell>
        </row>
        <row r="26306">
          <cell r="A26306">
            <v>89630</v>
          </cell>
          <cell r="B26306">
            <v>82.23</v>
          </cell>
        </row>
        <row r="26307">
          <cell r="A26307">
            <v>89631</v>
          </cell>
          <cell r="B26307">
            <v>144.76</v>
          </cell>
        </row>
        <row r="26308">
          <cell r="A26308">
            <v>89632</v>
          </cell>
          <cell r="B26308">
            <v>118.61</v>
          </cell>
        </row>
        <row r="26309">
          <cell r="A26309">
            <v>89637</v>
          </cell>
          <cell r="B26309">
            <v>12.26</v>
          </cell>
        </row>
        <row r="26310">
          <cell r="A26310">
            <v>89638</v>
          </cell>
          <cell r="B26310">
            <v>13.68</v>
          </cell>
        </row>
        <row r="26311">
          <cell r="A26311">
            <v>89639</v>
          </cell>
          <cell r="B26311">
            <v>14.24</v>
          </cell>
        </row>
        <row r="26312">
          <cell r="A26312">
            <v>89640</v>
          </cell>
          <cell r="B26312">
            <v>22.72</v>
          </cell>
        </row>
        <row r="26313">
          <cell r="A26313">
            <v>89641</v>
          </cell>
          <cell r="B26313">
            <v>17.41</v>
          </cell>
        </row>
        <row r="26314">
          <cell r="A26314">
            <v>89642</v>
          </cell>
          <cell r="B26314">
            <v>20.149999999999999</v>
          </cell>
        </row>
        <row r="26315">
          <cell r="A26315">
            <v>89643</v>
          </cell>
          <cell r="B26315">
            <v>21.06</v>
          </cell>
        </row>
        <row r="26316">
          <cell r="A26316">
            <v>89644</v>
          </cell>
          <cell r="B26316">
            <v>33.979999999999997</v>
          </cell>
        </row>
        <row r="26317">
          <cell r="A26317">
            <v>89645</v>
          </cell>
          <cell r="B26317">
            <v>37.94</v>
          </cell>
        </row>
        <row r="26318">
          <cell r="A26318">
            <v>89646</v>
          </cell>
          <cell r="B26318">
            <v>27.46</v>
          </cell>
        </row>
        <row r="26319">
          <cell r="A26319">
            <v>89647</v>
          </cell>
          <cell r="B26319">
            <v>26.83</v>
          </cell>
        </row>
        <row r="26320">
          <cell r="A26320">
            <v>89648</v>
          </cell>
          <cell r="B26320">
            <v>29.76</v>
          </cell>
        </row>
        <row r="26321">
          <cell r="A26321">
            <v>89649</v>
          </cell>
          <cell r="B26321">
            <v>40.78</v>
          </cell>
        </row>
        <row r="26322">
          <cell r="A26322">
            <v>89650</v>
          </cell>
          <cell r="B26322">
            <v>40.78</v>
          </cell>
        </row>
        <row r="26323">
          <cell r="A26323">
            <v>89651</v>
          </cell>
          <cell r="B26323">
            <v>8.5399999999999991</v>
          </cell>
        </row>
        <row r="26324">
          <cell r="A26324">
            <v>89652</v>
          </cell>
          <cell r="B26324">
            <v>14.8</v>
          </cell>
        </row>
        <row r="26325">
          <cell r="A26325">
            <v>89653</v>
          </cell>
          <cell r="B26325">
            <v>24.44</v>
          </cell>
        </row>
        <row r="26326">
          <cell r="A26326">
            <v>89654</v>
          </cell>
          <cell r="B26326">
            <v>23.8</v>
          </cell>
        </row>
        <row r="26327">
          <cell r="A26327">
            <v>89655</v>
          </cell>
          <cell r="B26327">
            <v>35.58</v>
          </cell>
        </row>
        <row r="26328">
          <cell r="A26328">
            <v>89656</v>
          </cell>
          <cell r="B26328">
            <v>15.8</v>
          </cell>
        </row>
        <row r="26329">
          <cell r="A26329">
            <v>89657</v>
          </cell>
          <cell r="B26329">
            <v>16.11</v>
          </cell>
        </row>
        <row r="26330">
          <cell r="A26330">
            <v>89658</v>
          </cell>
          <cell r="B26330">
            <v>11.86</v>
          </cell>
        </row>
        <row r="26331">
          <cell r="A26331">
            <v>89659</v>
          </cell>
          <cell r="B26331">
            <v>21.45</v>
          </cell>
        </row>
        <row r="26332">
          <cell r="A26332">
            <v>89660</v>
          </cell>
          <cell r="B26332">
            <v>11.03</v>
          </cell>
        </row>
        <row r="26333">
          <cell r="A26333">
            <v>89661</v>
          </cell>
          <cell r="B26333">
            <v>28.75</v>
          </cell>
        </row>
        <row r="26334">
          <cell r="A26334">
            <v>89662</v>
          </cell>
          <cell r="B26334">
            <v>44.36</v>
          </cell>
        </row>
        <row r="26335">
          <cell r="A26335">
            <v>89663</v>
          </cell>
          <cell r="B26335">
            <v>18.2</v>
          </cell>
        </row>
        <row r="26336">
          <cell r="A26336">
            <v>89664</v>
          </cell>
          <cell r="B26336">
            <v>21.45</v>
          </cell>
        </row>
        <row r="26337">
          <cell r="A26337">
            <v>89665</v>
          </cell>
          <cell r="B26337">
            <v>15.4</v>
          </cell>
        </row>
        <row r="26338">
          <cell r="A26338">
            <v>89666</v>
          </cell>
          <cell r="B26338">
            <v>9.6</v>
          </cell>
        </row>
        <row r="26339">
          <cell r="A26339">
            <v>89667</v>
          </cell>
          <cell r="B26339">
            <v>41.67</v>
          </cell>
        </row>
        <row r="26340">
          <cell r="A26340">
            <v>89668</v>
          </cell>
          <cell r="B26340">
            <v>42.07</v>
          </cell>
        </row>
        <row r="26341">
          <cell r="A26341">
            <v>89669</v>
          </cell>
          <cell r="B26341">
            <v>26</v>
          </cell>
        </row>
        <row r="26342">
          <cell r="A26342">
            <v>89670</v>
          </cell>
          <cell r="B26342">
            <v>17.75</v>
          </cell>
        </row>
        <row r="26343">
          <cell r="A26343">
            <v>89671</v>
          </cell>
          <cell r="B26343">
            <v>39.17</v>
          </cell>
        </row>
        <row r="26344">
          <cell r="A26344">
            <v>89672</v>
          </cell>
          <cell r="B26344">
            <v>28.73</v>
          </cell>
        </row>
        <row r="26345">
          <cell r="A26345">
            <v>89673</v>
          </cell>
          <cell r="B26345">
            <v>30.52</v>
          </cell>
        </row>
        <row r="26346">
          <cell r="A26346">
            <v>89674</v>
          </cell>
          <cell r="B26346">
            <v>42.73</v>
          </cell>
        </row>
        <row r="26347">
          <cell r="A26347">
            <v>89675</v>
          </cell>
          <cell r="B26347">
            <v>70.53</v>
          </cell>
        </row>
        <row r="26348">
          <cell r="A26348">
            <v>89676</v>
          </cell>
          <cell r="B26348">
            <v>65.56</v>
          </cell>
        </row>
        <row r="26349">
          <cell r="A26349">
            <v>89677</v>
          </cell>
          <cell r="B26349">
            <v>74.23</v>
          </cell>
        </row>
        <row r="26350">
          <cell r="A26350">
            <v>89678</v>
          </cell>
          <cell r="B26350">
            <v>12.88</v>
          </cell>
        </row>
        <row r="26351">
          <cell r="A26351">
            <v>89679</v>
          </cell>
          <cell r="B26351">
            <v>121.2</v>
          </cell>
        </row>
        <row r="26352">
          <cell r="A26352">
            <v>89680</v>
          </cell>
          <cell r="B26352">
            <v>28.05</v>
          </cell>
        </row>
        <row r="26353">
          <cell r="A26353">
            <v>89681</v>
          </cell>
          <cell r="B26353">
            <v>82.54</v>
          </cell>
        </row>
        <row r="26354">
          <cell r="A26354">
            <v>89682</v>
          </cell>
          <cell r="B26354">
            <v>44.46</v>
          </cell>
        </row>
        <row r="26355">
          <cell r="A26355">
            <v>89683</v>
          </cell>
          <cell r="B26355">
            <v>312.77</v>
          </cell>
        </row>
        <row r="26356">
          <cell r="A26356">
            <v>89684</v>
          </cell>
          <cell r="B26356">
            <v>62.06</v>
          </cell>
        </row>
        <row r="26357">
          <cell r="A26357">
            <v>89685</v>
          </cell>
          <cell r="B26357">
            <v>56.93</v>
          </cell>
        </row>
        <row r="26358">
          <cell r="A26358">
            <v>89686</v>
          </cell>
          <cell r="B26358">
            <v>236.16</v>
          </cell>
        </row>
        <row r="26359">
          <cell r="A26359">
            <v>89687</v>
          </cell>
          <cell r="B26359">
            <v>48.59</v>
          </cell>
        </row>
        <row r="26360">
          <cell r="A26360">
            <v>89689</v>
          </cell>
          <cell r="B26360">
            <v>47.99</v>
          </cell>
        </row>
        <row r="26361">
          <cell r="A26361">
            <v>89690</v>
          </cell>
          <cell r="B26361">
            <v>86.07</v>
          </cell>
        </row>
        <row r="26362">
          <cell r="A26362">
            <v>89691</v>
          </cell>
          <cell r="B26362">
            <v>15.81</v>
          </cell>
        </row>
        <row r="26363">
          <cell r="A26363">
            <v>89692</v>
          </cell>
          <cell r="B26363">
            <v>81.17</v>
          </cell>
        </row>
        <row r="26364">
          <cell r="A26364">
            <v>89693</v>
          </cell>
          <cell r="B26364">
            <v>78.760000000000005</v>
          </cell>
        </row>
        <row r="26365">
          <cell r="A26365">
            <v>89694</v>
          </cell>
          <cell r="B26365">
            <v>26.55</v>
          </cell>
        </row>
        <row r="26366">
          <cell r="A26366">
            <v>89695</v>
          </cell>
          <cell r="B26366">
            <v>24.53</v>
          </cell>
        </row>
        <row r="26367">
          <cell r="A26367">
            <v>89696</v>
          </cell>
          <cell r="B26367">
            <v>71.260000000000005</v>
          </cell>
        </row>
        <row r="26368">
          <cell r="A26368">
            <v>89697</v>
          </cell>
          <cell r="B26368">
            <v>18.41</v>
          </cell>
        </row>
        <row r="26369">
          <cell r="A26369">
            <v>89698</v>
          </cell>
          <cell r="B26369">
            <v>252.98</v>
          </cell>
        </row>
        <row r="26370">
          <cell r="A26370">
            <v>89699</v>
          </cell>
          <cell r="B26370">
            <v>217.88</v>
          </cell>
        </row>
        <row r="26371">
          <cell r="A26371">
            <v>89700</v>
          </cell>
          <cell r="B26371">
            <v>27.61</v>
          </cell>
        </row>
        <row r="26372">
          <cell r="A26372">
            <v>89701</v>
          </cell>
          <cell r="B26372">
            <v>195.66</v>
          </cell>
        </row>
        <row r="26373">
          <cell r="A26373">
            <v>89702</v>
          </cell>
          <cell r="B26373">
            <v>27.61</v>
          </cell>
        </row>
        <row r="26374">
          <cell r="A26374">
            <v>89703</v>
          </cell>
          <cell r="B26374">
            <v>64.95</v>
          </cell>
        </row>
        <row r="26375">
          <cell r="A26375">
            <v>89704</v>
          </cell>
          <cell r="B26375">
            <v>135.69999999999999</v>
          </cell>
        </row>
        <row r="26376">
          <cell r="A26376">
            <v>89705</v>
          </cell>
          <cell r="B26376">
            <v>32.75</v>
          </cell>
        </row>
        <row r="26377">
          <cell r="A26377">
            <v>89706</v>
          </cell>
          <cell r="B26377">
            <v>72.760000000000005</v>
          </cell>
        </row>
        <row r="26378">
          <cell r="A26378">
            <v>89718</v>
          </cell>
          <cell r="B26378">
            <v>51.94</v>
          </cell>
        </row>
        <row r="26379">
          <cell r="A26379">
            <v>89719</v>
          </cell>
          <cell r="B26379">
            <v>14.41</v>
          </cell>
        </row>
        <row r="26380">
          <cell r="A26380">
            <v>89720</v>
          </cell>
          <cell r="B26380">
            <v>17.149999999999999</v>
          </cell>
        </row>
        <row r="26381">
          <cell r="A26381">
            <v>89721</v>
          </cell>
          <cell r="B26381">
            <v>18.059999999999999</v>
          </cell>
        </row>
        <row r="26382">
          <cell r="A26382">
            <v>89722</v>
          </cell>
          <cell r="B26382">
            <v>30.98</v>
          </cell>
        </row>
        <row r="26383">
          <cell r="A26383">
            <v>89723</v>
          </cell>
          <cell r="B26383">
            <v>23.98</v>
          </cell>
        </row>
        <row r="26384">
          <cell r="A26384">
            <v>89724</v>
          </cell>
          <cell r="B26384">
            <v>11.64</v>
          </cell>
        </row>
        <row r="26385">
          <cell r="A26385">
            <v>89725</v>
          </cell>
          <cell r="B26385">
            <v>23.35</v>
          </cell>
        </row>
        <row r="26386">
          <cell r="A26386">
            <v>89726</v>
          </cell>
          <cell r="B26386">
            <v>8.59</v>
          </cell>
        </row>
        <row r="26387">
          <cell r="A26387">
            <v>89727</v>
          </cell>
          <cell r="B26387">
            <v>26.28</v>
          </cell>
        </row>
        <row r="26388">
          <cell r="A26388">
            <v>89728</v>
          </cell>
          <cell r="B26388">
            <v>12.39</v>
          </cell>
        </row>
        <row r="26389">
          <cell r="A26389">
            <v>89729</v>
          </cell>
          <cell r="B26389">
            <v>36.659999999999997</v>
          </cell>
        </row>
        <row r="26390">
          <cell r="A26390">
            <v>89730</v>
          </cell>
          <cell r="B26390">
            <v>13.39</v>
          </cell>
        </row>
        <row r="26391">
          <cell r="A26391">
            <v>89731</v>
          </cell>
          <cell r="B26391">
            <v>12.7</v>
          </cell>
        </row>
        <row r="26392">
          <cell r="A26392">
            <v>89732</v>
          </cell>
          <cell r="B26392">
            <v>13.42</v>
          </cell>
        </row>
        <row r="26393">
          <cell r="A26393">
            <v>89733</v>
          </cell>
          <cell r="B26393">
            <v>21.18</v>
          </cell>
        </row>
        <row r="26394">
          <cell r="A26394">
            <v>89734</v>
          </cell>
          <cell r="B26394">
            <v>36.659999999999997</v>
          </cell>
        </row>
        <row r="26395">
          <cell r="A26395">
            <v>89735</v>
          </cell>
          <cell r="B26395">
            <v>22.37</v>
          </cell>
        </row>
        <row r="26396">
          <cell r="A26396">
            <v>89736</v>
          </cell>
          <cell r="B26396">
            <v>9.8800000000000008</v>
          </cell>
        </row>
        <row r="26397">
          <cell r="A26397">
            <v>89737</v>
          </cell>
          <cell r="B26397">
            <v>21.97</v>
          </cell>
        </row>
        <row r="26398">
          <cell r="A26398">
            <v>89738</v>
          </cell>
          <cell r="B26398">
            <v>19.47</v>
          </cell>
        </row>
        <row r="26399">
          <cell r="A26399">
            <v>89739</v>
          </cell>
          <cell r="B26399">
            <v>22.99</v>
          </cell>
        </row>
        <row r="26400">
          <cell r="A26400">
            <v>89740</v>
          </cell>
          <cell r="B26400">
            <v>9.0500000000000007</v>
          </cell>
        </row>
        <row r="26401">
          <cell r="A26401">
            <v>89741</v>
          </cell>
          <cell r="B26401">
            <v>26.77</v>
          </cell>
        </row>
        <row r="26402">
          <cell r="A26402">
            <v>89742</v>
          </cell>
          <cell r="B26402">
            <v>36.67</v>
          </cell>
        </row>
        <row r="26403">
          <cell r="A26403">
            <v>89743</v>
          </cell>
          <cell r="B26403">
            <v>51.43</v>
          </cell>
        </row>
        <row r="26404">
          <cell r="A26404">
            <v>89744</v>
          </cell>
          <cell r="B26404">
            <v>28.41</v>
          </cell>
        </row>
        <row r="26405">
          <cell r="A26405">
            <v>89745</v>
          </cell>
          <cell r="B26405">
            <v>42.38</v>
          </cell>
        </row>
        <row r="26406">
          <cell r="A26406">
            <v>89746</v>
          </cell>
          <cell r="B26406">
            <v>28.34</v>
          </cell>
        </row>
        <row r="26407">
          <cell r="A26407">
            <v>89747</v>
          </cell>
          <cell r="B26407">
            <v>16.22</v>
          </cell>
        </row>
        <row r="26408">
          <cell r="A26408">
            <v>89748</v>
          </cell>
          <cell r="B26408">
            <v>44.41</v>
          </cell>
        </row>
        <row r="26409">
          <cell r="A26409">
            <v>89749</v>
          </cell>
          <cell r="B26409">
            <v>19.47</v>
          </cell>
        </row>
        <row r="26410">
          <cell r="A26410">
            <v>89750</v>
          </cell>
          <cell r="B26410">
            <v>72.790000000000006</v>
          </cell>
        </row>
        <row r="26411">
          <cell r="A26411">
            <v>89751</v>
          </cell>
          <cell r="B26411">
            <v>7.62</v>
          </cell>
        </row>
        <row r="26412">
          <cell r="A26412">
            <v>89752</v>
          </cell>
          <cell r="B26412">
            <v>7.29</v>
          </cell>
        </row>
        <row r="26413">
          <cell r="A26413">
            <v>89753</v>
          </cell>
          <cell r="B26413">
            <v>10.46</v>
          </cell>
        </row>
        <row r="26414">
          <cell r="A26414">
            <v>89754</v>
          </cell>
          <cell r="B26414">
            <v>19.079999999999998</v>
          </cell>
        </row>
        <row r="26415">
          <cell r="A26415">
            <v>89755</v>
          </cell>
          <cell r="B26415">
            <v>15.44</v>
          </cell>
        </row>
        <row r="26416">
          <cell r="A26416">
            <v>89756</v>
          </cell>
          <cell r="B26416">
            <v>26.42</v>
          </cell>
        </row>
        <row r="26417">
          <cell r="A26417">
            <v>89757</v>
          </cell>
          <cell r="B26417">
            <v>40.42</v>
          </cell>
        </row>
        <row r="26418">
          <cell r="A26418">
            <v>89758</v>
          </cell>
          <cell r="B26418">
            <v>63.25</v>
          </cell>
        </row>
        <row r="26419">
          <cell r="A26419">
            <v>89759</v>
          </cell>
          <cell r="B26419">
            <v>10.57</v>
          </cell>
        </row>
        <row r="26420">
          <cell r="A26420">
            <v>89760</v>
          </cell>
          <cell r="B26420">
            <v>25.31</v>
          </cell>
        </row>
        <row r="26421">
          <cell r="A26421">
            <v>89761</v>
          </cell>
          <cell r="B26421">
            <v>41.72</v>
          </cell>
        </row>
        <row r="26422">
          <cell r="A26422">
            <v>89762</v>
          </cell>
          <cell r="B26422">
            <v>59.32</v>
          </cell>
        </row>
        <row r="26423">
          <cell r="A26423">
            <v>89763</v>
          </cell>
          <cell r="B26423">
            <v>233.42</v>
          </cell>
        </row>
        <row r="26424">
          <cell r="A26424">
            <v>89764</v>
          </cell>
          <cell r="B26424">
            <v>45.25</v>
          </cell>
        </row>
        <row r="26425">
          <cell r="A26425">
            <v>89765</v>
          </cell>
          <cell r="B26425">
            <v>18.64</v>
          </cell>
        </row>
        <row r="26426">
          <cell r="A26426">
            <v>89766</v>
          </cell>
          <cell r="B26426">
            <v>27.84</v>
          </cell>
        </row>
        <row r="26427">
          <cell r="A26427">
            <v>89767</v>
          </cell>
          <cell r="B26427">
            <v>27.84</v>
          </cell>
        </row>
        <row r="26428">
          <cell r="A26428">
            <v>89768</v>
          </cell>
          <cell r="B26428">
            <v>28.09</v>
          </cell>
        </row>
        <row r="26429">
          <cell r="A26429">
            <v>89769</v>
          </cell>
          <cell r="B26429">
            <v>67.23</v>
          </cell>
        </row>
        <row r="26430">
          <cell r="A26430">
            <v>89772</v>
          </cell>
          <cell r="B26430">
            <v>94.05</v>
          </cell>
        </row>
        <row r="26431">
          <cell r="A26431">
            <v>89774</v>
          </cell>
          <cell r="B26431">
            <v>17.489999999999998</v>
          </cell>
        </row>
        <row r="26432">
          <cell r="A26432">
            <v>89776</v>
          </cell>
          <cell r="B26432">
            <v>24.16</v>
          </cell>
        </row>
        <row r="26433">
          <cell r="A26433">
            <v>89777</v>
          </cell>
          <cell r="B26433">
            <v>34.78</v>
          </cell>
        </row>
        <row r="26434">
          <cell r="A26434">
            <v>89778</v>
          </cell>
          <cell r="B26434">
            <v>21.81</v>
          </cell>
        </row>
        <row r="26435">
          <cell r="A26435">
            <v>89779</v>
          </cell>
          <cell r="B26435">
            <v>34.15</v>
          </cell>
        </row>
        <row r="26436">
          <cell r="A26436">
            <v>89780</v>
          </cell>
          <cell r="B26436">
            <v>34.78</v>
          </cell>
        </row>
        <row r="26437">
          <cell r="A26437">
            <v>89781</v>
          </cell>
          <cell r="B26437">
            <v>51.95</v>
          </cell>
        </row>
        <row r="26438">
          <cell r="A26438">
            <v>89782</v>
          </cell>
          <cell r="B26438">
            <v>13.9</v>
          </cell>
        </row>
        <row r="26439">
          <cell r="A26439">
            <v>89783</v>
          </cell>
          <cell r="B26439">
            <v>14.22</v>
          </cell>
        </row>
        <row r="26440">
          <cell r="A26440">
            <v>89784</v>
          </cell>
          <cell r="B26440">
            <v>23.01</v>
          </cell>
        </row>
        <row r="26441">
          <cell r="A26441">
            <v>89785</v>
          </cell>
          <cell r="B26441">
            <v>25.07</v>
          </cell>
        </row>
        <row r="26442">
          <cell r="A26442">
            <v>89786</v>
          </cell>
          <cell r="B26442">
            <v>38.25</v>
          </cell>
        </row>
        <row r="26443">
          <cell r="A26443">
            <v>89787</v>
          </cell>
          <cell r="B26443">
            <v>51.95</v>
          </cell>
        </row>
        <row r="26444">
          <cell r="A26444">
            <v>89788</v>
          </cell>
          <cell r="B26444">
            <v>101.85</v>
          </cell>
        </row>
        <row r="26445">
          <cell r="A26445">
            <v>89789</v>
          </cell>
          <cell r="B26445">
            <v>103.47</v>
          </cell>
        </row>
        <row r="26446">
          <cell r="A26446">
            <v>89790</v>
          </cell>
          <cell r="B26446">
            <v>252.87</v>
          </cell>
        </row>
        <row r="26447">
          <cell r="A26447">
            <v>89791</v>
          </cell>
          <cell r="B26447">
            <v>258.82</v>
          </cell>
        </row>
        <row r="26448">
          <cell r="A26448">
            <v>89792</v>
          </cell>
          <cell r="B26448">
            <v>297.48</v>
          </cell>
        </row>
        <row r="26449">
          <cell r="A26449">
            <v>89793</v>
          </cell>
          <cell r="B26449">
            <v>305.49</v>
          </cell>
        </row>
        <row r="26450">
          <cell r="A26450">
            <v>89794</v>
          </cell>
          <cell r="B26450">
            <v>24.08</v>
          </cell>
        </row>
        <row r="26451">
          <cell r="A26451">
            <v>89795</v>
          </cell>
          <cell r="B26451">
            <v>41.07</v>
          </cell>
        </row>
        <row r="26452">
          <cell r="A26452">
            <v>89796</v>
          </cell>
          <cell r="B26452">
            <v>46.96</v>
          </cell>
        </row>
        <row r="26453">
          <cell r="A26453">
            <v>89797</v>
          </cell>
          <cell r="B26453">
            <v>53.57</v>
          </cell>
        </row>
        <row r="26454">
          <cell r="A26454">
            <v>89801</v>
          </cell>
          <cell r="B26454">
            <v>7.88</v>
          </cell>
        </row>
        <row r="26455">
          <cell r="A26455">
            <v>89802</v>
          </cell>
          <cell r="B26455">
            <v>8.6</v>
          </cell>
        </row>
        <row r="26456">
          <cell r="A26456">
            <v>89803</v>
          </cell>
          <cell r="B26456">
            <v>16.36</v>
          </cell>
        </row>
        <row r="26457">
          <cell r="A26457">
            <v>89804</v>
          </cell>
          <cell r="B26457">
            <v>17.55</v>
          </cell>
        </row>
        <row r="26458">
          <cell r="A26458">
            <v>89805</v>
          </cell>
          <cell r="B26458">
            <v>16.079999999999998</v>
          </cell>
        </row>
        <row r="26459">
          <cell r="A26459">
            <v>89806</v>
          </cell>
          <cell r="B26459">
            <v>17.100000000000001</v>
          </cell>
        </row>
        <row r="26460">
          <cell r="A26460">
            <v>89807</v>
          </cell>
          <cell r="B26460">
            <v>30.78</v>
          </cell>
        </row>
        <row r="26461">
          <cell r="A26461">
            <v>89808</v>
          </cell>
          <cell r="B26461">
            <v>45.54</v>
          </cell>
        </row>
        <row r="26462">
          <cell r="A26462">
            <v>89809</v>
          </cell>
          <cell r="B26462">
            <v>21.44</v>
          </cell>
        </row>
        <row r="26463">
          <cell r="A26463">
            <v>89810</v>
          </cell>
          <cell r="B26463">
            <v>21.37</v>
          </cell>
        </row>
        <row r="26464">
          <cell r="A26464">
            <v>89811</v>
          </cell>
          <cell r="B26464">
            <v>37.44</v>
          </cell>
        </row>
        <row r="26465">
          <cell r="A26465">
            <v>89812</v>
          </cell>
          <cell r="B26465">
            <v>65.819999999999993</v>
          </cell>
        </row>
        <row r="26466">
          <cell r="A26466">
            <v>89813</v>
          </cell>
          <cell r="B26466">
            <v>7.78</v>
          </cell>
        </row>
        <row r="26467">
          <cell r="A26467">
            <v>89814</v>
          </cell>
          <cell r="B26467">
            <v>16.399999999999999</v>
          </cell>
        </row>
        <row r="26468">
          <cell r="A26468">
            <v>89815</v>
          </cell>
          <cell r="B26468">
            <v>40.49</v>
          </cell>
        </row>
        <row r="26469">
          <cell r="A26469">
            <v>89816</v>
          </cell>
          <cell r="B26469">
            <v>58.09</v>
          </cell>
        </row>
        <row r="26470">
          <cell r="A26470">
            <v>89817</v>
          </cell>
          <cell r="B26470">
            <v>13.74</v>
          </cell>
        </row>
        <row r="26471">
          <cell r="A26471">
            <v>89818</v>
          </cell>
          <cell r="B26471">
            <v>232.19</v>
          </cell>
        </row>
        <row r="26472">
          <cell r="A26472">
            <v>89819</v>
          </cell>
          <cell r="B26472">
            <v>20.41</v>
          </cell>
        </row>
        <row r="26473">
          <cell r="A26473">
            <v>89820</v>
          </cell>
          <cell r="B26473">
            <v>44.02</v>
          </cell>
        </row>
        <row r="26474">
          <cell r="A26474">
            <v>89821</v>
          </cell>
          <cell r="B26474">
            <v>16.989999999999998</v>
          </cell>
        </row>
        <row r="26475">
          <cell r="A26475">
            <v>89822</v>
          </cell>
          <cell r="B26475">
            <v>31.66</v>
          </cell>
        </row>
        <row r="26476">
          <cell r="A26476">
            <v>89823</v>
          </cell>
          <cell r="B26476">
            <v>29.33</v>
          </cell>
        </row>
        <row r="26477">
          <cell r="A26477">
            <v>89824</v>
          </cell>
          <cell r="B26477">
            <v>55.05</v>
          </cell>
        </row>
        <row r="26478">
          <cell r="A26478">
            <v>89825</v>
          </cell>
          <cell r="B26478">
            <v>17.11</v>
          </cell>
        </row>
        <row r="26479">
          <cell r="A26479">
            <v>89826</v>
          </cell>
          <cell r="B26479">
            <v>237.12</v>
          </cell>
        </row>
        <row r="26480">
          <cell r="A26480">
            <v>89827</v>
          </cell>
          <cell r="B26480">
            <v>19.170000000000002</v>
          </cell>
        </row>
        <row r="26481">
          <cell r="A26481">
            <v>89828</v>
          </cell>
          <cell r="B26481">
            <v>83.91</v>
          </cell>
        </row>
        <row r="26482">
          <cell r="A26482">
            <v>89829</v>
          </cell>
          <cell r="B26482">
            <v>30.75</v>
          </cell>
        </row>
        <row r="26483">
          <cell r="A26483">
            <v>89830</v>
          </cell>
          <cell r="B26483">
            <v>33.57</v>
          </cell>
        </row>
        <row r="26484">
          <cell r="A26484">
            <v>89831</v>
          </cell>
          <cell r="B26484">
            <v>283.52999999999997</v>
          </cell>
        </row>
        <row r="26485">
          <cell r="A26485">
            <v>89832</v>
          </cell>
          <cell r="B26485">
            <v>57.71</v>
          </cell>
        </row>
        <row r="26486">
          <cell r="A26486">
            <v>89833</v>
          </cell>
          <cell r="B26486">
            <v>37.85</v>
          </cell>
        </row>
        <row r="26487">
          <cell r="A26487">
            <v>89834</v>
          </cell>
          <cell r="B26487">
            <v>44.46</v>
          </cell>
        </row>
        <row r="26488">
          <cell r="A26488">
            <v>89835</v>
          </cell>
          <cell r="B26488">
            <v>56.83</v>
          </cell>
        </row>
        <row r="26489">
          <cell r="A26489">
            <v>89836</v>
          </cell>
          <cell r="B26489">
            <v>383.14</v>
          </cell>
        </row>
        <row r="26490">
          <cell r="A26490">
            <v>89837</v>
          </cell>
          <cell r="B26490">
            <v>190.73</v>
          </cell>
        </row>
        <row r="26491">
          <cell r="A26491">
            <v>89838</v>
          </cell>
          <cell r="B26491">
            <v>208.24</v>
          </cell>
        </row>
        <row r="26492">
          <cell r="A26492">
            <v>89839</v>
          </cell>
          <cell r="B26492">
            <v>276.42</v>
          </cell>
        </row>
        <row r="26493">
          <cell r="A26493">
            <v>89840</v>
          </cell>
          <cell r="B26493">
            <v>240.5</v>
          </cell>
        </row>
        <row r="26494">
          <cell r="A26494">
            <v>89841</v>
          </cell>
          <cell r="B26494">
            <v>405.91</v>
          </cell>
        </row>
        <row r="26495">
          <cell r="A26495">
            <v>89842</v>
          </cell>
          <cell r="B26495">
            <v>64.77</v>
          </cell>
        </row>
        <row r="26496">
          <cell r="A26496">
            <v>89844</v>
          </cell>
          <cell r="B26496">
            <v>82.61</v>
          </cell>
        </row>
        <row r="26497">
          <cell r="A26497">
            <v>89845</v>
          </cell>
          <cell r="B26497">
            <v>128.47</v>
          </cell>
        </row>
        <row r="26498">
          <cell r="A26498">
            <v>89846</v>
          </cell>
          <cell r="B26498">
            <v>290.2</v>
          </cell>
        </row>
        <row r="26499">
          <cell r="A26499">
            <v>89847</v>
          </cell>
          <cell r="B26499">
            <v>356.94</v>
          </cell>
        </row>
        <row r="26500">
          <cell r="A26500">
            <v>89850</v>
          </cell>
          <cell r="B26500">
            <v>27.88</v>
          </cell>
        </row>
        <row r="26501">
          <cell r="A26501">
            <v>89851</v>
          </cell>
          <cell r="B26501">
            <v>27.81</v>
          </cell>
        </row>
        <row r="26502">
          <cell r="A26502">
            <v>89852</v>
          </cell>
          <cell r="B26502">
            <v>43.88</v>
          </cell>
        </row>
        <row r="26503">
          <cell r="A26503">
            <v>89853</v>
          </cell>
          <cell r="B26503">
            <v>72.260000000000005</v>
          </cell>
        </row>
        <row r="26504">
          <cell r="A26504">
            <v>89854</v>
          </cell>
          <cell r="B26504">
            <v>93.25</v>
          </cell>
        </row>
        <row r="26505">
          <cell r="A26505">
            <v>89855</v>
          </cell>
          <cell r="B26505">
            <v>98.96</v>
          </cell>
        </row>
        <row r="26506">
          <cell r="A26506">
            <v>89856</v>
          </cell>
          <cell r="B26506">
            <v>21.28</v>
          </cell>
        </row>
        <row r="26507">
          <cell r="A26507">
            <v>89857</v>
          </cell>
          <cell r="B26507">
            <v>33.619999999999997</v>
          </cell>
        </row>
        <row r="26508">
          <cell r="A26508">
            <v>89859</v>
          </cell>
          <cell r="B26508">
            <v>115.02</v>
          </cell>
        </row>
        <row r="26509">
          <cell r="A26509">
            <v>89860</v>
          </cell>
          <cell r="B26509">
            <v>46.42</v>
          </cell>
        </row>
        <row r="26510">
          <cell r="A26510">
            <v>89861</v>
          </cell>
          <cell r="B26510">
            <v>53.03</v>
          </cell>
        </row>
        <row r="26511">
          <cell r="A26511">
            <v>89862</v>
          </cell>
          <cell r="B26511">
            <v>100.5</v>
          </cell>
        </row>
        <row r="26512">
          <cell r="A26512">
            <v>89863</v>
          </cell>
          <cell r="B26512">
            <v>210.99</v>
          </cell>
        </row>
        <row r="26513">
          <cell r="A26513">
            <v>89866</v>
          </cell>
          <cell r="B26513">
            <v>5.84</v>
          </cell>
        </row>
        <row r="26514">
          <cell r="A26514">
            <v>89867</v>
          </cell>
          <cell r="B26514">
            <v>6.76</v>
          </cell>
        </row>
        <row r="26515">
          <cell r="A26515">
            <v>89868</v>
          </cell>
          <cell r="B26515">
            <v>4.3</v>
          </cell>
        </row>
        <row r="26516">
          <cell r="A26516">
            <v>89869</v>
          </cell>
          <cell r="B26516">
            <v>9.3699999999999992</v>
          </cell>
        </row>
        <row r="26517">
          <cell r="A26517">
            <v>89979</v>
          </cell>
          <cell r="B26517">
            <v>30.22</v>
          </cell>
        </row>
        <row r="26518">
          <cell r="A26518">
            <v>89980</v>
          </cell>
          <cell r="B26518">
            <v>11.48</v>
          </cell>
        </row>
        <row r="26519">
          <cell r="A26519">
            <v>89981</v>
          </cell>
          <cell r="B26519">
            <v>26.4</v>
          </cell>
        </row>
        <row r="26520">
          <cell r="A26520">
            <v>90373</v>
          </cell>
          <cell r="B26520">
            <v>16.670000000000002</v>
          </cell>
        </row>
        <row r="26521">
          <cell r="A26521">
            <v>90374</v>
          </cell>
          <cell r="B26521">
            <v>25.93</v>
          </cell>
        </row>
        <row r="26522">
          <cell r="A26522">
            <v>90375</v>
          </cell>
          <cell r="B26522">
            <v>10.43</v>
          </cell>
        </row>
        <row r="26523">
          <cell r="A26523">
            <v>92287</v>
          </cell>
          <cell r="B26523">
            <v>20.57</v>
          </cell>
        </row>
        <row r="26524">
          <cell r="A26524">
            <v>92288</v>
          </cell>
          <cell r="B26524">
            <v>31.82</v>
          </cell>
        </row>
        <row r="26525">
          <cell r="A26525">
            <v>92289</v>
          </cell>
          <cell r="B26525">
            <v>55.94</v>
          </cell>
        </row>
        <row r="26526">
          <cell r="A26526">
            <v>92290</v>
          </cell>
          <cell r="B26526">
            <v>85.07</v>
          </cell>
        </row>
        <row r="26527">
          <cell r="A26527">
            <v>92291</v>
          </cell>
          <cell r="B26527">
            <v>130.38</v>
          </cell>
        </row>
        <row r="26528">
          <cell r="A26528">
            <v>92292</v>
          </cell>
          <cell r="B26528">
            <v>407.89</v>
          </cell>
        </row>
        <row r="26529">
          <cell r="A26529">
            <v>92293</v>
          </cell>
          <cell r="B26529">
            <v>11.81</v>
          </cell>
        </row>
        <row r="26530">
          <cell r="A26530">
            <v>92294</v>
          </cell>
          <cell r="B26530">
            <v>19.5</v>
          </cell>
        </row>
        <row r="26531">
          <cell r="A26531">
            <v>92295</v>
          </cell>
          <cell r="B26531">
            <v>36.4</v>
          </cell>
        </row>
        <row r="26532">
          <cell r="A26532">
            <v>92296</v>
          </cell>
          <cell r="B26532">
            <v>48.52</v>
          </cell>
        </row>
        <row r="26533">
          <cell r="A26533">
            <v>92297</v>
          </cell>
          <cell r="B26533">
            <v>75.05</v>
          </cell>
        </row>
        <row r="26534">
          <cell r="A26534">
            <v>92298</v>
          </cell>
          <cell r="B26534">
            <v>211.04</v>
          </cell>
        </row>
        <row r="26535">
          <cell r="A26535">
            <v>92299</v>
          </cell>
          <cell r="B26535">
            <v>27.12</v>
          </cell>
        </row>
        <row r="26536">
          <cell r="A26536">
            <v>92300</v>
          </cell>
          <cell r="B26536">
            <v>40.51</v>
          </cell>
        </row>
        <row r="26537">
          <cell r="A26537">
            <v>92301</v>
          </cell>
          <cell r="B26537">
            <v>79.59</v>
          </cell>
        </row>
        <row r="26538">
          <cell r="A26538">
            <v>92302</v>
          </cell>
          <cell r="B26538">
            <v>105.43</v>
          </cell>
        </row>
        <row r="26539">
          <cell r="A26539">
            <v>92303</v>
          </cell>
          <cell r="B26539">
            <v>193.33</v>
          </cell>
        </row>
        <row r="26540">
          <cell r="A26540">
            <v>92304</v>
          </cell>
          <cell r="B26540">
            <v>503.33</v>
          </cell>
        </row>
        <row r="26541">
          <cell r="A26541">
            <v>92311</v>
          </cell>
          <cell r="B26541">
            <v>14.5</v>
          </cell>
        </row>
        <row r="26542">
          <cell r="A26542">
            <v>92312</v>
          </cell>
          <cell r="B26542">
            <v>23.92</v>
          </cell>
        </row>
        <row r="26543">
          <cell r="A26543">
            <v>92313</v>
          </cell>
          <cell r="B26543">
            <v>35.15</v>
          </cell>
        </row>
        <row r="26544">
          <cell r="A26544">
            <v>92314</v>
          </cell>
          <cell r="B26544">
            <v>9.41</v>
          </cell>
        </row>
        <row r="26545">
          <cell r="A26545">
            <v>92315</v>
          </cell>
          <cell r="B26545">
            <v>14.08</v>
          </cell>
        </row>
        <row r="26546">
          <cell r="A26546">
            <v>92316</v>
          </cell>
          <cell r="B26546">
            <v>21.76</v>
          </cell>
        </row>
        <row r="26547">
          <cell r="A26547">
            <v>92317</v>
          </cell>
          <cell r="B26547">
            <v>19.73</v>
          </cell>
        </row>
        <row r="26548">
          <cell r="A26548">
            <v>92318</v>
          </cell>
          <cell r="B26548">
            <v>31.6</v>
          </cell>
        </row>
        <row r="26549">
          <cell r="A26549">
            <v>92319</v>
          </cell>
          <cell r="B26549">
            <v>44.99</v>
          </cell>
        </row>
        <row r="26550">
          <cell r="A26550">
            <v>92326</v>
          </cell>
          <cell r="B26550">
            <v>15.61</v>
          </cell>
        </row>
        <row r="26551">
          <cell r="A26551">
            <v>92327</v>
          </cell>
          <cell r="B26551">
            <v>27</v>
          </cell>
        </row>
        <row r="26552">
          <cell r="A26552">
            <v>92328</v>
          </cell>
          <cell r="B26552">
            <v>40.630000000000003</v>
          </cell>
        </row>
        <row r="26553">
          <cell r="A26553">
            <v>92329</v>
          </cell>
          <cell r="B26553">
            <v>9.6199999999999992</v>
          </cell>
        </row>
        <row r="26554">
          <cell r="A26554">
            <v>92330</v>
          </cell>
          <cell r="B26554">
            <v>16.100000000000001</v>
          </cell>
        </row>
        <row r="26555">
          <cell r="A26555">
            <v>92331</v>
          </cell>
          <cell r="B26555">
            <v>25.42</v>
          </cell>
        </row>
        <row r="26556">
          <cell r="A26556">
            <v>92332</v>
          </cell>
          <cell r="B26556">
            <v>20.05</v>
          </cell>
        </row>
        <row r="26557">
          <cell r="A26557">
            <v>92333</v>
          </cell>
          <cell r="B26557">
            <v>35.67</v>
          </cell>
        </row>
        <row r="26558">
          <cell r="A26558">
            <v>92334</v>
          </cell>
          <cell r="B26558">
            <v>52.26</v>
          </cell>
        </row>
        <row r="26559">
          <cell r="A26559">
            <v>92344</v>
          </cell>
          <cell r="B26559">
            <v>71.52</v>
          </cell>
        </row>
        <row r="26560">
          <cell r="A26560">
            <v>92345</v>
          </cell>
          <cell r="B26560">
            <v>71.5</v>
          </cell>
        </row>
        <row r="26561">
          <cell r="A26561">
            <v>92346</v>
          </cell>
          <cell r="B26561">
            <v>94.03</v>
          </cell>
        </row>
        <row r="26562">
          <cell r="A26562">
            <v>92347</v>
          </cell>
          <cell r="B26562">
            <v>104.69</v>
          </cell>
        </row>
        <row r="26563">
          <cell r="A26563">
            <v>92348</v>
          </cell>
          <cell r="B26563">
            <v>132.12</v>
          </cell>
        </row>
        <row r="26564">
          <cell r="A26564">
            <v>92349</v>
          </cell>
          <cell r="B26564">
            <v>141.61000000000001</v>
          </cell>
        </row>
        <row r="26565">
          <cell r="A26565">
            <v>92350</v>
          </cell>
          <cell r="B26565">
            <v>106.44</v>
          </cell>
        </row>
        <row r="26566">
          <cell r="A26566">
            <v>92351</v>
          </cell>
          <cell r="B26566">
            <v>104.07</v>
          </cell>
        </row>
        <row r="26567">
          <cell r="A26567">
            <v>92352</v>
          </cell>
          <cell r="B26567">
            <v>161.61000000000001</v>
          </cell>
        </row>
        <row r="26568">
          <cell r="A26568">
            <v>92353</v>
          </cell>
          <cell r="B26568">
            <v>151.18</v>
          </cell>
        </row>
        <row r="26569">
          <cell r="A26569">
            <v>92354</v>
          </cell>
          <cell r="B26569">
            <v>214.61</v>
          </cell>
        </row>
        <row r="26570">
          <cell r="A26570">
            <v>92355</v>
          </cell>
          <cell r="B26570">
            <v>194.5</v>
          </cell>
        </row>
        <row r="26571">
          <cell r="A26571">
            <v>92356</v>
          </cell>
          <cell r="B26571">
            <v>138.69999999999999</v>
          </cell>
        </row>
        <row r="26572">
          <cell r="A26572">
            <v>92357</v>
          </cell>
          <cell r="B26572">
            <v>206.79</v>
          </cell>
        </row>
        <row r="26573">
          <cell r="A26573">
            <v>92358</v>
          </cell>
          <cell r="B26573">
            <v>257.37</v>
          </cell>
        </row>
        <row r="26574">
          <cell r="A26574">
            <v>92369</v>
          </cell>
          <cell r="B26574">
            <v>38.5</v>
          </cell>
        </row>
        <row r="26575">
          <cell r="A26575">
            <v>92370</v>
          </cell>
          <cell r="B26575">
            <v>40.42</v>
          </cell>
        </row>
        <row r="26576">
          <cell r="A26576">
            <v>92371</v>
          </cell>
          <cell r="B26576">
            <v>46.55</v>
          </cell>
        </row>
        <row r="26577">
          <cell r="A26577">
            <v>92372</v>
          </cell>
          <cell r="B26577">
            <v>48.34</v>
          </cell>
        </row>
        <row r="26578">
          <cell r="A26578">
            <v>92373</v>
          </cell>
          <cell r="B26578">
            <v>55.04</v>
          </cell>
        </row>
        <row r="26579">
          <cell r="A26579">
            <v>92374</v>
          </cell>
          <cell r="B26579">
            <v>55.38</v>
          </cell>
        </row>
        <row r="26580">
          <cell r="A26580">
            <v>92375</v>
          </cell>
          <cell r="B26580">
            <v>71.459999999999994</v>
          </cell>
        </row>
        <row r="26581">
          <cell r="A26581">
            <v>92376</v>
          </cell>
          <cell r="B26581">
            <v>71.44</v>
          </cell>
        </row>
        <row r="26582">
          <cell r="A26582">
            <v>92377</v>
          </cell>
          <cell r="B26582">
            <v>95.85</v>
          </cell>
        </row>
        <row r="26583">
          <cell r="A26583">
            <v>92378</v>
          </cell>
          <cell r="B26583">
            <v>106.51</v>
          </cell>
        </row>
        <row r="26584">
          <cell r="A26584">
            <v>92379</v>
          </cell>
          <cell r="B26584">
            <v>135.86000000000001</v>
          </cell>
        </row>
        <row r="26585">
          <cell r="A26585">
            <v>92380</v>
          </cell>
          <cell r="B26585">
            <v>145.35</v>
          </cell>
        </row>
        <row r="26586">
          <cell r="A26586">
            <v>92381</v>
          </cell>
          <cell r="B26586">
            <v>58.34</v>
          </cell>
        </row>
        <row r="26587">
          <cell r="A26587">
            <v>92382</v>
          </cell>
          <cell r="B26587">
            <v>55.8</v>
          </cell>
        </row>
        <row r="26588">
          <cell r="A26588">
            <v>92383</v>
          </cell>
          <cell r="B26588">
            <v>73.53</v>
          </cell>
        </row>
        <row r="26589">
          <cell r="A26589">
            <v>92384</v>
          </cell>
          <cell r="B26589">
            <v>68.47</v>
          </cell>
        </row>
        <row r="26590">
          <cell r="A26590">
            <v>92385</v>
          </cell>
          <cell r="B26590">
            <v>84.33</v>
          </cell>
        </row>
        <row r="26591">
          <cell r="A26591">
            <v>92386</v>
          </cell>
          <cell r="B26591">
            <v>80.84</v>
          </cell>
        </row>
        <row r="26592">
          <cell r="A26592">
            <v>92387</v>
          </cell>
          <cell r="B26592">
            <v>106.33</v>
          </cell>
        </row>
        <row r="26593">
          <cell r="A26593">
            <v>92388</v>
          </cell>
          <cell r="B26593">
            <v>103.96</v>
          </cell>
        </row>
        <row r="26594">
          <cell r="A26594">
            <v>92389</v>
          </cell>
          <cell r="B26594">
            <v>164.39</v>
          </cell>
        </row>
        <row r="26595">
          <cell r="A26595">
            <v>92390</v>
          </cell>
          <cell r="B26595">
            <v>153.96</v>
          </cell>
        </row>
        <row r="26596">
          <cell r="A26596">
            <v>92635</v>
          </cell>
          <cell r="B26596">
            <v>220.23</v>
          </cell>
        </row>
        <row r="26597">
          <cell r="A26597">
            <v>92636</v>
          </cell>
          <cell r="B26597">
            <v>200.12</v>
          </cell>
        </row>
        <row r="26598">
          <cell r="A26598">
            <v>92637</v>
          </cell>
          <cell r="B26598">
            <v>75.34</v>
          </cell>
        </row>
        <row r="26599">
          <cell r="A26599">
            <v>92638</v>
          </cell>
          <cell r="B26599">
            <v>91.93</v>
          </cell>
        </row>
        <row r="26600">
          <cell r="A26600">
            <v>92639</v>
          </cell>
          <cell r="B26600">
            <v>106.42</v>
          </cell>
        </row>
        <row r="26601">
          <cell r="A26601">
            <v>92640</v>
          </cell>
          <cell r="B26601">
            <v>138.54</v>
          </cell>
        </row>
        <row r="26602">
          <cell r="A26602">
            <v>92642</v>
          </cell>
          <cell r="B26602">
            <v>210.43</v>
          </cell>
        </row>
        <row r="26603">
          <cell r="A26603">
            <v>92644</v>
          </cell>
          <cell r="B26603">
            <v>264.86</v>
          </cell>
        </row>
        <row r="26604">
          <cell r="A26604">
            <v>92657</v>
          </cell>
          <cell r="B26604">
            <v>28.37</v>
          </cell>
        </row>
        <row r="26605">
          <cell r="A26605">
            <v>92658</v>
          </cell>
          <cell r="B26605">
            <v>30.29</v>
          </cell>
        </row>
        <row r="26606">
          <cell r="A26606">
            <v>92659</v>
          </cell>
          <cell r="B26606">
            <v>35.020000000000003</v>
          </cell>
        </row>
        <row r="26607">
          <cell r="A26607">
            <v>92660</v>
          </cell>
          <cell r="B26607">
            <v>36.81</v>
          </cell>
        </row>
        <row r="26608">
          <cell r="A26608">
            <v>92661</v>
          </cell>
          <cell r="B26608">
            <v>41.91</v>
          </cell>
        </row>
        <row r="26609">
          <cell r="A26609">
            <v>92662</v>
          </cell>
          <cell r="B26609">
            <v>42.25</v>
          </cell>
        </row>
        <row r="26610">
          <cell r="A26610">
            <v>92663</v>
          </cell>
          <cell r="B26610">
            <v>56.35</v>
          </cell>
        </row>
        <row r="26611">
          <cell r="A26611">
            <v>92664</v>
          </cell>
          <cell r="B26611">
            <v>56.33</v>
          </cell>
        </row>
        <row r="26612">
          <cell r="A26612">
            <v>92665</v>
          </cell>
          <cell r="B26612">
            <v>77.739999999999995</v>
          </cell>
        </row>
        <row r="26613">
          <cell r="A26613">
            <v>92666</v>
          </cell>
          <cell r="B26613">
            <v>88.4</v>
          </cell>
        </row>
        <row r="26614">
          <cell r="A26614">
            <v>92667</v>
          </cell>
          <cell r="B26614">
            <v>114.8</v>
          </cell>
        </row>
        <row r="26615">
          <cell r="A26615">
            <v>92668</v>
          </cell>
          <cell r="B26615">
            <v>124.29</v>
          </cell>
        </row>
        <row r="26616">
          <cell r="A26616">
            <v>92669</v>
          </cell>
          <cell r="B26616">
            <v>43.12</v>
          </cell>
        </row>
        <row r="26617">
          <cell r="A26617">
            <v>92670</v>
          </cell>
          <cell r="B26617">
            <v>40.58</v>
          </cell>
        </row>
        <row r="26618">
          <cell r="A26618">
            <v>92671</v>
          </cell>
          <cell r="B26618">
            <v>56.29</v>
          </cell>
        </row>
        <row r="26619">
          <cell r="A26619">
            <v>92672</v>
          </cell>
          <cell r="B26619">
            <v>51.23</v>
          </cell>
        </row>
        <row r="26620">
          <cell r="A26620">
            <v>92673</v>
          </cell>
          <cell r="B26620">
            <v>64.66</v>
          </cell>
        </row>
        <row r="26621">
          <cell r="A26621">
            <v>92674</v>
          </cell>
          <cell r="B26621">
            <v>61.17</v>
          </cell>
        </row>
        <row r="26622">
          <cell r="A26622">
            <v>92675</v>
          </cell>
          <cell r="B26622">
            <v>83.72</v>
          </cell>
        </row>
        <row r="26623">
          <cell r="A26623">
            <v>92676</v>
          </cell>
          <cell r="B26623">
            <v>81.349999999999994</v>
          </cell>
        </row>
        <row r="26624">
          <cell r="A26624">
            <v>92677</v>
          </cell>
          <cell r="B26624">
            <v>137.27000000000001</v>
          </cell>
        </row>
        <row r="26625">
          <cell r="A26625">
            <v>92678</v>
          </cell>
          <cell r="B26625">
            <v>126.84</v>
          </cell>
        </row>
        <row r="26626">
          <cell r="A26626">
            <v>92679</v>
          </cell>
          <cell r="B26626">
            <v>188.67</v>
          </cell>
        </row>
        <row r="26627">
          <cell r="A26627">
            <v>92680</v>
          </cell>
          <cell r="B26627">
            <v>168.56</v>
          </cell>
        </row>
        <row r="26628">
          <cell r="A26628">
            <v>92681</v>
          </cell>
          <cell r="B26628">
            <v>55.03</v>
          </cell>
        </row>
        <row r="26629">
          <cell r="A26629">
            <v>92682</v>
          </cell>
          <cell r="B26629">
            <v>68.83</v>
          </cell>
        </row>
        <row r="26630">
          <cell r="A26630">
            <v>92683</v>
          </cell>
          <cell r="B26630">
            <v>80.209999999999994</v>
          </cell>
        </row>
        <row r="26631">
          <cell r="A26631">
            <v>92684</v>
          </cell>
          <cell r="B26631">
            <v>108.37</v>
          </cell>
        </row>
        <row r="26632">
          <cell r="A26632">
            <v>92685</v>
          </cell>
          <cell r="B26632">
            <v>174.31</v>
          </cell>
        </row>
        <row r="26633">
          <cell r="A26633">
            <v>92686</v>
          </cell>
          <cell r="B26633">
            <v>222.75</v>
          </cell>
        </row>
        <row r="26634">
          <cell r="A26634">
            <v>92692</v>
          </cell>
          <cell r="B26634">
            <v>15.28</v>
          </cell>
        </row>
        <row r="26635">
          <cell r="A26635">
            <v>92693</v>
          </cell>
          <cell r="B26635">
            <v>15.7</v>
          </cell>
        </row>
        <row r="26636">
          <cell r="A26636">
            <v>92694</v>
          </cell>
          <cell r="B26636">
            <v>24.25</v>
          </cell>
        </row>
        <row r="26637">
          <cell r="A26637">
            <v>92695</v>
          </cell>
          <cell r="B26637">
            <v>24.68</v>
          </cell>
        </row>
        <row r="26638">
          <cell r="A26638">
            <v>92696</v>
          </cell>
          <cell r="B26638">
            <v>38.07</v>
          </cell>
        </row>
        <row r="26639">
          <cell r="A26639">
            <v>92697</v>
          </cell>
          <cell r="B26639">
            <v>39.99</v>
          </cell>
        </row>
        <row r="26640">
          <cell r="A26640">
            <v>92698</v>
          </cell>
          <cell r="B26640">
            <v>22.61</v>
          </cell>
        </row>
        <row r="26641">
          <cell r="A26641">
            <v>92699</v>
          </cell>
          <cell r="B26641">
            <v>21.22</v>
          </cell>
        </row>
        <row r="26642">
          <cell r="A26642">
            <v>92700</v>
          </cell>
          <cell r="B26642">
            <v>36.89</v>
          </cell>
        </row>
        <row r="26643">
          <cell r="A26643">
            <v>92701</v>
          </cell>
          <cell r="B26643">
            <v>34.82</v>
          </cell>
        </row>
        <row r="26644">
          <cell r="A26644">
            <v>92702</v>
          </cell>
          <cell r="B26644">
            <v>57.75</v>
          </cell>
        </row>
        <row r="26645">
          <cell r="A26645">
            <v>92703</v>
          </cell>
          <cell r="B26645">
            <v>55.21</v>
          </cell>
        </row>
        <row r="26646">
          <cell r="A26646">
            <v>92704</v>
          </cell>
          <cell r="B26646">
            <v>28.57</v>
          </cell>
        </row>
        <row r="26647">
          <cell r="A26647">
            <v>92705</v>
          </cell>
          <cell r="B26647">
            <v>46.01</v>
          </cell>
        </row>
        <row r="26648">
          <cell r="A26648">
            <v>92706</v>
          </cell>
          <cell r="B26648">
            <v>74.53</v>
          </cell>
        </row>
        <row r="26649">
          <cell r="A26649">
            <v>92889</v>
          </cell>
          <cell r="B26649">
            <v>140.72</v>
          </cell>
        </row>
        <row r="26650">
          <cell r="A26650">
            <v>92890</v>
          </cell>
          <cell r="B26650">
            <v>213.04</v>
          </cell>
        </row>
        <row r="26651">
          <cell r="A26651">
            <v>92891</v>
          </cell>
          <cell r="B26651">
            <v>312.16000000000003</v>
          </cell>
        </row>
        <row r="26652">
          <cell r="A26652">
            <v>92892</v>
          </cell>
          <cell r="B26652">
            <v>61.02</v>
          </cell>
        </row>
        <row r="26653">
          <cell r="A26653">
            <v>92893</v>
          </cell>
          <cell r="B26653">
            <v>86.63</v>
          </cell>
        </row>
        <row r="26654">
          <cell r="A26654">
            <v>92894</v>
          </cell>
          <cell r="B26654">
            <v>103.45</v>
          </cell>
        </row>
        <row r="26655">
          <cell r="A26655">
            <v>92895</v>
          </cell>
          <cell r="B26655">
            <v>140.66</v>
          </cell>
        </row>
        <row r="26656">
          <cell r="A26656">
            <v>92896</v>
          </cell>
          <cell r="B26656">
            <v>214.86</v>
          </cell>
        </row>
        <row r="26657">
          <cell r="A26657">
            <v>92897</v>
          </cell>
          <cell r="B26657">
            <v>315.89999999999998</v>
          </cell>
        </row>
        <row r="26658">
          <cell r="A26658">
            <v>92898</v>
          </cell>
          <cell r="B26658">
            <v>50.89</v>
          </cell>
        </row>
        <row r="26659">
          <cell r="A26659">
            <v>92899</v>
          </cell>
          <cell r="B26659">
            <v>75.099999999999994</v>
          </cell>
        </row>
        <row r="26660">
          <cell r="A26660">
            <v>92900</v>
          </cell>
          <cell r="B26660">
            <v>90.32</v>
          </cell>
        </row>
        <row r="26661">
          <cell r="A26661">
            <v>92901</v>
          </cell>
          <cell r="B26661">
            <v>125.55</v>
          </cell>
        </row>
        <row r="26662">
          <cell r="A26662">
            <v>92902</v>
          </cell>
          <cell r="B26662">
            <v>196.75</v>
          </cell>
        </row>
        <row r="26663">
          <cell r="A26663">
            <v>92903</v>
          </cell>
          <cell r="B26663">
            <v>294.83999999999997</v>
          </cell>
        </row>
        <row r="26664">
          <cell r="A26664">
            <v>92904</v>
          </cell>
          <cell r="B26664">
            <v>34.61</v>
          </cell>
        </row>
        <row r="26665">
          <cell r="A26665">
            <v>92905</v>
          </cell>
          <cell r="B26665">
            <v>49.49</v>
          </cell>
        </row>
        <row r="26666">
          <cell r="A26666">
            <v>92906</v>
          </cell>
          <cell r="B26666">
            <v>60.59</v>
          </cell>
        </row>
        <row r="26667">
          <cell r="A26667">
            <v>92907</v>
          </cell>
          <cell r="B26667">
            <v>75.52</v>
          </cell>
        </row>
        <row r="26668">
          <cell r="A26668">
            <v>92908</v>
          </cell>
          <cell r="B26668">
            <v>75.52</v>
          </cell>
        </row>
        <row r="26669">
          <cell r="A26669">
            <v>92909</v>
          </cell>
          <cell r="B26669">
            <v>75.52</v>
          </cell>
        </row>
        <row r="26670">
          <cell r="A26670">
            <v>92910</v>
          </cell>
          <cell r="B26670">
            <v>109.2</v>
          </cell>
        </row>
        <row r="26671">
          <cell r="A26671">
            <v>92911</v>
          </cell>
          <cell r="B26671">
            <v>109.2</v>
          </cell>
        </row>
        <row r="26672">
          <cell r="A26672">
            <v>92912</v>
          </cell>
          <cell r="B26672">
            <v>146.36000000000001</v>
          </cell>
        </row>
        <row r="26673">
          <cell r="A26673">
            <v>92913</v>
          </cell>
          <cell r="B26673">
            <v>149.47</v>
          </cell>
        </row>
        <row r="26674">
          <cell r="A26674">
            <v>92914</v>
          </cell>
          <cell r="B26674">
            <v>149.47</v>
          </cell>
        </row>
        <row r="26675">
          <cell r="A26675">
            <v>92918</v>
          </cell>
          <cell r="B26675">
            <v>40.26</v>
          </cell>
        </row>
        <row r="26676">
          <cell r="A26676">
            <v>92920</v>
          </cell>
          <cell r="B26676">
            <v>40.520000000000003</v>
          </cell>
        </row>
        <row r="26677">
          <cell r="A26677">
            <v>92925</v>
          </cell>
          <cell r="B26677">
            <v>49.76</v>
          </cell>
        </row>
        <row r="26678">
          <cell r="A26678">
            <v>92926</v>
          </cell>
          <cell r="B26678">
            <v>49.75</v>
          </cell>
        </row>
        <row r="26679">
          <cell r="A26679">
            <v>92927</v>
          </cell>
          <cell r="B26679">
            <v>49.75</v>
          </cell>
        </row>
        <row r="26680">
          <cell r="A26680">
            <v>92928</v>
          </cell>
          <cell r="B26680">
            <v>56.86</v>
          </cell>
        </row>
        <row r="26681">
          <cell r="A26681">
            <v>92929</v>
          </cell>
          <cell r="B26681">
            <v>56.86</v>
          </cell>
        </row>
        <row r="26682">
          <cell r="A26682">
            <v>92930</v>
          </cell>
          <cell r="B26682">
            <v>56.86</v>
          </cell>
        </row>
        <row r="26683">
          <cell r="A26683">
            <v>92931</v>
          </cell>
          <cell r="B26683">
            <v>75.459999999999994</v>
          </cell>
        </row>
        <row r="26684">
          <cell r="A26684">
            <v>92932</v>
          </cell>
          <cell r="B26684">
            <v>75.459999999999994</v>
          </cell>
        </row>
        <row r="26685">
          <cell r="A26685">
            <v>92933</v>
          </cell>
          <cell r="B26685">
            <v>75.459999999999994</v>
          </cell>
        </row>
        <row r="26686">
          <cell r="A26686">
            <v>92934</v>
          </cell>
          <cell r="B26686">
            <v>111.02</v>
          </cell>
        </row>
        <row r="26687">
          <cell r="A26687">
            <v>92935</v>
          </cell>
          <cell r="B26687">
            <v>111.02</v>
          </cell>
        </row>
        <row r="26688">
          <cell r="A26688">
            <v>92936</v>
          </cell>
          <cell r="B26688">
            <v>153.21</v>
          </cell>
        </row>
        <row r="26689">
          <cell r="A26689">
            <v>92937</v>
          </cell>
          <cell r="B26689">
            <v>153.21</v>
          </cell>
        </row>
        <row r="26690">
          <cell r="A26690">
            <v>92938</v>
          </cell>
          <cell r="B26690">
            <v>30.13</v>
          </cell>
        </row>
        <row r="26691">
          <cell r="A26691">
            <v>92939</v>
          </cell>
          <cell r="B26691">
            <v>30.39</v>
          </cell>
        </row>
        <row r="26692">
          <cell r="A26692">
            <v>92940</v>
          </cell>
          <cell r="B26692">
            <v>38.229999999999997</v>
          </cell>
        </row>
        <row r="26693">
          <cell r="A26693">
            <v>92941</v>
          </cell>
          <cell r="B26693">
            <v>38.22</v>
          </cell>
        </row>
        <row r="26694">
          <cell r="A26694">
            <v>92942</v>
          </cell>
          <cell r="B26694">
            <v>38.22</v>
          </cell>
        </row>
        <row r="26695">
          <cell r="A26695">
            <v>92943</v>
          </cell>
          <cell r="B26695">
            <v>43.73</v>
          </cell>
        </row>
        <row r="26696">
          <cell r="A26696">
            <v>92944</v>
          </cell>
          <cell r="B26696">
            <v>43.73</v>
          </cell>
        </row>
        <row r="26697">
          <cell r="A26697">
            <v>92945</v>
          </cell>
          <cell r="B26697">
            <v>43.73</v>
          </cell>
        </row>
        <row r="26698">
          <cell r="A26698">
            <v>92946</v>
          </cell>
          <cell r="B26698">
            <v>60.35</v>
          </cell>
        </row>
        <row r="26699">
          <cell r="A26699">
            <v>92947</v>
          </cell>
          <cell r="B26699">
            <v>60.35</v>
          </cell>
        </row>
        <row r="26700">
          <cell r="A26700">
            <v>92948</v>
          </cell>
          <cell r="B26700">
            <v>60.35</v>
          </cell>
        </row>
        <row r="26701">
          <cell r="A26701">
            <v>92949</v>
          </cell>
          <cell r="B26701">
            <v>92.91</v>
          </cell>
        </row>
        <row r="26702">
          <cell r="A26702">
            <v>92950</v>
          </cell>
          <cell r="B26702">
            <v>92.91</v>
          </cell>
        </row>
        <row r="26703">
          <cell r="A26703">
            <v>92951</v>
          </cell>
          <cell r="B26703">
            <v>132.15</v>
          </cell>
        </row>
        <row r="26704">
          <cell r="A26704">
            <v>92952</v>
          </cell>
          <cell r="B26704">
            <v>132.15</v>
          </cell>
        </row>
        <row r="26705">
          <cell r="A26705">
            <v>92953</v>
          </cell>
          <cell r="B26705">
            <v>26.07</v>
          </cell>
        </row>
        <row r="26706">
          <cell r="A26706">
            <v>93050</v>
          </cell>
          <cell r="B26706">
            <v>13.33</v>
          </cell>
        </row>
        <row r="26707">
          <cell r="A26707">
            <v>93051</v>
          </cell>
          <cell r="B26707">
            <v>12.29</v>
          </cell>
        </row>
        <row r="26708">
          <cell r="A26708">
            <v>93052</v>
          </cell>
          <cell r="B26708">
            <v>598.83000000000004</v>
          </cell>
        </row>
        <row r="26709">
          <cell r="A26709">
            <v>93054</v>
          </cell>
          <cell r="B26709">
            <v>25.54</v>
          </cell>
        </row>
        <row r="26710">
          <cell r="A26710">
            <v>93055</v>
          </cell>
          <cell r="B26710">
            <v>52.11</v>
          </cell>
        </row>
        <row r="26711">
          <cell r="A26711">
            <v>93056</v>
          </cell>
          <cell r="B26711">
            <v>19.5</v>
          </cell>
        </row>
        <row r="26712">
          <cell r="A26712">
            <v>93057</v>
          </cell>
          <cell r="B26712">
            <v>17.02</v>
          </cell>
        </row>
        <row r="26713">
          <cell r="A26713">
            <v>93058</v>
          </cell>
          <cell r="B26713">
            <v>658.5</v>
          </cell>
        </row>
        <row r="26714">
          <cell r="A26714">
            <v>93059</v>
          </cell>
          <cell r="B26714">
            <v>35.07</v>
          </cell>
        </row>
        <row r="26715">
          <cell r="A26715">
            <v>93060</v>
          </cell>
          <cell r="B26715">
            <v>90.8</v>
          </cell>
        </row>
        <row r="26716">
          <cell r="A26716">
            <v>93061</v>
          </cell>
          <cell r="B26716">
            <v>36.549999999999997</v>
          </cell>
        </row>
        <row r="26717">
          <cell r="A26717">
            <v>93062</v>
          </cell>
          <cell r="B26717">
            <v>31.73</v>
          </cell>
        </row>
        <row r="26718">
          <cell r="A26718">
            <v>93063</v>
          </cell>
          <cell r="B26718">
            <v>754.25</v>
          </cell>
        </row>
        <row r="26719">
          <cell r="A26719">
            <v>93064</v>
          </cell>
          <cell r="B26719">
            <v>56.42</v>
          </cell>
        </row>
        <row r="26720">
          <cell r="A26720">
            <v>93065</v>
          </cell>
          <cell r="B26720">
            <v>52.86</v>
          </cell>
        </row>
        <row r="26721">
          <cell r="A26721">
            <v>93066</v>
          </cell>
          <cell r="B26721">
            <v>946.8</v>
          </cell>
        </row>
        <row r="26722">
          <cell r="A26722">
            <v>93067</v>
          </cell>
          <cell r="B26722">
            <v>83.65</v>
          </cell>
        </row>
        <row r="26723">
          <cell r="A26723">
            <v>93068</v>
          </cell>
          <cell r="B26723">
            <v>73.209999999999994</v>
          </cell>
        </row>
        <row r="26724">
          <cell r="A26724">
            <v>93069</v>
          </cell>
          <cell r="B26724">
            <v>1312.15</v>
          </cell>
        </row>
        <row r="26725">
          <cell r="A26725">
            <v>93070</v>
          </cell>
          <cell r="B26725">
            <v>211.04</v>
          </cell>
        </row>
        <row r="26726">
          <cell r="A26726">
            <v>93071</v>
          </cell>
          <cell r="B26726">
            <v>195.97</v>
          </cell>
        </row>
        <row r="26727">
          <cell r="A26727">
            <v>93072</v>
          </cell>
          <cell r="B26727">
            <v>1731.22</v>
          </cell>
        </row>
        <row r="26728">
          <cell r="A26728">
            <v>93073</v>
          </cell>
          <cell r="B26728">
            <v>95.3</v>
          </cell>
        </row>
        <row r="26729">
          <cell r="A26729">
            <v>93074</v>
          </cell>
          <cell r="B26729">
            <v>14.46</v>
          </cell>
        </row>
        <row r="26730">
          <cell r="A26730">
            <v>93075</v>
          </cell>
          <cell r="B26730">
            <v>24.41</v>
          </cell>
        </row>
        <row r="26731">
          <cell r="A26731">
            <v>93076</v>
          </cell>
          <cell r="B26731">
            <v>23.59</v>
          </cell>
        </row>
        <row r="26732">
          <cell r="A26732">
            <v>93077</v>
          </cell>
          <cell r="B26732">
            <v>34.75</v>
          </cell>
        </row>
        <row r="26733">
          <cell r="A26733">
            <v>93078</v>
          </cell>
          <cell r="B26733">
            <v>37.69</v>
          </cell>
        </row>
        <row r="26734">
          <cell r="A26734">
            <v>93079</v>
          </cell>
          <cell r="B26734">
            <v>33.11</v>
          </cell>
        </row>
        <row r="26735">
          <cell r="A26735">
            <v>93080</v>
          </cell>
          <cell r="B26735">
            <v>9.44</v>
          </cell>
        </row>
        <row r="26736">
          <cell r="A26736">
            <v>93081</v>
          </cell>
          <cell r="B26736">
            <v>22.06</v>
          </cell>
        </row>
        <row r="26737">
          <cell r="A26737">
            <v>93082</v>
          </cell>
          <cell r="B26737">
            <v>27.09</v>
          </cell>
        </row>
        <row r="26738">
          <cell r="A26738">
            <v>93083</v>
          </cell>
          <cell r="B26738">
            <v>517.65</v>
          </cell>
        </row>
        <row r="26739">
          <cell r="A26739">
            <v>93084</v>
          </cell>
          <cell r="B26739">
            <v>15.6</v>
          </cell>
        </row>
        <row r="26740">
          <cell r="A26740">
            <v>93085</v>
          </cell>
          <cell r="B26740">
            <v>14.56</v>
          </cell>
        </row>
        <row r="26741">
          <cell r="A26741">
            <v>93086</v>
          </cell>
          <cell r="B26741">
            <v>601.1</v>
          </cell>
        </row>
        <row r="26742">
          <cell r="A26742">
            <v>93087</v>
          </cell>
          <cell r="B26742">
            <v>23.91</v>
          </cell>
        </row>
        <row r="26743">
          <cell r="A26743">
            <v>93088</v>
          </cell>
          <cell r="B26743">
            <v>28</v>
          </cell>
        </row>
        <row r="26744">
          <cell r="A26744">
            <v>93089</v>
          </cell>
          <cell r="B26744">
            <v>54.38</v>
          </cell>
        </row>
        <row r="26745">
          <cell r="A26745">
            <v>93090</v>
          </cell>
          <cell r="B26745">
            <v>21.76</v>
          </cell>
        </row>
        <row r="26746">
          <cell r="A26746">
            <v>93091</v>
          </cell>
          <cell r="B26746">
            <v>19.28</v>
          </cell>
        </row>
        <row r="26747">
          <cell r="A26747">
            <v>93092</v>
          </cell>
          <cell r="B26747">
            <v>660.76</v>
          </cell>
        </row>
        <row r="26748">
          <cell r="A26748">
            <v>93093</v>
          </cell>
          <cell r="B26748">
            <v>37.33</v>
          </cell>
        </row>
        <row r="26749">
          <cell r="A26749">
            <v>93094</v>
          </cell>
          <cell r="B26749">
            <v>93.06</v>
          </cell>
        </row>
        <row r="26750">
          <cell r="A26750">
            <v>93095</v>
          </cell>
          <cell r="B26750">
            <v>69.91</v>
          </cell>
        </row>
        <row r="26751">
          <cell r="A26751">
            <v>93096</v>
          </cell>
          <cell r="B26751">
            <v>99.78</v>
          </cell>
        </row>
        <row r="26752">
          <cell r="A26752">
            <v>93097</v>
          </cell>
          <cell r="B26752">
            <v>14.73</v>
          </cell>
        </row>
        <row r="26753">
          <cell r="A26753">
            <v>93098</v>
          </cell>
          <cell r="B26753">
            <v>24.68</v>
          </cell>
        </row>
        <row r="26754">
          <cell r="A26754">
            <v>93099</v>
          </cell>
          <cell r="B26754">
            <v>26.67</v>
          </cell>
        </row>
        <row r="26755">
          <cell r="A26755">
            <v>93100</v>
          </cell>
          <cell r="B26755">
            <v>37.83</v>
          </cell>
        </row>
        <row r="26756">
          <cell r="A26756">
            <v>93101</v>
          </cell>
          <cell r="B26756">
            <v>40.770000000000003</v>
          </cell>
        </row>
        <row r="26757">
          <cell r="A26757">
            <v>93102</v>
          </cell>
          <cell r="B26757">
            <v>35.9</v>
          </cell>
        </row>
        <row r="26758">
          <cell r="A26758">
            <v>93103</v>
          </cell>
          <cell r="B26758">
            <v>9.65</v>
          </cell>
        </row>
        <row r="26759">
          <cell r="A26759">
            <v>93104</v>
          </cell>
          <cell r="B26759">
            <v>22.27</v>
          </cell>
        </row>
        <row r="26760">
          <cell r="A26760">
            <v>93105</v>
          </cell>
          <cell r="B26760">
            <v>27.3</v>
          </cell>
        </row>
        <row r="26761">
          <cell r="A26761">
            <v>93106</v>
          </cell>
          <cell r="B26761">
            <v>517.86</v>
          </cell>
        </row>
        <row r="26762">
          <cell r="A26762">
            <v>93107</v>
          </cell>
          <cell r="B26762">
            <v>17.62</v>
          </cell>
        </row>
        <row r="26763">
          <cell r="A26763">
            <v>93108</v>
          </cell>
          <cell r="B26763">
            <v>16.579999999999998</v>
          </cell>
        </row>
        <row r="26764">
          <cell r="A26764">
            <v>93109</v>
          </cell>
          <cell r="B26764">
            <v>603.12</v>
          </cell>
        </row>
        <row r="26765">
          <cell r="A26765">
            <v>93110</v>
          </cell>
          <cell r="B26765">
            <v>25.93</v>
          </cell>
        </row>
        <row r="26766">
          <cell r="A26766">
            <v>93111</v>
          </cell>
          <cell r="B26766">
            <v>29.83</v>
          </cell>
        </row>
        <row r="26767">
          <cell r="A26767">
            <v>93112</v>
          </cell>
          <cell r="B26767">
            <v>56.4</v>
          </cell>
        </row>
        <row r="26768">
          <cell r="A26768">
            <v>93113</v>
          </cell>
          <cell r="B26768">
            <v>25.42</v>
          </cell>
        </row>
        <row r="26769">
          <cell r="A26769">
            <v>93114</v>
          </cell>
          <cell r="B26769">
            <v>40.99</v>
          </cell>
        </row>
        <row r="26770">
          <cell r="A26770">
            <v>93115</v>
          </cell>
          <cell r="B26770">
            <v>96.72</v>
          </cell>
        </row>
        <row r="26771">
          <cell r="A26771">
            <v>93116</v>
          </cell>
          <cell r="B26771">
            <v>664.42</v>
          </cell>
        </row>
        <row r="26772">
          <cell r="A26772">
            <v>93117</v>
          </cell>
          <cell r="B26772">
            <v>70.23</v>
          </cell>
        </row>
        <row r="26773">
          <cell r="A26773">
            <v>93118</v>
          </cell>
          <cell r="B26773">
            <v>103.85</v>
          </cell>
        </row>
        <row r="26774">
          <cell r="A26774">
            <v>93119</v>
          </cell>
          <cell r="B26774">
            <v>20.239999999999998</v>
          </cell>
        </row>
        <row r="26775">
          <cell r="A26775">
            <v>93120</v>
          </cell>
          <cell r="B26775">
            <v>31.4</v>
          </cell>
        </row>
        <row r="26776">
          <cell r="A26776">
            <v>93121</v>
          </cell>
          <cell r="B26776">
            <v>34.340000000000003</v>
          </cell>
        </row>
        <row r="26777">
          <cell r="A26777">
            <v>93122</v>
          </cell>
          <cell r="B26777">
            <v>29.78</v>
          </cell>
        </row>
        <row r="26778">
          <cell r="A26778">
            <v>93123</v>
          </cell>
          <cell r="B26778">
            <v>65.94</v>
          </cell>
        </row>
        <row r="26779">
          <cell r="A26779">
            <v>93124</v>
          </cell>
          <cell r="B26779">
            <v>103.85</v>
          </cell>
        </row>
        <row r="26780">
          <cell r="A26780">
            <v>93125</v>
          </cell>
          <cell r="B26780">
            <v>151.18</v>
          </cell>
        </row>
        <row r="26781">
          <cell r="A26781">
            <v>93126</v>
          </cell>
          <cell r="B26781">
            <v>335.57</v>
          </cell>
        </row>
        <row r="26782">
          <cell r="A26782">
            <v>93133</v>
          </cell>
          <cell r="B26782">
            <v>22.94</v>
          </cell>
        </row>
        <row r="26783">
          <cell r="A26783">
            <v>94465</v>
          </cell>
          <cell r="B26783">
            <v>55.5</v>
          </cell>
        </row>
        <row r="26784">
          <cell r="A26784">
            <v>94466</v>
          </cell>
          <cell r="B26784">
            <v>55.52</v>
          </cell>
        </row>
        <row r="26785">
          <cell r="A26785">
            <v>94467</v>
          </cell>
          <cell r="B26785">
            <v>85.53</v>
          </cell>
        </row>
        <row r="26786">
          <cell r="A26786">
            <v>94468</v>
          </cell>
          <cell r="B26786">
            <v>74.87</v>
          </cell>
        </row>
        <row r="26787">
          <cell r="A26787">
            <v>94469</v>
          </cell>
          <cell r="B26787">
            <v>124.13</v>
          </cell>
        </row>
        <row r="26788">
          <cell r="A26788">
            <v>94470</v>
          </cell>
          <cell r="B26788">
            <v>114.64</v>
          </cell>
        </row>
        <row r="26789">
          <cell r="A26789">
            <v>94471</v>
          </cell>
          <cell r="B26789">
            <v>80.14</v>
          </cell>
        </row>
        <row r="26790">
          <cell r="A26790">
            <v>94472</v>
          </cell>
          <cell r="B26790">
            <v>82.51</v>
          </cell>
        </row>
        <row r="26791">
          <cell r="A26791">
            <v>94473</v>
          </cell>
          <cell r="B26791">
            <v>122.58</v>
          </cell>
        </row>
        <row r="26792">
          <cell r="A26792">
            <v>94474</v>
          </cell>
          <cell r="B26792">
            <v>133.01</v>
          </cell>
        </row>
        <row r="26793">
          <cell r="A26793">
            <v>94475</v>
          </cell>
          <cell r="B26793">
            <v>168.35</v>
          </cell>
        </row>
        <row r="26794">
          <cell r="A26794">
            <v>94476</v>
          </cell>
          <cell r="B26794">
            <v>188.46</v>
          </cell>
        </row>
        <row r="26795">
          <cell r="A26795">
            <v>94477</v>
          </cell>
          <cell r="B26795">
            <v>106.64</v>
          </cell>
        </row>
        <row r="26796">
          <cell r="A26796">
            <v>94478</v>
          </cell>
          <cell r="B26796">
            <v>168.49</v>
          </cell>
        </row>
        <row r="26797">
          <cell r="A26797">
            <v>94479</v>
          </cell>
          <cell r="B26797">
            <v>222.34</v>
          </cell>
        </row>
        <row r="26798">
          <cell r="A26798">
            <v>94606</v>
          </cell>
          <cell r="B26798">
            <v>91.18</v>
          </cell>
        </row>
        <row r="26799">
          <cell r="A26799">
            <v>94608</v>
          </cell>
          <cell r="B26799">
            <v>223.68</v>
          </cell>
        </row>
        <row r="26800">
          <cell r="A26800">
            <v>94610</v>
          </cell>
          <cell r="B26800">
            <v>332.17</v>
          </cell>
        </row>
        <row r="26801">
          <cell r="A26801">
            <v>94612</v>
          </cell>
          <cell r="B26801">
            <v>465.93</v>
          </cell>
        </row>
        <row r="26802">
          <cell r="A26802">
            <v>94614</v>
          </cell>
          <cell r="B26802">
            <v>154.16</v>
          </cell>
        </row>
        <row r="26803">
          <cell r="A26803">
            <v>94615</v>
          </cell>
          <cell r="B26803">
            <v>174.96</v>
          </cell>
        </row>
        <row r="26804">
          <cell r="A26804">
            <v>94616</v>
          </cell>
          <cell r="B26804">
            <v>427.53</v>
          </cell>
        </row>
        <row r="26805">
          <cell r="A26805">
            <v>94617</v>
          </cell>
          <cell r="B26805">
            <v>355.21</v>
          </cell>
        </row>
        <row r="26806">
          <cell r="A26806">
            <v>94618</v>
          </cell>
          <cell r="B26806">
            <v>419.91</v>
          </cell>
        </row>
        <row r="26807">
          <cell r="A26807">
            <v>94620</v>
          </cell>
          <cell r="B26807">
            <v>960.88</v>
          </cell>
        </row>
        <row r="26808">
          <cell r="A26808">
            <v>94622</v>
          </cell>
          <cell r="B26808">
            <v>225.46</v>
          </cell>
        </row>
        <row r="26809">
          <cell r="A26809">
            <v>94623</v>
          </cell>
          <cell r="B26809">
            <v>529.53</v>
          </cell>
        </row>
        <row r="26810">
          <cell r="A26810">
            <v>94624</v>
          </cell>
          <cell r="B26810">
            <v>805.55</v>
          </cell>
        </row>
        <row r="26811">
          <cell r="A26811">
            <v>94625</v>
          </cell>
          <cell r="B26811">
            <v>1675.66</v>
          </cell>
        </row>
        <row r="26812">
          <cell r="A26812">
            <v>94656</v>
          </cell>
          <cell r="B26812">
            <v>7.16</v>
          </cell>
        </row>
        <row r="26813">
          <cell r="A26813">
            <v>94657</v>
          </cell>
          <cell r="B26813">
            <v>7.05</v>
          </cell>
        </row>
        <row r="26814">
          <cell r="A26814">
            <v>94658</v>
          </cell>
          <cell r="B26814">
            <v>8.3000000000000007</v>
          </cell>
        </row>
        <row r="26815">
          <cell r="A26815">
            <v>94659</v>
          </cell>
          <cell r="B26815">
            <v>8.42</v>
          </cell>
        </row>
        <row r="26816">
          <cell r="A26816">
            <v>94660</v>
          </cell>
          <cell r="B26816">
            <v>13.53</v>
          </cell>
        </row>
        <row r="26817">
          <cell r="A26817">
            <v>94661</v>
          </cell>
          <cell r="B26817">
            <v>14.08</v>
          </cell>
        </row>
        <row r="26818">
          <cell r="A26818">
            <v>94662</v>
          </cell>
          <cell r="B26818">
            <v>14.68</v>
          </cell>
        </row>
        <row r="26819">
          <cell r="A26819">
            <v>94663</v>
          </cell>
          <cell r="B26819">
            <v>14.9</v>
          </cell>
        </row>
        <row r="26820">
          <cell r="A26820">
            <v>94664</v>
          </cell>
          <cell r="B26820">
            <v>31.56</v>
          </cell>
        </row>
        <row r="26821">
          <cell r="A26821">
            <v>94665</v>
          </cell>
          <cell r="B26821">
            <v>31.54</v>
          </cell>
        </row>
        <row r="26822">
          <cell r="A26822">
            <v>94666</v>
          </cell>
          <cell r="B26822">
            <v>38.130000000000003</v>
          </cell>
        </row>
        <row r="26823">
          <cell r="A26823">
            <v>94667</v>
          </cell>
          <cell r="B26823">
            <v>42.23</v>
          </cell>
        </row>
        <row r="26824">
          <cell r="A26824">
            <v>94668</v>
          </cell>
          <cell r="B26824">
            <v>65.36</v>
          </cell>
        </row>
        <row r="26825">
          <cell r="A26825">
            <v>94669</v>
          </cell>
          <cell r="B26825">
            <v>88.34</v>
          </cell>
        </row>
        <row r="26826">
          <cell r="A26826">
            <v>94670</v>
          </cell>
          <cell r="B26826">
            <v>85.82</v>
          </cell>
        </row>
        <row r="26827">
          <cell r="A26827">
            <v>94671</v>
          </cell>
          <cell r="B26827">
            <v>124.13</v>
          </cell>
        </row>
        <row r="26828">
          <cell r="A26828">
            <v>94672</v>
          </cell>
          <cell r="B26828">
            <v>12.27</v>
          </cell>
        </row>
        <row r="26829">
          <cell r="A26829">
            <v>94673</v>
          </cell>
          <cell r="B26829">
            <v>11.96</v>
          </cell>
        </row>
        <row r="26830">
          <cell r="A26830">
            <v>94674</v>
          </cell>
          <cell r="B26830">
            <v>10.89</v>
          </cell>
        </row>
        <row r="26831">
          <cell r="A26831">
            <v>94675</v>
          </cell>
          <cell r="B26831">
            <v>16.68</v>
          </cell>
        </row>
        <row r="26832">
          <cell r="A26832">
            <v>94676</v>
          </cell>
          <cell r="B26832">
            <v>18.68</v>
          </cell>
        </row>
        <row r="26833">
          <cell r="A26833">
            <v>94677</v>
          </cell>
          <cell r="B26833">
            <v>27.39</v>
          </cell>
        </row>
        <row r="26834">
          <cell r="A26834">
            <v>94678</v>
          </cell>
          <cell r="B26834">
            <v>19.190000000000001</v>
          </cell>
        </row>
        <row r="26835">
          <cell r="A26835">
            <v>94679</v>
          </cell>
          <cell r="B26835">
            <v>30.67</v>
          </cell>
        </row>
        <row r="26836">
          <cell r="A26836">
            <v>94680</v>
          </cell>
          <cell r="B26836">
            <v>51.42</v>
          </cell>
        </row>
        <row r="26837">
          <cell r="A26837">
            <v>94681</v>
          </cell>
          <cell r="B26837">
            <v>67.14</v>
          </cell>
        </row>
        <row r="26838">
          <cell r="A26838">
            <v>94682</v>
          </cell>
          <cell r="B26838">
            <v>132.34</v>
          </cell>
        </row>
        <row r="26839">
          <cell r="A26839">
            <v>94683</v>
          </cell>
          <cell r="B26839">
            <v>86.17</v>
          </cell>
        </row>
        <row r="26840">
          <cell r="A26840">
            <v>94684</v>
          </cell>
          <cell r="B26840">
            <v>170.1</v>
          </cell>
        </row>
        <row r="26841">
          <cell r="A26841">
            <v>94685</v>
          </cell>
          <cell r="B26841">
            <v>131.66999999999999</v>
          </cell>
        </row>
        <row r="26842">
          <cell r="A26842">
            <v>94686</v>
          </cell>
          <cell r="B26842">
            <v>314.99</v>
          </cell>
        </row>
        <row r="26843">
          <cell r="A26843">
            <v>94687</v>
          </cell>
          <cell r="B26843">
            <v>257.05</v>
          </cell>
        </row>
        <row r="26844">
          <cell r="A26844">
            <v>94688</v>
          </cell>
          <cell r="B26844">
            <v>12.69</v>
          </cell>
        </row>
        <row r="26845">
          <cell r="A26845">
            <v>94689</v>
          </cell>
          <cell r="B26845">
            <v>16.850000000000001</v>
          </cell>
        </row>
        <row r="26846">
          <cell r="A26846">
            <v>94690</v>
          </cell>
          <cell r="B26846">
            <v>16.170000000000002</v>
          </cell>
        </row>
        <row r="26847">
          <cell r="A26847">
            <v>94691</v>
          </cell>
          <cell r="B26847">
            <v>18.59</v>
          </cell>
        </row>
        <row r="26848">
          <cell r="A26848">
            <v>94692</v>
          </cell>
          <cell r="B26848">
            <v>27.99</v>
          </cell>
        </row>
        <row r="26849">
          <cell r="A26849">
            <v>94693</v>
          </cell>
          <cell r="B26849">
            <v>29.21</v>
          </cell>
        </row>
        <row r="26850">
          <cell r="A26850">
            <v>94694</v>
          </cell>
          <cell r="B26850">
            <v>29.28</v>
          </cell>
        </row>
        <row r="26851">
          <cell r="A26851">
            <v>94695</v>
          </cell>
          <cell r="B26851">
            <v>38.659999999999997</v>
          </cell>
        </row>
        <row r="26852">
          <cell r="A26852">
            <v>94696</v>
          </cell>
          <cell r="B26852">
            <v>66.989999999999995</v>
          </cell>
        </row>
        <row r="26853">
          <cell r="A26853">
            <v>94697</v>
          </cell>
          <cell r="B26853">
            <v>103.32</v>
          </cell>
        </row>
        <row r="26854">
          <cell r="A26854">
            <v>94698</v>
          </cell>
          <cell r="B26854">
            <v>90.55</v>
          </cell>
        </row>
        <row r="26855">
          <cell r="A26855">
            <v>94699</v>
          </cell>
          <cell r="B26855">
            <v>174.12</v>
          </cell>
        </row>
        <row r="26856">
          <cell r="A26856">
            <v>94700</v>
          </cell>
          <cell r="B26856">
            <v>147.97</v>
          </cell>
        </row>
        <row r="26857">
          <cell r="A26857">
            <v>94701</v>
          </cell>
          <cell r="B26857">
            <v>257.05</v>
          </cell>
        </row>
        <row r="26858">
          <cell r="A26858">
            <v>94702</v>
          </cell>
          <cell r="B26858">
            <v>243.68</v>
          </cell>
        </row>
        <row r="26859">
          <cell r="A26859">
            <v>94703</v>
          </cell>
          <cell r="B26859">
            <v>22.8</v>
          </cell>
        </row>
        <row r="26860">
          <cell r="A26860">
            <v>94704</v>
          </cell>
          <cell r="B26860">
            <v>26.81</v>
          </cell>
        </row>
        <row r="26861">
          <cell r="A26861">
            <v>94705</v>
          </cell>
          <cell r="B26861">
            <v>32.89</v>
          </cell>
        </row>
        <row r="26862">
          <cell r="A26862">
            <v>94706</v>
          </cell>
          <cell r="B26862">
            <v>47.38</v>
          </cell>
        </row>
        <row r="26863">
          <cell r="A26863">
            <v>94707</v>
          </cell>
          <cell r="B26863">
            <v>58.65</v>
          </cell>
        </row>
        <row r="26864">
          <cell r="A26864">
            <v>94708</v>
          </cell>
          <cell r="B26864">
            <v>29.59</v>
          </cell>
        </row>
        <row r="26865">
          <cell r="A26865">
            <v>94709</v>
          </cell>
          <cell r="B26865">
            <v>37.590000000000003</v>
          </cell>
        </row>
        <row r="26866">
          <cell r="A26866">
            <v>94710</v>
          </cell>
          <cell r="B26866">
            <v>57.45</v>
          </cell>
        </row>
        <row r="26867">
          <cell r="A26867">
            <v>94711</v>
          </cell>
          <cell r="B26867">
            <v>68.81</v>
          </cell>
        </row>
        <row r="26868">
          <cell r="A26868">
            <v>94712</v>
          </cell>
          <cell r="B26868">
            <v>91.61</v>
          </cell>
        </row>
        <row r="26869">
          <cell r="A26869">
            <v>94713</v>
          </cell>
          <cell r="B26869">
            <v>236.3</v>
          </cell>
        </row>
        <row r="26870">
          <cell r="A26870">
            <v>94714</v>
          </cell>
          <cell r="B26870">
            <v>319.73</v>
          </cell>
        </row>
        <row r="26871">
          <cell r="A26871">
            <v>94715</v>
          </cell>
          <cell r="B26871">
            <v>440.71</v>
          </cell>
        </row>
        <row r="26872">
          <cell r="A26872">
            <v>94724</v>
          </cell>
          <cell r="B26872">
            <v>38.68</v>
          </cell>
        </row>
        <row r="26873">
          <cell r="A26873">
            <v>94725</v>
          </cell>
          <cell r="B26873">
            <v>8.4700000000000006</v>
          </cell>
        </row>
        <row r="26874">
          <cell r="A26874">
            <v>94726</v>
          </cell>
          <cell r="B26874">
            <v>60.28</v>
          </cell>
        </row>
        <row r="26875">
          <cell r="A26875">
            <v>94727</v>
          </cell>
          <cell r="B26875">
            <v>12.47</v>
          </cell>
        </row>
        <row r="26876">
          <cell r="A26876">
            <v>94728</v>
          </cell>
          <cell r="B26876">
            <v>230.54</v>
          </cell>
        </row>
        <row r="26877">
          <cell r="A26877">
            <v>94729</v>
          </cell>
          <cell r="B26877">
            <v>22.43</v>
          </cell>
        </row>
        <row r="26878">
          <cell r="A26878">
            <v>94730</v>
          </cell>
          <cell r="B26878">
            <v>280.36</v>
          </cell>
        </row>
        <row r="26879">
          <cell r="A26879">
            <v>94731</v>
          </cell>
          <cell r="B26879">
            <v>28.49</v>
          </cell>
        </row>
        <row r="26880">
          <cell r="A26880">
            <v>94733</v>
          </cell>
          <cell r="B26880">
            <v>55.63</v>
          </cell>
        </row>
        <row r="26881">
          <cell r="A26881">
            <v>94737</v>
          </cell>
          <cell r="B26881">
            <v>238</v>
          </cell>
        </row>
        <row r="26882">
          <cell r="A26882">
            <v>94740</v>
          </cell>
          <cell r="B26882">
            <v>13.55</v>
          </cell>
        </row>
        <row r="26883">
          <cell r="A26883">
            <v>94741</v>
          </cell>
          <cell r="B26883">
            <v>17.2</v>
          </cell>
        </row>
        <row r="26884">
          <cell r="A26884">
            <v>94742</v>
          </cell>
          <cell r="B26884">
            <v>21.28</v>
          </cell>
        </row>
        <row r="26885">
          <cell r="A26885">
            <v>94743</v>
          </cell>
          <cell r="B26885">
            <v>23.58</v>
          </cell>
        </row>
        <row r="26886">
          <cell r="A26886">
            <v>94744</v>
          </cell>
          <cell r="B26886">
            <v>34.32</v>
          </cell>
        </row>
        <row r="26887">
          <cell r="A26887">
            <v>94746</v>
          </cell>
          <cell r="B26887">
            <v>49.7</v>
          </cell>
        </row>
        <row r="26888">
          <cell r="A26888">
            <v>94748</v>
          </cell>
          <cell r="B26888">
            <v>103.12</v>
          </cell>
        </row>
        <row r="26889">
          <cell r="A26889">
            <v>94750</v>
          </cell>
          <cell r="B26889">
            <v>248.59</v>
          </cell>
        </row>
        <row r="26890">
          <cell r="A26890">
            <v>94752</v>
          </cell>
          <cell r="B26890">
            <v>300.98</v>
          </cell>
        </row>
        <row r="26891">
          <cell r="A26891">
            <v>94756</v>
          </cell>
          <cell r="B26891">
            <v>17.02</v>
          </cell>
        </row>
        <row r="26892">
          <cell r="A26892">
            <v>94757</v>
          </cell>
          <cell r="B26892">
            <v>23.92</v>
          </cell>
        </row>
        <row r="26893">
          <cell r="A26893">
            <v>94758</v>
          </cell>
          <cell r="B26893">
            <v>63.35</v>
          </cell>
        </row>
        <row r="26894">
          <cell r="A26894">
            <v>94759</v>
          </cell>
          <cell r="B26894">
            <v>78.69</v>
          </cell>
        </row>
        <row r="26895">
          <cell r="A26895">
            <v>94760</v>
          </cell>
          <cell r="B26895">
            <v>129.11000000000001</v>
          </cell>
        </row>
        <row r="26896">
          <cell r="A26896">
            <v>94761</v>
          </cell>
          <cell r="B26896">
            <v>282.87</v>
          </cell>
        </row>
        <row r="26897">
          <cell r="A26897">
            <v>94762</v>
          </cell>
          <cell r="B26897">
            <v>359.27</v>
          </cell>
        </row>
        <row r="26898">
          <cell r="A26898">
            <v>94783</v>
          </cell>
          <cell r="B26898">
            <v>21.04</v>
          </cell>
        </row>
        <row r="26899">
          <cell r="A26899">
            <v>94785</v>
          </cell>
          <cell r="B26899">
            <v>38.159999999999997</v>
          </cell>
        </row>
        <row r="26900">
          <cell r="A26900">
            <v>94786</v>
          </cell>
          <cell r="B26900">
            <v>49.5</v>
          </cell>
        </row>
        <row r="26901">
          <cell r="A26901">
            <v>94787</v>
          </cell>
          <cell r="B26901">
            <v>65.81</v>
          </cell>
        </row>
        <row r="26902">
          <cell r="A26902">
            <v>94788</v>
          </cell>
          <cell r="B26902">
            <v>94.32</v>
          </cell>
        </row>
        <row r="26903">
          <cell r="A26903">
            <v>94789</v>
          </cell>
          <cell r="B26903">
            <v>292.22000000000003</v>
          </cell>
        </row>
        <row r="26904">
          <cell r="A26904">
            <v>94790</v>
          </cell>
          <cell r="B26904">
            <v>337.73</v>
          </cell>
        </row>
        <row r="26905">
          <cell r="A26905">
            <v>94791</v>
          </cell>
          <cell r="B26905">
            <v>472.4</v>
          </cell>
        </row>
        <row r="26906">
          <cell r="A26906">
            <v>94863</v>
          </cell>
          <cell r="B26906">
            <v>204.16</v>
          </cell>
        </row>
        <row r="26907">
          <cell r="A26907">
            <v>95141</v>
          </cell>
          <cell r="B26907">
            <v>35.69</v>
          </cell>
        </row>
        <row r="26908">
          <cell r="A26908">
            <v>95237</v>
          </cell>
          <cell r="B26908">
            <v>27.61</v>
          </cell>
        </row>
        <row r="26909">
          <cell r="A26909">
            <v>95693</v>
          </cell>
          <cell r="B26909">
            <v>61.41</v>
          </cell>
        </row>
        <row r="26910">
          <cell r="A26910">
            <v>95694</v>
          </cell>
          <cell r="B26910">
            <v>79.849999999999994</v>
          </cell>
        </row>
        <row r="26911">
          <cell r="A26911">
            <v>95695</v>
          </cell>
          <cell r="B26911">
            <v>77.709999999999994</v>
          </cell>
        </row>
        <row r="26912">
          <cell r="A26912">
            <v>95696</v>
          </cell>
          <cell r="B26912">
            <v>43.33</v>
          </cell>
        </row>
        <row r="26913">
          <cell r="A26913">
            <v>96637</v>
          </cell>
          <cell r="B26913">
            <v>16.21</v>
          </cell>
        </row>
        <row r="26914">
          <cell r="A26914">
            <v>96638</v>
          </cell>
          <cell r="B26914">
            <v>15.55</v>
          </cell>
        </row>
        <row r="26915">
          <cell r="A26915">
            <v>96639</v>
          </cell>
          <cell r="B26915">
            <v>11.34</v>
          </cell>
        </row>
        <row r="26916">
          <cell r="A26916">
            <v>96640</v>
          </cell>
          <cell r="B26916">
            <v>29.66</v>
          </cell>
        </row>
        <row r="26917">
          <cell r="A26917">
            <v>96641</v>
          </cell>
          <cell r="B26917">
            <v>23.11</v>
          </cell>
        </row>
        <row r="26918">
          <cell r="A26918">
            <v>96642</v>
          </cell>
          <cell r="B26918">
            <v>21.44</v>
          </cell>
        </row>
        <row r="26919">
          <cell r="A26919">
            <v>96643</v>
          </cell>
          <cell r="B26919">
            <v>59.79</v>
          </cell>
        </row>
        <row r="26920">
          <cell r="A26920">
            <v>96650</v>
          </cell>
          <cell r="B26920">
            <v>12.14</v>
          </cell>
        </row>
        <row r="26921">
          <cell r="A26921">
            <v>96651</v>
          </cell>
          <cell r="B26921">
            <v>11.48</v>
          </cell>
        </row>
        <row r="26922">
          <cell r="A26922">
            <v>96652</v>
          </cell>
          <cell r="B26922">
            <v>23.03</v>
          </cell>
        </row>
        <row r="26923">
          <cell r="A26923">
            <v>96653</v>
          </cell>
          <cell r="B26923">
            <v>22.96</v>
          </cell>
        </row>
        <row r="26924">
          <cell r="A26924">
            <v>96654</v>
          </cell>
          <cell r="B26924">
            <v>38.22</v>
          </cell>
        </row>
        <row r="26925">
          <cell r="A26925">
            <v>96655</v>
          </cell>
          <cell r="B26925">
            <v>37.51</v>
          </cell>
        </row>
        <row r="26926">
          <cell r="A26926">
            <v>96656</v>
          </cell>
          <cell r="B26926">
            <v>8.67</v>
          </cell>
        </row>
        <row r="26927">
          <cell r="A26927">
            <v>96657</v>
          </cell>
          <cell r="B26927">
            <v>26.99</v>
          </cell>
        </row>
        <row r="26928">
          <cell r="A26928">
            <v>96658</v>
          </cell>
          <cell r="B26928">
            <v>20.440000000000001</v>
          </cell>
        </row>
        <row r="26929">
          <cell r="A26929">
            <v>96659</v>
          </cell>
          <cell r="B26929">
            <v>15.59</v>
          </cell>
        </row>
        <row r="26930">
          <cell r="A26930">
            <v>96660</v>
          </cell>
          <cell r="B26930">
            <v>46.14</v>
          </cell>
        </row>
        <row r="26931">
          <cell r="A26931">
            <v>96661</v>
          </cell>
          <cell r="B26931">
            <v>36.08</v>
          </cell>
        </row>
        <row r="26932">
          <cell r="A26932">
            <v>96662</v>
          </cell>
          <cell r="B26932">
            <v>15.93</v>
          </cell>
        </row>
        <row r="26933">
          <cell r="A26933">
            <v>96663</v>
          </cell>
          <cell r="B26933">
            <v>28.41</v>
          </cell>
        </row>
        <row r="26934">
          <cell r="A26934">
            <v>96664</v>
          </cell>
          <cell r="B26934">
            <v>30.56</v>
          </cell>
        </row>
        <row r="26935">
          <cell r="A26935">
            <v>96665</v>
          </cell>
          <cell r="B26935">
            <v>15.97</v>
          </cell>
        </row>
        <row r="26936">
          <cell r="A26936">
            <v>96666</v>
          </cell>
          <cell r="B26936">
            <v>30.86</v>
          </cell>
        </row>
        <row r="26937">
          <cell r="A26937">
            <v>96667</v>
          </cell>
          <cell r="B26937">
            <v>53.96</v>
          </cell>
        </row>
        <row r="26938">
          <cell r="A26938">
            <v>96684</v>
          </cell>
          <cell r="B26938">
            <v>6.02</v>
          </cell>
        </row>
        <row r="26939">
          <cell r="A26939">
            <v>96685</v>
          </cell>
          <cell r="B26939">
            <v>5.36</v>
          </cell>
        </row>
        <row r="26940">
          <cell r="A26940">
            <v>96686</v>
          </cell>
          <cell r="B26940">
            <v>9.0399999999999991</v>
          </cell>
        </row>
        <row r="26941">
          <cell r="A26941">
            <v>96687</v>
          </cell>
          <cell r="B26941">
            <v>8.9700000000000006</v>
          </cell>
        </row>
        <row r="26942">
          <cell r="A26942">
            <v>96688</v>
          </cell>
          <cell r="B26942">
            <v>15.61</v>
          </cell>
        </row>
        <row r="26943">
          <cell r="A26943">
            <v>96689</v>
          </cell>
          <cell r="B26943">
            <v>14.9</v>
          </cell>
        </row>
        <row r="26944">
          <cell r="A26944">
            <v>96690</v>
          </cell>
          <cell r="B26944">
            <v>29.21</v>
          </cell>
        </row>
        <row r="26945">
          <cell r="A26945">
            <v>96691</v>
          </cell>
          <cell r="B26945">
            <v>30.19</v>
          </cell>
        </row>
        <row r="26946">
          <cell r="A26946">
            <v>96692</v>
          </cell>
          <cell r="B26946">
            <v>44.15</v>
          </cell>
        </row>
        <row r="26947">
          <cell r="A26947">
            <v>96693</v>
          </cell>
          <cell r="B26947">
            <v>41.74</v>
          </cell>
        </row>
        <row r="26948">
          <cell r="A26948">
            <v>96694</v>
          </cell>
          <cell r="B26948">
            <v>98</v>
          </cell>
        </row>
        <row r="26949">
          <cell r="A26949">
            <v>96695</v>
          </cell>
          <cell r="B26949">
            <v>95.17</v>
          </cell>
        </row>
        <row r="26950">
          <cell r="A26950">
            <v>96696</v>
          </cell>
          <cell r="B26950">
            <v>147.68</v>
          </cell>
        </row>
        <row r="26951">
          <cell r="A26951">
            <v>96697</v>
          </cell>
          <cell r="B26951">
            <v>220.97</v>
          </cell>
        </row>
        <row r="26952">
          <cell r="A26952">
            <v>96698</v>
          </cell>
          <cell r="B26952">
            <v>4.59</v>
          </cell>
        </row>
        <row r="26953">
          <cell r="A26953">
            <v>96699</v>
          </cell>
          <cell r="B26953">
            <v>22.91</v>
          </cell>
        </row>
        <row r="26954">
          <cell r="A26954">
            <v>96700</v>
          </cell>
          <cell r="B26954">
            <v>16.36</v>
          </cell>
        </row>
        <row r="26955">
          <cell r="A26955">
            <v>96701</v>
          </cell>
          <cell r="B26955">
            <v>6.26</v>
          </cell>
        </row>
        <row r="26956">
          <cell r="A26956">
            <v>96702</v>
          </cell>
          <cell r="B26956">
            <v>6.6</v>
          </cell>
        </row>
        <row r="26957">
          <cell r="A26957">
            <v>96703</v>
          </cell>
          <cell r="B26957">
            <v>13.29</v>
          </cell>
        </row>
        <row r="26958">
          <cell r="A26958">
            <v>96704</v>
          </cell>
          <cell r="B26958">
            <v>15.44</v>
          </cell>
        </row>
        <row r="26959">
          <cell r="A26959">
            <v>96705</v>
          </cell>
          <cell r="B26959">
            <v>20.02</v>
          </cell>
        </row>
        <row r="26960">
          <cell r="A26960">
            <v>96706</v>
          </cell>
          <cell r="B26960">
            <v>30.05</v>
          </cell>
        </row>
        <row r="26961">
          <cell r="A26961">
            <v>96707</v>
          </cell>
          <cell r="B26961">
            <v>62.93</v>
          </cell>
        </row>
        <row r="26962">
          <cell r="A26962">
            <v>96708</v>
          </cell>
          <cell r="B26962">
            <v>99.43</v>
          </cell>
        </row>
        <row r="26963">
          <cell r="A26963">
            <v>96709</v>
          </cell>
          <cell r="B26963">
            <v>157.19999999999999</v>
          </cell>
        </row>
        <row r="26964">
          <cell r="A26964">
            <v>96710</v>
          </cell>
          <cell r="B26964">
            <v>7.88</v>
          </cell>
        </row>
        <row r="26965">
          <cell r="A26965">
            <v>96711</v>
          </cell>
          <cell r="B26965">
            <v>12.27</v>
          </cell>
        </row>
        <row r="26966">
          <cell r="A26966">
            <v>96712</v>
          </cell>
          <cell r="B26966">
            <v>23.73</v>
          </cell>
        </row>
        <row r="26967">
          <cell r="A26967">
            <v>96713</v>
          </cell>
          <cell r="B26967">
            <v>32.880000000000003</v>
          </cell>
        </row>
        <row r="26968">
          <cell r="A26968">
            <v>96714</v>
          </cell>
          <cell r="B26968">
            <v>55.6</v>
          </cell>
        </row>
        <row r="26969">
          <cell r="A26969">
            <v>96715</v>
          </cell>
          <cell r="B26969">
            <v>105.09</v>
          </cell>
        </row>
        <row r="26970">
          <cell r="A26970">
            <v>96716</v>
          </cell>
          <cell r="B26970">
            <v>157.99</v>
          </cell>
        </row>
        <row r="26971">
          <cell r="A26971">
            <v>96717</v>
          </cell>
          <cell r="B26971">
            <v>249.03</v>
          </cell>
        </row>
        <row r="26972">
          <cell r="A26972">
            <v>96736</v>
          </cell>
          <cell r="B26972">
            <v>6.54</v>
          </cell>
        </row>
        <row r="26973">
          <cell r="A26973">
            <v>96737</v>
          </cell>
          <cell r="B26973">
            <v>7.54</v>
          </cell>
        </row>
        <row r="26974">
          <cell r="A26974">
            <v>96738</v>
          </cell>
          <cell r="B26974">
            <v>25.86</v>
          </cell>
        </row>
        <row r="26975">
          <cell r="A26975">
            <v>96739</v>
          </cell>
          <cell r="B26975">
            <v>9.75</v>
          </cell>
        </row>
        <row r="26976">
          <cell r="A26976">
            <v>96740</v>
          </cell>
          <cell r="B26976">
            <v>40.299999999999997</v>
          </cell>
        </row>
        <row r="26977">
          <cell r="A26977">
            <v>96741</v>
          </cell>
          <cell r="B26977">
            <v>15.71</v>
          </cell>
        </row>
        <row r="26978">
          <cell r="A26978">
            <v>96742</v>
          </cell>
          <cell r="B26978">
            <v>23.82</v>
          </cell>
        </row>
        <row r="26979">
          <cell r="A26979">
            <v>96743</v>
          </cell>
          <cell r="B26979">
            <v>31.07</v>
          </cell>
        </row>
        <row r="26980">
          <cell r="A26980">
            <v>96744</v>
          </cell>
          <cell r="B26980">
            <v>66.69</v>
          </cell>
        </row>
        <row r="26981">
          <cell r="A26981">
            <v>96745</v>
          </cell>
          <cell r="B26981">
            <v>98.52</v>
          </cell>
        </row>
        <row r="26982">
          <cell r="A26982">
            <v>96746</v>
          </cell>
          <cell r="B26982">
            <v>157.15</v>
          </cell>
        </row>
        <row r="26983">
          <cell r="A26983">
            <v>96747</v>
          </cell>
          <cell r="B26983">
            <v>9.2200000000000006</v>
          </cell>
        </row>
        <row r="26984">
          <cell r="A26984">
            <v>96748</v>
          </cell>
          <cell r="B26984">
            <v>10.48</v>
          </cell>
        </row>
        <row r="26985">
          <cell r="A26985">
            <v>96749</v>
          </cell>
          <cell r="B26985">
            <v>14.3</v>
          </cell>
        </row>
        <row r="26986">
          <cell r="A26986">
            <v>96750</v>
          </cell>
          <cell r="B26986">
            <v>19.21</v>
          </cell>
        </row>
        <row r="26987">
          <cell r="A26987">
            <v>96751</v>
          </cell>
          <cell r="B26987">
            <v>34.89</v>
          </cell>
        </row>
        <row r="26988">
          <cell r="A26988">
            <v>96752</v>
          </cell>
          <cell r="B26988">
            <v>45.65</v>
          </cell>
        </row>
        <row r="26989">
          <cell r="A26989">
            <v>96753</v>
          </cell>
          <cell r="B26989">
            <v>103.62</v>
          </cell>
        </row>
        <row r="26990">
          <cell r="A26990">
            <v>96754</v>
          </cell>
          <cell r="B26990">
            <v>146.28</v>
          </cell>
        </row>
        <row r="26991">
          <cell r="A26991">
            <v>96755</v>
          </cell>
          <cell r="B26991">
            <v>220.91</v>
          </cell>
        </row>
        <row r="26992">
          <cell r="A26992">
            <v>96756</v>
          </cell>
          <cell r="B26992">
            <v>17.04</v>
          </cell>
        </row>
        <row r="26993">
          <cell r="A26993">
            <v>96757</v>
          </cell>
          <cell r="B26993">
            <v>16.38</v>
          </cell>
        </row>
        <row r="26994">
          <cell r="A26994">
            <v>96758</v>
          </cell>
          <cell r="B26994">
            <v>19.23</v>
          </cell>
        </row>
        <row r="26995">
          <cell r="A26995">
            <v>96759</v>
          </cell>
          <cell r="B26995">
            <v>28.56</v>
          </cell>
        </row>
        <row r="26996">
          <cell r="A26996">
            <v>96760</v>
          </cell>
          <cell r="B26996">
            <v>40.43</v>
          </cell>
        </row>
        <row r="26997">
          <cell r="A26997">
            <v>96761</v>
          </cell>
          <cell r="B26997">
            <v>57.64</v>
          </cell>
        </row>
        <row r="26998">
          <cell r="A26998">
            <v>96762</v>
          </cell>
          <cell r="B26998">
            <v>112.55</v>
          </cell>
        </row>
        <row r="26999">
          <cell r="A26999">
            <v>96763</v>
          </cell>
          <cell r="B26999">
            <v>156.12</v>
          </cell>
        </row>
        <row r="27000">
          <cell r="A27000">
            <v>96764</v>
          </cell>
          <cell r="B27000">
            <v>248.92</v>
          </cell>
        </row>
        <row r="27001">
          <cell r="A27001">
            <v>96802</v>
          </cell>
          <cell r="B27001">
            <v>308.82</v>
          </cell>
        </row>
        <row r="27002">
          <cell r="A27002">
            <v>96803</v>
          </cell>
          <cell r="B27002">
            <v>158.66999999999999</v>
          </cell>
        </row>
        <row r="27003">
          <cell r="A27003">
            <v>96804</v>
          </cell>
          <cell r="B27003">
            <v>284.20999999999998</v>
          </cell>
        </row>
        <row r="27004">
          <cell r="A27004">
            <v>96805</v>
          </cell>
          <cell r="B27004">
            <v>319.04000000000002</v>
          </cell>
        </row>
        <row r="27005">
          <cell r="A27005">
            <v>96806</v>
          </cell>
          <cell r="B27005">
            <v>155</v>
          </cell>
        </row>
        <row r="27006">
          <cell r="A27006">
            <v>96807</v>
          </cell>
          <cell r="B27006">
            <v>258.60000000000002</v>
          </cell>
        </row>
        <row r="27007">
          <cell r="A27007">
            <v>96808</v>
          </cell>
          <cell r="B27007">
            <v>14.62</v>
          </cell>
        </row>
        <row r="27008">
          <cell r="A27008">
            <v>96809</v>
          </cell>
          <cell r="B27008">
            <v>16.71</v>
          </cell>
        </row>
        <row r="27009">
          <cell r="A27009">
            <v>96810</v>
          </cell>
          <cell r="B27009">
            <v>18.12</v>
          </cell>
        </row>
        <row r="27010">
          <cell r="A27010">
            <v>96811</v>
          </cell>
          <cell r="B27010">
            <v>19.52</v>
          </cell>
        </row>
        <row r="27011">
          <cell r="A27011">
            <v>96812</v>
          </cell>
          <cell r="B27011">
            <v>18.77</v>
          </cell>
        </row>
        <row r="27012">
          <cell r="A27012">
            <v>96813</v>
          </cell>
          <cell r="B27012">
            <v>21.57</v>
          </cell>
        </row>
        <row r="27013">
          <cell r="A27013">
            <v>96814</v>
          </cell>
          <cell r="B27013">
            <v>18.3</v>
          </cell>
        </row>
        <row r="27014">
          <cell r="A27014">
            <v>96815</v>
          </cell>
          <cell r="B27014">
            <v>30.65</v>
          </cell>
        </row>
        <row r="27015">
          <cell r="A27015">
            <v>96816</v>
          </cell>
          <cell r="B27015">
            <v>25.32</v>
          </cell>
        </row>
        <row r="27016">
          <cell r="A27016">
            <v>96817</v>
          </cell>
          <cell r="B27016">
            <v>28.71</v>
          </cell>
        </row>
        <row r="27017">
          <cell r="A27017">
            <v>96818</v>
          </cell>
          <cell r="B27017">
            <v>26.78</v>
          </cell>
        </row>
        <row r="27018">
          <cell r="A27018">
            <v>96819</v>
          </cell>
          <cell r="B27018">
            <v>26.78</v>
          </cell>
        </row>
        <row r="27019">
          <cell r="A27019">
            <v>96820</v>
          </cell>
          <cell r="B27019">
            <v>48.37</v>
          </cell>
        </row>
        <row r="27020">
          <cell r="A27020">
            <v>96821</v>
          </cell>
          <cell r="B27020">
            <v>41.3</v>
          </cell>
        </row>
        <row r="27021">
          <cell r="A27021">
            <v>96822</v>
          </cell>
          <cell r="B27021">
            <v>41.84</v>
          </cell>
        </row>
        <row r="27022">
          <cell r="A27022">
            <v>96823</v>
          </cell>
          <cell r="B27022">
            <v>17.27</v>
          </cell>
        </row>
        <row r="27023">
          <cell r="A27023">
            <v>96824</v>
          </cell>
          <cell r="B27023">
            <v>19.45</v>
          </cell>
        </row>
        <row r="27024">
          <cell r="A27024">
            <v>96825</v>
          </cell>
          <cell r="B27024">
            <v>26.24</v>
          </cell>
        </row>
        <row r="27025">
          <cell r="A27025">
            <v>96826</v>
          </cell>
          <cell r="B27025">
            <v>23.9</v>
          </cell>
        </row>
        <row r="27026">
          <cell r="A27026">
            <v>96827</v>
          </cell>
          <cell r="B27026">
            <v>24.78</v>
          </cell>
        </row>
        <row r="27027">
          <cell r="A27027">
            <v>96828</v>
          </cell>
          <cell r="B27027">
            <v>31.01</v>
          </cell>
        </row>
        <row r="27028">
          <cell r="A27028">
            <v>96829</v>
          </cell>
          <cell r="B27028">
            <v>23.86</v>
          </cell>
        </row>
        <row r="27029">
          <cell r="A27029">
            <v>96830</v>
          </cell>
          <cell r="B27029">
            <v>34.58</v>
          </cell>
        </row>
        <row r="27030">
          <cell r="A27030">
            <v>96831</v>
          </cell>
          <cell r="B27030">
            <v>28.28</v>
          </cell>
        </row>
        <row r="27031">
          <cell r="A27031">
            <v>96832</v>
          </cell>
          <cell r="B27031">
            <v>32.619999999999997</v>
          </cell>
        </row>
        <row r="27032">
          <cell r="A27032">
            <v>96833</v>
          </cell>
          <cell r="B27032">
            <v>30.58</v>
          </cell>
        </row>
        <row r="27033">
          <cell r="A27033">
            <v>96834</v>
          </cell>
          <cell r="B27033">
            <v>50.31</v>
          </cell>
        </row>
        <row r="27034">
          <cell r="A27034">
            <v>96835</v>
          </cell>
          <cell r="B27034">
            <v>43.57</v>
          </cell>
        </row>
        <row r="27035">
          <cell r="A27035">
            <v>96836</v>
          </cell>
          <cell r="B27035">
            <v>46.37</v>
          </cell>
        </row>
        <row r="27036">
          <cell r="A27036">
            <v>96837</v>
          </cell>
          <cell r="B27036">
            <v>25.46</v>
          </cell>
        </row>
        <row r="27037">
          <cell r="A27037">
            <v>96838</v>
          </cell>
          <cell r="B27037">
            <v>23.44</v>
          </cell>
        </row>
        <row r="27038">
          <cell r="A27038">
            <v>96839</v>
          </cell>
          <cell r="B27038">
            <v>23.08</v>
          </cell>
        </row>
        <row r="27039">
          <cell r="A27039">
            <v>96840</v>
          </cell>
          <cell r="B27039">
            <v>29.77</v>
          </cell>
        </row>
        <row r="27040">
          <cell r="A27040">
            <v>96841</v>
          </cell>
          <cell r="B27040">
            <v>26.15</v>
          </cell>
        </row>
        <row r="27041">
          <cell r="A27041">
            <v>96842</v>
          </cell>
          <cell r="B27041">
            <v>33.07</v>
          </cell>
        </row>
        <row r="27042">
          <cell r="A27042">
            <v>96843</v>
          </cell>
          <cell r="B27042">
            <v>31.84</v>
          </cell>
        </row>
        <row r="27043">
          <cell r="A27043">
            <v>96844</v>
          </cell>
          <cell r="B27043">
            <v>43.14</v>
          </cell>
        </row>
        <row r="27044">
          <cell r="A27044">
            <v>96845</v>
          </cell>
          <cell r="B27044">
            <v>46.28</v>
          </cell>
        </row>
        <row r="27045">
          <cell r="A27045">
            <v>96846</v>
          </cell>
          <cell r="B27045">
            <v>36.619999999999997</v>
          </cell>
        </row>
        <row r="27046">
          <cell r="A27046">
            <v>96847</v>
          </cell>
          <cell r="B27046">
            <v>40.159999999999997</v>
          </cell>
        </row>
        <row r="27047">
          <cell r="A27047">
            <v>96848</v>
          </cell>
          <cell r="B27047">
            <v>59.95</v>
          </cell>
        </row>
        <row r="27048">
          <cell r="A27048">
            <v>96849</v>
          </cell>
          <cell r="B27048">
            <v>21.85</v>
          </cell>
        </row>
        <row r="27049">
          <cell r="A27049">
            <v>96850</v>
          </cell>
          <cell r="B27049">
            <v>25.47</v>
          </cell>
        </row>
        <row r="27050">
          <cell r="A27050">
            <v>96851</v>
          </cell>
          <cell r="B27050">
            <v>33.56</v>
          </cell>
        </row>
        <row r="27051">
          <cell r="A27051">
            <v>96852</v>
          </cell>
          <cell r="B27051">
            <v>29.01</v>
          </cell>
        </row>
        <row r="27052">
          <cell r="A27052">
            <v>96853</v>
          </cell>
          <cell r="B27052">
            <v>32.54</v>
          </cell>
        </row>
        <row r="27053">
          <cell r="A27053">
            <v>96854</v>
          </cell>
          <cell r="B27053">
            <v>38.81</v>
          </cell>
        </row>
        <row r="27054">
          <cell r="A27054">
            <v>96855</v>
          </cell>
          <cell r="B27054">
            <v>35.979999999999997</v>
          </cell>
        </row>
        <row r="27055">
          <cell r="A27055">
            <v>96856</v>
          </cell>
          <cell r="B27055">
            <v>36.49</v>
          </cell>
        </row>
        <row r="27056">
          <cell r="A27056">
            <v>96857</v>
          </cell>
          <cell r="B27056">
            <v>57.67</v>
          </cell>
        </row>
        <row r="27057">
          <cell r="A27057">
            <v>96858</v>
          </cell>
          <cell r="B27057">
            <v>58.47</v>
          </cell>
        </row>
        <row r="27058">
          <cell r="A27058">
            <v>96859</v>
          </cell>
          <cell r="B27058">
            <v>72.22</v>
          </cell>
        </row>
        <row r="27059">
          <cell r="A27059">
            <v>96860</v>
          </cell>
          <cell r="B27059">
            <v>29.68</v>
          </cell>
        </row>
        <row r="27060">
          <cell r="A27060">
            <v>96861</v>
          </cell>
          <cell r="B27060">
            <v>31.96</v>
          </cell>
        </row>
        <row r="27061">
          <cell r="A27061">
            <v>96862</v>
          </cell>
          <cell r="B27061">
            <v>35.75</v>
          </cell>
        </row>
        <row r="27062">
          <cell r="A27062">
            <v>96863</v>
          </cell>
          <cell r="B27062">
            <v>35.369999999999997</v>
          </cell>
        </row>
        <row r="27063">
          <cell r="A27063">
            <v>96864</v>
          </cell>
          <cell r="B27063">
            <v>55.58</v>
          </cell>
        </row>
        <row r="27064">
          <cell r="A27064">
            <v>96865</v>
          </cell>
          <cell r="B27064">
            <v>54.47</v>
          </cell>
        </row>
        <row r="27065">
          <cell r="A27065">
            <v>96866</v>
          </cell>
          <cell r="B27065">
            <v>72.930000000000007</v>
          </cell>
        </row>
        <row r="27066">
          <cell r="A27066">
            <v>96867</v>
          </cell>
          <cell r="B27066">
            <v>84.48</v>
          </cell>
        </row>
        <row r="27067">
          <cell r="A27067">
            <v>96868</v>
          </cell>
          <cell r="B27067">
            <v>33.75</v>
          </cell>
        </row>
        <row r="27068">
          <cell r="A27068">
            <v>96869</v>
          </cell>
          <cell r="B27068">
            <v>40.31</v>
          </cell>
        </row>
        <row r="27069">
          <cell r="A27069">
            <v>96870</v>
          </cell>
          <cell r="B27069">
            <v>63.33</v>
          </cell>
        </row>
        <row r="27070">
          <cell r="A27070">
            <v>96871</v>
          </cell>
          <cell r="B27070">
            <v>91.56</v>
          </cell>
        </row>
        <row r="27071">
          <cell r="A27071">
            <v>96872</v>
          </cell>
          <cell r="B27071">
            <v>82.97</v>
          </cell>
        </row>
        <row r="27072">
          <cell r="A27072">
            <v>96873</v>
          </cell>
          <cell r="B27072">
            <v>95.7</v>
          </cell>
        </row>
        <row r="27073">
          <cell r="A27073">
            <v>96874</v>
          </cell>
          <cell r="B27073">
            <v>101.64</v>
          </cell>
        </row>
        <row r="27074">
          <cell r="A27074">
            <v>96875</v>
          </cell>
          <cell r="B27074">
            <v>122.13</v>
          </cell>
        </row>
        <row r="27075">
          <cell r="A27075">
            <v>96876</v>
          </cell>
          <cell r="B27075">
            <v>217.19</v>
          </cell>
        </row>
        <row r="27076">
          <cell r="A27076">
            <v>96877</v>
          </cell>
          <cell r="B27076">
            <v>232.06</v>
          </cell>
        </row>
        <row r="27077">
          <cell r="A27077">
            <v>96878</v>
          </cell>
          <cell r="B27077">
            <v>234.84</v>
          </cell>
        </row>
        <row r="27078">
          <cell r="A27078">
            <v>96879</v>
          </cell>
          <cell r="B27078">
            <v>236.27</v>
          </cell>
        </row>
        <row r="27079">
          <cell r="A27079">
            <v>96880</v>
          </cell>
          <cell r="B27079">
            <v>269.57</v>
          </cell>
        </row>
        <row r="27080">
          <cell r="A27080">
            <v>96881</v>
          </cell>
          <cell r="B27080">
            <v>284.66000000000003</v>
          </cell>
        </row>
        <row r="27081">
          <cell r="A27081">
            <v>97425</v>
          </cell>
          <cell r="B27081">
            <v>33.33</v>
          </cell>
        </row>
        <row r="27082">
          <cell r="A27082">
            <v>97426</v>
          </cell>
          <cell r="B27082">
            <v>40.31</v>
          </cell>
        </row>
        <row r="27083">
          <cell r="A27083">
            <v>97427</v>
          </cell>
          <cell r="B27083">
            <v>45.58</v>
          </cell>
        </row>
        <row r="27084">
          <cell r="A27084">
            <v>97428</v>
          </cell>
          <cell r="B27084">
            <v>57.83</v>
          </cell>
        </row>
        <row r="27085">
          <cell r="A27085">
            <v>97429</v>
          </cell>
          <cell r="B27085">
            <v>69.099999999999994</v>
          </cell>
        </row>
        <row r="27086">
          <cell r="A27086">
            <v>97430</v>
          </cell>
          <cell r="B27086">
            <v>50.64</v>
          </cell>
        </row>
        <row r="27087">
          <cell r="A27087">
            <v>97431</v>
          </cell>
          <cell r="B27087">
            <v>56.32</v>
          </cell>
        </row>
        <row r="27088">
          <cell r="A27088">
            <v>97432</v>
          </cell>
          <cell r="B27088">
            <v>63.51</v>
          </cell>
        </row>
        <row r="27089">
          <cell r="A27089">
            <v>97433</v>
          </cell>
          <cell r="B27089">
            <v>119.09</v>
          </cell>
        </row>
        <row r="27090">
          <cell r="A27090">
            <v>97434</v>
          </cell>
          <cell r="B27090">
            <v>121.46</v>
          </cell>
        </row>
        <row r="27091">
          <cell r="A27091">
            <v>97435</v>
          </cell>
          <cell r="B27091">
            <v>139.41</v>
          </cell>
        </row>
        <row r="27092">
          <cell r="A27092">
            <v>97436</v>
          </cell>
          <cell r="B27092">
            <v>143.94999999999999</v>
          </cell>
        </row>
        <row r="27093">
          <cell r="A27093">
            <v>97437</v>
          </cell>
          <cell r="B27093">
            <v>159.63</v>
          </cell>
        </row>
        <row r="27094">
          <cell r="A27094">
            <v>97438</v>
          </cell>
          <cell r="B27094">
            <v>164.49</v>
          </cell>
        </row>
        <row r="27095">
          <cell r="A27095">
            <v>97439</v>
          </cell>
          <cell r="B27095">
            <v>181.43</v>
          </cell>
        </row>
        <row r="27096">
          <cell r="A27096">
            <v>97440</v>
          </cell>
          <cell r="B27096">
            <v>217.89</v>
          </cell>
        </row>
        <row r="27097">
          <cell r="A27097">
            <v>97442</v>
          </cell>
          <cell r="B27097">
            <v>240.48</v>
          </cell>
        </row>
        <row r="27098">
          <cell r="A27098">
            <v>97443</v>
          </cell>
          <cell r="B27098">
            <v>126.71</v>
          </cell>
        </row>
        <row r="27099">
          <cell r="A27099">
            <v>97444</v>
          </cell>
          <cell r="B27099">
            <v>149.32</v>
          </cell>
        </row>
        <row r="27100">
          <cell r="A27100">
            <v>97446</v>
          </cell>
          <cell r="B27100">
            <v>259.13</v>
          </cell>
        </row>
        <row r="27101">
          <cell r="A27101">
            <v>97447</v>
          </cell>
          <cell r="B27101">
            <v>259.13</v>
          </cell>
        </row>
        <row r="27102">
          <cell r="A27102">
            <v>97449</v>
          </cell>
          <cell r="B27102">
            <v>276.08999999999997</v>
          </cell>
        </row>
        <row r="27103">
          <cell r="A27103">
            <v>97450</v>
          </cell>
          <cell r="B27103">
            <v>337.67</v>
          </cell>
        </row>
        <row r="27104">
          <cell r="A27104">
            <v>97452</v>
          </cell>
          <cell r="B27104">
            <v>208.41</v>
          </cell>
        </row>
        <row r="27105">
          <cell r="A27105">
            <v>97453</v>
          </cell>
          <cell r="B27105">
            <v>221.32</v>
          </cell>
        </row>
        <row r="27106">
          <cell r="A27106">
            <v>97454</v>
          </cell>
          <cell r="B27106">
            <v>355.81</v>
          </cell>
        </row>
        <row r="27107">
          <cell r="A27107">
            <v>97455</v>
          </cell>
          <cell r="B27107">
            <v>376.46</v>
          </cell>
        </row>
        <row r="27108">
          <cell r="A27108">
            <v>97456</v>
          </cell>
          <cell r="B27108">
            <v>807.7</v>
          </cell>
        </row>
        <row r="27109">
          <cell r="A27109">
            <v>97457</v>
          </cell>
          <cell r="B27109">
            <v>715.09</v>
          </cell>
        </row>
        <row r="27110">
          <cell r="A27110">
            <v>97458</v>
          </cell>
          <cell r="B27110">
            <v>329.8</v>
          </cell>
        </row>
        <row r="27111">
          <cell r="A27111">
            <v>97459</v>
          </cell>
          <cell r="B27111">
            <v>567.23</v>
          </cell>
        </row>
        <row r="27112">
          <cell r="A27112">
            <v>97460</v>
          </cell>
          <cell r="B27112">
            <v>872.76</v>
          </cell>
        </row>
        <row r="27113">
          <cell r="A27113">
            <v>97461</v>
          </cell>
          <cell r="B27113">
            <v>40.01</v>
          </cell>
        </row>
        <row r="27114">
          <cell r="A27114">
            <v>97462</v>
          </cell>
          <cell r="B27114">
            <v>33.39</v>
          </cell>
        </row>
        <row r="27115">
          <cell r="A27115">
            <v>97464</v>
          </cell>
          <cell r="B27115">
            <v>57.66</v>
          </cell>
        </row>
        <row r="27116">
          <cell r="A27116">
            <v>97465</v>
          </cell>
          <cell r="B27116">
            <v>68.83</v>
          </cell>
        </row>
        <row r="27117">
          <cell r="A27117">
            <v>97467</v>
          </cell>
          <cell r="B27117">
            <v>73.180000000000007</v>
          </cell>
        </row>
        <row r="27118">
          <cell r="A27118">
            <v>97468</v>
          </cell>
          <cell r="B27118">
            <v>87.48</v>
          </cell>
        </row>
        <row r="27119">
          <cell r="A27119">
            <v>97470</v>
          </cell>
          <cell r="B27119">
            <v>108.12</v>
          </cell>
        </row>
        <row r="27120">
          <cell r="A27120">
            <v>97471</v>
          </cell>
          <cell r="B27120">
            <v>130.72999999999999</v>
          </cell>
        </row>
        <row r="27121">
          <cell r="A27121">
            <v>97474</v>
          </cell>
          <cell r="B27121">
            <v>198.01</v>
          </cell>
        </row>
        <row r="27122">
          <cell r="A27122">
            <v>97475</v>
          </cell>
          <cell r="B27122">
            <v>243.72</v>
          </cell>
        </row>
        <row r="27123">
          <cell r="A27123">
            <v>97477</v>
          </cell>
          <cell r="B27123">
            <v>263.85000000000002</v>
          </cell>
        </row>
        <row r="27124">
          <cell r="A27124">
            <v>97478</v>
          </cell>
          <cell r="B27124">
            <v>325.43</v>
          </cell>
        </row>
        <row r="27125">
          <cell r="A27125">
            <v>97479</v>
          </cell>
          <cell r="B27125">
            <v>64.459999999999994</v>
          </cell>
        </row>
        <row r="27126">
          <cell r="A27126">
            <v>97480</v>
          </cell>
          <cell r="B27126">
            <v>64.459999999999994</v>
          </cell>
        </row>
        <row r="27127">
          <cell r="A27127">
            <v>97481</v>
          </cell>
          <cell r="B27127">
            <v>93.46</v>
          </cell>
        </row>
        <row r="27128">
          <cell r="A27128">
            <v>97482</v>
          </cell>
          <cell r="B27128">
            <v>93.46</v>
          </cell>
        </row>
        <row r="27129">
          <cell r="A27129">
            <v>97483</v>
          </cell>
          <cell r="B27129">
            <v>130.9</v>
          </cell>
        </row>
        <row r="27130">
          <cell r="A27130">
            <v>97484</v>
          </cell>
          <cell r="B27130">
            <v>130.9</v>
          </cell>
        </row>
        <row r="27131">
          <cell r="A27131">
            <v>97485</v>
          </cell>
          <cell r="B27131">
            <v>180.58</v>
          </cell>
        </row>
        <row r="27132">
          <cell r="A27132">
            <v>97486</v>
          </cell>
          <cell r="B27132">
            <v>193.49</v>
          </cell>
        </row>
        <row r="27133">
          <cell r="A27133">
            <v>97487</v>
          </cell>
          <cell r="B27133">
            <v>332.73</v>
          </cell>
        </row>
        <row r="27134">
          <cell r="A27134">
            <v>97488</v>
          </cell>
          <cell r="B27134">
            <v>353.38</v>
          </cell>
        </row>
        <row r="27135">
          <cell r="A27135">
            <v>97489</v>
          </cell>
          <cell r="B27135">
            <v>789.3</v>
          </cell>
        </row>
        <row r="27136">
          <cell r="A27136">
            <v>97490</v>
          </cell>
          <cell r="B27136">
            <v>696.69</v>
          </cell>
        </row>
        <row r="27137">
          <cell r="A27137">
            <v>97491</v>
          </cell>
          <cell r="B27137">
            <v>99.66</v>
          </cell>
        </row>
        <row r="27138">
          <cell r="A27138">
            <v>97492</v>
          </cell>
          <cell r="B27138">
            <v>146.25</v>
          </cell>
        </row>
        <row r="27139">
          <cell r="A27139">
            <v>97493</v>
          </cell>
          <cell r="B27139">
            <v>188.6</v>
          </cell>
        </row>
        <row r="27140">
          <cell r="A27140">
            <v>97494</v>
          </cell>
          <cell r="B27140">
            <v>292.64</v>
          </cell>
        </row>
        <row r="27141">
          <cell r="A27141">
            <v>97495</v>
          </cell>
          <cell r="B27141">
            <v>536.41</v>
          </cell>
        </row>
        <row r="27142">
          <cell r="A27142">
            <v>97496</v>
          </cell>
          <cell r="B27142">
            <v>848.28</v>
          </cell>
        </row>
        <row r="27143">
          <cell r="A27143">
            <v>97499</v>
          </cell>
          <cell r="B27143">
            <v>37.01</v>
          </cell>
        </row>
        <row r="27144">
          <cell r="A27144">
            <v>97500</v>
          </cell>
          <cell r="B27144">
            <v>30.39</v>
          </cell>
        </row>
        <row r="27145">
          <cell r="A27145">
            <v>97502</v>
          </cell>
          <cell r="B27145">
            <v>52.12</v>
          </cell>
        </row>
        <row r="27146">
          <cell r="A27146">
            <v>97503</v>
          </cell>
          <cell r="B27146">
            <v>63.55</v>
          </cell>
        </row>
        <row r="27147">
          <cell r="A27147">
            <v>97505</v>
          </cell>
          <cell r="B27147">
            <v>65.33</v>
          </cell>
        </row>
        <row r="27148">
          <cell r="A27148">
            <v>97506</v>
          </cell>
          <cell r="B27148">
            <v>79.63</v>
          </cell>
        </row>
        <row r="27149">
          <cell r="A27149">
            <v>97508</v>
          </cell>
          <cell r="B27149">
            <v>97.02</v>
          </cell>
        </row>
        <row r="27150">
          <cell r="A27150">
            <v>97509</v>
          </cell>
          <cell r="B27150">
            <v>119.63</v>
          </cell>
        </row>
        <row r="27151">
          <cell r="A27151">
            <v>97511</v>
          </cell>
          <cell r="B27151">
            <v>182.07</v>
          </cell>
        </row>
        <row r="27152">
          <cell r="A27152">
            <v>97512</v>
          </cell>
          <cell r="B27152">
            <v>227.78</v>
          </cell>
        </row>
        <row r="27153">
          <cell r="A27153">
            <v>97514</v>
          </cell>
          <cell r="B27153">
            <v>242.88</v>
          </cell>
        </row>
        <row r="27154">
          <cell r="A27154">
            <v>97515</v>
          </cell>
          <cell r="B27154">
            <v>304.45999999999998</v>
          </cell>
        </row>
        <row r="27155">
          <cell r="A27155">
            <v>97517</v>
          </cell>
          <cell r="B27155">
            <v>59.97</v>
          </cell>
        </row>
        <row r="27156">
          <cell r="A27156">
            <v>97518</v>
          </cell>
          <cell r="B27156">
            <v>59.97</v>
          </cell>
        </row>
        <row r="27157">
          <cell r="A27157">
            <v>97519</v>
          </cell>
          <cell r="B27157">
            <v>85.54</v>
          </cell>
        </row>
        <row r="27158">
          <cell r="A27158">
            <v>97520</v>
          </cell>
          <cell r="B27158">
            <v>85.54</v>
          </cell>
        </row>
        <row r="27159">
          <cell r="A27159">
            <v>97521</v>
          </cell>
          <cell r="B27159">
            <v>119.11</v>
          </cell>
        </row>
        <row r="27160">
          <cell r="A27160">
            <v>97522</v>
          </cell>
          <cell r="B27160">
            <v>119.11</v>
          </cell>
        </row>
        <row r="27161">
          <cell r="A27161">
            <v>97523</v>
          </cell>
          <cell r="B27161">
            <v>163.93</v>
          </cell>
        </row>
        <row r="27162">
          <cell r="A27162">
            <v>97524</v>
          </cell>
          <cell r="B27162">
            <v>176.84</v>
          </cell>
        </row>
        <row r="27163">
          <cell r="A27163">
            <v>97525</v>
          </cell>
          <cell r="B27163">
            <v>308.69</v>
          </cell>
        </row>
        <row r="27164">
          <cell r="A27164">
            <v>97526</v>
          </cell>
          <cell r="B27164">
            <v>329.34</v>
          </cell>
        </row>
        <row r="27165">
          <cell r="A27165">
            <v>97527</v>
          </cell>
          <cell r="B27165">
            <v>757.95</v>
          </cell>
        </row>
        <row r="27166">
          <cell r="A27166">
            <v>97528</v>
          </cell>
          <cell r="B27166">
            <v>665.34</v>
          </cell>
        </row>
        <row r="27167">
          <cell r="A27167">
            <v>97529</v>
          </cell>
          <cell r="B27167">
            <v>93.76</v>
          </cell>
        </row>
        <row r="27168">
          <cell r="A27168">
            <v>97530</v>
          </cell>
          <cell r="B27168">
            <v>135.69</v>
          </cell>
        </row>
        <row r="27169">
          <cell r="A27169">
            <v>97531</v>
          </cell>
          <cell r="B27169">
            <v>172.83</v>
          </cell>
        </row>
        <row r="27170">
          <cell r="A27170">
            <v>97532</v>
          </cell>
          <cell r="B27170">
            <v>270.45</v>
          </cell>
        </row>
        <row r="27171">
          <cell r="A27171">
            <v>97533</v>
          </cell>
          <cell r="B27171">
            <v>509.11</v>
          </cell>
        </row>
        <row r="27172">
          <cell r="A27172">
            <v>97534</v>
          </cell>
          <cell r="B27172">
            <v>806.44</v>
          </cell>
        </row>
        <row r="27173">
          <cell r="A27173">
            <v>97537</v>
          </cell>
          <cell r="B27173">
            <v>27.7</v>
          </cell>
        </row>
        <row r="27174">
          <cell r="A27174">
            <v>97540</v>
          </cell>
          <cell r="B27174">
            <v>37.17</v>
          </cell>
        </row>
        <row r="27175">
          <cell r="A27175">
            <v>97541</v>
          </cell>
          <cell r="B27175">
            <v>31.67</v>
          </cell>
        </row>
        <row r="27176">
          <cell r="A27176">
            <v>97543</v>
          </cell>
          <cell r="B27176">
            <v>60.36</v>
          </cell>
        </row>
        <row r="27177">
          <cell r="A27177">
            <v>97544</v>
          </cell>
          <cell r="B27177">
            <v>53.74</v>
          </cell>
        </row>
        <row r="27178">
          <cell r="A27178">
            <v>97546</v>
          </cell>
          <cell r="B27178">
            <v>38.71</v>
          </cell>
        </row>
        <row r="27179">
          <cell r="A27179">
            <v>97547</v>
          </cell>
          <cell r="B27179">
            <v>38.71</v>
          </cell>
        </row>
        <row r="27180">
          <cell r="A27180">
            <v>97548</v>
          </cell>
          <cell r="B27180">
            <v>57.32</v>
          </cell>
        </row>
        <row r="27181">
          <cell r="A27181">
            <v>97549</v>
          </cell>
          <cell r="B27181">
            <v>57.32</v>
          </cell>
        </row>
        <row r="27182">
          <cell r="A27182">
            <v>97550</v>
          </cell>
          <cell r="B27182">
            <v>95.03</v>
          </cell>
        </row>
        <row r="27183">
          <cell r="A27183">
            <v>97551</v>
          </cell>
          <cell r="B27183">
            <v>95.03</v>
          </cell>
        </row>
        <row r="27184">
          <cell r="A27184">
            <v>97552</v>
          </cell>
          <cell r="B27184">
            <v>56.43</v>
          </cell>
        </row>
        <row r="27185">
          <cell r="A27185">
            <v>97553</v>
          </cell>
          <cell r="B27185">
            <v>81.22</v>
          </cell>
        </row>
        <row r="27186">
          <cell r="A27186">
            <v>97554</v>
          </cell>
          <cell r="B27186">
            <v>140.53</v>
          </cell>
        </row>
        <row r="27187">
          <cell r="A27187">
            <v>98602</v>
          </cell>
          <cell r="B27187">
            <v>21.64</v>
          </cell>
        </row>
        <row r="27188">
          <cell r="A27188">
            <v>97895</v>
          </cell>
          <cell r="B27188">
            <v>131.11000000000001</v>
          </cell>
        </row>
        <row r="27189">
          <cell r="A27189">
            <v>97896</v>
          </cell>
          <cell r="B27189">
            <v>242.12</v>
          </cell>
        </row>
        <row r="27190">
          <cell r="A27190">
            <v>97897</v>
          </cell>
          <cell r="B27190">
            <v>316.8</v>
          </cell>
        </row>
        <row r="27191">
          <cell r="A27191">
            <v>97898</v>
          </cell>
          <cell r="B27191">
            <v>657.76</v>
          </cell>
        </row>
        <row r="27192">
          <cell r="A27192">
            <v>97900</v>
          </cell>
          <cell r="B27192">
            <v>220.54</v>
          </cell>
        </row>
        <row r="27193">
          <cell r="A27193">
            <v>97901</v>
          </cell>
          <cell r="B27193">
            <v>351.23</v>
          </cell>
        </row>
        <row r="27194">
          <cell r="A27194">
            <v>97902</v>
          </cell>
          <cell r="B27194">
            <v>696.32</v>
          </cell>
        </row>
        <row r="27195">
          <cell r="A27195">
            <v>97903</v>
          </cell>
          <cell r="B27195">
            <v>954.23</v>
          </cell>
        </row>
        <row r="27196">
          <cell r="A27196">
            <v>97904</v>
          </cell>
          <cell r="B27196">
            <v>1123.01</v>
          </cell>
        </row>
        <row r="27197">
          <cell r="A27197">
            <v>97905</v>
          </cell>
          <cell r="B27197">
            <v>257.41000000000003</v>
          </cell>
        </row>
        <row r="27198">
          <cell r="A27198">
            <v>97906</v>
          </cell>
          <cell r="B27198">
            <v>478.94</v>
          </cell>
        </row>
        <row r="27199">
          <cell r="A27199">
            <v>97907</v>
          </cell>
          <cell r="B27199">
            <v>676.83</v>
          </cell>
        </row>
        <row r="27200">
          <cell r="A27200">
            <v>97908</v>
          </cell>
          <cell r="B27200">
            <v>794.77</v>
          </cell>
        </row>
        <row r="27201">
          <cell r="A27201">
            <v>98102</v>
          </cell>
          <cell r="B27201">
            <v>125.95</v>
          </cell>
        </row>
        <row r="27202">
          <cell r="A27202">
            <v>98104</v>
          </cell>
          <cell r="B27202">
            <v>476.85</v>
          </cell>
        </row>
        <row r="27203">
          <cell r="A27203">
            <v>98105</v>
          </cell>
          <cell r="B27203">
            <v>819.29</v>
          </cell>
        </row>
        <row r="27204">
          <cell r="A27204">
            <v>98106</v>
          </cell>
          <cell r="B27204">
            <v>1359.8</v>
          </cell>
        </row>
        <row r="27205">
          <cell r="A27205">
            <v>98107</v>
          </cell>
          <cell r="B27205">
            <v>307.66000000000003</v>
          </cell>
        </row>
        <row r="27206">
          <cell r="A27206">
            <v>98108</v>
          </cell>
          <cell r="B27206">
            <v>546.58000000000004</v>
          </cell>
        </row>
        <row r="27207">
          <cell r="A27207">
            <v>99250</v>
          </cell>
          <cell r="B27207">
            <v>216.43</v>
          </cell>
        </row>
        <row r="27208">
          <cell r="A27208">
            <v>99251</v>
          </cell>
          <cell r="B27208">
            <v>344.18</v>
          </cell>
        </row>
        <row r="27209">
          <cell r="A27209">
            <v>99253</v>
          </cell>
          <cell r="B27209">
            <v>680.49</v>
          </cell>
        </row>
        <row r="27210">
          <cell r="A27210">
            <v>99255</v>
          </cell>
          <cell r="B27210">
            <v>932.51</v>
          </cell>
        </row>
        <row r="27211">
          <cell r="A27211">
            <v>99257</v>
          </cell>
          <cell r="B27211">
            <v>1094.93</v>
          </cell>
        </row>
        <row r="27212">
          <cell r="A27212">
            <v>99258</v>
          </cell>
          <cell r="B27212">
            <v>251.58</v>
          </cell>
        </row>
        <row r="27213">
          <cell r="A27213">
            <v>99260</v>
          </cell>
          <cell r="B27213">
            <v>468.96</v>
          </cell>
        </row>
        <row r="27214">
          <cell r="A27214">
            <v>99262</v>
          </cell>
          <cell r="B27214">
            <v>662.59</v>
          </cell>
        </row>
        <row r="27215">
          <cell r="A27215">
            <v>99264</v>
          </cell>
          <cell r="B27215">
            <v>775.53</v>
          </cell>
        </row>
        <row r="27216">
          <cell r="A27216">
            <v>102587</v>
          </cell>
          <cell r="B27216">
            <v>3.74</v>
          </cell>
        </row>
        <row r="27217">
          <cell r="A27217">
            <v>102588</v>
          </cell>
          <cell r="B27217">
            <v>5.42</v>
          </cell>
        </row>
        <row r="27218">
          <cell r="A27218">
            <v>102589</v>
          </cell>
          <cell r="B27218">
            <v>4.16</v>
          </cell>
        </row>
        <row r="27219">
          <cell r="A27219">
            <v>102590</v>
          </cell>
          <cell r="B27219">
            <v>5.84</v>
          </cell>
        </row>
        <row r="27220">
          <cell r="A27220">
            <v>102591</v>
          </cell>
          <cell r="B27220">
            <v>4.58</v>
          </cell>
        </row>
        <row r="27221">
          <cell r="A27221">
            <v>102592</v>
          </cell>
          <cell r="B27221">
            <v>6.26</v>
          </cell>
        </row>
        <row r="27222">
          <cell r="A27222">
            <v>102593</v>
          </cell>
          <cell r="B27222">
            <v>5.17</v>
          </cell>
        </row>
        <row r="27223">
          <cell r="A27223">
            <v>102594</v>
          </cell>
          <cell r="B27223">
            <v>6.85</v>
          </cell>
        </row>
        <row r="27224">
          <cell r="A27224">
            <v>102595</v>
          </cell>
          <cell r="B27224">
            <v>5.84</v>
          </cell>
        </row>
        <row r="27225">
          <cell r="A27225">
            <v>102596</v>
          </cell>
          <cell r="B27225">
            <v>7.53</v>
          </cell>
        </row>
        <row r="27226">
          <cell r="A27226">
            <v>102597</v>
          </cell>
          <cell r="B27226">
            <v>6.69</v>
          </cell>
        </row>
        <row r="27227">
          <cell r="A27227">
            <v>102598</v>
          </cell>
          <cell r="B27227">
            <v>8.3699999999999992</v>
          </cell>
        </row>
        <row r="27228">
          <cell r="A27228">
            <v>102599</v>
          </cell>
          <cell r="B27228">
            <v>7.53</v>
          </cell>
        </row>
        <row r="27229">
          <cell r="A27229">
            <v>102600</v>
          </cell>
          <cell r="B27229">
            <v>9.2200000000000006</v>
          </cell>
        </row>
        <row r="27230">
          <cell r="A27230">
            <v>102601</v>
          </cell>
          <cell r="B27230">
            <v>8.8000000000000007</v>
          </cell>
        </row>
        <row r="27231">
          <cell r="A27231">
            <v>102602</v>
          </cell>
          <cell r="B27231">
            <v>10.48</v>
          </cell>
        </row>
        <row r="27232">
          <cell r="A27232">
            <v>102603</v>
          </cell>
          <cell r="B27232">
            <v>10.92</v>
          </cell>
        </row>
        <row r="27233">
          <cell r="A27233">
            <v>102604</v>
          </cell>
          <cell r="B27233">
            <v>12.59</v>
          </cell>
        </row>
        <row r="27234">
          <cell r="A27234">
            <v>102605</v>
          </cell>
          <cell r="B27234">
            <v>261.11</v>
          </cell>
        </row>
        <row r="27235">
          <cell r="A27235">
            <v>102606</v>
          </cell>
          <cell r="B27235">
            <v>445.08</v>
          </cell>
        </row>
        <row r="27236">
          <cell r="A27236">
            <v>102607</v>
          </cell>
          <cell r="B27236">
            <v>453.08</v>
          </cell>
        </row>
        <row r="27237">
          <cell r="A27237">
            <v>102608</v>
          </cell>
          <cell r="B27237">
            <v>914.54</v>
          </cell>
        </row>
        <row r="27238">
          <cell r="A27238">
            <v>102609</v>
          </cell>
          <cell r="B27238">
            <v>1029.58</v>
          </cell>
        </row>
        <row r="27239">
          <cell r="A27239">
            <v>102611</v>
          </cell>
          <cell r="B27239">
            <v>452.16</v>
          </cell>
        </row>
        <row r="27240">
          <cell r="A27240">
            <v>102613</v>
          </cell>
          <cell r="B27240">
            <v>621.19000000000005</v>
          </cell>
        </row>
        <row r="27241">
          <cell r="A27241">
            <v>102614</v>
          </cell>
          <cell r="B27241">
            <v>1005.09</v>
          </cell>
        </row>
        <row r="27242">
          <cell r="A27242">
            <v>102615</v>
          </cell>
          <cell r="B27242">
            <v>1295.25</v>
          </cell>
        </row>
        <row r="27243">
          <cell r="A27243">
            <v>102617</v>
          </cell>
          <cell r="B27243">
            <v>3368.37</v>
          </cell>
        </row>
        <row r="27244">
          <cell r="A27244">
            <v>102619</v>
          </cell>
          <cell r="B27244">
            <v>6433.7</v>
          </cell>
        </row>
        <row r="27245">
          <cell r="A27245">
            <v>102622</v>
          </cell>
          <cell r="B27245">
            <v>682.83</v>
          </cell>
        </row>
        <row r="27246">
          <cell r="A27246">
            <v>102623</v>
          </cell>
          <cell r="B27246">
            <v>935.22</v>
          </cell>
        </row>
        <row r="27247">
          <cell r="A27247">
            <v>89482</v>
          </cell>
          <cell r="B27247">
            <v>43.12</v>
          </cell>
        </row>
        <row r="27248">
          <cell r="A27248">
            <v>89491</v>
          </cell>
          <cell r="B27248">
            <v>102.81</v>
          </cell>
        </row>
        <row r="27249">
          <cell r="A27249">
            <v>89495</v>
          </cell>
          <cell r="B27249">
            <v>17.600000000000001</v>
          </cell>
        </row>
        <row r="27250">
          <cell r="A27250">
            <v>89707</v>
          </cell>
          <cell r="B27250">
            <v>48.65</v>
          </cell>
        </row>
        <row r="27251">
          <cell r="A27251">
            <v>89708</v>
          </cell>
          <cell r="B27251">
            <v>111.68</v>
          </cell>
        </row>
        <row r="27252">
          <cell r="A27252">
            <v>89709</v>
          </cell>
          <cell r="B27252">
            <v>19.48</v>
          </cell>
        </row>
        <row r="27253">
          <cell r="A27253">
            <v>89710</v>
          </cell>
          <cell r="B27253">
            <v>16.32</v>
          </cell>
        </row>
        <row r="27254">
          <cell r="A27254">
            <v>86872</v>
          </cell>
          <cell r="B27254">
            <v>780.69</v>
          </cell>
        </row>
        <row r="27255">
          <cell r="A27255">
            <v>86874</v>
          </cell>
          <cell r="B27255">
            <v>544.13</v>
          </cell>
        </row>
        <row r="27256">
          <cell r="A27256">
            <v>86875</v>
          </cell>
          <cell r="B27256">
            <v>587.26</v>
          </cell>
        </row>
        <row r="27257">
          <cell r="A27257">
            <v>86876</v>
          </cell>
          <cell r="B27257">
            <v>339.76</v>
          </cell>
        </row>
        <row r="27258">
          <cell r="A27258">
            <v>86877</v>
          </cell>
          <cell r="B27258">
            <v>63.16</v>
          </cell>
        </row>
        <row r="27259">
          <cell r="A27259">
            <v>86878</v>
          </cell>
          <cell r="B27259">
            <v>68.010000000000005</v>
          </cell>
        </row>
        <row r="27260">
          <cell r="A27260">
            <v>86879</v>
          </cell>
          <cell r="B27260">
            <v>9.69</v>
          </cell>
        </row>
        <row r="27261">
          <cell r="A27261">
            <v>86880</v>
          </cell>
          <cell r="B27261">
            <v>29.59</v>
          </cell>
        </row>
        <row r="27262">
          <cell r="A27262">
            <v>86881</v>
          </cell>
          <cell r="B27262">
            <v>190.09</v>
          </cell>
        </row>
        <row r="27263">
          <cell r="A27263">
            <v>86882</v>
          </cell>
          <cell r="B27263">
            <v>30.27</v>
          </cell>
        </row>
        <row r="27264">
          <cell r="A27264">
            <v>86883</v>
          </cell>
          <cell r="B27264">
            <v>17.21</v>
          </cell>
        </row>
        <row r="27265">
          <cell r="A27265">
            <v>86884</v>
          </cell>
          <cell r="B27265">
            <v>11.99</v>
          </cell>
        </row>
        <row r="27266">
          <cell r="A27266">
            <v>86885</v>
          </cell>
          <cell r="B27266">
            <v>13.87</v>
          </cell>
        </row>
        <row r="27267">
          <cell r="A27267">
            <v>86886</v>
          </cell>
          <cell r="B27267">
            <v>46.94</v>
          </cell>
        </row>
        <row r="27268">
          <cell r="A27268">
            <v>86887</v>
          </cell>
          <cell r="B27268">
            <v>50.84</v>
          </cell>
        </row>
        <row r="27269">
          <cell r="A27269">
            <v>86888</v>
          </cell>
          <cell r="B27269">
            <v>521.6</v>
          </cell>
        </row>
        <row r="27270">
          <cell r="A27270">
            <v>86889</v>
          </cell>
          <cell r="B27270">
            <v>789.83</v>
          </cell>
        </row>
        <row r="27271">
          <cell r="A27271">
            <v>86893</v>
          </cell>
          <cell r="B27271">
            <v>503.98</v>
          </cell>
        </row>
        <row r="27272">
          <cell r="A27272">
            <v>86894</v>
          </cell>
          <cell r="B27272">
            <v>319.12</v>
          </cell>
        </row>
        <row r="27273">
          <cell r="A27273">
            <v>86895</v>
          </cell>
          <cell r="B27273">
            <v>379.87</v>
          </cell>
        </row>
        <row r="27274">
          <cell r="A27274">
            <v>86899</v>
          </cell>
          <cell r="B27274">
            <v>272.64</v>
          </cell>
        </row>
        <row r="27275">
          <cell r="A27275">
            <v>86900</v>
          </cell>
          <cell r="B27275">
            <v>216.65</v>
          </cell>
        </row>
        <row r="27276">
          <cell r="A27276">
            <v>86901</v>
          </cell>
          <cell r="B27276">
            <v>152.15</v>
          </cell>
        </row>
        <row r="27277">
          <cell r="A27277">
            <v>86902</v>
          </cell>
          <cell r="B27277">
            <v>359.3</v>
          </cell>
        </row>
        <row r="27278">
          <cell r="A27278">
            <v>86903</v>
          </cell>
          <cell r="B27278">
            <v>402.86</v>
          </cell>
        </row>
        <row r="27279">
          <cell r="A27279">
            <v>86904</v>
          </cell>
          <cell r="B27279">
            <v>164.08</v>
          </cell>
        </row>
        <row r="27280">
          <cell r="A27280">
            <v>86905</v>
          </cell>
          <cell r="B27280">
            <v>261.75</v>
          </cell>
        </row>
        <row r="27281">
          <cell r="A27281">
            <v>86906</v>
          </cell>
          <cell r="B27281">
            <v>48.59</v>
          </cell>
        </row>
        <row r="27282">
          <cell r="A27282">
            <v>86908</v>
          </cell>
          <cell r="B27282">
            <v>307.99</v>
          </cell>
        </row>
        <row r="27283">
          <cell r="A27283">
            <v>86909</v>
          </cell>
          <cell r="B27283">
            <v>84.39</v>
          </cell>
        </row>
        <row r="27284">
          <cell r="A27284">
            <v>86910</v>
          </cell>
          <cell r="B27284">
            <v>82.28</v>
          </cell>
        </row>
        <row r="27285">
          <cell r="A27285">
            <v>86911</v>
          </cell>
          <cell r="B27285">
            <v>56.93</v>
          </cell>
        </row>
        <row r="27286">
          <cell r="A27286">
            <v>86913</v>
          </cell>
          <cell r="B27286">
            <v>36.99</v>
          </cell>
        </row>
        <row r="27287">
          <cell r="A27287">
            <v>86914</v>
          </cell>
          <cell r="B27287">
            <v>64.3</v>
          </cell>
        </row>
        <row r="27288">
          <cell r="A27288">
            <v>86915</v>
          </cell>
          <cell r="B27288">
            <v>91.55</v>
          </cell>
        </row>
        <row r="27289">
          <cell r="A27289">
            <v>86916</v>
          </cell>
          <cell r="B27289">
            <v>41.94</v>
          </cell>
        </row>
        <row r="27290">
          <cell r="A27290">
            <v>86919</v>
          </cell>
          <cell r="B27290">
            <v>925.36</v>
          </cell>
        </row>
        <row r="27291">
          <cell r="A27291">
            <v>86920</v>
          </cell>
          <cell r="B27291">
            <v>844.58</v>
          </cell>
        </row>
        <row r="27292">
          <cell r="A27292">
            <v>86921</v>
          </cell>
          <cell r="B27292">
            <v>849.53</v>
          </cell>
        </row>
        <row r="27293">
          <cell r="A27293">
            <v>86922</v>
          </cell>
          <cell r="B27293">
            <v>861.68</v>
          </cell>
        </row>
        <row r="27294">
          <cell r="A27294">
            <v>86923</v>
          </cell>
          <cell r="B27294">
            <v>621.08000000000004</v>
          </cell>
        </row>
        <row r="27295">
          <cell r="A27295">
            <v>86924</v>
          </cell>
          <cell r="B27295">
            <v>626.03</v>
          </cell>
        </row>
        <row r="27296">
          <cell r="A27296">
            <v>86925</v>
          </cell>
          <cell r="B27296">
            <v>651.15</v>
          </cell>
        </row>
        <row r="27297">
          <cell r="A27297">
            <v>86926</v>
          </cell>
          <cell r="B27297">
            <v>656.1</v>
          </cell>
        </row>
        <row r="27298">
          <cell r="A27298">
            <v>86927</v>
          </cell>
          <cell r="B27298">
            <v>416.71</v>
          </cell>
        </row>
        <row r="27299">
          <cell r="A27299">
            <v>86928</v>
          </cell>
          <cell r="B27299">
            <v>421.66</v>
          </cell>
        </row>
        <row r="27300">
          <cell r="A27300">
            <v>86929</v>
          </cell>
          <cell r="B27300">
            <v>403.65</v>
          </cell>
        </row>
        <row r="27301">
          <cell r="A27301">
            <v>86930</v>
          </cell>
          <cell r="B27301">
            <v>408.6</v>
          </cell>
        </row>
        <row r="27302">
          <cell r="A27302">
            <v>86931</v>
          </cell>
          <cell r="B27302">
            <v>535.47</v>
          </cell>
        </row>
        <row r="27303">
          <cell r="A27303">
            <v>86932</v>
          </cell>
          <cell r="B27303">
            <v>572.44000000000005</v>
          </cell>
        </row>
        <row r="27304">
          <cell r="A27304">
            <v>86933</v>
          </cell>
          <cell r="B27304">
            <v>435.91</v>
          </cell>
        </row>
        <row r="27305">
          <cell r="A27305">
            <v>86934</v>
          </cell>
          <cell r="B27305">
            <v>422.85</v>
          </cell>
        </row>
        <row r="27306">
          <cell r="A27306">
            <v>86935</v>
          </cell>
          <cell r="B27306">
            <v>301.87</v>
          </cell>
        </row>
        <row r="27307">
          <cell r="A27307">
            <v>86936</v>
          </cell>
          <cell r="B27307">
            <v>474.75</v>
          </cell>
        </row>
        <row r="27308">
          <cell r="A27308">
            <v>86937</v>
          </cell>
          <cell r="B27308">
            <v>232.52</v>
          </cell>
        </row>
        <row r="27309">
          <cell r="A27309">
            <v>86938</v>
          </cell>
          <cell r="B27309">
            <v>405.4</v>
          </cell>
        </row>
        <row r="27310">
          <cell r="A27310">
            <v>86939</v>
          </cell>
          <cell r="B27310">
            <v>446.78</v>
          </cell>
        </row>
        <row r="27311">
          <cell r="A27311">
            <v>86940</v>
          </cell>
          <cell r="B27311">
            <v>1019.54</v>
          </cell>
        </row>
        <row r="27312">
          <cell r="A27312">
            <v>86941</v>
          </cell>
          <cell r="B27312">
            <v>798.5</v>
          </cell>
        </row>
        <row r="27313">
          <cell r="A27313">
            <v>86942</v>
          </cell>
          <cell r="B27313">
            <v>264.62</v>
          </cell>
        </row>
        <row r="27314">
          <cell r="A27314">
            <v>86943</v>
          </cell>
          <cell r="B27314">
            <v>251.56</v>
          </cell>
        </row>
        <row r="27315">
          <cell r="A27315">
            <v>86947</v>
          </cell>
          <cell r="B27315">
            <v>1041.47</v>
          </cell>
        </row>
        <row r="27316">
          <cell r="A27316">
            <v>93396</v>
          </cell>
          <cell r="B27316">
            <v>672.97</v>
          </cell>
        </row>
        <row r="27317">
          <cell r="A27317">
            <v>93441</v>
          </cell>
          <cell r="B27317">
            <v>1160.6199999999999</v>
          </cell>
        </row>
        <row r="27318">
          <cell r="A27318">
            <v>93442</v>
          </cell>
          <cell r="B27318">
            <v>1075.1099999999999</v>
          </cell>
        </row>
        <row r="27319">
          <cell r="A27319">
            <v>95469</v>
          </cell>
          <cell r="B27319">
            <v>324.38</v>
          </cell>
        </row>
        <row r="27320">
          <cell r="A27320">
            <v>95470</v>
          </cell>
          <cell r="B27320">
            <v>335.06</v>
          </cell>
        </row>
        <row r="27321">
          <cell r="A27321">
            <v>95471</v>
          </cell>
          <cell r="B27321">
            <v>809.83</v>
          </cell>
        </row>
        <row r="27322">
          <cell r="A27322">
            <v>95472</v>
          </cell>
          <cell r="B27322">
            <v>820.51</v>
          </cell>
        </row>
        <row r="27323">
          <cell r="A27323">
            <v>95542</v>
          </cell>
          <cell r="B27323">
            <v>56.69</v>
          </cell>
        </row>
        <row r="27324">
          <cell r="A27324">
            <v>95543</v>
          </cell>
          <cell r="B27324">
            <v>93.46</v>
          </cell>
        </row>
        <row r="27325">
          <cell r="A27325">
            <v>95544</v>
          </cell>
          <cell r="B27325">
            <v>70.599999999999994</v>
          </cell>
        </row>
        <row r="27326">
          <cell r="A27326">
            <v>95545</v>
          </cell>
          <cell r="B27326">
            <v>69.12</v>
          </cell>
        </row>
        <row r="27327">
          <cell r="A27327">
            <v>95546</v>
          </cell>
          <cell r="B27327">
            <v>221.53</v>
          </cell>
        </row>
        <row r="27328">
          <cell r="A27328">
            <v>95547</v>
          </cell>
          <cell r="B27328">
            <v>73.36</v>
          </cell>
        </row>
        <row r="27329">
          <cell r="A27329">
            <v>100848</v>
          </cell>
          <cell r="B27329">
            <v>585.64</v>
          </cell>
        </row>
        <row r="27330">
          <cell r="A27330">
            <v>100849</v>
          </cell>
          <cell r="B27330">
            <v>40.11</v>
          </cell>
        </row>
        <row r="27331">
          <cell r="A27331">
            <v>100851</v>
          </cell>
          <cell r="B27331">
            <v>78.97</v>
          </cell>
        </row>
        <row r="27332">
          <cell r="A27332">
            <v>100852</v>
          </cell>
          <cell r="B27332">
            <v>237.5</v>
          </cell>
        </row>
        <row r="27333">
          <cell r="A27333">
            <v>100853</v>
          </cell>
          <cell r="B27333">
            <v>223.6</v>
          </cell>
        </row>
        <row r="27334">
          <cell r="A27334">
            <v>100854</v>
          </cell>
          <cell r="B27334">
            <v>1136.06</v>
          </cell>
        </row>
        <row r="27335">
          <cell r="A27335">
            <v>100855</v>
          </cell>
          <cell r="B27335">
            <v>69.12</v>
          </cell>
        </row>
        <row r="27336">
          <cell r="A27336">
            <v>100856</v>
          </cell>
          <cell r="B27336">
            <v>25.42</v>
          </cell>
        </row>
        <row r="27337">
          <cell r="A27337">
            <v>100857</v>
          </cell>
          <cell r="B27337">
            <v>335.51</v>
          </cell>
        </row>
        <row r="27338">
          <cell r="A27338">
            <v>100858</v>
          </cell>
          <cell r="B27338">
            <v>717.38</v>
          </cell>
        </row>
        <row r="27339">
          <cell r="A27339">
            <v>100859</v>
          </cell>
          <cell r="B27339">
            <v>1060.42</v>
          </cell>
        </row>
        <row r="27340">
          <cell r="A27340">
            <v>100860</v>
          </cell>
          <cell r="B27340">
            <v>96.45</v>
          </cell>
        </row>
        <row r="27341">
          <cell r="A27341">
            <v>100861</v>
          </cell>
          <cell r="B27341">
            <v>40.92</v>
          </cell>
        </row>
        <row r="27342">
          <cell r="A27342">
            <v>100862</v>
          </cell>
          <cell r="B27342">
            <v>45.28</v>
          </cell>
        </row>
        <row r="27343">
          <cell r="A27343">
            <v>100863</v>
          </cell>
          <cell r="B27343">
            <v>575.66999999999996</v>
          </cell>
        </row>
        <row r="27344">
          <cell r="A27344">
            <v>100864</v>
          </cell>
          <cell r="B27344">
            <v>620.66999999999996</v>
          </cell>
        </row>
        <row r="27345">
          <cell r="A27345">
            <v>100865</v>
          </cell>
          <cell r="B27345">
            <v>498.85</v>
          </cell>
        </row>
        <row r="27346">
          <cell r="A27346">
            <v>100866</v>
          </cell>
          <cell r="B27346">
            <v>314.77</v>
          </cell>
        </row>
        <row r="27347">
          <cell r="A27347">
            <v>100867</v>
          </cell>
          <cell r="B27347">
            <v>329.61</v>
          </cell>
        </row>
        <row r="27348">
          <cell r="A27348">
            <v>100868</v>
          </cell>
          <cell r="B27348">
            <v>339.49</v>
          </cell>
        </row>
        <row r="27349">
          <cell r="A27349">
            <v>100869</v>
          </cell>
          <cell r="B27349">
            <v>347.06</v>
          </cell>
        </row>
        <row r="27350">
          <cell r="A27350">
            <v>100870</v>
          </cell>
          <cell r="B27350">
            <v>316.85000000000002</v>
          </cell>
        </row>
        <row r="27351">
          <cell r="A27351">
            <v>100871</v>
          </cell>
          <cell r="B27351">
            <v>336.83</v>
          </cell>
        </row>
        <row r="27352">
          <cell r="A27352">
            <v>100872</v>
          </cell>
          <cell r="B27352">
            <v>349.59</v>
          </cell>
        </row>
        <row r="27353">
          <cell r="A27353">
            <v>100873</v>
          </cell>
          <cell r="B27353">
            <v>357.56</v>
          </cell>
        </row>
        <row r="27354">
          <cell r="A27354">
            <v>100874</v>
          </cell>
          <cell r="B27354">
            <v>314.77</v>
          </cell>
        </row>
        <row r="27355">
          <cell r="A27355">
            <v>100875</v>
          </cell>
          <cell r="B27355">
            <v>928.9</v>
          </cell>
        </row>
        <row r="27356">
          <cell r="A27356">
            <v>100878</v>
          </cell>
          <cell r="B27356">
            <v>695.63</v>
          </cell>
        </row>
        <row r="27357">
          <cell r="A27357">
            <v>98052</v>
          </cell>
          <cell r="B27357">
            <v>1761.6</v>
          </cell>
        </row>
        <row r="27358">
          <cell r="A27358">
            <v>98053</v>
          </cell>
          <cell r="B27358">
            <v>2400.5500000000002</v>
          </cell>
        </row>
        <row r="27359">
          <cell r="A27359">
            <v>98054</v>
          </cell>
          <cell r="B27359">
            <v>3762.79</v>
          </cell>
        </row>
        <row r="27360">
          <cell r="A27360">
            <v>98055</v>
          </cell>
          <cell r="B27360">
            <v>5092.21</v>
          </cell>
        </row>
        <row r="27361">
          <cell r="A27361">
            <v>98056</v>
          </cell>
          <cell r="B27361">
            <v>5904.53</v>
          </cell>
        </row>
        <row r="27362">
          <cell r="A27362">
            <v>98057</v>
          </cell>
          <cell r="B27362">
            <v>6979.74</v>
          </cell>
        </row>
        <row r="27363">
          <cell r="A27363">
            <v>98058</v>
          </cell>
          <cell r="B27363">
            <v>1553.38</v>
          </cell>
        </row>
        <row r="27364">
          <cell r="A27364">
            <v>98059</v>
          </cell>
          <cell r="B27364">
            <v>3237.42</v>
          </cell>
        </row>
        <row r="27365">
          <cell r="A27365">
            <v>98060</v>
          </cell>
          <cell r="B27365">
            <v>4520.37</v>
          </cell>
        </row>
        <row r="27366">
          <cell r="A27366">
            <v>98061</v>
          </cell>
          <cell r="B27366">
            <v>6248.37</v>
          </cell>
        </row>
        <row r="27367">
          <cell r="A27367">
            <v>98062</v>
          </cell>
          <cell r="B27367">
            <v>2399.4</v>
          </cell>
        </row>
        <row r="27368">
          <cell r="A27368">
            <v>98063</v>
          </cell>
          <cell r="B27368">
            <v>3645.31</v>
          </cell>
        </row>
        <row r="27369">
          <cell r="A27369">
            <v>98064</v>
          </cell>
          <cell r="B27369">
            <v>4172.13</v>
          </cell>
        </row>
        <row r="27370">
          <cell r="A27370">
            <v>98065</v>
          </cell>
          <cell r="B27370">
            <v>5755.79</v>
          </cell>
        </row>
        <row r="27371">
          <cell r="A27371">
            <v>98066</v>
          </cell>
          <cell r="B27371">
            <v>6129.58</v>
          </cell>
        </row>
        <row r="27372">
          <cell r="A27372">
            <v>98067</v>
          </cell>
          <cell r="B27372">
            <v>8197.85</v>
          </cell>
        </row>
        <row r="27373">
          <cell r="A27373">
            <v>98068</v>
          </cell>
          <cell r="B27373">
            <v>11588.16</v>
          </cell>
        </row>
        <row r="27374">
          <cell r="A27374">
            <v>98069</v>
          </cell>
          <cell r="B27374">
            <v>15457.15</v>
          </cell>
        </row>
        <row r="27375">
          <cell r="A27375">
            <v>98070</v>
          </cell>
          <cell r="B27375">
            <v>17774.55</v>
          </cell>
        </row>
        <row r="27376">
          <cell r="A27376">
            <v>98071</v>
          </cell>
          <cell r="B27376">
            <v>19645.68</v>
          </cell>
        </row>
        <row r="27377">
          <cell r="A27377">
            <v>98072</v>
          </cell>
          <cell r="B27377">
            <v>5064.18</v>
          </cell>
        </row>
        <row r="27378">
          <cell r="A27378">
            <v>98073</v>
          </cell>
          <cell r="B27378">
            <v>7802.35</v>
          </cell>
        </row>
        <row r="27379">
          <cell r="A27379">
            <v>98074</v>
          </cell>
          <cell r="B27379">
            <v>11954.82</v>
          </cell>
        </row>
        <row r="27380">
          <cell r="A27380">
            <v>98075</v>
          </cell>
          <cell r="B27380">
            <v>15461.53</v>
          </cell>
        </row>
        <row r="27381">
          <cell r="A27381">
            <v>98076</v>
          </cell>
          <cell r="B27381">
            <v>17716.55</v>
          </cell>
        </row>
        <row r="27382">
          <cell r="A27382">
            <v>98077</v>
          </cell>
          <cell r="B27382">
            <v>20799.16</v>
          </cell>
        </row>
        <row r="27383">
          <cell r="A27383">
            <v>98078</v>
          </cell>
          <cell r="B27383">
            <v>5542.63</v>
          </cell>
        </row>
        <row r="27384">
          <cell r="A27384">
            <v>98079</v>
          </cell>
          <cell r="B27384">
            <v>9640.5499999999993</v>
          </cell>
        </row>
        <row r="27385">
          <cell r="A27385">
            <v>98080</v>
          </cell>
          <cell r="B27385">
            <v>12283.04</v>
          </cell>
        </row>
        <row r="27386">
          <cell r="A27386">
            <v>98081</v>
          </cell>
          <cell r="B27386">
            <v>18108.66</v>
          </cell>
        </row>
        <row r="27387">
          <cell r="A27387">
            <v>98082</v>
          </cell>
          <cell r="B27387">
            <v>4172.1000000000004</v>
          </cell>
        </row>
        <row r="27388">
          <cell r="A27388">
            <v>98083</v>
          </cell>
          <cell r="B27388">
            <v>5513.03</v>
          </cell>
        </row>
        <row r="27389">
          <cell r="A27389">
            <v>98084</v>
          </cell>
          <cell r="B27389">
            <v>7741.54</v>
          </cell>
        </row>
        <row r="27390">
          <cell r="A27390">
            <v>98085</v>
          </cell>
          <cell r="B27390">
            <v>10491.68</v>
          </cell>
        </row>
        <row r="27391">
          <cell r="A27391">
            <v>98086</v>
          </cell>
          <cell r="B27391">
            <v>11861.19</v>
          </cell>
        </row>
        <row r="27392">
          <cell r="A27392">
            <v>98087</v>
          </cell>
          <cell r="B27392">
            <v>12694.61</v>
          </cell>
        </row>
        <row r="27393">
          <cell r="A27393">
            <v>98088</v>
          </cell>
          <cell r="B27393">
            <v>3552.12</v>
          </cell>
        </row>
        <row r="27394">
          <cell r="A27394">
            <v>98089</v>
          </cell>
          <cell r="B27394">
            <v>5592.93</v>
          </cell>
        </row>
        <row r="27395">
          <cell r="A27395">
            <v>98090</v>
          </cell>
          <cell r="B27395">
            <v>8751.06</v>
          </cell>
        </row>
        <row r="27396">
          <cell r="A27396">
            <v>98091</v>
          </cell>
          <cell r="B27396">
            <v>11271.26</v>
          </cell>
        </row>
        <row r="27397">
          <cell r="A27397">
            <v>98092</v>
          </cell>
          <cell r="B27397">
            <v>13233.22</v>
          </cell>
        </row>
        <row r="27398">
          <cell r="A27398">
            <v>98093</v>
          </cell>
          <cell r="B27398">
            <v>15607.3</v>
          </cell>
        </row>
        <row r="27399">
          <cell r="A27399">
            <v>98094</v>
          </cell>
          <cell r="B27399">
            <v>2921.45</v>
          </cell>
        </row>
        <row r="27400">
          <cell r="A27400">
            <v>98099</v>
          </cell>
          <cell r="B27400">
            <v>4986.32</v>
          </cell>
        </row>
        <row r="27401">
          <cell r="A27401">
            <v>98100</v>
          </cell>
          <cell r="B27401">
            <v>6499.33</v>
          </cell>
        </row>
        <row r="27402">
          <cell r="A27402">
            <v>98101</v>
          </cell>
          <cell r="B27402">
            <v>9593.9</v>
          </cell>
        </row>
        <row r="27403">
          <cell r="A27403">
            <v>98109</v>
          </cell>
          <cell r="B27403">
            <v>889.24</v>
          </cell>
        </row>
        <row r="27404">
          <cell r="A27404">
            <v>98110</v>
          </cell>
          <cell r="B27404">
            <v>485.44</v>
          </cell>
        </row>
        <row r="27405">
          <cell r="A27405">
            <v>98111</v>
          </cell>
          <cell r="B27405">
            <v>65.73</v>
          </cell>
        </row>
        <row r="27406">
          <cell r="A27406">
            <v>98112</v>
          </cell>
          <cell r="B27406">
            <v>142.16</v>
          </cell>
        </row>
        <row r="27407">
          <cell r="A27407">
            <v>98114</v>
          </cell>
          <cell r="B27407">
            <v>636.98</v>
          </cell>
        </row>
        <row r="27408">
          <cell r="A27408">
            <v>98115</v>
          </cell>
          <cell r="B27408">
            <v>128.88999999999999</v>
          </cell>
        </row>
        <row r="27409">
          <cell r="A27409">
            <v>89957</v>
          </cell>
          <cell r="B27409">
            <v>158.63999999999999</v>
          </cell>
        </row>
        <row r="27410">
          <cell r="A27410">
            <v>89959</v>
          </cell>
          <cell r="B27410">
            <v>273.22000000000003</v>
          </cell>
        </row>
        <row r="27411">
          <cell r="A27411">
            <v>89349</v>
          </cell>
          <cell r="B27411">
            <v>17.420000000000002</v>
          </cell>
        </row>
        <row r="27412">
          <cell r="A27412">
            <v>89351</v>
          </cell>
          <cell r="B27412">
            <v>22.12</v>
          </cell>
        </row>
        <row r="27413">
          <cell r="A27413">
            <v>89352</v>
          </cell>
          <cell r="B27413">
            <v>22.97</v>
          </cell>
        </row>
        <row r="27414">
          <cell r="A27414">
            <v>89353</v>
          </cell>
          <cell r="B27414">
            <v>26.09</v>
          </cell>
        </row>
        <row r="27415">
          <cell r="A27415">
            <v>89354</v>
          </cell>
          <cell r="B27415">
            <v>356.17</v>
          </cell>
        </row>
        <row r="27416">
          <cell r="A27416">
            <v>89969</v>
          </cell>
          <cell r="B27416">
            <v>33.83</v>
          </cell>
        </row>
        <row r="27417">
          <cell r="A27417">
            <v>89970</v>
          </cell>
          <cell r="B27417">
            <v>38.380000000000003</v>
          </cell>
        </row>
        <row r="27418">
          <cell r="A27418">
            <v>89971</v>
          </cell>
          <cell r="B27418">
            <v>35.909999999999997</v>
          </cell>
        </row>
        <row r="27419">
          <cell r="A27419">
            <v>89972</v>
          </cell>
          <cell r="B27419">
            <v>41.45</v>
          </cell>
        </row>
        <row r="27420">
          <cell r="A27420">
            <v>89973</v>
          </cell>
          <cell r="B27420">
            <v>629.58000000000004</v>
          </cell>
        </row>
        <row r="27421">
          <cell r="A27421">
            <v>89974</v>
          </cell>
          <cell r="B27421">
            <v>340.53</v>
          </cell>
        </row>
        <row r="27422">
          <cell r="A27422">
            <v>89984</v>
          </cell>
          <cell r="B27422">
            <v>54.59</v>
          </cell>
        </row>
        <row r="27423">
          <cell r="A27423">
            <v>89985</v>
          </cell>
          <cell r="B27423">
            <v>58.17</v>
          </cell>
        </row>
        <row r="27424">
          <cell r="A27424">
            <v>89986</v>
          </cell>
          <cell r="B27424">
            <v>53.31</v>
          </cell>
        </row>
        <row r="27425">
          <cell r="A27425">
            <v>89987</v>
          </cell>
          <cell r="B27425">
            <v>60.96</v>
          </cell>
        </row>
        <row r="27426">
          <cell r="A27426">
            <v>90371</v>
          </cell>
          <cell r="B27426">
            <v>37.51</v>
          </cell>
        </row>
        <row r="27427">
          <cell r="A27427">
            <v>94489</v>
          </cell>
          <cell r="B27427">
            <v>37.97</v>
          </cell>
        </row>
        <row r="27428">
          <cell r="A27428">
            <v>94490</v>
          </cell>
          <cell r="B27428">
            <v>56.74</v>
          </cell>
        </row>
        <row r="27429">
          <cell r="A27429">
            <v>94491</v>
          </cell>
          <cell r="B27429">
            <v>77.150000000000006</v>
          </cell>
        </row>
        <row r="27430">
          <cell r="A27430">
            <v>94492</v>
          </cell>
          <cell r="B27430">
            <v>79.38</v>
          </cell>
        </row>
        <row r="27431">
          <cell r="A27431">
            <v>94493</v>
          </cell>
          <cell r="B27431">
            <v>145.36000000000001</v>
          </cell>
        </row>
        <row r="27432">
          <cell r="A27432">
            <v>94495</v>
          </cell>
          <cell r="B27432">
            <v>39.799999999999997</v>
          </cell>
        </row>
        <row r="27433">
          <cell r="A27433">
            <v>94496</v>
          </cell>
          <cell r="B27433">
            <v>54.21</v>
          </cell>
        </row>
        <row r="27434">
          <cell r="A27434">
            <v>94497</v>
          </cell>
          <cell r="B27434">
            <v>68.87</v>
          </cell>
        </row>
        <row r="27435">
          <cell r="A27435">
            <v>94498</v>
          </cell>
          <cell r="B27435">
            <v>94.45</v>
          </cell>
        </row>
        <row r="27436">
          <cell r="A27436">
            <v>94499</v>
          </cell>
          <cell r="B27436">
            <v>182.27</v>
          </cell>
        </row>
        <row r="27437">
          <cell r="A27437">
            <v>94500</v>
          </cell>
          <cell r="B27437">
            <v>221.69</v>
          </cell>
        </row>
        <row r="27438">
          <cell r="A27438">
            <v>94501</v>
          </cell>
          <cell r="B27438">
            <v>436.73</v>
          </cell>
        </row>
        <row r="27439">
          <cell r="A27439">
            <v>94792</v>
          </cell>
          <cell r="B27439">
            <v>74.03</v>
          </cell>
        </row>
        <row r="27440">
          <cell r="A27440">
            <v>94793</v>
          </cell>
          <cell r="B27440">
            <v>100.35</v>
          </cell>
        </row>
        <row r="27441">
          <cell r="A27441">
            <v>94794</v>
          </cell>
          <cell r="B27441">
            <v>107.49</v>
          </cell>
        </row>
        <row r="27442">
          <cell r="A27442">
            <v>94795</v>
          </cell>
          <cell r="B27442">
            <v>70.510000000000005</v>
          </cell>
        </row>
        <row r="27443">
          <cell r="A27443">
            <v>94796</v>
          </cell>
          <cell r="B27443">
            <v>79.180000000000007</v>
          </cell>
        </row>
        <row r="27444">
          <cell r="A27444">
            <v>94797</v>
          </cell>
          <cell r="B27444">
            <v>168.87</v>
          </cell>
        </row>
        <row r="27445">
          <cell r="A27445">
            <v>94798</v>
          </cell>
          <cell r="B27445">
            <v>282.89999999999998</v>
          </cell>
        </row>
        <row r="27446">
          <cell r="A27446">
            <v>94799</v>
          </cell>
          <cell r="B27446">
            <v>346.37</v>
          </cell>
        </row>
        <row r="27447">
          <cell r="A27447">
            <v>94800</v>
          </cell>
          <cell r="B27447">
            <v>444.6</v>
          </cell>
        </row>
        <row r="27448">
          <cell r="A27448">
            <v>95248</v>
          </cell>
          <cell r="B27448">
            <v>32.47</v>
          </cell>
        </row>
        <row r="27449">
          <cell r="A27449">
            <v>95249</v>
          </cell>
          <cell r="B27449">
            <v>38.950000000000003</v>
          </cell>
        </row>
        <row r="27450">
          <cell r="A27450">
            <v>95250</v>
          </cell>
          <cell r="B27450">
            <v>52.58</v>
          </cell>
        </row>
        <row r="27451">
          <cell r="A27451">
            <v>95251</v>
          </cell>
          <cell r="B27451">
            <v>77.3</v>
          </cell>
        </row>
        <row r="27452">
          <cell r="A27452">
            <v>95252</v>
          </cell>
          <cell r="B27452">
            <v>94.21</v>
          </cell>
        </row>
        <row r="27453">
          <cell r="A27453">
            <v>95253</v>
          </cell>
          <cell r="B27453">
            <v>141.66</v>
          </cell>
        </row>
        <row r="27454">
          <cell r="A27454">
            <v>99619</v>
          </cell>
          <cell r="B27454">
            <v>55.4</v>
          </cell>
        </row>
        <row r="27455">
          <cell r="A27455">
            <v>99620</v>
          </cell>
          <cell r="B27455">
            <v>75.22</v>
          </cell>
        </row>
        <row r="27456">
          <cell r="A27456">
            <v>99621</v>
          </cell>
          <cell r="B27456">
            <v>111.5</v>
          </cell>
        </row>
        <row r="27457">
          <cell r="A27457">
            <v>99622</v>
          </cell>
          <cell r="B27457">
            <v>126.62</v>
          </cell>
        </row>
        <row r="27458">
          <cell r="A27458">
            <v>99623</v>
          </cell>
          <cell r="B27458">
            <v>175.81</v>
          </cell>
        </row>
        <row r="27459">
          <cell r="A27459">
            <v>99624</v>
          </cell>
          <cell r="B27459">
            <v>249.7</v>
          </cell>
        </row>
        <row r="27460">
          <cell r="A27460">
            <v>99625</v>
          </cell>
          <cell r="B27460">
            <v>341.69</v>
          </cell>
        </row>
        <row r="27461">
          <cell r="A27461">
            <v>99626</v>
          </cell>
          <cell r="B27461">
            <v>521.23</v>
          </cell>
        </row>
        <row r="27462">
          <cell r="A27462">
            <v>99627</v>
          </cell>
          <cell r="B27462">
            <v>33.6</v>
          </cell>
        </row>
        <row r="27463">
          <cell r="A27463">
            <v>99628</v>
          </cell>
          <cell r="B27463">
            <v>37.67</v>
          </cell>
        </row>
        <row r="27464">
          <cell r="A27464">
            <v>99629</v>
          </cell>
          <cell r="B27464">
            <v>42.69</v>
          </cell>
        </row>
        <row r="27465">
          <cell r="A27465">
            <v>99630</v>
          </cell>
          <cell r="B27465">
            <v>62.9</v>
          </cell>
        </row>
        <row r="27466">
          <cell r="A27466">
            <v>99631</v>
          </cell>
          <cell r="B27466">
            <v>74.099999999999994</v>
          </cell>
        </row>
        <row r="27467">
          <cell r="A27467">
            <v>99632</v>
          </cell>
          <cell r="B27467">
            <v>105.58</v>
          </cell>
        </row>
        <row r="27468">
          <cell r="A27468">
            <v>99633</v>
          </cell>
          <cell r="B27468">
            <v>221.54</v>
          </cell>
        </row>
        <row r="27469">
          <cell r="A27469">
            <v>99634</v>
          </cell>
          <cell r="B27469">
            <v>370.06</v>
          </cell>
        </row>
        <row r="27470">
          <cell r="A27470">
            <v>99635</v>
          </cell>
          <cell r="B27470">
            <v>336.3</v>
          </cell>
        </row>
        <row r="27471">
          <cell r="A27471">
            <v>103008</v>
          </cell>
          <cell r="B27471">
            <v>44.68</v>
          </cell>
        </row>
        <row r="27472">
          <cell r="A27472">
            <v>103009</v>
          </cell>
          <cell r="B27472">
            <v>164.29</v>
          </cell>
        </row>
        <row r="27473">
          <cell r="A27473">
            <v>103010</v>
          </cell>
          <cell r="B27473">
            <v>33.9</v>
          </cell>
        </row>
        <row r="27474">
          <cell r="A27474">
            <v>103011</v>
          </cell>
          <cell r="B27474">
            <v>38.200000000000003</v>
          </cell>
        </row>
        <row r="27475">
          <cell r="A27475">
            <v>103012</v>
          </cell>
          <cell r="B27475">
            <v>59.73</v>
          </cell>
        </row>
        <row r="27476">
          <cell r="A27476">
            <v>103013</v>
          </cell>
          <cell r="B27476">
            <v>65.03</v>
          </cell>
        </row>
        <row r="27477">
          <cell r="A27477">
            <v>103014</v>
          </cell>
          <cell r="B27477">
            <v>96.89</v>
          </cell>
        </row>
        <row r="27478">
          <cell r="A27478">
            <v>103015</v>
          </cell>
          <cell r="B27478">
            <v>169.02</v>
          </cell>
        </row>
        <row r="27479">
          <cell r="A27479">
            <v>103016</v>
          </cell>
          <cell r="B27479">
            <v>230.23</v>
          </cell>
        </row>
        <row r="27480">
          <cell r="A27480">
            <v>103017</v>
          </cell>
          <cell r="B27480">
            <v>397.62</v>
          </cell>
        </row>
        <row r="27481">
          <cell r="A27481">
            <v>103018</v>
          </cell>
          <cell r="B27481">
            <v>275.3</v>
          </cell>
        </row>
        <row r="27482">
          <cell r="A27482">
            <v>103019</v>
          </cell>
          <cell r="B27482">
            <v>212.7</v>
          </cell>
        </row>
        <row r="27483">
          <cell r="A27483">
            <v>103029</v>
          </cell>
          <cell r="B27483">
            <v>29.41</v>
          </cell>
        </row>
        <row r="27484">
          <cell r="A27484">
            <v>103036</v>
          </cell>
          <cell r="B27484">
            <v>30.22</v>
          </cell>
        </row>
        <row r="27485">
          <cell r="A27485">
            <v>103037</v>
          </cell>
          <cell r="B27485">
            <v>59.49</v>
          </cell>
        </row>
        <row r="27486">
          <cell r="A27486">
            <v>103038</v>
          </cell>
          <cell r="B27486">
            <v>79.63</v>
          </cell>
        </row>
        <row r="27487">
          <cell r="A27487">
            <v>103039</v>
          </cell>
          <cell r="B27487">
            <v>86.38</v>
          </cell>
        </row>
        <row r="27488">
          <cell r="A27488">
            <v>103040</v>
          </cell>
          <cell r="B27488">
            <v>128.75</v>
          </cell>
        </row>
        <row r="27489">
          <cell r="A27489">
            <v>103041</v>
          </cell>
          <cell r="B27489">
            <v>25.09</v>
          </cell>
        </row>
        <row r="27490">
          <cell r="A27490">
            <v>103042</v>
          </cell>
          <cell r="B27490">
            <v>30.88</v>
          </cell>
        </row>
        <row r="27491">
          <cell r="A27491">
            <v>103043</v>
          </cell>
          <cell r="B27491">
            <v>29.06</v>
          </cell>
        </row>
        <row r="27492">
          <cell r="A27492">
            <v>103044</v>
          </cell>
          <cell r="B27492">
            <v>39.14</v>
          </cell>
        </row>
        <row r="27493">
          <cell r="A27493">
            <v>103045</v>
          </cell>
          <cell r="B27493">
            <v>12.07</v>
          </cell>
        </row>
        <row r="27494">
          <cell r="A27494">
            <v>103046</v>
          </cell>
          <cell r="B27494">
            <v>29.22</v>
          </cell>
        </row>
        <row r="27495">
          <cell r="A27495">
            <v>103047</v>
          </cell>
          <cell r="B27495">
            <v>30.67</v>
          </cell>
        </row>
        <row r="27496">
          <cell r="A27496">
            <v>103048</v>
          </cell>
          <cell r="B27496">
            <v>22.79</v>
          </cell>
        </row>
        <row r="27497">
          <cell r="A27497">
            <v>103049</v>
          </cell>
          <cell r="B27497">
            <v>24.86</v>
          </cell>
        </row>
        <row r="27498">
          <cell r="A27498">
            <v>103050</v>
          </cell>
          <cell r="B27498">
            <v>27.42</v>
          </cell>
        </row>
        <row r="27499">
          <cell r="A27499">
            <v>103051</v>
          </cell>
          <cell r="B27499">
            <v>33.5</v>
          </cell>
        </row>
        <row r="27500">
          <cell r="A27500">
            <v>103052</v>
          </cell>
          <cell r="B27500">
            <v>45.39</v>
          </cell>
        </row>
        <row r="27501">
          <cell r="A27501">
            <v>95634</v>
          </cell>
          <cell r="B27501">
            <v>183.89</v>
          </cell>
        </row>
        <row r="27502">
          <cell r="A27502">
            <v>95635</v>
          </cell>
          <cell r="B27502">
            <v>198.99</v>
          </cell>
        </row>
        <row r="27503">
          <cell r="A27503">
            <v>95636</v>
          </cell>
          <cell r="B27503">
            <v>368.22</v>
          </cell>
        </row>
        <row r="27504">
          <cell r="A27504">
            <v>95637</v>
          </cell>
          <cell r="B27504">
            <v>577.78</v>
          </cell>
        </row>
        <row r="27505">
          <cell r="A27505">
            <v>95638</v>
          </cell>
          <cell r="B27505">
            <v>699.6</v>
          </cell>
        </row>
        <row r="27506">
          <cell r="A27506">
            <v>95639</v>
          </cell>
          <cell r="B27506">
            <v>886.22</v>
          </cell>
        </row>
        <row r="27507">
          <cell r="A27507">
            <v>95641</v>
          </cell>
          <cell r="B27507">
            <v>302.38</v>
          </cell>
        </row>
        <row r="27508">
          <cell r="A27508">
            <v>95642</v>
          </cell>
          <cell r="B27508">
            <v>446.32</v>
          </cell>
        </row>
        <row r="27509">
          <cell r="A27509">
            <v>95643</v>
          </cell>
          <cell r="B27509">
            <v>583.01</v>
          </cell>
        </row>
        <row r="27510">
          <cell r="A27510">
            <v>95644</v>
          </cell>
          <cell r="B27510">
            <v>218.13</v>
          </cell>
        </row>
        <row r="27511">
          <cell r="A27511">
            <v>95645</v>
          </cell>
          <cell r="B27511">
            <v>395.98</v>
          </cell>
        </row>
        <row r="27512">
          <cell r="A27512">
            <v>95646</v>
          </cell>
          <cell r="B27512">
            <v>589.52</v>
          </cell>
        </row>
        <row r="27513">
          <cell r="A27513">
            <v>95647</v>
          </cell>
          <cell r="B27513">
            <v>771.7</v>
          </cell>
        </row>
        <row r="27514">
          <cell r="A27514">
            <v>95673</v>
          </cell>
          <cell r="B27514">
            <v>226.67</v>
          </cell>
        </row>
        <row r="27515">
          <cell r="A27515">
            <v>95674</v>
          </cell>
          <cell r="B27515">
            <v>241.53</v>
          </cell>
        </row>
        <row r="27516">
          <cell r="A27516">
            <v>95675</v>
          </cell>
          <cell r="B27516">
            <v>295.93</v>
          </cell>
        </row>
        <row r="27517">
          <cell r="A27517">
            <v>95676</v>
          </cell>
          <cell r="B27517">
            <v>93.11</v>
          </cell>
        </row>
        <row r="27518">
          <cell r="A27518">
            <v>97741</v>
          </cell>
          <cell r="B27518">
            <v>170.77</v>
          </cell>
        </row>
        <row r="27519">
          <cell r="A27519">
            <v>90436</v>
          </cell>
          <cell r="B27519">
            <v>16.399999999999999</v>
          </cell>
        </row>
        <row r="27520">
          <cell r="A27520">
            <v>90437</v>
          </cell>
          <cell r="B27520">
            <v>39.86</v>
          </cell>
        </row>
        <row r="27521">
          <cell r="A27521">
            <v>90438</v>
          </cell>
          <cell r="B27521">
            <v>57.13</v>
          </cell>
        </row>
        <row r="27522">
          <cell r="A27522">
            <v>90439</v>
          </cell>
          <cell r="B27522">
            <v>77.47</v>
          </cell>
        </row>
        <row r="27523">
          <cell r="A27523">
            <v>90440</v>
          </cell>
          <cell r="B27523">
            <v>124.09</v>
          </cell>
        </row>
        <row r="27524">
          <cell r="A27524">
            <v>90441</v>
          </cell>
          <cell r="B27524">
            <v>158.5</v>
          </cell>
        </row>
        <row r="27525">
          <cell r="A27525">
            <v>90443</v>
          </cell>
          <cell r="B27525">
            <v>14.9</v>
          </cell>
        </row>
        <row r="27526">
          <cell r="A27526">
            <v>90444</v>
          </cell>
          <cell r="B27526">
            <v>33.24</v>
          </cell>
        </row>
        <row r="27527">
          <cell r="A27527">
            <v>90445</v>
          </cell>
          <cell r="B27527">
            <v>35.5</v>
          </cell>
        </row>
        <row r="27528">
          <cell r="A27528">
            <v>90446</v>
          </cell>
          <cell r="B27528">
            <v>38.56</v>
          </cell>
        </row>
        <row r="27529">
          <cell r="A27529">
            <v>90447</v>
          </cell>
          <cell r="B27529">
            <v>7.4</v>
          </cell>
        </row>
        <row r="27530">
          <cell r="A27530">
            <v>90451</v>
          </cell>
          <cell r="B27530">
            <v>4.9400000000000004</v>
          </cell>
        </row>
        <row r="27531">
          <cell r="A27531">
            <v>90452</v>
          </cell>
          <cell r="B27531">
            <v>19.53</v>
          </cell>
        </row>
        <row r="27532">
          <cell r="A27532">
            <v>90453</v>
          </cell>
          <cell r="B27532">
            <v>3.22</v>
          </cell>
        </row>
        <row r="27533">
          <cell r="A27533">
            <v>90454</v>
          </cell>
          <cell r="B27533">
            <v>5.74</v>
          </cell>
        </row>
        <row r="27534">
          <cell r="A27534">
            <v>90455</v>
          </cell>
          <cell r="B27534">
            <v>7.56</v>
          </cell>
        </row>
        <row r="27535">
          <cell r="A27535">
            <v>90456</v>
          </cell>
          <cell r="B27535">
            <v>4.79</v>
          </cell>
        </row>
        <row r="27536">
          <cell r="A27536">
            <v>90457</v>
          </cell>
          <cell r="B27536">
            <v>10.92</v>
          </cell>
        </row>
        <row r="27537">
          <cell r="A27537">
            <v>90458</v>
          </cell>
          <cell r="B27537">
            <v>30.97</v>
          </cell>
        </row>
        <row r="27538">
          <cell r="A27538">
            <v>90459</v>
          </cell>
          <cell r="B27538">
            <v>43.67</v>
          </cell>
        </row>
        <row r="27539">
          <cell r="A27539">
            <v>90460</v>
          </cell>
          <cell r="B27539">
            <v>11.26</v>
          </cell>
        </row>
        <row r="27540">
          <cell r="A27540">
            <v>90461</v>
          </cell>
          <cell r="B27540">
            <v>7.36</v>
          </cell>
        </row>
        <row r="27541">
          <cell r="A27541">
            <v>90462</v>
          </cell>
          <cell r="B27541">
            <v>1.6</v>
          </cell>
        </row>
        <row r="27542">
          <cell r="A27542">
            <v>90463</v>
          </cell>
          <cell r="B27542">
            <v>1.41</v>
          </cell>
        </row>
        <row r="27543">
          <cell r="A27543">
            <v>90466</v>
          </cell>
          <cell r="B27543">
            <v>14.57</v>
          </cell>
        </row>
        <row r="27544">
          <cell r="A27544">
            <v>90467</v>
          </cell>
          <cell r="B27544">
            <v>23.02</v>
          </cell>
        </row>
        <row r="27545">
          <cell r="A27545">
            <v>90468</v>
          </cell>
          <cell r="B27545">
            <v>6.22</v>
          </cell>
        </row>
        <row r="27546">
          <cell r="A27546">
            <v>90469</v>
          </cell>
          <cell r="B27546">
            <v>9.9499999999999993</v>
          </cell>
        </row>
        <row r="27547">
          <cell r="A27547">
            <v>90470</v>
          </cell>
          <cell r="B27547">
            <v>13.56</v>
          </cell>
        </row>
        <row r="27548">
          <cell r="A27548">
            <v>91166</v>
          </cell>
          <cell r="B27548">
            <v>3.72</v>
          </cell>
        </row>
        <row r="27549">
          <cell r="A27549">
            <v>91167</v>
          </cell>
          <cell r="B27549">
            <v>12.95</v>
          </cell>
        </row>
        <row r="27550">
          <cell r="A27550">
            <v>91168</v>
          </cell>
          <cell r="B27550">
            <v>9.7799999999999994</v>
          </cell>
        </row>
        <row r="27551">
          <cell r="A27551">
            <v>91169</v>
          </cell>
          <cell r="B27551">
            <v>11.6</v>
          </cell>
        </row>
        <row r="27552">
          <cell r="A27552">
            <v>91170</v>
          </cell>
          <cell r="B27552">
            <v>3.34</v>
          </cell>
        </row>
        <row r="27553">
          <cell r="A27553">
            <v>91171</v>
          </cell>
          <cell r="B27553">
            <v>4.16</v>
          </cell>
        </row>
        <row r="27554">
          <cell r="A27554">
            <v>91172</v>
          </cell>
          <cell r="B27554">
            <v>6.13</v>
          </cell>
        </row>
        <row r="27555">
          <cell r="A27555">
            <v>91173</v>
          </cell>
          <cell r="B27555">
            <v>1.69</v>
          </cell>
        </row>
        <row r="27556">
          <cell r="A27556">
            <v>91174</v>
          </cell>
          <cell r="B27556">
            <v>3.3</v>
          </cell>
        </row>
        <row r="27557">
          <cell r="A27557">
            <v>91175</v>
          </cell>
          <cell r="B27557">
            <v>5.39</v>
          </cell>
        </row>
        <row r="27558">
          <cell r="A27558">
            <v>91176</v>
          </cell>
          <cell r="B27558">
            <v>30.7</v>
          </cell>
        </row>
        <row r="27559">
          <cell r="A27559">
            <v>91177</v>
          </cell>
          <cell r="B27559">
            <v>14.96</v>
          </cell>
        </row>
        <row r="27560">
          <cell r="A27560">
            <v>91178</v>
          </cell>
          <cell r="B27560">
            <v>16.600000000000001</v>
          </cell>
        </row>
        <row r="27561">
          <cell r="A27561">
            <v>91179</v>
          </cell>
          <cell r="B27561">
            <v>7.89</v>
          </cell>
        </row>
        <row r="27562">
          <cell r="A27562">
            <v>91180</v>
          </cell>
          <cell r="B27562">
            <v>7.07</v>
          </cell>
        </row>
        <row r="27563">
          <cell r="A27563">
            <v>91181</v>
          </cell>
          <cell r="B27563">
            <v>8.01</v>
          </cell>
        </row>
        <row r="27564">
          <cell r="A27564">
            <v>91182</v>
          </cell>
          <cell r="B27564">
            <v>32.770000000000003</v>
          </cell>
        </row>
        <row r="27565">
          <cell r="A27565">
            <v>91183</v>
          </cell>
          <cell r="B27565">
            <v>15.98</v>
          </cell>
        </row>
        <row r="27566">
          <cell r="A27566">
            <v>91184</v>
          </cell>
          <cell r="B27566">
            <v>14.79</v>
          </cell>
        </row>
        <row r="27567">
          <cell r="A27567">
            <v>91185</v>
          </cell>
          <cell r="B27567">
            <v>8.4</v>
          </cell>
        </row>
        <row r="27568">
          <cell r="A27568">
            <v>91186</v>
          </cell>
          <cell r="B27568">
            <v>6.82</v>
          </cell>
        </row>
        <row r="27569">
          <cell r="A27569">
            <v>91187</v>
          </cell>
          <cell r="B27569">
            <v>7.81</v>
          </cell>
        </row>
        <row r="27570">
          <cell r="A27570">
            <v>91188</v>
          </cell>
          <cell r="B27570">
            <v>7.7</v>
          </cell>
        </row>
        <row r="27571">
          <cell r="A27571">
            <v>91189</v>
          </cell>
          <cell r="B27571">
            <v>49.35</v>
          </cell>
        </row>
        <row r="27572">
          <cell r="A27572">
            <v>91190</v>
          </cell>
          <cell r="B27572">
            <v>5.67</v>
          </cell>
        </row>
        <row r="27573">
          <cell r="A27573">
            <v>91191</v>
          </cell>
          <cell r="B27573">
            <v>6.02</v>
          </cell>
        </row>
        <row r="27574">
          <cell r="A27574">
            <v>91192</v>
          </cell>
          <cell r="B27574">
            <v>6.67</v>
          </cell>
        </row>
        <row r="27575">
          <cell r="A27575">
            <v>91222</v>
          </cell>
          <cell r="B27575">
            <v>16.05</v>
          </cell>
        </row>
        <row r="27576">
          <cell r="A27576">
            <v>94480</v>
          </cell>
          <cell r="B27576">
            <v>2465.69</v>
          </cell>
        </row>
        <row r="27577">
          <cell r="A27577">
            <v>94481</v>
          </cell>
          <cell r="B27577">
            <v>1796.41</v>
          </cell>
        </row>
        <row r="27578">
          <cell r="A27578">
            <v>94482</v>
          </cell>
          <cell r="B27578">
            <v>1438.15</v>
          </cell>
        </row>
        <row r="27579">
          <cell r="A27579">
            <v>94483</v>
          </cell>
          <cell r="B27579">
            <v>1224.2</v>
          </cell>
        </row>
        <row r="27580">
          <cell r="A27580">
            <v>95541</v>
          </cell>
          <cell r="B27580">
            <v>5.31</v>
          </cell>
        </row>
        <row r="27581">
          <cell r="A27581">
            <v>96559</v>
          </cell>
          <cell r="B27581">
            <v>31.32</v>
          </cell>
        </row>
        <row r="27582">
          <cell r="A27582">
            <v>96560</v>
          </cell>
          <cell r="B27582">
            <v>21.15</v>
          </cell>
        </row>
        <row r="27583">
          <cell r="A27583">
            <v>96561</v>
          </cell>
          <cell r="B27583">
            <v>15.33</v>
          </cell>
        </row>
        <row r="27584">
          <cell r="A27584">
            <v>96562</v>
          </cell>
          <cell r="B27584">
            <v>19.809999999999999</v>
          </cell>
        </row>
        <row r="27585">
          <cell r="A27585">
            <v>96563</v>
          </cell>
          <cell r="B27585">
            <v>24.67</v>
          </cell>
        </row>
        <row r="27586">
          <cell r="A27586">
            <v>101802</v>
          </cell>
          <cell r="B27586">
            <v>1585.68</v>
          </cell>
        </row>
        <row r="27587">
          <cell r="A27587">
            <v>101803</v>
          </cell>
          <cell r="B27587">
            <v>995.18</v>
          </cell>
        </row>
        <row r="27588">
          <cell r="A27588">
            <v>101804</v>
          </cell>
          <cell r="B27588">
            <v>1242.3900000000001</v>
          </cell>
        </row>
        <row r="27589">
          <cell r="A27589">
            <v>101805</v>
          </cell>
          <cell r="B27589">
            <v>1585.44</v>
          </cell>
        </row>
        <row r="27590">
          <cell r="A27590">
            <v>102111</v>
          </cell>
          <cell r="B27590">
            <v>903.55</v>
          </cell>
        </row>
        <row r="27591">
          <cell r="A27591">
            <v>102112</v>
          </cell>
          <cell r="B27591">
            <v>150.26</v>
          </cell>
        </row>
        <row r="27592">
          <cell r="A27592">
            <v>102113</v>
          </cell>
          <cell r="B27592">
            <v>1423.92</v>
          </cell>
        </row>
        <row r="27593">
          <cell r="A27593">
            <v>102114</v>
          </cell>
          <cell r="B27593">
            <v>154.12</v>
          </cell>
        </row>
        <row r="27594">
          <cell r="A27594">
            <v>102115</v>
          </cell>
          <cell r="B27594">
            <v>2475.9699999999998</v>
          </cell>
        </row>
        <row r="27595">
          <cell r="A27595">
            <v>102116</v>
          </cell>
          <cell r="B27595">
            <v>1520.03</v>
          </cell>
        </row>
        <row r="27596">
          <cell r="A27596">
            <v>102117</v>
          </cell>
          <cell r="B27596">
            <v>158.81</v>
          </cell>
        </row>
        <row r="27597">
          <cell r="A27597">
            <v>102118</v>
          </cell>
          <cell r="B27597">
            <v>2062.1799999999998</v>
          </cell>
        </row>
        <row r="27598">
          <cell r="A27598">
            <v>102119</v>
          </cell>
          <cell r="B27598">
            <v>162.85</v>
          </cell>
        </row>
        <row r="27599">
          <cell r="A27599">
            <v>102121</v>
          </cell>
          <cell r="B27599">
            <v>205.04</v>
          </cell>
        </row>
        <row r="27600">
          <cell r="A27600">
            <v>102122</v>
          </cell>
          <cell r="B27600">
            <v>6915.74</v>
          </cell>
        </row>
        <row r="27601">
          <cell r="A27601">
            <v>102123</v>
          </cell>
          <cell r="B27601">
            <v>217.06</v>
          </cell>
        </row>
        <row r="27602">
          <cell r="A27602">
            <v>102136</v>
          </cell>
          <cell r="B27602">
            <v>78.510000000000005</v>
          </cell>
        </row>
        <row r="27603">
          <cell r="A27603">
            <v>102137</v>
          </cell>
          <cell r="B27603">
            <v>75.040000000000006</v>
          </cell>
        </row>
        <row r="27604">
          <cell r="A27604">
            <v>102138</v>
          </cell>
          <cell r="B27604">
            <v>236.62</v>
          </cell>
        </row>
        <row r="27605">
          <cell r="A27605">
            <v>103517</v>
          </cell>
          <cell r="B27605">
            <v>3297.48</v>
          </cell>
        </row>
        <row r="27606">
          <cell r="A27606">
            <v>103519</v>
          </cell>
          <cell r="B27606">
            <v>10.11</v>
          </cell>
        </row>
        <row r="27607">
          <cell r="A27607">
            <v>103520</v>
          </cell>
          <cell r="B27607">
            <v>5417.85</v>
          </cell>
        </row>
        <row r="27608">
          <cell r="A27608">
            <v>103521</v>
          </cell>
          <cell r="B27608">
            <v>7194.22</v>
          </cell>
        </row>
        <row r="27609">
          <cell r="A27609">
            <v>103522</v>
          </cell>
          <cell r="B27609">
            <v>7240.11</v>
          </cell>
        </row>
        <row r="27610">
          <cell r="A27610">
            <v>103523</v>
          </cell>
          <cell r="B27610">
            <v>10899.38</v>
          </cell>
        </row>
        <row r="27611">
          <cell r="A27611">
            <v>93350</v>
          </cell>
          <cell r="B27611">
            <v>1314.82</v>
          </cell>
        </row>
        <row r="27612">
          <cell r="A27612">
            <v>93351</v>
          </cell>
          <cell r="B27612">
            <v>1075.0899999999999</v>
          </cell>
        </row>
        <row r="27613">
          <cell r="A27613">
            <v>93352</v>
          </cell>
          <cell r="B27613">
            <v>836.89</v>
          </cell>
        </row>
        <row r="27614">
          <cell r="A27614">
            <v>93353</v>
          </cell>
          <cell r="B27614">
            <v>604.05999999999995</v>
          </cell>
        </row>
        <row r="27615">
          <cell r="A27615">
            <v>93354</v>
          </cell>
          <cell r="B27615">
            <v>890.6</v>
          </cell>
        </row>
        <row r="27616">
          <cell r="A27616">
            <v>93355</v>
          </cell>
          <cell r="B27616">
            <v>740.71</v>
          </cell>
        </row>
        <row r="27617">
          <cell r="A27617">
            <v>93356</v>
          </cell>
          <cell r="B27617">
            <v>589.86</v>
          </cell>
        </row>
        <row r="27618">
          <cell r="A27618">
            <v>93357</v>
          </cell>
          <cell r="B27618">
            <v>441.87</v>
          </cell>
        </row>
        <row r="27619">
          <cell r="A27619">
            <v>96520</v>
          </cell>
          <cell r="B27619">
            <v>107.29</v>
          </cell>
        </row>
        <row r="27620">
          <cell r="A27620">
            <v>96521</v>
          </cell>
          <cell r="B27620">
            <v>44.83</v>
          </cell>
        </row>
        <row r="27621">
          <cell r="A27621">
            <v>96522</v>
          </cell>
          <cell r="B27621">
            <v>169.83</v>
          </cell>
        </row>
        <row r="27622">
          <cell r="A27622">
            <v>96523</v>
          </cell>
          <cell r="B27622">
            <v>108.43</v>
          </cell>
        </row>
        <row r="27623">
          <cell r="A27623">
            <v>96524</v>
          </cell>
          <cell r="B27623">
            <v>200.87</v>
          </cell>
        </row>
        <row r="27624">
          <cell r="A27624">
            <v>96525</v>
          </cell>
          <cell r="B27624">
            <v>42.27</v>
          </cell>
        </row>
        <row r="27625">
          <cell r="A27625">
            <v>96526</v>
          </cell>
          <cell r="B27625">
            <v>342.88</v>
          </cell>
        </row>
        <row r="27626">
          <cell r="A27626">
            <v>96527</v>
          </cell>
          <cell r="B27626">
            <v>142.36000000000001</v>
          </cell>
        </row>
        <row r="27627">
          <cell r="A27627">
            <v>96528</v>
          </cell>
          <cell r="B27627">
            <v>226.08</v>
          </cell>
        </row>
        <row r="27628">
          <cell r="A27628">
            <v>101114</v>
          </cell>
          <cell r="B27628">
            <v>4.05</v>
          </cell>
        </row>
        <row r="27629">
          <cell r="A27629">
            <v>101115</v>
          </cell>
          <cell r="B27629">
            <v>3.36</v>
          </cell>
        </row>
        <row r="27630">
          <cell r="A27630">
            <v>101116</v>
          </cell>
          <cell r="B27630">
            <v>2.1</v>
          </cell>
        </row>
        <row r="27631">
          <cell r="A27631">
            <v>101117</v>
          </cell>
          <cell r="B27631">
            <v>2.74</v>
          </cell>
        </row>
        <row r="27632">
          <cell r="A27632">
            <v>101118</v>
          </cell>
          <cell r="B27632">
            <v>3.49</v>
          </cell>
        </row>
        <row r="27633">
          <cell r="A27633">
            <v>101119</v>
          </cell>
          <cell r="B27633">
            <v>7.74</v>
          </cell>
        </row>
        <row r="27634">
          <cell r="A27634">
            <v>101120</v>
          </cell>
          <cell r="B27634">
            <v>6.41</v>
          </cell>
        </row>
        <row r="27635">
          <cell r="A27635">
            <v>101121</v>
          </cell>
          <cell r="B27635">
            <v>4.0199999999999996</v>
          </cell>
        </row>
        <row r="27636">
          <cell r="A27636">
            <v>101122</v>
          </cell>
          <cell r="B27636">
            <v>5.24</v>
          </cell>
        </row>
        <row r="27637">
          <cell r="A27637">
            <v>101123</v>
          </cell>
          <cell r="B27637">
            <v>6.66</v>
          </cell>
        </row>
        <row r="27638">
          <cell r="A27638">
            <v>101124</v>
          </cell>
          <cell r="B27638">
            <v>14</v>
          </cell>
        </row>
        <row r="27639">
          <cell r="A27639">
            <v>101125</v>
          </cell>
          <cell r="B27639">
            <v>13.31</v>
          </cell>
        </row>
        <row r="27640">
          <cell r="A27640">
            <v>101126</v>
          </cell>
          <cell r="B27640">
            <v>12.04</v>
          </cell>
        </row>
        <row r="27641">
          <cell r="A27641">
            <v>101127</v>
          </cell>
          <cell r="B27641">
            <v>12.69</v>
          </cell>
        </row>
        <row r="27642">
          <cell r="A27642">
            <v>101128</v>
          </cell>
          <cell r="B27642">
            <v>13.44</v>
          </cell>
        </row>
        <row r="27643">
          <cell r="A27643">
            <v>101129</v>
          </cell>
          <cell r="B27643">
            <v>18.079999999999998</v>
          </cell>
        </row>
        <row r="27644">
          <cell r="A27644">
            <v>101130</v>
          </cell>
          <cell r="B27644">
            <v>16.75</v>
          </cell>
        </row>
        <row r="27645">
          <cell r="A27645">
            <v>101131</v>
          </cell>
          <cell r="B27645">
            <v>14.36</v>
          </cell>
        </row>
        <row r="27646">
          <cell r="A27646">
            <v>101132</v>
          </cell>
          <cell r="B27646">
            <v>15.58</v>
          </cell>
        </row>
        <row r="27647">
          <cell r="A27647">
            <v>101133</v>
          </cell>
          <cell r="B27647">
            <v>17</v>
          </cell>
        </row>
        <row r="27648">
          <cell r="A27648">
            <v>101134</v>
          </cell>
          <cell r="B27648">
            <v>14.6</v>
          </cell>
        </row>
        <row r="27649">
          <cell r="A27649">
            <v>101135</v>
          </cell>
          <cell r="B27649">
            <v>13.91</v>
          </cell>
        </row>
        <row r="27650">
          <cell r="A27650">
            <v>101136</v>
          </cell>
          <cell r="B27650">
            <v>12.65</v>
          </cell>
        </row>
        <row r="27651">
          <cell r="A27651">
            <v>101137</v>
          </cell>
          <cell r="B27651">
            <v>13.29</v>
          </cell>
        </row>
        <row r="27652">
          <cell r="A27652">
            <v>101138</v>
          </cell>
          <cell r="B27652">
            <v>14.04</v>
          </cell>
        </row>
        <row r="27653">
          <cell r="A27653">
            <v>101139</v>
          </cell>
          <cell r="B27653">
            <v>18.7</v>
          </cell>
        </row>
        <row r="27654">
          <cell r="A27654">
            <v>101140</v>
          </cell>
          <cell r="B27654">
            <v>17.37</v>
          </cell>
        </row>
        <row r="27655">
          <cell r="A27655">
            <v>101141</v>
          </cell>
          <cell r="B27655">
            <v>14.98</v>
          </cell>
        </row>
        <row r="27656">
          <cell r="A27656">
            <v>101142</v>
          </cell>
          <cell r="B27656">
            <v>16.2</v>
          </cell>
        </row>
        <row r="27657">
          <cell r="A27657">
            <v>101143</v>
          </cell>
          <cell r="B27657">
            <v>17.62</v>
          </cell>
        </row>
        <row r="27658">
          <cell r="A27658">
            <v>101144</v>
          </cell>
          <cell r="B27658">
            <v>14.88</v>
          </cell>
        </row>
        <row r="27659">
          <cell r="A27659">
            <v>101145</v>
          </cell>
          <cell r="B27659">
            <v>14.19</v>
          </cell>
        </row>
        <row r="27660">
          <cell r="A27660">
            <v>101146</v>
          </cell>
          <cell r="B27660">
            <v>12.93</v>
          </cell>
        </row>
        <row r="27661">
          <cell r="A27661">
            <v>101147</v>
          </cell>
          <cell r="B27661">
            <v>13.57</v>
          </cell>
        </row>
        <row r="27662">
          <cell r="A27662">
            <v>101148</v>
          </cell>
          <cell r="B27662">
            <v>14.32</v>
          </cell>
        </row>
        <row r="27663">
          <cell r="A27663">
            <v>101149</v>
          </cell>
          <cell r="B27663">
            <v>19</v>
          </cell>
        </row>
        <row r="27664">
          <cell r="A27664">
            <v>101150</v>
          </cell>
          <cell r="B27664">
            <v>17.670000000000002</v>
          </cell>
        </row>
        <row r="27665">
          <cell r="A27665">
            <v>101151</v>
          </cell>
          <cell r="B27665">
            <v>15.28</v>
          </cell>
        </row>
        <row r="27666">
          <cell r="A27666">
            <v>101152</v>
          </cell>
          <cell r="B27666">
            <v>16.5</v>
          </cell>
        </row>
        <row r="27667">
          <cell r="A27667">
            <v>101153</v>
          </cell>
          <cell r="B27667">
            <v>17.920000000000002</v>
          </cell>
        </row>
        <row r="27668">
          <cell r="A27668">
            <v>101206</v>
          </cell>
          <cell r="B27668">
            <v>11.92</v>
          </cell>
        </row>
        <row r="27669">
          <cell r="A27669">
            <v>101207</v>
          </cell>
          <cell r="B27669">
            <v>10.45</v>
          </cell>
        </row>
        <row r="27670">
          <cell r="A27670">
            <v>101208</v>
          </cell>
          <cell r="B27670">
            <v>10.11</v>
          </cell>
        </row>
        <row r="27671">
          <cell r="A27671">
            <v>101209</v>
          </cell>
          <cell r="B27671">
            <v>9.41</v>
          </cell>
        </row>
        <row r="27672">
          <cell r="A27672">
            <v>101210</v>
          </cell>
          <cell r="B27672">
            <v>16.7</v>
          </cell>
        </row>
        <row r="27673">
          <cell r="A27673">
            <v>101211</v>
          </cell>
          <cell r="B27673">
            <v>17.920000000000002</v>
          </cell>
        </row>
        <row r="27674">
          <cell r="A27674">
            <v>101212</v>
          </cell>
          <cell r="B27674">
            <v>20.84</v>
          </cell>
        </row>
        <row r="27675">
          <cell r="A27675">
            <v>101213</v>
          </cell>
          <cell r="B27675">
            <v>23.22</v>
          </cell>
        </row>
        <row r="27676">
          <cell r="A27676">
            <v>101214</v>
          </cell>
          <cell r="B27676">
            <v>28.09</v>
          </cell>
        </row>
        <row r="27677">
          <cell r="A27677">
            <v>101215</v>
          </cell>
          <cell r="B27677">
            <v>16.03</v>
          </cell>
        </row>
        <row r="27678">
          <cell r="A27678">
            <v>101216</v>
          </cell>
          <cell r="B27678">
            <v>16.829999999999998</v>
          </cell>
        </row>
        <row r="27679">
          <cell r="A27679">
            <v>101217</v>
          </cell>
          <cell r="B27679">
            <v>19.53</v>
          </cell>
        </row>
        <row r="27680">
          <cell r="A27680">
            <v>101218</v>
          </cell>
          <cell r="B27680">
            <v>20.72</v>
          </cell>
        </row>
        <row r="27681">
          <cell r="A27681">
            <v>101219</v>
          </cell>
          <cell r="B27681">
            <v>25.12</v>
          </cell>
        </row>
        <row r="27682">
          <cell r="A27682">
            <v>101220</v>
          </cell>
          <cell r="B27682">
            <v>15.7</v>
          </cell>
        </row>
        <row r="27683">
          <cell r="A27683">
            <v>101221</v>
          </cell>
          <cell r="B27683">
            <v>16.63</v>
          </cell>
        </row>
        <row r="27684">
          <cell r="A27684">
            <v>101222</v>
          </cell>
          <cell r="B27684">
            <v>19.3</v>
          </cell>
        </row>
        <row r="27685">
          <cell r="A27685">
            <v>101223</v>
          </cell>
          <cell r="B27685">
            <v>21.43</v>
          </cell>
        </row>
        <row r="27686">
          <cell r="A27686">
            <v>101224</v>
          </cell>
          <cell r="B27686">
            <v>26.83</v>
          </cell>
        </row>
        <row r="27687">
          <cell r="A27687">
            <v>101225</v>
          </cell>
          <cell r="B27687">
            <v>14.44</v>
          </cell>
        </row>
        <row r="27688">
          <cell r="A27688">
            <v>101226</v>
          </cell>
          <cell r="B27688">
            <v>15.25</v>
          </cell>
        </row>
        <row r="27689">
          <cell r="A27689">
            <v>101227</v>
          </cell>
          <cell r="B27689">
            <v>17.649999999999999</v>
          </cell>
        </row>
        <row r="27690">
          <cell r="A27690">
            <v>101228</v>
          </cell>
          <cell r="B27690">
            <v>18.87</v>
          </cell>
        </row>
        <row r="27691">
          <cell r="A27691">
            <v>101229</v>
          </cell>
          <cell r="B27691">
            <v>23.72</v>
          </cell>
        </row>
        <row r="27692">
          <cell r="A27692">
            <v>101230</v>
          </cell>
          <cell r="B27692">
            <v>10.53</v>
          </cell>
        </row>
        <row r="27693">
          <cell r="A27693">
            <v>101231</v>
          </cell>
          <cell r="B27693">
            <v>10.02</v>
          </cell>
        </row>
        <row r="27694">
          <cell r="A27694">
            <v>101232</v>
          </cell>
          <cell r="B27694">
            <v>9.0500000000000007</v>
          </cell>
        </row>
        <row r="27695">
          <cell r="A27695">
            <v>101233</v>
          </cell>
          <cell r="B27695">
            <v>8.36</v>
          </cell>
        </row>
        <row r="27696">
          <cell r="A27696">
            <v>101234</v>
          </cell>
          <cell r="B27696">
            <v>16.3</v>
          </cell>
        </row>
        <row r="27697">
          <cell r="A27697">
            <v>101235</v>
          </cell>
          <cell r="B27697">
            <v>17.190000000000001</v>
          </cell>
        </row>
        <row r="27698">
          <cell r="A27698">
            <v>101236</v>
          </cell>
          <cell r="B27698">
            <v>19.98</v>
          </cell>
        </row>
        <row r="27699">
          <cell r="A27699">
            <v>101237</v>
          </cell>
          <cell r="B27699">
            <v>21.35</v>
          </cell>
        </row>
        <row r="27700">
          <cell r="A27700">
            <v>101238</v>
          </cell>
          <cell r="B27700">
            <v>26.92</v>
          </cell>
        </row>
        <row r="27701">
          <cell r="A27701">
            <v>101239</v>
          </cell>
          <cell r="B27701">
            <v>14.42</v>
          </cell>
        </row>
        <row r="27702">
          <cell r="A27702">
            <v>101240</v>
          </cell>
          <cell r="B27702">
            <v>15.24</v>
          </cell>
        </row>
        <row r="27703">
          <cell r="A27703">
            <v>101241</v>
          </cell>
          <cell r="B27703">
            <v>17.760000000000002</v>
          </cell>
        </row>
        <row r="27704">
          <cell r="A27704">
            <v>101242</v>
          </cell>
          <cell r="B27704">
            <v>19.78</v>
          </cell>
        </row>
        <row r="27705">
          <cell r="A27705">
            <v>101243</v>
          </cell>
          <cell r="B27705">
            <v>24.01</v>
          </cell>
        </row>
        <row r="27706">
          <cell r="A27706">
            <v>101244</v>
          </cell>
          <cell r="B27706">
            <v>15.04</v>
          </cell>
        </row>
        <row r="27707">
          <cell r="A27707">
            <v>101245</v>
          </cell>
          <cell r="B27707">
            <v>15.96</v>
          </cell>
        </row>
        <row r="27708">
          <cell r="A27708">
            <v>101246</v>
          </cell>
          <cell r="B27708">
            <v>18.53</v>
          </cell>
        </row>
        <row r="27709">
          <cell r="A27709">
            <v>101247</v>
          </cell>
          <cell r="B27709">
            <v>20.53</v>
          </cell>
        </row>
        <row r="27710">
          <cell r="A27710">
            <v>101248</v>
          </cell>
          <cell r="B27710">
            <v>25.69</v>
          </cell>
        </row>
        <row r="27711">
          <cell r="A27711">
            <v>101249</v>
          </cell>
          <cell r="B27711">
            <v>13.18</v>
          </cell>
        </row>
        <row r="27712">
          <cell r="A27712">
            <v>101250</v>
          </cell>
          <cell r="B27712">
            <v>14.59</v>
          </cell>
        </row>
        <row r="27713">
          <cell r="A27713">
            <v>101251</v>
          </cell>
          <cell r="B27713">
            <v>16.68</v>
          </cell>
        </row>
        <row r="27714">
          <cell r="A27714">
            <v>101252</v>
          </cell>
          <cell r="B27714">
            <v>18.07</v>
          </cell>
        </row>
        <row r="27715">
          <cell r="A27715">
            <v>101253</v>
          </cell>
          <cell r="B27715">
            <v>22.72</v>
          </cell>
        </row>
        <row r="27716">
          <cell r="A27716">
            <v>101254</v>
          </cell>
          <cell r="B27716">
            <v>11.84</v>
          </cell>
        </row>
        <row r="27717">
          <cell r="A27717">
            <v>101255</v>
          </cell>
          <cell r="B27717">
            <v>10.51</v>
          </cell>
        </row>
        <row r="27718">
          <cell r="A27718">
            <v>101256</v>
          </cell>
          <cell r="B27718">
            <v>18.09</v>
          </cell>
        </row>
        <row r="27719">
          <cell r="A27719">
            <v>101257</v>
          </cell>
          <cell r="B27719">
            <v>19.100000000000001</v>
          </cell>
        </row>
        <row r="27720">
          <cell r="A27720">
            <v>101258</v>
          </cell>
          <cell r="B27720">
            <v>22.09</v>
          </cell>
        </row>
        <row r="27721">
          <cell r="A27721">
            <v>101259</v>
          </cell>
          <cell r="B27721">
            <v>24.46</v>
          </cell>
        </row>
        <row r="27722">
          <cell r="A27722">
            <v>101260</v>
          </cell>
          <cell r="B27722">
            <v>30.48</v>
          </cell>
        </row>
        <row r="27723">
          <cell r="A27723">
            <v>101261</v>
          </cell>
          <cell r="B27723">
            <v>17.100000000000001</v>
          </cell>
        </row>
        <row r="27724">
          <cell r="A27724">
            <v>101262</v>
          </cell>
          <cell r="B27724">
            <v>18.100000000000001</v>
          </cell>
        </row>
        <row r="27725">
          <cell r="A27725">
            <v>101263</v>
          </cell>
          <cell r="B27725">
            <v>20.9</v>
          </cell>
        </row>
        <row r="27726">
          <cell r="A27726">
            <v>101264</v>
          </cell>
          <cell r="B27726">
            <v>23.1</v>
          </cell>
        </row>
        <row r="27727">
          <cell r="A27727">
            <v>101265</v>
          </cell>
          <cell r="B27727">
            <v>28.74</v>
          </cell>
        </row>
        <row r="27728">
          <cell r="A27728">
            <v>101266</v>
          </cell>
          <cell r="B27728">
            <v>10.53</v>
          </cell>
        </row>
        <row r="27729">
          <cell r="A27729">
            <v>101267</v>
          </cell>
          <cell r="B27729">
            <v>10.07</v>
          </cell>
        </row>
        <row r="27730">
          <cell r="A27730">
            <v>101268</v>
          </cell>
          <cell r="B27730">
            <v>16.47</v>
          </cell>
        </row>
        <row r="27731">
          <cell r="A27731">
            <v>101269</v>
          </cell>
          <cell r="B27731">
            <v>18.260000000000002</v>
          </cell>
        </row>
        <row r="27732">
          <cell r="A27732">
            <v>101270</v>
          </cell>
          <cell r="B27732">
            <v>21.1</v>
          </cell>
        </row>
        <row r="27733">
          <cell r="A27733">
            <v>101271</v>
          </cell>
          <cell r="B27733">
            <v>23.36</v>
          </cell>
        </row>
        <row r="27734">
          <cell r="A27734">
            <v>101272</v>
          </cell>
          <cell r="B27734">
            <v>29.1</v>
          </cell>
        </row>
        <row r="27735">
          <cell r="A27735">
            <v>101273</v>
          </cell>
          <cell r="B27735">
            <v>15.73</v>
          </cell>
        </row>
        <row r="27736">
          <cell r="A27736">
            <v>101274</v>
          </cell>
          <cell r="B27736">
            <v>17.329999999999998</v>
          </cell>
        </row>
        <row r="27737">
          <cell r="A27737">
            <v>101275</v>
          </cell>
          <cell r="B27737">
            <v>20.07</v>
          </cell>
        </row>
        <row r="27738">
          <cell r="A27738">
            <v>101276</v>
          </cell>
          <cell r="B27738">
            <v>22.14</v>
          </cell>
        </row>
        <row r="27739">
          <cell r="A27739">
            <v>101277</v>
          </cell>
          <cell r="B27739">
            <v>28.19</v>
          </cell>
        </row>
        <row r="27740">
          <cell r="A27740">
            <v>102354</v>
          </cell>
          <cell r="B27740">
            <v>168.82</v>
          </cell>
        </row>
        <row r="27741">
          <cell r="A27741">
            <v>102355</v>
          </cell>
          <cell r="B27741">
            <v>200.08</v>
          </cell>
        </row>
        <row r="27742">
          <cell r="A27742">
            <v>102360</v>
          </cell>
          <cell r="B27742">
            <v>24.26</v>
          </cell>
        </row>
        <row r="27743">
          <cell r="A27743">
            <v>102361</v>
          </cell>
          <cell r="B27743">
            <v>34.74</v>
          </cell>
        </row>
        <row r="27744">
          <cell r="A27744">
            <v>90082</v>
          </cell>
          <cell r="B27744">
            <v>11.56</v>
          </cell>
        </row>
        <row r="27745">
          <cell r="A27745">
            <v>90084</v>
          </cell>
          <cell r="B27745">
            <v>11.2</v>
          </cell>
        </row>
        <row r="27746">
          <cell r="A27746">
            <v>90086</v>
          </cell>
          <cell r="B27746">
            <v>10.59</v>
          </cell>
        </row>
        <row r="27747">
          <cell r="A27747">
            <v>90087</v>
          </cell>
          <cell r="B27747">
            <v>9.64</v>
          </cell>
        </row>
        <row r="27748">
          <cell r="A27748">
            <v>90090</v>
          </cell>
          <cell r="B27748">
            <v>9.42</v>
          </cell>
        </row>
        <row r="27749">
          <cell r="A27749">
            <v>90091</v>
          </cell>
          <cell r="B27749">
            <v>6.26</v>
          </cell>
        </row>
        <row r="27750">
          <cell r="A27750">
            <v>90092</v>
          </cell>
          <cell r="B27750">
            <v>6.17</v>
          </cell>
        </row>
        <row r="27751">
          <cell r="A27751">
            <v>90094</v>
          </cell>
          <cell r="B27751">
            <v>5.84</v>
          </cell>
        </row>
        <row r="27752">
          <cell r="A27752">
            <v>90095</v>
          </cell>
          <cell r="B27752">
            <v>5.3</v>
          </cell>
        </row>
        <row r="27753">
          <cell r="A27753">
            <v>90098</v>
          </cell>
          <cell r="B27753">
            <v>5.2</v>
          </cell>
        </row>
        <row r="27754">
          <cell r="A27754">
            <v>90099</v>
          </cell>
          <cell r="B27754">
            <v>15.55</v>
          </cell>
        </row>
        <row r="27755">
          <cell r="A27755">
            <v>90100</v>
          </cell>
          <cell r="B27755">
            <v>13.2</v>
          </cell>
        </row>
        <row r="27756">
          <cell r="A27756">
            <v>90101</v>
          </cell>
          <cell r="B27756">
            <v>13.04</v>
          </cell>
        </row>
        <row r="27757">
          <cell r="A27757">
            <v>90102</v>
          </cell>
          <cell r="B27757">
            <v>11.87</v>
          </cell>
        </row>
        <row r="27758">
          <cell r="A27758">
            <v>90105</v>
          </cell>
          <cell r="B27758">
            <v>8.58</v>
          </cell>
        </row>
        <row r="27759">
          <cell r="A27759">
            <v>90106</v>
          </cell>
          <cell r="B27759">
            <v>7.28</v>
          </cell>
        </row>
        <row r="27760">
          <cell r="A27760">
            <v>90107</v>
          </cell>
          <cell r="B27760">
            <v>7.19</v>
          </cell>
        </row>
        <row r="27761">
          <cell r="A27761">
            <v>90108</v>
          </cell>
          <cell r="B27761">
            <v>6.54</v>
          </cell>
        </row>
        <row r="27762">
          <cell r="A27762">
            <v>93358</v>
          </cell>
          <cell r="B27762">
            <v>93.95</v>
          </cell>
        </row>
        <row r="27763">
          <cell r="A27763">
            <v>102276</v>
          </cell>
          <cell r="B27763">
            <v>13</v>
          </cell>
        </row>
        <row r="27764">
          <cell r="A27764">
            <v>102277</v>
          </cell>
          <cell r="B27764">
            <v>10.28</v>
          </cell>
        </row>
        <row r="27765">
          <cell r="A27765">
            <v>102278</v>
          </cell>
          <cell r="B27765">
            <v>10.039999999999999</v>
          </cell>
        </row>
        <row r="27766">
          <cell r="A27766">
            <v>102279</v>
          </cell>
          <cell r="B27766">
            <v>7.18</v>
          </cell>
        </row>
        <row r="27767">
          <cell r="A27767">
            <v>102280</v>
          </cell>
          <cell r="B27767">
            <v>5.67</v>
          </cell>
        </row>
        <row r="27768">
          <cell r="A27768">
            <v>102281</v>
          </cell>
          <cell r="B27768">
            <v>5.53</v>
          </cell>
        </row>
        <row r="27769">
          <cell r="A27769">
            <v>102282</v>
          </cell>
          <cell r="B27769">
            <v>14.44</v>
          </cell>
        </row>
        <row r="27770">
          <cell r="A27770">
            <v>102283</v>
          </cell>
          <cell r="B27770">
            <v>12.84</v>
          </cell>
        </row>
        <row r="27771">
          <cell r="A27771">
            <v>102284</v>
          </cell>
          <cell r="B27771">
            <v>12.42</v>
          </cell>
        </row>
        <row r="27772">
          <cell r="A27772">
            <v>102285</v>
          </cell>
          <cell r="B27772">
            <v>11.75</v>
          </cell>
        </row>
        <row r="27773">
          <cell r="A27773">
            <v>102286</v>
          </cell>
          <cell r="B27773">
            <v>11.42</v>
          </cell>
        </row>
        <row r="27774">
          <cell r="A27774">
            <v>102287</v>
          </cell>
          <cell r="B27774">
            <v>11.16</v>
          </cell>
        </row>
        <row r="27775">
          <cell r="A27775">
            <v>102288</v>
          </cell>
          <cell r="B27775">
            <v>10.72</v>
          </cell>
        </row>
        <row r="27776">
          <cell r="A27776">
            <v>102289</v>
          </cell>
          <cell r="B27776">
            <v>10.47</v>
          </cell>
        </row>
        <row r="27777">
          <cell r="A27777">
            <v>102290</v>
          </cell>
          <cell r="B27777">
            <v>7.97</v>
          </cell>
        </row>
        <row r="27778">
          <cell r="A27778">
            <v>102291</v>
          </cell>
          <cell r="B27778">
            <v>7.07</v>
          </cell>
        </row>
        <row r="27779">
          <cell r="A27779">
            <v>102292</v>
          </cell>
          <cell r="B27779">
            <v>6.85</v>
          </cell>
        </row>
        <row r="27780">
          <cell r="A27780">
            <v>102293</v>
          </cell>
          <cell r="B27780">
            <v>6.49</v>
          </cell>
        </row>
        <row r="27781">
          <cell r="A27781">
            <v>102294</v>
          </cell>
          <cell r="B27781">
            <v>6.31</v>
          </cell>
        </row>
        <row r="27782">
          <cell r="A27782">
            <v>102295</v>
          </cell>
          <cell r="B27782">
            <v>6.15</v>
          </cell>
        </row>
        <row r="27783">
          <cell r="A27783">
            <v>102296</v>
          </cell>
          <cell r="B27783">
            <v>5.9</v>
          </cell>
        </row>
        <row r="27784">
          <cell r="A27784">
            <v>102297</v>
          </cell>
          <cell r="B27784">
            <v>5.77</v>
          </cell>
        </row>
        <row r="27785">
          <cell r="A27785">
            <v>102298</v>
          </cell>
          <cell r="B27785">
            <v>17.28</v>
          </cell>
        </row>
        <row r="27786">
          <cell r="A27786">
            <v>102299</v>
          </cell>
          <cell r="B27786">
            <v>14.67</v>
          </cell>
        </row>
        <row r="27787">
          <cell r="A27787">
            <v>102300</v>
          </cell>
          <cell r="B27787">
            <v>14.5</v>
          </cell>
        </row>
        <row r="27788">
          <cell r="A27788">
            <v>102301</v>
          </cell>
          <cell r="B27788">
            <v>13.18</v>
          </cell>
        </row>
        <row r="27789">
          <cell r="A27789">
            <v>102302</v>
          </cell>
          <cell r="B27789">
            <v>9.5299999999999994</v>
          </cell>
        </row>
        <row r="27790">
          <cell r="A27790">
            <v>102303</v>
          </cell>
          <cell r="B27790">
            <v>8.08</v>
          </cell>
        </row>
        <row r="27791">
          <cell r="A27791">
            <v>102304</v>
          </cell>
          <cell r="B27791">
            <v>7.98</v>
          </cell>
        </row>
        <row r="27792">
          <cell r="A27792">
            <v>102305</v>
          </cell>
          <cell r="B27792">
            <v>7.27</v>
          </cell>
        </row>
        <row r="27793">
          <cell r="A27793">
            <v>102306</v>
          </cell>
          <cell r="B27793">
            <v>16.27</v>
          </cell>
        </row>
        <row r="27794">
          <cell r="A27794">
            <v>102307</v>
          </cell>
          <cell r="B27794">
            <v>14.44</v>
          </cell>
        </row>
        <row r="27795">
          <cell r="A27795">
            <v>102308</v>
          </cell>
          <cell r="B27795">
            <v>14</v>
          </cell>
        </row>
        <row r="27796">
          <cell r="A27796">
            <v>102309</v>
          </cell>
          <cell r="B27796">
            <v>13.24</v>
          </cell>
        </row>
        <row r="27797">
          <cell r="A27797">
            <v>102310</v>
          </cell>
          <cell r="B27797">
            <v>12.86</v>
          </cell>
        </row>
        <row r="27798">
          <cell r="A27798">
            <v>102311</v>
          </cell>
          <cell r="B27798">
            <v>12.54</v>
          </cell>
        </row>
        <row r="27799">
          <cell r="A27799">
            <v>102312</v>
          </cell>
          <cell r="B27799">
            <v>12.06</v>
          </cell>
        </row>
        <row r="27800">
          <cell r="A27800">
            <v>102313</v>
          </cell>
          <cell r="B27800">
            <v>11.78</v>
          </cell>
        </row>
        <row r="27801">
          <cell r="A27801">
            <v>102314</v>
          </cell>
          <cell r="B27801">
            <v>8.9700000000000006</v>
          </cell>
        </row>
        <row r="27802">
          <cell r="A27802">
            <v>102315</v>
          </cell>
          <cell r="B27802">
            <v>7.96</v>
          </cell>
        </row>
        <row r="27803">
          <cell r="A27803">
            <v>102316</v>
          </cell>
          <cell r="B27803">
            <v>7.72</v>
          </cell>
        </row>
        <row r="27804">
          <cell r="A27804">
            <v>102317</v>
          </cell>
          <cell r="B27804">
            <v>7.28</v>
          </cell>
        </row>
        <row r="27805">
          <cell r="A27805">
            <v>102318</v>
          </cell>
          <cell r="B27805">
            <v>7.09</v>
          </cell>
        </row>
        <row r="27806">
          <cell r="A27806">
            <v>102319</v>
          </cell>
          <cell r="B27806">
            <v>6.92</v>
          </cell>
        </row>
        <row r="27807">
          <cell r="A27807">
            <v>102320</v>
          </cell>
          <cell r="B27807">
            <v>6.64</v>
          </cell>
        </row>
        <row r="27808">
          <cell r="A27808">
            <v>102321</v>
          </cell>
          <cell r="B27808">
            <v>6.5</v>
          </cell>
        </row>
        <row r="27809">
          <cell r="A27809">
            <v>102322</v>
          </cell>
          <cell r="B27809">
            <v>19.45</v>
          </cell>
        </row>
        <row r="27810">
          <cell r="A27810">
            <v>102323</v>
          </cell>
          <cell r="B27810">
            <v>16.510000000000002</v>
          </cell>
        </row>
        <row r="27811">
          <cell r="A27811">
            <v>102324</v>
          </cell>
          <cell r="B27811">
            <v>16.3</v>
          </cell>
        </row>
        <row r="27812">
          <cell r="A27812">
            <v>102325</v>
          </cell>
          <cell r="B27812">
            <v>14.84</v>
          </cell>
        </row>
        <row r="27813">
          <cell r="A27813">
            <v>102326</v>
          </cell>
          <cell r="B27813">
            <v>10.73</v>
          </cell>
        </row>
        <row r="27814">
          <cell r="A27814">
            <v>102327</v>
          </cell>
          <cell r="B27814">
            <v>9.11</v>
          </cell>
        </row>
        <row r="27815">
          <cell r="A27815">
            <v>102328</v>
          </cell>
          <cell r="B27815">
            <v>8.99</v>
          </cell>
        </row>
        <row r="27816">
          <cell r="A27816">
            <v>102329</v>
          </cell>
          <cell r="B27816">
            <v>8.19</v>
          </cell>
        </row>
        <row r="27817">
          <cell r="A27817">
            <v>94304</v>
          </cell>
          <cell r="B27817">
            <v>70.5</v>
          </cell>
        </row>
        <row r="27818">
          <cell r="A27818">
            <v>94305</v>
          </cell>
          <cell r="B27818">
            <v>65.930000000000007</v>
          </cell>
        </row>
        <row r="27819">
          <cell r="A27819">
            <v>94306</v>
          </cell>
          <cell r="B27819">
            <v>60.13</v>
          </cell>
        </row>
        <row r="27820">
          <cell r="A27820">
            <v>94307</v>
          </cell>
          <cell r="B27820">
            <v>61.44</v>
          </cell>
        </row>
        <row r="27821">
          <cell r="A27821">
            <v>94308</v>
          </cell>
          <cell r="B27821">
            <v>57.97</v>
          </cell>
        </row>
        <row r="27822">
          <cell r="A27822">
            <v>94309</v>
          </cell>
          <cell r="B27822">
            <v>59.52</v>
          </cell>
        </row>
        <row r="27823">
          <cell r="A27823">
            <v>94310</v>
          </cell>
          <cell r="B27823">
            <v>56.92</v>
          </cell>
        </row>
        <row r="27824">
          <cell r="A27824">
            <v>94315</v>
          </cell>
          <cell r="B27824">
            <v>80.52</v>
          </cell>
        </row>
        <row r="27825">
          <cell r="A27825">
            <v>94316</v>
          </cell>
          <cell r="B27825">
            <v>69.67</v>
          </cell>
        </row>
        <row r="27826">
          <cell r="A27826">
            <v>94317</v>
          </cell>
          <cell r="B27826">
            <v>64.89</v>
          </cell>
        </row>
        <row r="27827">
          <cell r="A27827">
            <v>94318</v>
          </cell>
          <cell r="B27827">
            <v>58.69</v>
          </cell>
        </row>
        <row r="27828">
          <cell r="A27828">
            <v>94319</v>
          </cell>
          <cell r="B27828">
            <v>85.98</v>
          </cell>
        </row>
        <row r="27829">
          <cell r="A27829">
            <v>94327</v>
          </cell>
          <cell r="B27829">
            <v>74.16</v>
          </cell>
        </row>
        <row r="27830">
          <cell r="A27830">
            <v>94328</v>
          </cell>
          <cell r="B27830">
            <v>69.59</v>
          </cell>
        </row>
        <row r="27831">
          <cell r="A27831">
            <v>94329</v>
          </cell>
          <cell r="B27831">
            <v>63.79</v>
          </cell>
        </row>
        <row r="27832">
          <cell r="A27832">
            <v>94330</v>
          </cell>
          <cell r="B27832">
            <v>65.099999999999994</v>
          </cell>
        </row>
        <row r="27833">
          <cell r="A27833">
            <v>94331</v>
          </cell>
          <cell r="B27833">
            <v>61.63</v>
          </cell>
        </row>
        <row r="27834">
          <cell r="A27834">
            <v>94332</v>
          </cell>
          <cell r="B27834">
            <v>63.18</v>
          </cell>
        </row>
        <row r="27835">
          <cell r="A27835">
            <v>94333</v>
          </cell>
          <cell r="B27835">
            <v>60.58</v>
          </cell>
        </row>
        <row r="27836">
          <cell r="A27836">
            <v>94338</v>
          </cell>
          <cell r="B27836">
            <v>84.18</v>
          </cell>
        </row>
        <row r="27837">
          <cell r="A27837">
            <v>94339</v>
          </cell>
          <cell r="B27837">
            <v>73.33</v>
          </cell>
        </row>
        <row r="27838">
          <cell r="A27838">
            <v>94340</v>
          </cell>
          <cell r="B27838">
            <v>68.55</v>
          </cell>
        </row>
        <row r="27839">
          <cell r="A27839">
            <v>94341</v>
          </cell>
          <cell r="B27839">
            <v>62.35</v>
          </cell>
        </row>
        <row r="27840">
          <cell r="A27840">
            <v>94342</v>
          </cell>
          <cell r="B27840">
            <v>89.64</v>
          </cell>
        </row>
        <row r="27841">
          <cell r="A27841">
            <v>96385</v>
          </cell>
          <cell r="B27841">
            <v>11.68</v>
          </cell>
        </row>
        <row r="27842">
          <cell r="A27842">
            <v>96386</v>
          </cell>
          <cell r="B27842">
            <v>8.3000000000000007</v>
          </cell>
        </row>
        <row r="27843">
          <cell r="A27843">
            <v>93360</v>
          </cell>
          <cell r="B27843">
            <v>24.64</v>
          </cell>
        </row>
        <row r="27844">
          <cell r="A27844">
            <v>93361</v>
          </cell>
          <cell r="B27844">
            <v>20.2</v>
          </cell>
        </row>
        <row r="27845">
          <cell r="A27845">
            <v>93362</v>
          </cell>
          <cell r="B27845">
            <v>14.29</v>
          </cell>
        </row>
        <row r="27846">
          <cell r="A27846">
            <v>93363</v>
          </cell>
          <cell r="B27846">
            <v>15.57</v>
          </cell>
        </row>
        <row r="27847">
          <cell r="A27847">
            <v>93364</v>
          </cell>
          <cell r="B27847">
            <v>12.12</v>
          </cell>
        </row>
        <row r="27848">
          <cell r="A27848">
            <v>93365</v>
          </cell>
          <cell r="B27848">
            <v>13.57</v>
          </cell>
        </row>
        <row r="27849">
          <cell r="A27849">
            <v>93366</v>
          </cell>
          <cell r="B27849">
            <v>11.07</v>
          </cell>
        </row>
        <row r="27850">
          <cell r="A27850">
            <v>93367</v>
          </cell>
          <cell r="B27850">
            <v>23.11</v>
          </cell>
        </row>
        <row r="27851">
          <cell r="A27851">
            <v>93368</v>
          </cell>
          <cell r="B27851">
            <v>18.57</v>
          </cell>
        </row>
        <row r="27852">
          <cell r="A27852">
            <v>93369</v>
          </cell>
          <cell r="B27852">
            <v>12.76</v>
          </cell>
        </row>
        <row r="27853">
          <cell r="A27853">
            <v>93370</v>
          </cell>
          <cell r="B27853">
            <v>14.07</v>
          </cell>
        </row>
        <row r="27854">
          <cell r="A27854">
            <v>93371</v>
          </cell>
          <cell r="B27854">
            <v>10.61</v>
          </cell>
        </row>
        <row r="27855">
          <cell r="A27855">
            <v>93372</v>
          </cell>
          <cell r="B27855">
            <v>12.16</v>
          </cell>
        </row>
        <row r="27856">
          <cell r="A27856">
            <v>93373</v>
          </cell>
          <cell r="B27856">
            <v>9.58</v>
          </cell>
        </row>
        <row r="27857">
          <cell r="A27857">
            <v>93374</v>
          </cell>
          <cell r="B27857">
            <v>29.48</v>
          </cell>
        </row>
        <row r="27858">
          <cell r="A27858">
            <v>93375</v>
          </cell>
          <cell r="B27858">
            <v>22.73</v>
          </cell>
        </row>
        <row r="27859">
          <cell r="A27859">
            <v>93376</v>
          </cell>
          <cell r="B27859">
            <v>18.47</v>
          </cell>
        </row>
        <row r="27860">
          <cell r="A27860">
            <v>93377</v>
          </cell>
          <cell r="B27860">
            <v>12.02</v>
          </cell>
        </row>
        <row r="27861">
          <cell r="A27861">
            <v>93378</v>
          </cell>
          <cell r="B27861">
            <v>27.83</v>
          </cell>
        </row>
        <row r="27862">
          <cell r="A27862">
            <v>93379</v>
          </cell>
          <cell r="B27862">
            <v>21.47</v>
          </cell>
        </row>
        <row r="27863">
          <cell r="A27863">
            <v>93380</v>
          </cell>
          <cell r="B27863">
            <v>17.5</v>
          </cell>
        </row>
        <row r="27864">
          <cell r="A27864">
            <v>93381</v>
          </cell>
          <cell r="B27864">
            <v>11.33</v>
          </cell>
        </row>
        <row r="27865">
          <cell r="A27865">
            <v>93382</v>
          </cell>
          <cell r="B27865">
            <v>38.61</v>
          </cell>
        </row>
        <row r="27866">
          <cell r="A27866">
            <v>96995</v>
          </cell>
          <cell r="B27866">
            <v>56.96</v>
          </cell>
        </row>
        <row r="27867">
          <cell r="A27867">
            <v>97916</v>
          </cell>
          <cell r="B27867">
            <v>2.2400000000000002</v>
          </cell>
        </row>
        <row r="27868">
          <cell r="A27868">
            <v>97917</v>
          </cell>
          <cell r="B27868">
            <v>1.92</v>
          </cell>
        </row>
        <row r="27869">
          <cell r="A27869">
            <v>97918</v>
          </cell>
          <cell r="B27869">
            <v>1.77</v>
          </cell>
        </row>
        <row r="27870">
          <cell r="A27870">
            <v>97919</v>
          </cell>
          <cell r="B27870">
            <v>0.7</v>
          </cell>
        </row>
        <row r="27871">
          <cell r="A27871">
            <v>101616</v>
          </cell>
          <cell r="B27871">
            <v>6.98</v>
          </cell>
        </row>
        <row r="27872">
          <cell r="A27872">
            <v>101617</v>
          </cell>
          <cell r="B27872">
            <v>3.45</v>
          </cell>
        </row>
        <row r="27873">
          <cell r="A27873">
            <v>101618</v>
          </cell>
          <cell r="B27873">
            <v>228.45</v>
          </cell>
        </row>
        <row r="27874">
          <cell r="A27874">
            <v>101619</v>
          </cell>
          <cell r="B27874">
            <v>258.13</v>
          </cell>
        </row>
        <row r="27875">
          <cell r="A27875">
            <v>101620</v>
          </cell>
          <cell r="B27875">
            <v>200.1</v>
          </cell>
        </row>
        <row r="27876">
          <cell r="A27876">
            <v>101621</v>
          </cell>
          <cell r="B27876">
            <v>229.78</v>
          </cell>
        </row>
        <row r="27877">
          <cell r="A27877">
            <v>101622</v>
          </cell>
          <cell r="B27877">
            <v>189.99</v>
          </cell>
        </row>
        <row r="27878">
          <cell r="A27878">
            <v>101623</v>
          </cell>
          <cell r="B27878">
            <v>210.73</v>
          </cell>
        </row>
        <row r="27879">
          <cell r="A27879">
            <v>101624</v>
          </cell>
          <cell r="B27879">
            <v>163.38999999999999</v>
          </cell>
        </row>
        <row r="27880">
          <cell r="A27880">
            <v>101625</v>
          </cell>
          <cell r="B27880">
            <v>148.56</v>
          </cell>
        </row>
        <row r="27881">
          <cell r="A27881">
            <v>95606</v>
          </cell>
          <cell r="B27881">
            <v>2.16</v>
          </cell>
        </row>
        <row r="27882">
          <cell r="A27882">
            <v>101159</v>
          </cell>
          <cell r="B27882">
            <v>158.6</v>
          </cell>
        </row>
        <row r="27883">
          <cell r="A27883">
            <v>103322</v>
          </cell>
          <cell r="B27883">
            <v>66.78</v>
          </cell>
        </row>
        <row r="27884">
          <cell r="A27884">
            <v>103323</v>
          </cell>
          <cell r="B27884">
            <v>68.180000000000007</v>
          </cell>
        </row>
        <row r="27885">
          <cell r="A27885">
            <v>103324</v>
          </cell>
          <cell r="B27885">
            <v>89.4</v>
          </cell>
        </row>
        <row r="27886">
          <cell r="A27886">
            <v>103325</v>
          </cell>
          <cell r="B27886">
            <v>90.98</v>
          </cell>
        </row>
        <row r="27887">
          <cell r="A27887">
            <v>103326</v>
          </cell>
          <cell r="B27887">
            <v>108.18</v>
          </cell>
        </row>
        <row r="27888">
          <cell r="A27888">
            <v>103327</v>
          </cell>
          <cell r="B27888">
            <v>110.03</v>
          </cell>
        </row>
        <row r="27889">
          <cell r="A27889">
            <v>103328</v>
          </cell>
          <cell r="B27889">
            <v>102.17</v>
          </cell>
        </row>
        <row r="27890">
          <cell r="A27890">
            <v>103329</v>
          </cell>
          <cell r="B27890">
            <v>103.39</v>
          </cell>
        </row>
        <row r="27891">
          <cell r="A27891">
            <v>103330</v>
          </cell>
          <cell r="B27891">
            <v>95.51</v>
          </cell>
        </row>
        <row r="27892">
          <cell r="A27892">
            <v>103331</v>
          </cell>
          <cell r="B27892">
            <v>96.82</v>
          </cell>
        </row>
        <row r="27893">
          <cell r="A27893">
            <v>103332</v>
          </cell>
          <cell r="B27893">
            <v>134.35</v>
          </cell>
        </row>
        <row r="27894">
          <cell r="A27894">
            <v>103333</v>
          </cell>
          <cell r="B27894">
            <v>135.76</v>
          </cell>
        </row>
        <row r="27895">
          <cell r="A27895">
            <v>103334</v>
          </cell>
          <cell r="B27895">
            <v>163.32</v>
          </cell>
        </row>
        <row r="27896">
          <cell r="A27896">
            <v>103335</v>
          </cell>
          <cell r="B27896">
            <v>165.77</v>
          </cell>
        </row>
        <row r="27897">
          <cell r="A27897">
            <v>103350</v>
          </cell>
          <cell r="B27897">
            <v>202.93</v>
          </cell>
        </row>
        <row r="27898">
          <cell r="A27898">
            <v>103351</v>
          </cell>
          <cell r="B27898">
            <v>204.73</v>
          </cell>
        </row>
        <row r="27899">
          <cell r="A27899">
            <v>103356</v>
          </cell>
          <cell r="B27899">
            <v>64.03</v>
          </cell>
        </row>
        <row r="27900">
          <cell r="A27900">
            <v>103357</v>
          </cell>
          <cell r="B27900">
            <v>65.069999999999993</v>
          </cell>
        </row>
        <row r="27901">
          <cell r="A27901">
            <v>89282</v>
          </cell>
          <cell r="B27901">
            <v>87.74</v>
          </cell>
        </row>
        <row r="27902">
          <cell r="A27902">
            <v>89283</v>
          </cell>
          <cell r="B27902">
            <v>89.3</v>
          </cell>
        </row>
        <row r="27903">
          <cell r="A27903">
            <v>89284</v>
          </cell>
          <cell r="B27903">
            <v>80.22</v>
          </cell>
        </row>
        <row r="27904">
          <cell r="A27904">
            <v>89285</v>
          </cell>
          <cell r="B27904">
            <v>81.78</v>
          </cell>
        </row>
        <row r="27905">
          <cell r="A27905">
            <v>89286</v>
          </cell>
          <cell r="B27905">
            <v>93.85</v>
          </cell>
        </row>
        <row r="27906">
          <cell r="A27906">
            <v>89287</v>
          </cell>
          <cell r="B27906">
            <v>95.41</v>
          </cell>
        </row>
        <row r="27907">
          <cell r="A27907">
            <v>89288</v>
          </cell>
          <cell r="B27907">
            <v>83.59</v>
          </cell>
        </row>
        <row r="27908">
          <cell r="A27908">
            <v>89289</v>
          </cell>
          <cell r="B27908">
            <v>85.15</v>
          </cell>
        </row>
        <row r="27909">
          <cell r="A27909">
            <v>89290</v>
          </cell>
          <cell r="B27909">
            <v>100.35</v>
          </cell>
        </row>
        <row r="27910">
          <cell r="A27910">
            <v>89291</v>
          </cell>
          <cell r="B27910">
            <v>102.08</v>
          </cell>
        </row>
        <row r="27911">
          <cell r="A27911">
            <v>89292</v>
          </cell>
          <cell r="B27911">
            <v>92.78</v>
          </cell>
        </row>
        <row r="27912">
          <cell r="A27912">
            <v>89293</v>
          </cell>
          <cell r="B27912">
            <v>94.51</v>
          </cell>
        </row>
        <row r="27913">
          <cell r="A27913">
            <v>89294</v>
          </cell>
          <cell r="B27913">
            <v>109.14</v>
          </cell>
        </row>
        <row r="27914">
          <cell r="A27914">
            <v>89295</v>
          </cell>
          <cell r="B27914">
            <v>110.87</v>
          </cell>
        </row>
        <row r="27915">
          <cell r="A27915">
            <v>89296</v>
          </cell>
          <cell r="B27915">
            <v>97.51</v>
          </cell>
        </row>
        <row r="27916">
          <cell r="A27916">
            <v>89297</v>
          </cell>
          <cell r="B27916">
            <v>99.24</v>
          </cell>
        </row>
        <row r="27917">
          <cell r="A27917">
            <v>89298</v>
          </cell>
          <cell r="B27917">
            <v>102.49</v>
          </cell>
        </row>
        <row r="27918">
          <cell r="A27918">
            <v>89299</v>
          </cell>
          <cell r="B27918">
            <v>104.69</v>
          </cell>
        </row>
        <row r="27919">
          <cell r="A27919">
            <v>89300</v>
          </cell>
          <cell r="B27919">
            <v>94.96</v>
          </cell>
        </row>
        <row r="27920">
          <cell r="A27920">
            <v>89301</v>
          </cell>
          <cell r="B27920">
            <v>97.16</v>
          </cell>
        </row>
        <row r="27921">
          <cell r="A27921">
            <v>89302</v>
          </cell>
          <cell r="B27921">
            <v>113.05</v>
          </cell>
        </row>
        <row r="27922">
          <cell r="A27922">
            <v>89303</v>
          </cell>
          <cell r="B27922">
            <v>115.25</v>
          </cell>
        </row>
        <row r="27923">
          <cell r="A27923">
            <v>89304</v>
          </cell>
          <cell r="B27923">
            <v>101.11</v>
          </cell>
        </row>
        <row r="27924">
          <cell r="A27924">
            <v>89305</v>
          </cell>
          <cell r="B27924">
            <v>103.31</v>
          </cell>
        </row>
        <row r="27925">
          <cell r="A27925">
            <v>89306</v>
          </cell>
          <cell r="B27925">
            <v>115.4</v>
          </cell>
        </row>
        <row r="27926">
          <cell r="A27926">
            <v>89307</v>
          </cell>
          <cell r="B27926">
            <v>117.85</v>
          </cell>
        </row>
        <row r="27927">
          <cell r="A27927">
            <v>89308</v>
          </cell>
          <cell r="B27927">
            <v>107.84</v>
          </cell>
        </row>
        <row r="27928">
          <cell r="A27928">
            <v>89309</v>
          </cell>
          <cell r="B27928">
            <v>110.29</v>
          </cell>
        </row>
        <row r="27929">
          <cell r="A27929">
            <v>89310</v>
          </cell>
          <cell r="B27929">
            <v>131.62</v>
          </cell>
        </row>
        <row r="27930">
          <cell r="A27930">
            <v>89311</v>
          </cell>
          <cell r="B27930">
            <v>134.07</v>
          </cell>
        </row>
        <row r="27931">
          <cell r="A27931">
            <v>89312</v>
          </cell>
          <cell r="B27931">
            <v>115.33</v>
          </cell>
        </row>
        <row r="27932">
          <cell r="A27932">
            <v>89313</v>
          </cell>
          <cell r="B27932">
            <v>117.78</v>
          </cell>
        </row>
        <row r="27933">
          <cell r="A27933">
            <v>101157</v>
          </cell>
          <cell r="B27933">
            <v>60.35</v>
          </cell>
        </row>
        <row r="27934">
          <cell r="A27934">
            <v>101158</v>
          </cell>
          <cell r="B27934">
            <v>78.39</v>
          </cell>
        </row>
        <row r="27935">
          <cell r="A27935">
            <v>101162</v>
          </cell>
          <cell r="B27935">
            <v>177.51</v>
          </cell>
        </row>
        <row r="27936">
          <cell r="A27936">
            <v>103316</v>
          </cell>
          <cell r="B27936">
            <v>68.31</v>
          </cell>
        </row>
        <row r="27937">
          <cell r="A27937">
            <v>103317</v>
          </cell>
          <cell r="B27937">
            <v>69.47</v>
          </cell>
        </row>
        <row r="27938">
          <cell r="A27938">
            <v>103318</v>
          </cell>
          <cell r="B27938">
            <v>89.35</v>
          </cell>
        </row>
        <row r="27939">
          <cell r="A27939">
            <v>103319</v>
          </cell>
          <cell r="B27939">
            <v>90.71</v>
          </cell>
        </row>
        <row r="27940">
          <cell r="A27940">
            <v>103320</v>
          </cell>
          <cell r="B27940">
            <v>107.05</v>
          </cell>
        </row>
        <row r="27941">
          <cell r="A27941">
            <v>103321</v>
          </cell>
          <cell r="B27941">
            <v>108.76</v>
          </cell>
        </row>
        <row r="27942">
          <cell r="A27942">
            <v>103336</v>
          </cell>
          <cell r="B27942">
            <v>78.12</v>
          </cell>
        </row>
        <row r="27943">
          <cell r="A27943">
            <v>103337</v>
          </cell>
          <cell r="B27943">
            <v>79.28</v>
          </cell>
        </row>
        <row r="27944">
          <cell r="A27944">
            <v>103338</v>
          </cell>
          <cell r="B27944">
            <v>103.47</v>
          </cell>
        </row>
        <row r="27945">
          <cell r="A27945">
            <v>103339</v>
          </cell>
          <cell r="B27945">
            <v>104.83</v>
          </cell>
        </row>
        <row r="27946">
          <cell r="A27946">
            <v>103340</v>
          </cell>
          <cell r="B27946">
            <v>124.5</v>
          </cell>
        </row>
        <row r="27947">
          <cell r="A27947">
            <v>103341</v>
          </cell>
          <cell r="B27947">
            <v>126.21</v>
          </cell>
        </row>
        <row r="27948">
          <cell r="A27948">
            <v>103342</v>
          </cell>
          <cell r="B27948">
            <v>103.66</v>
          </cell>
        </row>
        <row r="27949">
          <cell r="A27949">
            <v>103343</v>
          </cell>
          <cell r="B27949">
            <v>105.17</v>
          </cell>
        </row>
        <row r="27950">
          <cell r="A27950">
            <v>89453</v>
          </cell>
          <cell r="B27950">
            <v>77.78</v>
          </cell>
        </row>
        <row r="27951">
          <cell r="A27951">
            <v>89454</v>
          </cell>
          <cell r="B27951">
            <v>73.52</v>
          </cell>
        </row>
        <row r="27952">
          <cell r="A27952">
            <v>89455</v>
          </cell>
          <cell r="B27952">
            <v>95.91</v>
          </cell>
        </row>
        <row r="27953">
          <cell r="A27953">
            <v>89456</v>
          </cell>
          <cell r="B27953">
            <v>91.03</v>
          </cell>
        </row>
        <row r="27954">
          <cell r="A27954">
            <v>89457</v>
          </cell>
          <cell r="B27954">
            <v>82.91</v>
          </cell>
        </row>
        <row r="27955">
          <cell r="A27955">
            <v>89458</v>
          </cell>
          <cell r="B27955">
            <v>76.459999999999994</v>
          </cell>
        </row>
        <row r="27956">
          <cell r="A27956">
            <v>89459</v>
          </cell>
          <cell r="B27956">
            <v>101.54</v>
          </cell>
        </row>
        <row r="27957">
          <cell r="A27957">
            <v>89460</v>
          </cell>
          <cell r="B27957">
            <v>94.44</v>
          </cell>
        </row>
        <row r="27958">
          <cell r="A27958">
            <v>89462</v>
          </cell>
          <cell r="B27958">
            <v>93.18</v>
          </cell>
        </row>
        <row r="27959">
          <cell r="A27959">
            <v>89463</v>
          </cell>
          <cell r="B27959">
            <v>88.88</v>
          </cell>
        </row>
        <row r="27960">
          <cell r="A27960">
            <v>89464</v>
          </cell>
          <cell r="B27960">
            <v>111.37</v>
          </cell>
        </row>
        <row r="27961">
          <cell r="A27961">
            <v>89465</v>
          </cell>
          <cell r="B27961">
            <v>106.65</v>
          </cell>
        </row>
        <row r="27962">
          <cell r="A27962">
            <v>89466</v>
          </cell>
          <cell r="B27962">
            <v>100.17</v>
          </cell>
        </row>
        <row r="27963">
          <cell r="A27963">
            <v>89467</v>
          </cell>
          <cell r="B27963">
            <v>92.94</v>
          </cell>
        </row>
        <row r="27964">
          <cell r="A27964">
            <v>89468</v>
          </cell>
          <cell r="B27964">
            <v>118.76</v>
          </cell>
        </row>
        <row r="27965">
          <cell r="A27965">
            <v>89469</v>
          </cell>
          <cell r="B27965">
            <v>111.11</v>
          </cell>
        </row>
        <row r="27966">
          <cell r="A27966">
            <v>89470</v>
          </cell>
          <cell r="B27966">
            <v>94.87</v>
          </cell>
        </row>
        <row r="27967">
          <cell r="A27967">
            <v>89471</v>
          </cell>
          <cell r="B27967">
            <v>90.59</v>
          </cell>
        </row>
        <row r="27968">
          <cell r="A27968">
            <v>89472</v>
          </cell>
          <cell r="B27968">
            <v>112.72</v>
          </cell>
        </row>
        <row r="27969">
          <cell r="A27969">
            <v>89473</v>
          </cell>
          <cell r="B27969">
            <v>108.14</v>
          </cell>
        </row>
        <row r="27970">
          <cell r="A27970">
            <v>89474</v>
          </cell>
          <cell r="B27970">
            <v>104.91</v>
          </cell>
        </row>
        <row r="27971">
          <cell r="A27971">
            <v>89475</v>
          </cell>
          <cell r="B27971">
            <v>96.23</v>
          </cell>
        </row>
        <row r="27972">
          <cell r="A27972">
            <v>89476</v>
          </cell>
          <cell r="B27972">
            <v>123.56</v>
          </cell>
        </row>
        <row r="27973">
          <cell r="A27973">
            <v>89477</v>
          </cell>
          <cell r="B27973">
            <v>114.55</v>
          </cell>
        </row>
        <row r="27974">
          <cell r="A27974">
            <v>89478</v>
          </cell>
          <cell r="B27974">
            <v>110.53</v>
          </cell>
        </row>
        <row r="27975">
          <cell r="A27975">
            <v>89479</v>
          </cell>
          <cell r="B27975">
            <v>106.23</v>
          </cell>
        </row>
        <row r="27976">
          <cell r="A27976">
            <v>89480</v>
          </cell>
          <cell r="B27976">
            <v>128.47</v>
          </cell>
        </row>
        <row r="27977">
          <cell r="A27977">
            <v>89483</v>
          </cell>
          <cell r="B27977">
            <v>124.04</v>
          </cell>
        </row>
        <row r="27978">
          <cell r="A27978">
            <v>89484</v>
          </cell>
          <cell r="B27978">
            <v>122.45</v>
          </cell>
        </row>
        <row r="27979">
          <cell r="A27979">
            <v>89486</v>
          </cell>
          <cell r="B27979">
            <v>113.29</v>
          </cell>
        </row>
        <row r="27980">
          <cell r="A27980">
            <v>89487</v>
          </cell>
          <cell r="B27980">
            <v>141.07</v>
          </cell>
        </row>
        <row r="27981">
          <cell r="A27981">
            <v>89488</v>
          </cell>
          <cell r="B27981">
            <v>131.5</v>
          </cell>
        </row>
        <row r="27982">
          <cell r="A27982">
            <v>91815</v>
          </cell>
          <cell r="B27982">
            <v>77.53</v>
          </cell>
        </row>
        <row r="27983">
          <cell r="A27983">
            <v>91816</v>
          </cell>
          <cell r="B27983">
            <v>93.54</v>
          </cell>
        </row>
        <row r="27984">
          <cell r="A27984">
            <v>101161</v>
          </cell>
          <cell r="B27984">
            <v>199.15</v>
          </cell>
        </row>
        <row r="27985">
          <cell r="A27985">
            <v>101163</v>
          </cell>
          <cell r="B27985">
            <v>743.1</v>
          </cell>
        </row>
        <row r="27986">
          <cell r="A27986">
            <v>101164</v>
          </cell>
          <cell r="B27986">
            <v>753.22</v>
          </cell>
        </row>
        <row r="27987">
          <cell r="A27987">
            <v>96358</v>
          </cell>
          <cell r="B27987">
            <v>95.83</v>
          </cell>
        </row>
        <row r="27988">
          <cell r="A27988">
            <v>96359</v>
          </cell>
          <cell r="B27988">
            <v>109.56</v>
          </cell>
        </row>
        <row r="27989">
          <cell r="A27989">
            <v>96360</v>
          </cell>
          <cell r="B27989">
            <v>130.58000000000001</v>
          </cell>
        </row>
        <row r="27990">
          <cell r="A27990">
            <v>96361</v>
          </cell>
          <cell r="B27990">
            <v>157.28</v>
          </cell>
        </row>
        <row r="27991">
          <cell r="A27991">
            <v>96362</v>
          </cell>
          <cell r="B27991">
            <v>122.21</v>
          </cell>
        </row>
        <row r="27992">
          <cell r="A27992">
            <v>96363</v>
          </cell>
          <cell r="B27992">
            <v>136.46</v>
          </cell>
        </row>
        <row r="27993">
          <cell r="A27993">
            <v>96364</v>
          </cell>
          <cell r="B27993">
            <v>156.97</v>
          </cell>
        </row>
        <row r="27994">
          <cell r="A27994">
            <v>96365</v>
          </cell>
          <cell r="B27994">
            <v>184.16</v>
          </cell>
        </row>
        <row r="27995">
          <cell r="A27995">
            <v>96366</v>
          </cell>
          <cell r="B27995">
            <v>148.59</v>
          </cell>
        </row>
        <row r="27996">
          <cell r="A27996">
            <v>96367</v>
          </cell>
          <cell r="B27996">
            <v>163.33000000000001</v>
          </cell>
        </row>
        <row r="27997">
          <cell r="A27997">
            <v>96368</v>
          </cell>
          <cell r="B27997">
            <v>183.34</v>
          </cell>
        </row>
        <row r="27998">
          <cell r="A27998">
            <v>96369</v>
          </cell>
          <cell r="B27998">
            <v>211.04</v>
          </cell>
        </row>
        <row r="27999">
          <cell r="A27999">
            <v>96370</v>
          </cell>
          <cell r="B27999">
            <v>66.099999999999994</v>
          </cell>
        </row>
        <row r="28000">
          <cell r="A28000">
            <v>96371</v>
          </cell>
          <cell r="B28000">
            <v>79.56</v>
          </cell>
        </row>
        <row r="28001">
          <cell r="A28001">
            <v>96373</v>
          </cell>
          <cell r="B28001">
            <v>13.91</v>
          </cell>
        </row>
        <row r="28002">
          <cell r="A28002">
            <v>96374</v>
          </cell>
          <cell r="B28002">
            <v>34.33</v>
          </cell>
        </row>
        <row r="28003">
          <cell r="A28003">
            <v>102235</v>
          </cell>
          <cell r="B28003">
            <v>477.8</v>
          </cell>
        </row>
        <row r="28004">
          <cell r="A28004">
            <v>102253</v>
          </cell>
          <cell r="B28004">
            <v>875.26</v>
          </cell>
        </row>
        <row r="28005">
          <cell r="A28005">
            <v>102254</v>
          </cell>
          <cell r="B28005">
            <v>604.48</v>
          </cell>
        </row>
        <row r="28006">
          <cell r="A28006">
            <v>102255</v>
          </cell>
          <cell r="B28006">
            <v>911.31</v>
          </cell>
        </row>
        <row r="28007">
          <cell r="A28007">
            <v>102256</v>
          </cell>
          <cell r="B28007">
            <v>745.77</v>
          </cell>
        </row>
        <row r="28008">
          <cell r="A28008">
            <v>102257</v>
          </cell>
          <cell r="B28008">
            <v>274.77</v>
          </cell>
        </row>
        <row r="28009">
          <cell r="A28009">
            <v>102258</v>
          </cell>
          <cell r="B28009">
            <v>331.12</v>
          </cell>
        </row>
        <row r="28010">
          <cell r="A28010">
            <v>101154</v>
          </cell>
          <cell r="B28010">
            <v>129.16</v>
          </cell>
        </row>
        <row r="28011">
          <cell r="A28011">
            <v>101155</v>
          </cell>
          <cell r="B28011">
            <v>181.81</v>
          </cell>
        </row>
        <row r="28012">
          <cell r="A28012">
            <v>101156</v>
          </cell>
          <cell r="B28012">
            <v>267.20999999999998</v>
          </cell>
        </row>
        <row r="28013">
          <cell r="A28013">
            <v>101810</v>
          </cell>
          <cell r="B28013">
            <v>1614.87</v>
          </cell>
        </row>
        <row r="28014">
          <cell r="A28014">
            <v>101811</v>
          </cell>
          <cell r="B28014">
            <v>1389.19</v>
          </cell>
        </row>
        <row r="28015">
          <cell r="A28015">
            <v>101812</v>
          </cell>
          <cell r="B28015">
            <v>1766.39</v>
          </cell>
        </row>
        <row r="28016">
          <cell r="A28016">
            <v>101813</v>
          </cell>
          <cell r="B28016">
            <v>1540.71</v>
          </cell>
        </row>
        <row r="28017">
          <cell r="A28017">
            <v>101814</v>
          </cell>
          <cell r="B28017">
            <v>45.77</v>
          </cell>
        </row>
        <row r="28018">
          <cell r="A28018">
            <v>101815</v>
          </cell>
          <cell r="B28018">
            <v>85.88</v>
          </cell>
        </row>
        <row r="28019">
          <cell r="A28019">
            <v>101816</v>
          </cell>
          <cell r="B28019">
            <v>68.47</v>
          </cell>
        </row>
        <row r="28020">
          <cell r="A28020">
            <v>101817</v>
          </cell>
          <cell r="B28020">
            <v>51.46</v>
          </cell>
        </row>
        <row r="28021">
          <cell r="A28021">
            <v>101818</v>
          </cell>
          <cell r="B28021">
            <v>71.67</v>
          </cell>
        </row>
        <row r="28022">
          <cell r="A28022">
            <v>101819</v>
          </cell>
          <cell r="B28022">
            <v>64.59</v>
          </cell>
        </row>
        <row r="28023">
          <cell r="A28023">
            <v>101820</v>
          </cell>
          <cell r="B28023">
            <v>43.95</v>
          </cell>
        </row>
        <row r="28024">
          <cell r="A28024">
            <v>101822</v>
          </cell>
          <cell r="B28024">
            <v>138.59</v>
          </cell>
        </row>
        <row r="28025">
          <cell r="A28025">
            <v>101823</v>
          </cell>
          <cell r="B28025">
            <v>167.49</v>
          </cell>
        </row>
        <row r="28026">
          <cell r="A28026">
            <v>101824</v>
          </cell>
          <cell r="B28026">
            <v>194.4</v>
          </cell>
        </row>
        <row r="28027">
          <cell r="A28027">
            <v>101825</v>
          </cell>
          <cell r="B28027">
            <v>220.58</v>
          </cell>
        </row>
        <row r="28028">
          <cell r="A28028">
            <v>101826</v>
          </cell>
          <cell r="B28028">
            <v>246.42</v>
          </cell>
        </row>
        <row r="28029">
          <cell r="A28029">
            <v>101827</v>
          </cell>
          <cell r="B28029">
            <v>196.04</v>
          </cell>
        </row>
        <row r="28030">
          <cell r="A28030">
            <v>101828</v>
          </cell>
          <cell r="B28030">
            <v>186.47</v>
          </cell>
        </row>
        <row r="28031">
          <cell r="A28031">
            <v>101829</v>
          </cell>
          <cell r="B28031">
            <v>249.56</v>
          </cell>
        </row>
        <row r="28032">
          <cell r="A28032">
            <v>101830</v>
          </cell>
          <cell r="B28032">
            <v>274.58999999999997</v>
          </cell>
        </row>
        <row r="28033">
          <cell r="A28033">
            <v>101831</v>
          </cell>
          <cell r="B28033">
            <v>299.27999999999997</v>
          </cell>
        </row>
        <row r="28034">
          <cell r="A28034">
            <v>101832</v>
          </cell>
          <cell r="B28034">
            <v>240.36</v>
          </cell>
        </row>
        <row r="28035">
          <cell r="A28035">
            <v>101833</v>
          </cell>
          <cell r="B28035">
            <v>265.58</v>
          </cell>
        </row>
        <row r="28036">
          <cell r="A28036">
            <v>101834</v>
          </cell>
          <cell r="B28036">
            <v>290.47000000000003</v>
          </cell>
        </row>
        <row r="28037">
          <cell r="A28037">
            <v>101835</v>
          </cell>
          <cell r="B28037">
            <v>251.35</v>
          </cell>
        </row>
        <row r="28038">
          <cell r="A28038">
            <v>101836</v>
          </cell>
          <cell r="B28038">
            <v>26.52</v>
          </cell>
        </row>
        <row r="28039">
          <cell r="A28039">
            <v>101837</v>
          </cell>
          <cell r="B28039">
            <v>55.42</v>
          </cell>
        </row>
        <row r="28040">
          <cell r="A28040">
            <v>101838</v>
          </cell>
          <cell r="B28040">
            <v>82.33</v>
          </cell>
        </row>
        <row r="28041">
          <cell r="A28041">
            <v>101839</v>
          </cell>
          <cell r="B28041">
            <v>108.5</v>
          </cell>
        </row>
        <row r="28042">
          <cell r="A28042">
            <v>101840</v>
          </cell>
          <cell r="B28042">
            <v>180.19</v>
          </cell>
        </row>
        <row r="28043">
          <cell r="A28043">
            <v>101841</v>
          </cell>
          <cell r="B28043">
            <v>83.97</v>
          </cell>
        </row>
        <row r="28044">
          <cell r="A28044">
            <v>101842</v>
          </cell>
          <cell r="B28044">
            <v>74.400000000000006</v>
          </cell>
        </row>
        <row r="28045">
          <cell r="A28045">
            <v>101843</v>
          </cell>
          <cell r="B28045">
            <v>137.49</v>
          </cell>
        </row>
        <row r="28046">
          <cell r="A28046">
            <v>101844</v>
          </cell>
          <cell r="B28046">
            <v>162.52000000000001</v>
          </cell>
        </row>
        <row r="28047">
          <cell r="A28047">
            <v>101845</v>
          </cell>
          <cell r="B28047">
            <v>187.21</v>
          </cell>
        </row>
        <row r="28048">
          <cell r="A28048">
            <v>101846</v>
          </cell>
          <cell r="B28048">
            <v>128.29</v>
          </cell>
        </row>
        <row r="28049">
          <cell r="A28049">
            <v>101847</v>
          </cell>
          <cell r="B28049">
            <v>153.51</v>
          </cell>
        </row>
        <row r="28050">
          <cell r="A28050">
            <v>101848</v>
          </cell>
          <cell r="B28050">
            <v>178.4</v>
          </cell>
        </row>
        <row r="28051">
          <cell r="A28051">
            <v>101849</v>
          </cell>
          <cell r="B28051">
            <v>139.28</v>
          </cell>
        </row>
        <row r="28052">
          <cell r="A28052">
            <v>101850</v>
          </cell>
          <cell r="B28052">
            <v>61.99</v>
          </cell>
        </row>
        <row r="28053">
          <cell r="A28053">
            <v>101851</v>
          </cell>
          <cell r="B28053">
            <v>148.74</v>
          </cell>
        </row>
        <row r="28054">
          <cell r="A28054">
            <v>101852</v>
          </cell>
          <cell r="B28054">
            <v>75.63</v>
          </cell>
        </row>
        <row r="28055">
          <cell r="A28055">
            <v>101853</v>
          </cell>
          <cell r="B28055">
            <v>54.15</v>
          </cell>
        </row>
        <row r="28056">
          <cell r="A28056">
            <v>101854</v>
          </cell>
          <cell r="B28056">
            <v>149.35</v>
          </cell>
        </row>
        <row r="28057">
          <cell r="A28057">
            <v>101855</v>
          </cell>
          <cell r="B28057">
            <v>77.27</v>
          </cell>
        </row>
        <row r="28058">
          <cell r="A28058">
            <v>101856</v>
          </cell>
          <cell r="B28058">
            <v>27.05</v>
          </cell>
        </row>
        <row r="28059">
          <cell r="A28059">
            <v>101857</v>
          </cell>
          <cell r="B28059">
            <v>34.450000000000003</v>
          </cell>
        </row>
        <row r="28060">
          <cell r="A28060">
            <v>101858</v>
          </cell>
          <cell r="B28060">
            <v>27.67</v>
          </cell>
        </row>
        <row r="28061">
          <cell r="A28061">
            <v>101859</v>
          </cell>
          <cell r="B28061">
            <v>30.86</v>
          </cell>
        </row>
        <row r="28062">
          <cell r="A28062">
            <v>101860</v>
          </cell>
          <cell r="B28062">
            <v>35.869999999999997</v>
          </cell>
        </row>
        <row r="28063">
          <cell r="A28063">
            <v>101861</v>
          </cell>
          <cell r="B28063">
            <v>33.380000000000003</v>
          </cell>
        </row>
        <row r="28064">
          <cell r="A28064">
            <v>101862</v>
          </cell>
          <cell r="B28064">
            <v>36.61</v>
          </cell>
        </row>
        <row r="28065">
          <cell r="A28065">
            <v>101863</v>
          </cell>
          <cell r="B28065">
            <v>28.12</v>
          </cell>
        </row>
        <row r="28066">
          <cell r="A28066">
            <v>101864</v>
          </cell>
          <cell r="B28066">
            <v>33.119999999999997</v>
          </cell>
        </row>
        <row r="28067">
          <cell r="A28067">
            <v>101865</v>
          </cell>
          <cell r="B28067">
            <v>38.119999999999997</v>
          </cell>
        </row>
        <row r="28068">
          <cell r="A28068">
            <v>101866</v>
          </cell>
          <cell r="B28068">
            <v>33.630000000000003</v>
          </cell>
        </row>
        <row r="28069">
          <cell r="A28069">
            <v>101867</v>
          </cell>
          <cell r="B28069">
            <v>38.619999999999997</v>
          </cell>
        </row>
        <row r="28070">
          <cell r="A28070">
            <v>101868</v>
          </cell>
          <cell r="B28070">
            <v>30.12</v>
          </cell>
        </row>
        <row r="28071">
          <cell r="A28071">
            <v>101869</v>
          </cell>
          <cell r="B28071">
            <v>35.14</v>
          </cell>
        </row>
        <row r="28072">
          <cell r="A28072">
            <v>101870</v>
          </cell>
          <cell r="B28072">
            <v>40.130000000000003</v>
          </cell>
        </row>
        <row r="28073">
          <cell r="A28073">
            <v>102096</v>
          </cell>
          <cell r="B28073">
            <v>1753.14</v>
          </cell>
        </row>
        <row r="28074">
          <cell r="A28074">
            <v>102098</v>
          </cell>
          <cell r="B28074">
            <v>1904.66</v>
          </cell>
        </row>
        <row r="28075">
          <cell r="A28075">
            <v>102101</v>
          </cell>
          <cell r="B28075">
            <v>4.24</v>
          </cell>
        </row>
        <row r="28076">
          <cell r="A28076">
            <v>102988</v>
          </cell>
          <cell r="B28076">
            <v>59.22</v>
          </cell>
        </row>
        <row r="28077">
          <cell r="A28077">
            <v>100576</v>
          </cell>
          <cell r="B28077">
            <v>2.52</v>
          </cell>
        </row>
        <row r="28078">
          <cell r="A28078">
            <v>100577</v>
          </cell>
          <cell r="B28078">
            <v>1.1599999999999999</v>
          </cell>
        </row>
        <row r="28079">
          <cell r="A28079">
            <v>96388</v>
          </cell>
          <cell r="B28079">
            <v>11.84</v>
          </cell>
        </row>
        <row r="28080">
          <cell r="A28080">
            <v>96389</v>
          </cell>
          <cell r="B28080">
            <v>45.82</v>
          </cell>
        </row>
        <row r="28081">
          <cell r="A28081">
            <v>96390</v>
          </cell>
          <cell r="B28081">
            <v>70.88</v>
          </cell>
        </row>
        <row r="28082">
          <cell r="A28082">
            <v>96391</v>
          </cell>
          <cell r="B28082">
            <v>97.87</v>
          </cell>
        </row>
        <row r="28083">
          <cell r="A28083">
            <v>96392</v>
          </cell>
          <cell r="B28083">
            <v>123.71</v>
          </cell>
        </row>
        <row r="28084">
          <cell r="A28084">
            <v>96396</v>
          </cell>
          <cell r="B28084">
            <v>125.98</v>
          </cell>
        </row>
        <row r="28085">
          <cell r="A28085">
            <v>96397</v>
          </cell>
          <cell r="B28085">
            <v>178.25</v>
          </cell>
        </row>
        <row r="28086">
          <cell r="A28086">
            <v>96398</v>
          </cell>
          <cell r="B28086">
            <v>247.04</v>
          </cell>
        </row>
        <row r="28087">
          <cell r="A28087">
            <v>96399</v>
          </cell>
          <cell r="B28087">
            <v>87.51</v>
          </cell>
        </row>
        <row r="28088">
          <cell r="A28088">
            <v>96400</v>
          </cell>
          <cell r="B28088">
            <v>114.24</v>
          </cell>
        </row>
        <row r="28089">
          <cell r="A28089">
            <v>96402</v>
          </cell>
          <cell r="B28089">
            <v>2.83</v>
          </cell>
        </row>
        <row r="28090">
          <cell r="A28090">
            <v>100564</v>
          </cell>
          <cell r="B28090">
            <v>80.34</v>
          </cell>
        </row>
        <row r="28091">
          <cell r="A28091">
            <v>100565</v>
          </cell>
          <cell r="B28091">
            <v>70.8</v>
          </cell>
        </row>
        <row r="28092">
          <cell r="A28092">
            <v>100566</v>
          </cell>
          <cell r="B28092">
            <v>133.85</v>
          </cell>
        </row>
        <row r="28093">
          <cell r="A28093">
            <v>100567</v>
          </cell>
          <cell r="B28093">
            <v>158.91999999999999</v>
          </cell>
        </row>
        <row r="28094">
          <cell r="A28094">
            <v>100568</v>
          </cell>
          <cell r="B28094">
            <v>183.57</v>
          </cell>
        </row>
        <row r="28095">
          <cell r="A28095">
            <v>100569</v>
          </cell>
          <cell r="B28095">
            <v>124.66</v>
          </cell>
        </row>
        <row r="28096">
          <cell r="A28096">
            <v>100570</v>
          </cell>
          <cell r="B28096">
            <v>152.31</v>
          </cell>
        </row>
        <row r="28097">
          <cell r="A28097">
            <v>100571</v>
          </cell>
          <cell r="B28097">
            <v>174.8</v>
          </cell>
        </row>
        <row r="28098">
          <cell r="A28098">
            <v>100572</v>
          </cell>
          <cell r="B28098">
            <v>86.1</v>
          </cell>
        </row>
        <row r="28099">
          <cell r="A28099">
            <v>100573</v>
          </cell>
          <cell r="B28099">
            <v>76.56</v>
          </cell>
        </row>
        <row r="28100">
          <cell r="A28100">
            <v>100574</v>
          </cell>
          <cell r="B28100">
            <v>1.36</v>
          </cell>
        </row>
        <row r="28101">
          <cell r="A28101">
            <v>100575</v>
          </cell>
          <cell r="B28101">
            <v>0.13</v>
          </cell>
        </row>
        <row r="28102">
          <cell r="A28102">
            <v>101767</v>
          </cell>
          <cell r="B28102">
            <v>28.62</v>
          </cell>
        </row>
        <row r="28103">
          <cell r="A28103">
            <v>101768</v>
          </cell>
          <cell r="B28103">
            <v>43.59</v>
          </cell>
        </row>
        <row r="28104">
          <cell r="A28104">
            <v>92391</v>
          </cell>
          <cell r="B28104">
            <v>58.95</v>
          </cell>
        </row>
        <row r="28105">
          <cell r="A28105">
            <v>92392</v>
          </cell>
          <cell r="B28105">
            <v>120.68</v>
          </cell>
        </row>
        <row r="28106">
          <cell r="A28106">
            <v>92393</v>
          </cell>
          <cell r="B28106">
            <v>59.03</v>
          </cell>
        </row>
        <row r="28107">
          <cell r="A28107">
            <v>92394</v>
          </cell>
          <cell r="B28107">
            <v>74.459999999999994</v>
          </cell>
        </row>
        <row r="28108">
          <cell r="A28108">
            <v>92395</v>
          </cell>
          <cell r="B28108">
            <v>91.35</v>
          </cell>
        </row>
        <row r="28109">
          <cell r="A28109">
            <v>92396</v>
          </cell>
          <cell r="B28109">
            <v>75.12</v>
          </cell>
        </row>
        <row r="28110">
          <cell r="A28110">
            <v>92397</v>
          </cell>
          <cell r="B28110">
            <v>59.71</v>
          </cell>
        </row>
        <row r="28111">
          <cell r="A28111">
            <v>92398</v>
          </cell>
          <cell r="B28111">
            <v>77.040000000000006</v>
          </cell>
        </row>
        <row r="28112">
          <cell r="A28112">
            <v>92399</v>
          </cell>
          <cell r="B28112">
            <v>78.650000000000006</v>
          </cell>
        </row>
        <row r="28113">
          <cell r="A28113">
            <v>92400</v>
          </cell>
          <cell r="B28113">
            <v>92.64</v>
          </cell>
        </row>
        <row r="28114">
          <cell r="A28114">
            <v>92401</v>
          </cell>
          <cell r="B28114">
            <v>94.36</v>
          </cell>
        </row>
        <row r="28115">
          <cell r="A28115">
            <v>92402</v>
          </cell>
          <cell r="B28115">
            <v>77.36</v>
          </cell>
        </row>
        <row r="28116">
          <cell r="A28116">
            <v>92403</v>
          </cell>
          <cell r="B28116">
            <v>61.83</v>
          </cell>
        </row>
        <row r="28117">
          <cell r="A28117">
            <v>92404</v>
          </cell>
          <cell r="B28117">
            <v>79.150000000000006</v>
          </cell>
        </row>
        <row r="28118">
          <cell r="A28118">
            <v>92405</v>
          </cell>
          <cell r="B28118">
            <v>80.75</v>
          </cell>
        </row>
        <row r="28119">
          <cell r="A28119">
            <v>92406</v>
          </cell>
          <cell r="B28119">
            <v>94.76</v>
          </cell>
        </row>
        <row r="28120">
          <cell r="A28120">
            <v>92407</v>
          </cell>
          <cell r="B28120">
            <v>96.46</v>
          </cell>
        </row>
        <row r="28121">
          <cell r="A28121">
            <v>93679</v>
          </cell>
          <cell r="B28121">
            <v>82.76</v>
          </cell>
        </row>
        <row r="28122">
          <cell r="A28122">
            <v>93680</v>
          </cell>
          <cell r="B28122">
            <v>67.010000000000005</v>
          </cell>
        </row>
        <row r="28123">
          <cell r="A28123">
            <v>93681</v>
          </cell>
          <cell r="B28123">
            <v>82.88</v>
          </cell>
        </row>
        <row r="28124">
          <cell r="A28124">
            <v>93682</v>
          </cell>
          <cell r="B28124">
            <v>84.55</v>
          </cell>
        </row>
        <row r="28125">
          <cell r="A28125">
            <v>97104</v>
          </cell>
          <cell r="B28125">
            <v>104.69</v>
          </cell>
        </row>
        <row r="28126">
          <cell r="A28126">
            <v>97105</v>
          </cell>
          <cell r="B28126">
            <v>122.92</v>
          </cell>
        </row>
        <row r="28127">
          <cell r="A28127">
            <v>97106</v>
          </cell>
          <cell r="B28127">
            <v>133.63</v>
          </cell>
        </row>
        <row r="28128">
          <cell r="A28128">
            <v>97107</v>
          </cell>
          <cell r="B28128">
            <v>144.29</v>
          </cell>
        </row>
        <row r="28129">
          <cell r="A28129">
            <v>97108</v>
          </cell>
          <cell r="B28129">
            <v>169.91</v>
          </cell>
        </row>
        <row r="28130">
          <cell r="A28130">
            <v>97109</v>
          </cell>
          <cell r="B28130">
            <v>180.51</v>
          </cell>
        </row>
        <row r="28131">
          <cell r="A28131">
            <v>97110</v>
          </cell>
          <cell r="B28131">
            <v>165.21</v>
          </cell>
        </row>
        <row r="28132">
          <cell r="A28132">
            <v>97111</v>
          </cell>
          <cell r="B28132">
            <v>188.6</v>
          </cell>
        </row>
        <row r="28133">
          <cell r="A28133">
            <v>97112</v>
          </cell>
          <cell r="B28133">
            <v>202.78</v>
          </cell>
        </row>
        <row r="28134">
          <cell r="A28134">
            <v>97113</v>
          </cell>
          <cell r="B28134">
            <v>2.13</v>
          </cell>
        </row>
        <row r="28135">
          <cell r="A28135">
            <v>97114</v>
          </cell>
          <cell r="B28135">
            <v>0.48</v>
          </cell>
        </row>
        <row r="28136">
          <cell r="A28136">
            <v>97115</v>
          </cell>
          <cell r="B28136">
            <v>44.99</v>
          </cell>
        </row>
        <row r="28137">
          <cell r="A28137">
            <v>97116</v>
          </cell>
          <cell r="B28137">
            <v>22.57</v>
          </cell>
        </row>
        <row r="28138">
          <cell r="A28138">
            <v>97117</v>
          </cell>
          <cell r="B28138">
            <v>21.88</v>
          </cell>
        </row>
        <row r="28139">
          <cell r="A28139">
            <v>97118</v>
          </cell>
          <cell r="B28139">
            <v>19.28</v>
          </cell>
        </row>
        <row r="28140">
          <cell r="A28140">
            <v>97119</v>
          </cell>
          <cell r="B28140">
            <v>18.45</v>
          </cell>
        </row>
        <row r="28141">
          <cell r="A28141">
            <v>97120</v>
          </cell>
          <cell r="B28141">
            <v>13.8</v>
          </cell>
        </row>
        <row r="28142">
          <cell r="A28142">
            <v>97802</v>
          </cell>
          <cell r="B28142">
            <v>7.47</v>
          </cell>
        </row>
        <row r="28143">
          <cell r="A28143">
            <v>97803</v>
          </cell>
          <cell r="B28143">
            <v>11.44</v>
          </cell>
        </row>
        <row r="28144">
          <cell r="A28144">
            <v>97805</v>
          </cell>
          <cell r="B28144">
            <v>18.66</v>
          </cell>
        </row>
        <row r="28145">
          <cell r="A28145">
            <v>97806</v>
          </cell>
          <cell r="B28145">
            <v>22.59</v>
          </cell>
        </row>
        <row r="28146">
          <cell r="A28146">
            <v>97807</v>
          </cell>
          <cell r="B28146">
            <v>25.68</v>
          </cell>
        </row>
        <row r="28147">
          <cell r="A28147">
            <v>97809</v>
          </cell>
          <cell r="B28147">
            <v>20.87</v>
          </cell>
        </row>
        <row r="28148">
          <cell r="A28148">
            <v>97810</v>
          </cell>
          <cell r="B28148">
            <v>22.7</v>
          </cell>
        </row>
        <row r="28149">
          <cell r="A28149">
            <v>97811</v>
          </cell>
          <cell r="B28149">
            <v>25.9</v>
          </cell>
        </row>
        <row r="28150">
          <cell r="A28150">
            <v>101167</v>
          </cell>
          <cell r="B28150">
            <v>121.76</v>
          </cell>
        </row>
        <row r="28151">
          <cell r="A28151">
            <v>101168</v>
          </cell>
          <cell r="B28151">
            <v>176.78</v>
          </cell>
        </row>
        <row r="28152">
          <cell r="A28152">
            <v>101169</v>
          </cell>
          <cell r="B28152">
            <v>135.44999999999999</v>
          </cell>
        </row>
        <row r="28153">
          <cell r="A28153">
            <v>101170</v>
          </cell>
          <cell r="B28153">
            <v>38.450000000000003</v>
          </cell>
        </row>
        <row r="28154">
          <cell r="A28154">
            <v>101171</v>
          </cell>
          <cell r="B28154">
            <v>106.94</v>
          </cell>
        </row>
        <row r="28155">
          <cell r="A28155">
            <v>101172</v>
          </cell>
          <cell r="B28155">
            <v>61.69</v>
          </cell>
        </row>
        <row r="28156">
          <cell r="A28156">
            <v>103694</v>
          </cell>
          <cell r="B28156">
            <v>104.57</v>
          </cell>
        </row>
        <row r="28157">
          <cell r="A28157">
            <v>103695</v>
          </cell>
          <cell r="B28157">
            <v>93.77</v>
          </cell>
        </row>
        <row r="28158">
          <cell r="A28158">
            <v>103696</v>
          </cell>
          <cell r="B28158">
            <v>135.06</v>
          </cell>
        </row>
        <row r="28159">
          <cell r="A28159">
            <v>103697</v>
          </cell>
          <cell r="B28159">
            <v>124.26</v>
          </cell>
        </row>
        <row r="28160">
          <cell r="A28160">
            <v>95995</v>
          </cell>
          <cell r="B28160">
            <v>1478.63</v>
          </cell>
        </row>
        <row r="28161">
          <cell r="A28161">
            <v>95996</v>
          </cell>
          <cell r="B28161">
            <v>1277.07</v>
          </cell>
        </row>
        <row r="28162">
          <cell r="A28162">
            <v>96001</v>
          </cell>
          <cell r="B28162">
            <v>7.85</v>
          </cell>
        </row>
        <row r="28163">
          <cell r="A28163">
            <v>96393</v>
          </cell>
          <cell r="B28163">
            <v>112.76</v>
          </cell>
        </row>
        <row r="28164">
          <cell r="A28164">
            <v>96394</v>
          </cell>
          <cell r="B28164">
            <v>163.26</v>
          </cell>
        </row>
        <row r="28165">
          <cell r="A28165">
            <v>96395</v>
          </cell>
          <cell r="B28165">
            <v>233.82</v>
          </cell>
        </row>
        <row r="28166">
          <cell r="A28166">
            <v>100624</v>
          </cell>
          <cell r="B28166">
            <v>1066.3800000000001</v>
          </cell>
        </row>
        <row r="28167">
          <cell r="A28167">
            <v>100625</v>
          </cell>
          <cell r="B28167">
            <v>1019.47</v>
          </cell>
        </row>
        <row r="28168">
          <cell r="A28168">
            <v>101020</v>
          </cell>
          <cell r="B28168">
            <v>497.02</v>
          </cell>
        </row>
        <row r="28169">
          <cell r="A28169">
            <v>101021</v>
          </cell>
          <cell r="B28169">
            <v>539.24</v>
          </cell>
        </row>
        <row r="28170">
          <cell r="A28170">
            <v>101022</v>
          </cell>
          <cell r="B28170">
            <v>433.65</v>
          </cell>
        </row>
        <row r="28171">
          <cell r="A28171">
            <v>101023</v>
          </cell>
          <cell r="B28171">
            <v>475.88</v>
          </cell>
        </row>
        <row r="28172">
          <cell r="A28172">
            <v>101024</v>
          </cell>
          <cell r="B28172">
            <v>439.87</v>
          </cell>
        </row>
        <row r="28173">
          <cell r="A28173">
            <v>101025</v>
          </cell>
          <cell r="B28173">
            <v>482.09</v>
          </cell>
        </row>
        <row r="28174">
          <cell r="A28174">
            <v>101026</v>
          </cell>
          <cell r="B28174">
            <v>393.88</v>
          </cell>
        </row>
        <row r="28175">
          <cell r="A28175">
            <v>101027</v>
          </cell>
          <cell r="B28175">
            <v>404.4</v>
          </cell>
        </row>
        <row r="28176">
          <cell r="A28176">
            <v>88411</v>
          </cell>
          <cell r="B28176">
            <v>3.32</v>
          </cell>
        </row>
        <row r="28177">
          <cell r="A28177">
            <v>88412</v>
          </cell>
          <cell r="B28177">
            <v>2.4900000000000002</v>
          </cell>
        </row>
        <row r="28178">
          <cell r="A28178">
            <v>88413</v>
          </cell>
          <cell r="B28178">
            <v>4.9800000000000004</v>
          </cell>
        </row>
        <row r="28179">
          <cell r="A28179">
            <v>88414</v>
          </cell>
          <cell r="B28179">
            <v>5.51</v>
          </cell>
        </row>
        <row r="28180">
          <cell r="A28180">
            <v>88415</v>
          </cell>
          <cell r="B28180">
            <v>3.59</v>
          </cell>
        </row>
        <row r="28181">
          <cell r="A28181">
            <v>88416</v>
          </cell>
          <cell r="B28181">
            <v>16.46</v>
          </cell>
        </row>
        <row r="28182">
          <cell r="A28182">
            <v>88417</v>
          </cell>
          <cell r="B28182">
            <v>13.53</v>
          </cell>
        </row>
        <row r="28183">
          <cell r="A28183">
            <v>88420</v>
          </cell>
          <cell r="B28183">
            <v>22.39</v>
          </cell>
        </row>
        <row r="28184">
          <cell r="A28184">
            <v>88421</v>
          </cell>
          <cell r="B28184">
            <v>24.26</v>
          </cell>
        </row>
        <row r="28185">
          <cell r="A28185">
            <v>88423</v>
          </cell>
          <cell r="B28185">
            <v>17.38</v>
          </cell>
        </row>
        <row r="28186">
          <cell r="A28186">
            <v>88424</v>
          </cell>
          <cell r="B28186">
            <v>20.5</v>
          </cell>
        </row>
        <row r="28187">
          <cell r="A28187">
            <v>88426</v>
          </cell>
          <cell r="B28187">
            <v>15.42</v>
          </cell>
        </row>
        <row r="28188">
          <cell r="A28188">
            <v>88428</v>
          </cell>
          <cell r="B28188">
            <v>30.69</v>
          </cell>
        </row>
        <row r="28189">
          <cell r="A28189">
            <v>88429</v>
          </cell>
          <cell r="B28189">
            <v>33.950000000000003</v>
          </cell>
        </row>
        <row r="28190">
          <cell r="A28190">
            <v>88431</v>
          </cell>
          <cell r="B28190">
            <v>22.09</v>
          </cell>
        </row>
        <row r="28191">
          <cell r="A28191">
            <v>88432</v>
          </cell>
          <cell r="B28191">
            <v>18.21</v>
          </cell>
        </row>
        <row r="28192">
          <cell r="A28192">
            <v>88484</v>
          </cell>
          <cell r="B28192">
            <v>3.61</v>
          </cell>
        </row>
        <row r="28193">
          <cell r="A28193">
            <v>88485</v>
          </cell>
          <cell r="B28193">
            <v>3.12</v>
          </cell>
        </row>
        <row r="28194">
          <cell r="A28194">
            <v>88488</v>
          </cell>
          <cell r="B28194">
            <v>17.46</v>
          </cell>
        </row>
        <row r="28195">
          <cell r="A28195">
            <v>88489</v>
          </cell>
          <cell r="B28195">
            <v>15.2</v>
          </cell>
        </row>
        <row r="28196">
          <cell r="A28196">
            <v>88494</v>
          </cell>
          <cell r="B28196">
            <v>24.21</v>
          </cell>
        </row>
        <row r="28197">
          <cell r="A28197">
            <v>88495</v>
          </cell>
          <cell r="B28197">
            <v>13.46</v>
          </cell>
        </row>
        <row r="28198">
          <cell r="A28198">
            <v>88496</v>
          </cell>
          <cell r="B28198">
            <v>32.979999999999997</v>
          </cell>
        </row>
        <row r="28199">
          <cell r="A28199">
            <v>88497</v>
          </cell>
          <cell r="B28199">
            <v>18.61</v>
          </cell>
        </row>
        <row r="28200">
          <cell r="A28200">
            <v>95305</v>
          </cell>
          <cell r="B28200">
            <v>13.87</v>
          </cell>
        </row>
        <row r="28201">
          <cell r="A28201">
            <v>95306</v>
          </cell>
          <cell r="B28201">
            <v>16.73</v>
          </cell>
        </row>
        <row r="28202">
          <cell r="A28202">
            <v>95622</v>
          </cell>
          <cell r="B28202">
            <v>16.13</v>
          </cell>
        </row>
        <row r="28203">
          <cell r="A28203">
            <v>95623</v>
          </cell>
          <cell r="B28203">
            <v>12.13</v>
          </cell>
        </row>
        <row r="28204">
          <cell r="A28204">
            <v>95624</v>
          </cell>
          <cell r="B28204">
            <v>24.29</v>
          </cell>
        </row>
        <row r="28205">
          <cell r="A28205">
            <v>95625</v>
          </cell>
          <cell r="B28205">
            <v>26.86</v>
          </cell>
        </row>
        <row r="28206">
          <cell r="A28206">
            <v>95626</v>
          </cell>
          <cell r="B28206">
            <v>17.440000000000001</v>
          </cell>
        </row>
        <row r="28207">
          <cell r="A28207">
            <v>96126</v>
          </cell>
          <cell r="B28207">
            <v>21.71</v>
          </cell>
        </row>
        <row r="28208">
          <cell r="A28208">
            <v>96127</v>
          </cell>
          <cell r="B28208">
            <v>16.7</v>
          </cell>
        </row>
        <row r="28209">
          <cell r="A28209">
            <v>96128</v>
          </cell>
          <cell r="B28209">
            <v>31.84</v>
          </cell>
        </row>
        <row r="28210">
          <cell r="A28210">
            <v>96129</v>
          </cell>
          <cell r="B28210">
            <v>35.08</v>
          </cell>
        </row>
        <row r="28211">
          <cell r="A28211">
            <v>96130</v>
          </cell>
          <cell r="B28211">
            <v>23.29</v>
          </cell>
        </row>
        <row r="28212">
          <cell r="A28212">
            <v>96131</v>
          </cell>
          <cell r="B28212">
            <v>30.06</v>
          </cell>
        </row>
        <row r="28213">
          <cell r="A28213">
            <v>96132</v>
          </cell>
          <cell r="B28213">
            <v>23.39</v>
          </cell>
        </row>
        <row r="28214">
          <cell r="A28214">
            <v>96133</v>
          </cell>
          <cell r="B28214">
            <v>43.55</v>
          </cell>
        </row>
        <row r="28215">
          <cell r="A28215">
            <v>96134</v>
          </cell>
          <cell r="B28215">
            <v>47.85</v>
          </cell>
        </row>
        <row r="28216">
          <cell r="A28216">
            <v>96135</v>
          </cell>
          <cell r="B28216">
            <v>32.18</v>
          </cell>
        </row>
        <row r="28217">
          <cell r="A28217">
            <v>102193</v>
          </cell>
          <cell r="B28217">
            <v>2.2000000000000002</v>
          </cell>
        </row>
        <row r="28218">
          <cell r="A28218">
            <v>102194</v>
          </cell>
          <cell r="B28218">
            <v>8.76</v>
          </cell>
        </row>
        <row r="28219">
          <cell r="A28219">
            <v>102197</v>
          </cell>
          <cell r="B28219">
            <v>28.73</v>
          </cell>
        </row>
        <row r="28220">
          <cell r="A28220">
            <v>102200</v>
          </cell>
          <cell r="B28220">
            <v>22.55</v>
          </cell>
        </row>
        <row r="28221">
          <cell r="A28221">
            <v>102201</v>
          </cell>
          <cell r="B28221">
            <v>20.64</v>
          </cell>
        </row>
        <row r="28222">
          <cell r="A28222">
            <v>102202</v>
          </cell>
          <cell r="B28222">
            <v>55.34</v>
          </cell>
        </row>
        <row r="28223">
          <cell r="A28223">
            <v>102203</v>
          </cell>
          <cell r="B28223">
            <v>9.73</v>
          </cell>
        </row>
        <row r="28224">
          <cell r="A28224">
            <v>102204</v>
          </cell>
          <cell r="B28224">
            <v>9.9600000000000009</v>
          </cell>
        </row>
        <row r="28225">
          <cell r="A28225">
            <v>102205</v>
          </cell>
          <cell r="B28225">
            <v>9.25</v>
          </cell>
        </row>
        <row r="28226">
          <cell r="A28226">
            <v>102207</v>
          </cell>
          <cell r="B28226">
            <v>8.75</v>
          </cell>
        </row>
        <row r="28227">
          <cell r="A28227">
            <v>102208</v>
          </cell>
          <cell r="B28227">
            <v>8.39</v>
          </cell>
        </row>
        <row r="28228">
          <cell r="A28228">
            <v>102209</v>
          </cell>
          <cell r="B28228">
            <v>8.6300000000000008</v>
          </cell>
        </row>
        <row r="28229">
          <cell r="A28229">
            <v>102210</v>
          </cell>
          <cell r="B28229">
            <v>8.26</v>
          </cell>
        </row>
        <row r="28230">
          <cell r="A28230">
            <v>102213</v>
          </cell>
          <cell r="B28230">
            <v>19.48</v>
          </cell>
        </row>
        <row r="28231">
          <cell r="A28231">
            <v>102214</v>
          </cell>
          <cell r="B28231">
            <v>19.920000000000002</v>
          </cell>
        </row>
        <row r="28232">
          <cell r="A28232">
            <v>102215</v>
          </cell>
          <cell r="B28232">
            <v>18.510000000000002</v>
          </cell>
        </row>
        <row r="28233">
          <cell r="A28233">
            <v>102217</v>
          </cell>
          <cell r="B28233">
            <v>17.510000000000002</v>
          </cell>
        </row>
        <row r="28234">
          <cell r="A28234">
            <v>102218</v>
          </cell>
          <cell r="B28234">
            <v>16.78</v>
          </cell>
        </row>
        <row r="28235">
          <cell r="A28235">
            <v>102219</v>
          </cell>
          <cell r="B28235">
            <v>17.28</v>
          </cell>
        </row>
        <row r="28236">
          <cell r="A28236">
            <v>102220</v>
          </cell>
          <cell r="B28236">
            <v>16.54</v>
          </cell>
        </row>
        <row r="28237">
          <cell r="A28237">
            <v>102223</v>
          </cell>
          <cell r="B28237">
            <v>29.21</v>
          </cell>
        </row>
        <row r="28238">
          <cell r="A28238">
            <v>102224</v>
          </cell>
          <cell r="B28238">
            <v>29.87</v>
          </cell>
        </row>
        <row r="28239">
          <cell r="A28239">
            <v>102225</v>
          </cell>
          <cell r="B28239">
            <v>27.77</v>
          </cell>
        </row>
        <row r="28240">
          <cell r="A28240">
            <v>102227</v>
          </cell>
          <cell r="B28240">
            <v>26.26</v>
          </cell>
        </row>
        <row r="28241">
          <cell r="A28241">
            <v>102228</v>
          </cell>
          <cell r="B28241">
            <v>25.19</v>
          </cell>
        </row>
        <row r="28242">
          <cell r="A28242">
            <v>102229</v>
          </cell>
          <cell r="B28242">
            <v>25.91</v>
          </cell>
        </row>
        <row r="28243">
          <cell r="A28243">
            <v>102230</v>
          </cell>
          <cell r="B28243">
            <v>24.82</v>
          </cell>
        </row>
        <row r="28244">
          <cell r="A28244">
            <v>102233</v>
          </cell>
          <cell r="B28244">
            <v>11.35</v>
          </cell>
        </row>
        <row r="28245">
          <cell r="A28245">
            <v>102234</v>
          </cell>
          <cell r="B28245">
            <v>22.7</v>
          </cell>
        </row>
        <row r="28246">
          <cell r="A28246">
            <v>100716</v>
          </cell>
          <cell r="B28246">
            <v>26.67</v>
          </cell>
        </row>
        <row r="28247">
          <cell r="A28247">
            <v>100717</v>
          </cell>
          <cell r="B28247">
            <v>10.47</v>
          </cell>
        </row>
        <row r="28248">
          <cell r="A28248">
            <v>100718</v>
          </cell>
          <cell r="B28248">
            <v>1.42</v>
          </cell>
        </row>
        <row r="28249">
          <cell r="A28249">
            <v>100719</v>
          </cell>
          <cell r="B28249">
            <v>10.26</v>
          </cell>
        </row>
        <row r="28250">
          <cell r="A28250">
            <v>100720</v>
          </cell>
          <cell r="B28250">
            <v>10.97</v>
          </cell>
        </row>
        <row r="28251">
          <cell r="A28251">
            <v>100721</v>
          </cell>
          <cell r="B28251">
            <v>25.37</v>
          </cell>
        </row>
        <row r="28252">
          <cell r="A28252">
            <v>100722</v>
          </cell>
          <cell r="B28252">
            <v>25.52</v>
          </cell>
        </row>
        <row r="28253">
          <cell r="A28253">
            <v>100723</v>
          </cell>
          <cell r="B28253">
            <v>11</v>
          </cell>
        </row>
        <row r="28254">
          <cell r="A28254">
            <v>100724</v>
          </cell>
          <cell r="B28254">
            <v>13.97</v>
          </cell>
        </row>
        <row r="28255">
          <cell r="A28255">
            <v>100725</v>
          </cell>
          <cell r="B28255">
            <v>25.61</v>
          </cell>
        </row>
        <row r="28256">
          <cell r="A28256">
            <v>100726</v>
          </cell>
          <cell r="B28256">
            <v>28.44</v>
          </cell>
        </row>
        <row r="28257">
          <cell r="A28257">
            <v>100727</v>
          </cell>
          <cell r="B28257">
            <v>25.1</v>
          </cell>
        </row>
        <row r="28258">
          <cell r="A28258">
            <v>100728</v>
          </cell>
          <cell r="B28258">
            <v>23.23</v>
          </cell>
        </row>
        <row r="28259">
          <cell r="A28259">
            <v>100729</v>
          </cell>
          <cell r="B28259">
            <v>18.850000000000001</v>
          </cell>
        </row>
        <row r="28260">
          <cell r="A28260">
            <v>100730</v>
          </cell>
          <cell r="B28260">
            <v>22.76</v>
          </cell>
        </row>
        <row r="28261">
          <cell r="A28261">
            <v>100733</v>
          </cell>
          <cell r="B28261">
            <v>13.1</v>
          </cell>
        </row>
        <row r="28262">
          <cell r="A28262">
            <v>100734</v>
          </cell>
          <cell r="B28262">
            <v>16.88</v>
          </cell>
        </row>
        <row r="28263">
          <cell r="A28263">
            <v>100735</v>
          </cell>
          <cell r="B28263">
            <v>11.65</v>
          </cell>
        </row>
        <row r="28264">
          <cell r="A28264">
            <v>100736</v>
          </cell>
          <cell r="B28264">
            <v>15.67</v>
          </cell>
        </row>
        <row r="28265">
          <cell r="A28265">
            <v>100739</v>
          </cell>
          <cell r="B28265">
            <v>10.1</v>
          </cell>
        </row>
        <row r="28266">
          <cell r="A28266">
            <v>100740</v>
          </cell>
          <cell r="B28266">
            <v>11.49</v>
          </cell>
        </row>
        <row r="28267">
          <cell r="A28267">
            <v>100741</v>
          </cell>
          <cell r="B28267">
            <v>25.02</v>
          </cell>
        </row>
        <row r="28268">
          <cell r="A28268">
            <v>100742</v>
          </cell>
          <cell r="B28268">
            <v>26.02</v>
          </cell>
        </row>
        <row r="28269">
          <cell r="A28269">
            <v>100743</v>
          </cell>
          <cell r="B28269">
            <v>9.86</v>
          </cell>
        </row>
        <row r="28270">
          <cell r="A28270">
            <v>100744</v>
          </cell>
          <cell r="B28270">
            <v>11.34</v>
          </cell>
        </row>
        <row r="28271">
          <cell r="A28271">
            <v>100745</v>
          </cell>
          <cell r="B28271">
            <v>24.77</v>
          </cell>
        </row>
        <row r="28272">
          <cell r="A28272">
            <v>100746</v>
          </cell>
          <cell r="B28272">
            <v>25.87</v>
          </cell>
        </row>
        <row r="28273">
          <cell r="A28273">
            <v>100747</v>
          </cell>
          <cell r="B28273">
            <v>9.9600000000000009</v>
          </cell>
        </row>
        <row r="28274">
          <cell r="A28274">
            <v>100748</v>
          </cell>
          <cell r="B28274">
            <v>11.4</v>
          </cell>
        </row>
        <row r="28275">
          <cell r="A28275">
            <v>100749</v>
          </cell>
          <cell r="B28275">
            <v>24.88</v>
          </cell>
        </row>
        <row r="28276">
          <cell r="A28276">
            <v>100750</v>
          </cell>
          <cell r="B28276">
            <v>25.94</v>
          </cell>
        </row>
        <row r="28277">
          <cell r="A28277">
            <v>100751</v>
          </cell>
          <cell r="B28277">
            <v>37.71</v>
          </cell>
        </row>
        <row r="28278">
          <cell r="A28278">
            <v>100752</v>
          </cell>
          <cell r="B28278">
            <v>45.53</v>
          </cell>
        </row>
        <row r="28279">
          <cell r="A28279">
            <v>100753</v>
          </cell>
          <cell r="B28279">
            <v>23.3</v>
          </cell>
        </row>
        <row r="28280">
          <cell r="A28280">
            <v>100754</v>
          </cell>
          <cell r="B28280">
            <v>31.34</v>
          </cell>
        </row>
        <row r="28281">
          <cell r="A28281">
            <v>100757</v>
          </cell>
          <cell r="B28281">
            <v>50.06</v>
          </cell>
        </row>
        <row r="28282">
          <cell r="A28282">
            <v>100758</v>
          </cell>
          <cell r="B28282">
            <v>52.07</v>
          </cell>
        </row>
        <row r="28283">
          <cell r="A28283">
            <v>100759</v>
          </cell>
          <cell r="B28283">
            <v>49.56</v>
          </cell>
        </row>
        <row r="28284">
          <cell r="A28284">
            <v>100760</v>
          </cell>
          <cell r="B28284">
            <v>51.76</v>
          </cell>
        </row>
        <row r="28285">
          <cell r="A28285">
            <v>100761</v>
          </cell>
          <cell r="B28285">
            <v>49.77</v>
          </cell>
        </row>
        <row r="28286">
          <cell r="A28286">
            <v>100762</v>
          </cell>
          <cell r="B28286">
            <v>51.89</v>
          </cell>
        </row>
        <row r="28287">
          <cell r="A28287">
            <v>102488</v>
          </cell>
          <cell r="B28287">
            <v>3.93</v>
          </cell>
        </row>
        <row r="28288">
          <cell r="A28288">
            <v>102489</v>
          </cell>
          <cell r="B28288">
            <v>27.41</v>
          </cell>
        </row>
        <row r="28289">
          <cell r="A28289">
            <v>102491</v>
          </cell>
          <cell r="B28289">
            <v>19.66</v>
          </cell>
        </row>
        <row r="28290">
          <cell r="A28290">
            <v>102492</v>
          </cell>
          <cell r="B28290">
            <v>23.34</v>
          </cell>
        </row>
        <row r="28291">
          <cell r="A28291">
            <v>102494</v>
          </cell>
          <cell r="B28291">
            <v>60.13</v>
          </cell>
        </row>
        <row r="28292">
          <cell r="A28292">
            <v>102496</v>
          </cell>
          <cell r="B28292">
            <v>13</v>
          </cell>
        </row>
        <row r="28293">
          <cell r="A28293">
            <v>102497</v>
          </cell>
          <cell r="B28293">
            <v>4.7</v>
          </cell>
        </row>
        <row r="28294">
          <cell r="A28294">
            <v>102498</v>
          </cell>
          <cell r="B28294">
            <v>1.68</v>
          </cell>
        </row>
        <row r="28295">
          <cell r="A28295">
            <v>102499</v>
          </cell>
          <cell r="B28295">
            <v>2.92</v>
          </cell>
        </row>
        <row r="28296">
          <cell r="A28296">
            <v>102500</v>
          </cell>
          <cell r="B28296">
            <v>4.37</v>
          </cell>
        </row>
        <row r="28297">
          <cell r="A28297">
            <v>102501</v>
          </cell>
          <cell r="B28297">
            <v>24.52</v>
          </cell>
        </row>
        <row r="28298">
          <cell r="A28298">
            <v>102504</v>
          </cell>
          <cell r="B28298">
            <v>10.42</v>
          </cell>
        </row>
        <row r="28299">
          <cell r="A28299">
            <v>102505</v>
          </cell>
          <cell r="B28299">
            <v>10.95</v>
          </cell>
        </row>
        <row r="28300">
          <cell r="A28300">
            <v>102506</v>
          </cell>
          <cell r="B28300">
            <v>11.38</v>
          </cell>
        </row>
        <row r="28301">
          <cell r="A28301">
            <v>102507</v>
          </cell>
          <cell r="B28301">
            <v>6.28</v>
          </cell>
        </row>
        <row r="28302">
          <cell r="A28302">
            <v>102508</v>
          </cell>
          <cell r="B28302">
            <v>43.97</v>
          </cell>
        </row>
        <row r="28303">
          <cell r="A28303">
            <v>102509</v>
          </cell>
          <cell r="B28303">
            <v>25.94</v>
          </cell>
        </row>
        <row r="28304">
          <cell r="A28304">
            <v>102512</v>
          </cell>
          <cell r="B28304">
            <v>4.58</v>
          </cell>
        </row>
        <row r="28305">
          <cell r="A28305">
            <v>102513</v>
          </cell>
          <cell r="B28305">
            <v>47.78</v>
          </cell>
        </row>
        <row r="28306">
          <cell r="A28306">
            <v>102520</v>
          </cell>
          <cell r="B28306">
            <v>83.78</v>
          </cell>
        </row>
        <row r="28307">
          <cell r="A28307">
            <v>101749</v>
          </cell>
          <cell r="B28307">
            <v>49.87</v>
          </cell>
        </row>
        <row r="28308">
          <cell r="A28308">
            <v>101750</v>
          </cell>
          <cell r="B28308">
            <v>47.2</v>
          </cell>
        </row>
        <row r="28309">
          <cell r="A28309">
            <v>101729</v>
          </cell>
          <cell r="B28309">
            <v>208.63</v>
          </cell>
        </row>
        <row r="28310">
          <cell r="A28310">
            <v>101746</v>
          </cell>
          <cell r="B28310">
            <v>319.52999999999997</v>
          </cell>
        </row>
        <row r="28311">
          <cell r="A28311">
            <v>101751</v>
          </cell>
          <cell r="B28311">
            <v>216.06</v>
          </cell>
        </row>
        <row r="28312">
          <cell r="A28312">
            <v>87246</v>
          </cell>
          <cell r="B28312">
            <v>65.94</v>
          </cell>
        </row>
        <row r="28313">
          <cell r="A28313">
            <v>87247</v>
          </cell>
          <cell r="B28313">
            <v>57.17</v>
          </cell>
        </row>
        <row r="28314">
          <cell r="A28314">
            <v>87248</v>
          </cell>
          <cell r="B28314">
            <v>49.92</v>
          </cell>
        </row>
        <row r="28315">
          <cell r="A28315">
            <v>87249</v>
          </cell>
          <cell r="B28315">
            <v>74.16</v>
          </cell>
        </row>
        <row r="28316">
          <cell r="A28316">
            <v>87250</v>
          </cell>
          <cell r="B28316">
            <v>60.27</v>
          </cell>
        </row>
        <row r="28317">
          <cell r="A28317">
            <v>87251</v>
          </cell>
          <cell r="B28317">
            <v>51.17</v>
          </cell>
        </row>
        <row r="28318">
          <cell r="A28318">
            <v>87255</v>
          </cell>
          <cell r="B28318">
            <v>118.5</v>
          </cell>
        </row>
        <row r="28319">
          <cell r="A28319">
            <v>87256</v>
          </cell>
          <cell r="B28319">
            <v>101.97</v>
          </cell>
        </row>
        <row r="28320">
          <cell r="A28320">
            <v>87257</v>
          </cell>
          <cell r="B28320">
            <v>91.34</v>
          </cell>
        </row>
        <row r="28321">
          <cell r="A28321">
            <v>87258</v>
          </cell>
          <cell r="B28321">
            <v>153.99</v>
          </cell>
        </row>
        <row r="28322">
          <cell r="A28322">
            <v>87259</v>
          </cell>
          <cell r="B28322">
            <v>138.33000000000001</v>
          </cell>
        </row>
        <row r="28323">
          <cell r="A28323">
            <v>87260</v>
          </cell>
          <cell r="B28323">
            <v>128.99</v>
          </cell>
        </row>
        <row r="28324">
          <cell r="A28324">
            <v>87261</v>
          </cell>
          <cell r="B28324">
            <v>177.65</v>
          </cell>
        </row>
        <row r="28325">
          <cell r="A28325">
            <v>87262</v>
          </cell>
          <cell r="B28325">
            <v>159.59</v>
          </cell>
        </row>
        <row r="28326">
          <cell r="A28326">
            <v>87263</v>
          </cell>
          <cell r="B28326">
            <v>148.58000000000001</v>
          </cell>
        </row>
        <row r="28327">
          <cell r="A28327">
            <v>89046</v>
          </cell>
          <cell r="B28327">
            <v>56.75</v>
          </cell>
        </row>
        <row r="28328">
          <cell r="A28328">
            <v>89171</v>
          </cell>
          <cell r="B28328">
            <v>53.22</v>
          </cell>
        </row>
        <row r="28329">
          <cell r="A28329">
            <v>93389</v>
          </cell>
          <cell r="B28329">
            <v>59.92</v>
          </cell>
        </row>
        <row r="28330">
          <cell r="A28330">
            <v>93390</v>
          </cell>
          <cell r="B28330">
            <v>51.25</v>
          </cell>
        </row>
        <row r="28331">
          <cell r="A28331">
            <v>93391</v>
          </cell>
          <cell r="B28331">
            <v>44</v>
          </cell>
        </row>
        <row r="28332">
          <cell r="A28332">
            <v>98671</v>
          </cell>
          <cell r="B28332">
            <v>435.51</v>
          </cell>
        </row>
        <row r="28333">
          <cell r="A28333">
            <v>98672</v>
          </cell>
          <cell r="B28333">
            <v>409.25</v>
          </cell>
        </row>
        <row r="28334">
          <cell r="A28334">
            <v>98678</v>
          </cell>
          <cell r="B28334">
            <v>366.66</v>
          </cell>
        </row>
        <row r="28335">
          <cell r="A28335">
            <v>98679</v>
          </cell>
          <cell r="B28335">
            <v>34.65</v>
          </cell>
        </row>
        <row r="28336">
          <cell r="A28336">
            <v>98680</v>
          </cell>
          <cell r="B28336">
            <v>43.03</v>
          </cell>
        </row>
        <row r="28337">
          <cell r="A28337">
            <v>98681</v>
          </cell>
          <cell r="B28337">
            <v>31.99</v>
          </cell>
        </row>
        <row r="28338">
          <cell r="A28338">
            <v>98682</v>
          </cell>
          <cell r="B28338">
            <v>40.369999999999997</v>
          </cell>
        </row>
        <row r="28339">
          <cell r="A28339">
            <v>98685</v>
          </cell>
          <cell r="B28339">
            <v>79.34</v>
          </cell>
        </row>
        <row r="28340">
          <cell r="A28340">
            <v>98686</v>
          </cell>
          <cell r="B28340">
            <v>45.64</v>
          </cell>
        </row>
        <row r="28341">
          <cell r="A28341">
            <v>98688</v>
          </cell>
          <cell r="B28341">
            <v>56.61</v>
          </cell>
        </row>
        <row r="28342">
          <cell r="A28342">
            <v>98689</v>
          </cell>
          <cell r="B28342">
            <v>112.76</v>
          </cell>
        </row>
        <row r="28343">
          <cell r="A28343">
            <v>101090</v>
          </cell>
          <cell r="B28343">
            <v>172.67</v>
          </cell>
        </row>
        <row r="28344">
          <cell r="A28344">
            <v>101091</v>
          </cell>
          <cell r="B28344">
            <v>138.28</v>
          </cell>
        </row>
        <row r="28345">
          <cell r="A28345">
            <v>101725</v>
          </cell>
          <cell r="B28345">
            <v>289.23</v>
          </cell>
        </row>
        <row r="28346">
          <cell r="A28346">
            <v>101726</v>
          </cell>
          <cell r="B28346">
            <v>184.35</v>
          </cell>
        </row>
        <row r="28347">
          <cell r="A28347">
            <v>101731</v>
          </cell>
          <cell r="B28347">
            <v>254.14</v>
          </cell>
        </row>
        <row r="28348">
          <cell r="A28348">
            <v>101732</v>
          </cell>
          <cell r="B28348">
            <v>85.66</v>
          </cell>
        </row>
        <row r="28349">
          <cell r="A28349">
            <v>101094</v>
          </cell>
          <cell r="B28349">
            <v>168.58</v>
          </cell>
        </row>
        <row r="28350">
          <cell r="A28350">
            <v>101727</v>
          </cell>
          <cell r="B28350">
            <v>197.45</v>
          </cell>
        </row>
        <row r="28351">
          <cell r="A28351">
            <v>101733</v>
          </cell>
          <cell r="B28351">
            <v>270.74</v>
          </cell>
        </row>
        <row r="28352">
          <cell r="A28352">
            <v>101734</v>
          </cell>
          <cell r="B28352">
            <v>409.43</v>
          </cell>
        </row>
        <row r="28353">
          <cell r="A28353">
            <v>101735</v>
          </cell>
          <cell r="B28353">
            <v>419.49</v>
          </cell>
        </row>
        <row r="28354">
          <cell r="A28354">
            <v>101736</v>
          </cell>
          <cell r="B28354">
            <v>106.68</v>
          </cell>
        </row>
        <row r="28355">
          <cell r="A28355">
            <v>101737</v>
          </cell>
          <cell r="B28355">
            <v>126.58</v>
          </cell>
        </row>
        <row r="28356">
          <cell r="A28356">
            <v>101748</v>
          </cell>
          <cell r="B28356">
            <v>3.93</v>
          </cell>
        </row>
        <row r="28357">
          <cell r="A28357">
            <v>101092</v>
          </cell>
          <cell r="B28357">
            <v>446.12</v>
          </cell>
        </row>
        <row r="28358">
          <cell r="A28358">
            <v>101093</v>
          </cell>
          <cell r="B28358">
            <v>419.86</v>
          </cell>
        </row>
        <row r="28359">
          <cell r="A28359">
            <v>98695</v>
          </cell>
          <cell r="B28359">
            <v>75.989999999999995</v>
          </cell>
        </row>
        <row r="28360">
          <cell r="A28360">
            <v>98697</v>
          </cell>
          <cell r="B28360">
            <v>49.66</v>
          </cell>
        </row>
        <row r="28361">
          <cell r="A28361">
            <v>101738</v>
          </cell>
          <cell r="B28361">
            <v>32.67</v>
          </cell>
        </row>
        <row r="28362">
          <cell r="A28362">
            <v>101739</v>
          </cell>
          <cell r="B28362">
            <v>35.869999999999997</v>
          </cell>
        </row>
        <row r="28363">
          <cell r="A28363">
            <v>88648</v>
          </cell>
          <cell r="B28363">
            <v>7.67</v>
          </cell>
        </row>
        <row r="28364">
          <cell r="A28364">
            <v>88649</v>
          </cell>
          <cell r="B28364">
            <v>8.68</v>
          </cell>
        </row>
        <row r="28365">
          <cell r="A28365">
            <v>88650</v>
          </cell>
          <cell r="B28365">
            <v>16.670000000000002</v>
          </cell>
        </row>
        <row r="28366">
          <cell r="A28366">
            <v>96467</v>
          </cell>
          <cell r="B28366">
            <v>6.98</v>
          </cell>
        </row>
        <row r="28367">
          <cell r="A28367">
            <v>101740</v>
          </cell>
          <cell r="B28367">
            <v>47.5</v>
          </cell>
        </row>
        <row r="28368">
          <cell r="A28368">
            <v>101741</v>
          </cell>
          <cell r="B28368">
            <v>25.32</v>
          </cell>
        </row>
        <row r="28369">
          <cell r="A28369">
            <v>94990</v>
          </cell>
          <cell r="B28369">
            <v>746.46</v>
          </cell>
        </row>
        <row r="28370">
          <cell r="A28370">
            <v>94991</v>
          </cell>
          <cell r="B28370">
            <v>574.95000000000005</v>
          </cell>
        </row>
        <row r="28371">
          <cell r="A28371">
            <v>94992</v>
          </cell>
          <cell r="B28371">
            <v>93.81</v>
          </cell>
        </row>
        <row r="28372">
          <cell r="A28372">
            <v>94993</v>
          </cell>
          <cell r="B28372">
            <v>83.53</v>
          </cell>
        </row>
        <row r="28373">
          <cell r="A28373">
            <v>94994</v>
          </cell>
          <cell r="B28373">
            <v>110.95</v>
          </cell>
        </row>
        <row r="28374">
          <cell r="A28374">
            <v>94995</v>
          </cell>
          <cell r="B28374">
            <v>97.24</v>
          </cell>
        </row>
        <row r="28375">
          <cell r="A28375">
            <v>94996</v>
          </cell>
          <cell r="B28375">
            <v>126.08</v>
          </cell>
        </row>
        <row r="28376">
          <cell r="A28376">
            <v>94997</v>
          </cell>
          <cell r="B28376">
            <v>108.93</v>
          </cell>
        </row>
        <row r="28377">
          <cell r="A28377">
            <v>94998</v>
          </cell>
          <cell r="B28377">
            <v>142.41</v>
          </cell>
        </row>
        <row r="28378">
          <cell r="A28378">
            <v>94999</v>
          </cell>
          <cell r="B28378">
            <v>121.84</v>
          </cell>
        </row>
        <row r="28379">
          <cell r="A28379">
            <v>101747</v>
          </cell>
          <cell r="B28379">
            <v>63.79</v>
          </cell>
        </row>
        <row r="28380">
          <cell r="A28380">
            <v>101743</v>
          </cell>
          <cell r="B28380">
            <v>148.37</v>
          </cell>
        </row>
        <row r="28381">
          <cell r="A28381">
            <v>101744</v>
          </cell>
          <cell r="B28381">
            <v>118.27</v>
          </cell>
        </row>
        <row r="28382">
          <cell r="A28382">
            <v>101745</v>
          </cell>
          <cell r="B28382">
            <v>145.30000000000001</v>
          </cell>
        </row>
        <row r="28383">
          <cell r="A28383">
            <v>87620</v>
          </cell>
          <cell r="B28383">
            <v>28.38</v>
          </cell>
        </row>
        <row r="28384">
          <cell r="A28384">
            <v>87622</v>
          </cell>
          <cell r="B28384">
            <v>32.25</v>
          </cell>
        </row>
        <row r="28385">
          <cell r="A28385">
            <v>87623</v>
          </cell>
          <cell r="B28385">
            <v>62.39</v>
          </cell>
        </row>
        <row r="28386">
          <cell r="A28386">
            <v>87624</v>
          </cell>
          <cell r="B28386">
            <v>69.489999999999995</v>
          </cell>
        </row>
        <row r="28387">
          <cell r="A28387">
            <v>87630</v>
          </cell>
          <cell r="B28387">
            <v>35.99</v>
          </cell>
        </row>
        <row r="28388">
          <cell r="A28388">
            <v>87632</v>
          </cell>
          <cell r="B28388">
            <v>41.37</v>
          </cell>
        </row>
        <row r="28389">
          <cell r="A28389">
            <v>87633</v>
          </cell>
          <cell r="B28389">
            <v>83.27</v>
          </cell>
        </row>
        <row r="28390">
          <cell r="A28390">
            <v>87634</v>
          </cell>
          <cell r="B28390">
            <v>93.14</v>
          </cell>
        </row>
        <row r="28391">
          <cell r="A28391">
            <v>87640</v>
          </cell>
          <cell r="B28391">
            <v>42.23</v>
          </cell>
        </row>
        <row r="28392">
          <cell r="A28392">
            <v>87642</v>
          </cell>
          <cell r="B28392">
            <v>48.84</v>
          </cell>
        </row>
        <row r="28393">
          <cell r="A28393">
            <v>87643</v>
          </cell>
          <cell r="B28393">
            <v>100.37</v>
          </cell>
        </row>
        <row r="28394">
          <cell r="A28394">
            <v>87644</v>
          </cell>
          <cell r="B28394">
            <v>112.51</v>
          </cell>
        </row>
        <row r="28395">
          <cell r="A28395">
            <v>87680</v>
          </cell>
          <cell r="B28395">
            <v>37.979999999999997</v>
          </cell>
        </row>
        <row r="28396">
          <cell r="A28396">
            <v>87682</v>
          </cell>
          <cell r="B28396">
            <v>44.59</v>
          </cell>
        </row>
        <row r="28397">
          <cell r="A28397">
            <v>87683</v>
          </cell>
          <cell r="B28397">
            <v>96.12</v>
          </cell>
        </row>
        <row r="28398">
          <cell r="A28398">
            <v>87684</v>
          </cell>
          <cell r="B28398">
            <v>108.26</v>
          </cell>
        </row>
        <row r="28399">
          <cell r="A28399">
            <v>87690</v>
          </cell>
          <cell r="B28399">
            <v>43.53</v>
          </cell>
        </row>
        <row r="28400">
          <cell r="A28400">
            <v>87692</v>
          </cell>
          <cell r="B28400">
            <v>51.11</v>
          </cell>
        </row>
        <row r="28401">
          <cell r="A28401">
            <v>87693</v>
          </cell>
          <cell r="B28401">
            <v>110.12</v>
          </cell>
        </row>
        <row r="28402">
          <cell r="A28402">
            <v>87694</v>
          </cell>
          <cell r="B28402">
            <v>124.02</v>
          </cell>
        </row>
        <row r="28403">
          <cell r="A28403">
            <v>87700</v>
          </cell>
          <cell r="B28403">
            <v>46.92</v>
          </cell>
        </row>
        <row r="28404">
          <cell r="A28404">
            <v>87702</v>
          </cell>
          <cell r="B28404">
            <v>55.17</v>
          </cell>
        </row>
        <row r="28405">
          <cell r="A28405">
            <v>87703</v>
          </cell>
          <cell r="B28405">
            <v>119.43</v>
          </cell>
        </row>
        <row r="28406">
          <cell r="A28406">
            <v>87704</v>
          </cell>
          <cell r="B28406">
            <v>134.57</v>
          </cell>
        </row>
        <row r="28407">
          <cell r="A28407">
            <v>87735</v>
          </cell>
          <cell r="B28407">
            <v>41.65</v>
          </cell>
        </row>
        <row r="28408">
          <cell r="A28408">
            <v>87737</v>
          </cell>
          <cell r="B28408">
            <v>45.52</v>
          </cell>
        </row>
        <row r="28409">
          <cell r="A28409">
            <v>87738</v>
          </cell>
          <cell r="B28409">
            <v>75.66</v>
          </cell>
        </row>
        <row r="28410">
          <cell r="A28410">
            <v>87739</v>
          </cell>
          <cell r="B28410">
            <v>82.76</v>
          </cell>
        </row>
        <row r="28411">
          <cell r="A28411">
            <v>87745</v>
          </cell>
          <cell r="B28411">
            <v>49.27</v>
          </cell>
        </row>
        <row r="28412">
          <cell r="A28412">
            <v>87747</v>
          </cell>
          <cell r="B28412">
            <v>54.65</v>
          </cell>
        </row>
        <row r="28413">
          <cell r="A28413">
            <v>87748</v>
          </cell>
          <cell r="B28413">
            <v>96.55</v>
          </cell>
        </row>
        <row r="28414">
          <cell r="A28414">
            <v>87749</v>
          </cell>
          <cell r="B28414">
            <v>106.42</v>
          </cell>
        </row>
        <row r="28415">
          <cell r="A28415">
            <v>87755</v>
          </cell>
          <cell r="B28415">
            <v>47.47</v>
          </cell>
        </row>
        <row r="28416">
          <cell r="A28416">
            <v>87757</v>
          </cell>
          <cell r="B28416">
            <v>52.85</v>
          </cell>
        </row>
        <row r="28417">
          <cell r="A28417">
            <v>87758</v>
          </cell>
          <cell r="B28417">
            <v>94.75</v>
          </cell>
        </row>
        <row r="28418">
          <cell r="A28418">
            <v>87759</v>
          </cell>
          <cell r="B28418">
            <v>104.62</v>
          </cell>
        </row>
        <row r="28419">
          <cell r="A28419">
            <v>87765</v>
          </cell>
          <cell r="B28419">
            <v>53.77</v>
          </cell>
        </row>
        <row r="28420">
          <cell r="A28420">
            <v>87767</v>
          </cell>
          <cell r="B28420">
            <v>60.38</v>
          </cell>
        </row>
        <row r="28421">
          <cell r="A28421">
            <v>87768</v>
          </cell>
          <cell r="B28421">
            <v>111.91</v>
          </cell>
        </row>
        <row r="28422">
          <cell r="A28422">
            <v>87769</v>
          </cell>
          <cell r="B28422">
            <v>124.05</v>
          </cell>
        </row>
        <row r="28423">
          <cell r="A28423">
            <v>88470</v>
          </cell>
          <cell r="B28423">
            <v>19.27</v>
          </cell>
        </row>
        <row r="28424">
          <cell r="A28424">
            <v>88471</v>
          </cell>
          <cell r="B28424">
            <v>24.3</v>
          </cell>
        </row>
        <row r="28425">
          <cell r="A28425">
            <v>88472</v>
          </cell>
          <cell r="B28425">
            <v>28.28</v>
          </cell>
        </row>
        <row r="28426">
          <cell r="A28426">
            <v>88476</v>
          </cell>
          <cell r="B28426">
            <v>16.559999999999999</v>
          </cell>
        </row>
        <row r="28427">
          <cell r="A28427">
            <v>88477</v>
          </cell>
          <cell r="B28427">
            <v>22.95</v>
          </cell>
        </row>
        <row r="28428">
          <cell r="A28428">
            <v>88478</v>
          </cell>
          <cell r="B28428">
            <v>28.23</v>
          </cell>
        </row>
        <row r="28429">
          <cell r="A28429">
            <v>90930</v>
          </cell>
          <cell r="B28429">
            <v>79.13</v>
          </cell>
        </row>
        <row r="28430">
          <cell r="A28430">
            <v>90932</v>
          </cell>
          <cell r="B28430">
            <v>86.71</v>
          </cell>
        </row>
        <row r="28431">
          <cell r="A28431">
            <v>90933</v>
          </cell>
          <cell r="B28431">
            <v>145.72</v>
          </cell>
        </row>
        <row r="28432">
          <cell r="A28432">
            <v>90934</v>
          </cell>
          <cell r="B28432">
            <v>159.62</v>
          </cell>
        </row>
        <row r="28433">
          <cell r="A28433">
            <v>90940</v>
          </cell>
          <cell r="B28433">
            <v>83.97</v>
          </cell>
        </row>
        <row r="28434">
          <cell r="A28434">
            <v>90942</v>
          </cell>
          <cell r="B28434">
            <v>92.22</v>
          </cell>
        </row>
        <row r="28435">
          <cell r="A28435">
            <v>90943</v>
          </cell>
          <cell r="B28435">
            <v>156.47999999999999</v>
          </cell>
        </row>
        <row r="28436">
          <cell r="A28436">
            <v>90944</v>
          </cell>
          <cell r="B28436">
            <v>171.62</v>
          </cell>
        </row>
        <row r="28437">
          <cell r="A28437">
            <v>90950</v>
          </cell>
          <cell r="B28437">
            <v>92.77</v>
          </cell>
        </row>
        <row r="28438">
          <cell r="A28438">
            <v>90952</v>
          </cell>
          <cell r="B28438">
            <v>102.26</v>
          </cell>
        </row>
        <row r="28439">
          <cell r="A28439">
            <v>90953</v>
          </cell>
          <cell r="B28439">
            <v>176.15</v>
          </cell>
        </row>
        <row r="28440">
          <cell r="A28440">
            <v>90954</v>
          </cell>
          <cell r="B28440">
            <v>193.56</v>
          </cell>
        </row>
        <row r="28441">
          <cell r="A28441">
            <v>94438</v>
          </cell>
          <cell r="B28441">
            <v>40.49</v>
          </cell>
        </row>
        <row r="28442">
          <cell r="A28442">
            <v>94439</v>
          </cell>
          <cell r="B28442">
            <v>45.49</v>
          </cell>
        </row>
        <row r="28443">
          <cell r="A28443">
            <v>94779</v>
          </cell>
          <cell r="B28443">
            <v>38.770000000000003</v>
          </cell>
        </row>
        <row r="28444">
          <cell r="A28444">
            <v>94782</v>
          </cell>
          <cell r="B28444">
            <v>44.32</v>
          </cell>
        </row>
        <row r="28445">
          <cell r="A28445">
            <v>102803</v>
          </cell>
          <cell r="B28445">
            <v>2.48</v>
          </cell>
        </row>
        <row r="28446">
          <cell r="A28446">
            <v>101742</v>
          </cell>
          <cell r="B28446">
            <v>61.87</v>
          </cell>
        </row>
        <row r="28447">
          <cell r="A28447">
            <v>87871</v>
          </cell>
          <cell r="B28447">
            <v>14.08</v>
          </cell>
        </row>
        <row r="28448">
          <cell r="A28448">
            <v>87872</v>
          </cell>
          <cell r="B28448">
            <v>13.26</v>
          </cell>
        </row>
        <row r="28449">
          <cell r="A28449">
            <v>87873</v>
          </cell>
          <cell r="B28449">
            <v>6.07</v>
          </cell>
        </row>
        <row r="28450">
          <cell r="A28450">
            <v>87874</v>
          </cell>
          <cell r="B28450">
            <v>5.9</v>
          </cell>
        </row>
        <row r="28451">
          <cell r="A28451">
            <v>87876</v>
          </cell>
          <cell r="B28451">
            <v>8.19</v>
          </cell>
        </row>
        <row r="28452">
          <cell r="A28452">
            <v>87877</v>
          </cell>
          <cell r="B28452">
            <v>7.79</v>
          </cell>
        </row>
        <row r="28453">
          <cell r="A28453">
            <v>87878</v>
          </cell>
          <cell r="B28453">
            <v>4.76</v>
          </cell>
        </row>
        <row r="28454">
          <cell r="A28454">
            <v>87879</v>
          </cell>
          <cell r="B28454">
            <v>4.17</v>
          </cell>
        </row>
        <row r="28455">
          <cell r="A28455">
            <v>87881</v>
          </cell>
          <cell r="B28455">
            <v>5.95</v>
          </cell>
        </row>
        <row r="28456">
          <cell r="A28456">
            <v>87882</v>
          </cell>
          <cell r="B28456">
            <v>5.78</v>
          </cell>
        </row>
        <row r="28457">
          <cell r="A28457">
            <v>87884</v>
          </cell>
          <cell r="B28457">
            <v>8.07</v>
          </cell>
        </row>
        <row r="28458">
          <cell r="A28458">
            <v>87885</v>
          </cell>
          <cell r="B28458">
            <v>7.67</v>
          </cell>
        </row>
        <row r="28459">
          <cell r="A28459">
            <v>87886</v>
          </cell>
          <cell r="B28459">
            <v>22</v>
          </cell>
        </row>
        <row r="28460">
          <cell r="A28460">
            <v>87887</v>
          </cell>
          <cell r="B28460">
            <v>21.18</v>
          </cell>
        </row>
        <row r="28461">
          <cell r="A28461">
            <v>87888</v>
          </cell>
          <cell r="B28461">
            <v>7.77</v>
          </cell>
        </row>
        <row r="28462">
          <cell r="A28462">
            <v>87889</v>
          </cell>
          <cell r="B28462">
            <v>7.6</v>
          </cell>
        </row>
        <row r="28463">
          <cell r="A28463">
            <v>87891</v>
          </cell>
          <cell r="B28463">
            <v>9.89</v>
          </cell>
        </row>
        <row r="28464">
          <cell r="A28464">
            <v>87892</v>
          </cell>
          <cell r="B28464">
            <v>9.49</v>
          </cell>
        </row>
        <row r="28465">
          <cell r="A28465">
            <v>87893</v>
          </cell>
          <cell r="B28465">
            <v>7.7</v>
          </cell>
        </row>
        <row r="28466">
          <cell r="A28466">
            <v>87894</v>
          </cell>
          <cell r="B28466">
            <v>7.11</v>
          </cell>
        </row>
        <row r="28467">
          <cell r="A28467">
            <v>87896</v>
          </cell>
          <cell r="B28467">
            <v>6.87</v>
          </cell>
        </row>
        <row r="28468">
          <cell r="A28468">
            <v>87897</v>
          </cell>
          <cell r="B28468">
            <v>6.28</v>
          </cell>
        </row>
        <row r="28469">
          <cell r="A28469">
            <v>87899</v>
          </cell>
          <cell r="B28469">
            <v>9.26</v>
          </cell>
        </row>
        <row r="28470">
          <cell r="A28470">
            <v>87900</v>
          </cell>
          <cell r="B28470">
            <v>9.09</v>
          </cell>
        </row>
        <row r="28471">
          <cell r="A28471">
            <v>87902</v>
          </cell>
          <cell r="B28471">
            <v>11.38</v>
          </cell>
        </row>
        <row r="28472">
          <cell r="A28472">
            <v>87903</v>
          </cell>
          <cell r="B28472">
            <v>10.98</v>
          </cell>
        </row>
        <row r="28473">
          <cell r="A28473">
            <v>87904</v>
          </cell>
          <cell r="B28473">
            <v>10.18</v>
          </cell>
        </row>
        <row r="28474">
          <cell r="A28474">
            <v>87905</v>
          </cell>
          <cell r="B28474">
            <v>9.59</v>
          </cell>
        </row>
        <row r="28475">
          <cell r="A28475">
            <v>87907</v>
          </cell>
          <cell r="B28475">
            <v>9.01</v>
          </cell>
        </row>
        <row r="28476">
          <cell r="A28476">
            <v>87908</v>
          </cell>
          <cell r="B28476">
            <v>8.42</v>
          </cell>
        </row>
        <row r="28477">
          <cell r="A28477">
            <v>87910</v>
          </cell>
          <cell r="B28477">
            <v>21.77</v>
          </cell>
        </row>
        <row r="28478">
          <cell r="A28478">
            <v>87911</v>
          </cell>
          <cell r="B28478">
            <v>20.95</v>
          </cell>
        </row>
        <row r="28479">
          <cell r="A28479">
            <v>87411</v>
          </cell>
          <cell r="B28479">
            <v>17.39</v>
          </cell>
        </row>
        <row r="28480">
          <cell r="A28480">
            <v>87412</v>
          </cell>
          <cell r="B28480">
            <v>25.36</v>
          </cell>
        </row>
        <row r="28481">
          <cell r="A28481">
            <v>87413</v>
          </cell>
          <cell r="B28481">
            <v>29.9</v>
          </cell>
        </row>
        <row r="28482">
          <cell r="A28482">
            <v>87414</v>
          </cell>
          <cell r="B28482">
            <v>25.47</v>
          </cell>
        </row>
        <row r="28483">
          <cell r="A28483">
            <v>87415</v>
          </cell>
          <cell r="B28483">
            <v>33.19</v>
          </cell>
        </row>
        <row r="28484">
          <cell r="A28484">
            <v>87416</v>
          </cell>
          <cell r="B28484">
            <v>38.03</v>
          </cell>
        </row>
        <row r="28485">
          <cell r="A28485">
            <v>87417</v>
          </cell>
          <cell r="B28485">
            <v>18.52</v>
          </cell>
        </row>
        <row r="28486">
          <cell r="A28486">
            <v>87418</v>
          </cell>
          <cell r="B28486">
            <v>19.11</v>
          </cell>
        </row>
        <row r="28487">
          <cell r="A28487">
            <v>87419</v>
          </cell>
          <cell r="B28487">
            <v>20.82</v>
          </cell>
        </row>
        <row r="28488">
          <cell r="A28488">
            <v>87420</v>
          </cell>
          <cell r="B28488">
            <v>27.46</v>
          </cell>
        </row>
        <row r="28489">
          <cell r="A28489">
            <v>87421</v>
          </cell>
          <cell r="B28489">
            <v>28.05</v>
          </cell>
        </row>
        <row r="28490">
          <cell r="A28490">
            <v>87422</v>
          </cell>
          <cell r="B28490">
            <v>29.77</v>
          </cell>
        </row>
        <row r="28491">
          <cell r="A28491">
            <v>87423</v>
          </cell>
          <cell r="B28491">
            <v>37.14</v>
          </cell>
        </row>
        <row r="28492">
          <cell r="A28492">
            <v>87424</v>
          </cell>
          <cell r="B28492">
            <v>38.03</v>
          </cell>
        </row>
        <row r="28493">
          <cell r="A28493">
            <v>87425</v>
          </cell>
          <cell r="B28493">
            <v>39.44</v>
          </cell>
        </row>
        <row r="28494">
          <cell r="A28494">
            <v>87426</v>
          </cell>
          <cell r="B28494">
            <v>43.36</v>
          </cell>
        </row>
        <row r="28495">
          <cell r="A28495">
            <v>87427</v>
          </cell>
          <cell r="B28495">
            <v>44.25</v>
          </cell>
        </row>
        <row r="28496">
          <cell r="A28496">
            <v>87428</v>
          </cell>
          <cell r="B28496">
            <v>45.66</v>
          </cell>
        </row>
        <row r="28497">
          <cell r="A28497">
            <v>87429</v>
          </cell>
          <cell r="B28497">
            <v>19.3</v>
          </cell>
        </row>
        <row r="28498">
          <cell r="A28498">
            <v>87430</v>
          </cell>
          <cell r="B28498">
            <v>19.89</v>
          </cell>
        </row>
        <row r="28499">
          <cell r="A28499">
            <v>87431</v>
          </cell>
          <cell r="B28499">
            <v>20.18</v>
          </cell>
        </row>
        <row r="28500">
          <cell r="A28500">
            <v>87432</v>
          </cell>
          <cell r="B28500">
            <v>26.85</v>
          </cell>
        </row>
        <row r="28501">
          <cell r="A28501">
            <v>87433</v>
          </cell>
          <cell r="B28501">
            <v>28.02</v>
          </cell>
        </row>
        <row r="28502">
          <cell r="A28502">
            <v>87434</v>
          </cell>
          <cell r="B28502">
            <v>28.84</v>
          </cell>
        </row>
        <row r="28503">
          <cell r="A28503">
            <v>87435</v>
          </cell>
          <cell r="B28503">
            <v>30.56</v>
          </cell>
        </row>
        <row r="28504">
          <cell r="A28504">
            <v>87436</v>
          </cell>
          <cell r="B28504">
            <v>32.56</v>
          </cell>
        </row>
        <row r="28505">
          <cell r="A28505">
            <v>87437</v>
          </cell>
          <cell r="B28505">
            <v>33.979999999999997</v>
          </cell>
        </row>
        <row r="28506">
          <cell r="A28506">
            <v>87438</v>
          </cell>
          <cell r="B28506">
            <v>37.28</v>
          </cell>
        </row>
        <row r="28507">
          <cell r="A28507">
            <v>87439</v>
          </cell>
          <cell r="B28507">
            <v>39.81</v>
          </cell>
        </row>
        <row r="28508">
          <cell r="A28508">
            <v>87440</v>
          </cell>
          <cell r="B28508">
            <v>40.99</v>
          </cell>
        </row>
        <row r="28509">
          <cell r="A28509">
            <v>87527</v>
          </cell>
          <cell r="B28509">
            <v>41.03</v>
          </cell>
        </row>
        <row r="28510">
          <cell r="A28510">
            <v>87528</v>
          </cell>
          <cell r="B28510">
            <v>46.07</v>
          </cell>
        </row>
        <row r="28511">
          <cell r="A28511">
            <v>87529</v>
          </cell>
          <cell r="B28511">
            <v>36.76</v>
          </cell>
        </row>
        <row r="28512">
          <cell r="A28512">
            <v>87530</v>
          </cell>
          <cell r="B28512">
            <v>41.8</v>
          </cell>
        </row>
        <row r="28513">
          <cell r="A28513">
            <v>87531</v>
          </cell>
          <cell r="B28513">
            <v>35.24</v>
          </cell>
        </row>
        <row r="28514">
          <cell r="A28514">
            <v>87532</v>
          </cell>
          <cell r="B28514">
            <v>40.28</v>
          </cell>
        </row>
        <row r="28515">
          <cell r="A28515">
            <v>87535</v>
          </cell>
          <cell r="B28515">
            <v>30.97</v>
          </cell>
        </row>
        <row r="28516">
          <cell r="A28516">
            <v>87536</v>
          </cell>
          <cell r="B28516">
            <v>36.01</v>
          </cell>
        </row>
        <row r="28517">
          <cell r="A28517">
            <v>87537</v>
          </cell>
          <cell r="B28517">
            <v>71.34</v>
          </cell>
        </row>
        <row r="28518">
          <cell r="A28518">
            <v>87538</v>
          </cell>
          <cell r="B28518">
            <v>67.680000000000007</v>
          </cell>
        </row>
        <row r="28519">
          <cell r="A28519">
            <v>87539</v>
          </cell>
          <cell r="B28519">
            <v>66.38</v>
          </cell>
        </row>
        <row r="28520">
          <cell r="A28520">
            <v>87541</v>
          </cell>
          <cell r="B28520">
            <v>62.73</v>
          </cell>
        </row>
        <row r="28521">
          <cell r="A28521">
            <v>87543</v>
          </cell>
          <cell r="B28521">
            <v>22.69</v>
          </cell>
        </row>
        <row r="28522">
          <cell r="A28522">
            <v>87545</v>
          </cell>
          <cell r="B28522">
            <v>28.34</v>
          </cell>
        </row>
        <row r="28523">
          <cell r="A28523">
            <v>87546</v>
          </cell>
          <cell r="B28523">
            <v>31.19</v>
          </cell>
        </row>
        <row r="28524">
          <cell r="A28524">
            <v>87547</v>
          </cell>
          <cell r="B28524">
            <v>24.09</v>
          </cell>
        </row>
        <row r="28525">
          <cell r="A28525">
            <v>87548</v>
          </cell>
          <cell r="B28525">
            <v>26.94</v>
          </cell>
        </row>
        <row r="28526">
          <cell r="A28526">
            <v>87549</v>
          </cell>
          <cell r="B28526">
            <v>22.54</v>
          </cell>
        </row>
        <row r="28527">
          <cell r="A28527">
            <v>87550</v>
          </cell>
          <cell r="B28527">
            <v>25.39</v>
          </cell>
        </row>
        <row r="28528">
          <cell r="A28528">
            <v>87553</v>
          </cell>
          <cell r="B28528">
            <v>18.27</v>
          </cell>
        </row>
        <row r="28529">
          <cell r="A28529">
            <v>87554</v>
          </cell>
          <cell r="B28529">
            <v>21.12</v>
          </cell>
        </row>
        <row r="28530">
          <cell r="A28530">
            <v>87555</v>
          </cell>
          <cell r="B28530">
            <v>44.19</v>
          </cell>
        </row>
        <row r="28531">
          <cell r="A28531">
            <v>87556</v>
          </cell>
          <cell r="B28531">
            <v>40.549999999999997</v>
          </cell>
        </row>
        <row r="28532">
          <cell r="A28532">
            <v>87557</v>
          </cell>
          <cell r="B28532">
            <v>39.22</v>
          </cell>
        </row>
        <row r="28533">
          <cell r="A28533">
            <v>87559</v>
          </cell>
          <cell r="B28533">
            <v>35.57</v>
          </cell>
        </row>
        <row r="28534">
          <cell r="A28534">
            <v>87561</v>
          </cell>
          <cell r="B28534">
            <v>39.56</v>
          </cell>
        </row>
        <row r="28535">
          <cell r="A28535">
            <v>87775</v>
          </cell>
          <cell r="B28535">
            <v>60.96</v>
          </cell>
        </row>
        <row r="28536">
          <cell r="A28536">
            <v>87777</v>
          </cell>
          <cell r="B28536">
            <v>65.17</v>
          </cell>
        </row>
        <row r="28537">
          <cell r="A28537">
            <v>87778</v>
          </cell>
          <cell r="B28537">
            <v>83.12</v>
          </cell>
        </row>
        <row r="28538">
          <cell r="A28538">
            <v>87779</v>
          </cell>
          <cell r="B28538">
            <v>70.540000000000006</v>
          </cell>
        </row>
        <row r="28539">
          <cell r="A28539">
            <v>87781</v>
          </cell>
          <cell r="B28539">
            <v>76.180000000000007</v>
          </cell>
        </row>
        <row r="28540">
          <cell r="A28540">
            <v>87783</v>
          </cell>
          <cell r="B28540">
            <v>102.65</v>
          </cell>
        </row>
        <row r="28541">
          <cell r="A28541">
            <v>87784</v>
          </cell>
          <cell r="B28541">
            <v>80.12</v>
          </cell>
        </row>
        <row r="28542">
          <cell r="A28542">
            <v>87786</v>
          </cell>
          <cell r="B28542">
            <v>87.2</v>
          </cell>
        </row>
        <row r="28543">
          <cell r="A28543">
            <v>87787</v>
          </cell>
          <cell r="B28543">
            <v>122.17</v>
          </cell>
        </row>
        <row r="28544">
          <cell r="A28544">
            <v>87788</v>
          </cell>
          <cell r="B28544">
            <v>103.78</v>
          </cell>
        </row>
        <row r="28545">
          <cell r="A28545">
            <v>87790</v>
          </cell>
          <cell r="B28545">
            <v>111.57</v>
          </cell>
        </row>
        <row r="28546">
          <cell r="A28546">
            <v>87791</v>
          </cell>
          <cell r="B28546">
            <v>145.9</v>
          </cell>
        </row>
        <row r="28547">
          <cell r="A28547">
            <v>87792</v>
          </cell>
          <cell r="B28547">
            <v>39.9</v>
          </cell>
        </row>
        <row r="28548">
          <cell r="A28548">
            <v>87794</v>
          </cell>
          <cell r="B28548">
            <v>43.82</v>
          </cell>
        </row>
        <row r="28549">
          <cell r="A28549">
            <v>87795</v>
          </cell>
          <cell r="B28549">
            <v>60.11</v>
          </cell>
        </row>
        <row r="28550">
          <cell r="A28550">
            <v>87797</v>
          </cell>
          <cell r="B28550">
            <v>49.14</v>
          </cell>
        </row>
        <row r="28551">
          <cell r="A28551">
            <v>87799</v>
          </cell>
          <cell r="B28551">
            <v>54.41</v>
          </cell>
        </row>
        <row r="28552">
          <cell r="A28552">
            <v>87800</v>
          </cell>
          <cell r="B28552">
            <v>78.64</v>
          </cell>
        </row>
        <row r="28553">
          <cell r="A28553">
            <v>87801</v>
          </cell>
          <cell r="B28553">
            <v>58.38</v>
          </cell>
        </row>
        <row r="28554">
          <cell r="A28554">
            <v>87803</v>
          </cell>
          <cell r="B28554">
            <v>64.989999999999995</v>
          </cell>
        </row>
        <row r="28555">
          <cell r="A28555">
            <v>87804</v>
          </cell>
          <cell r="B28555">
            <v>97.18</v>
          </cell>
        </row>
        <row r="28556">
          <cell r="A28556">
            <v>87805</v>
          </cell>
          <cell r="B28556">
            <v>67.31</v>
          </cell>
        </row>
        <row r="28557">
          <cell r="A28557">
            <v>87807</v>
          </cell>
          <cell r="B28557">
            <v>74.59</v>
          </cell>
        </row>
        <row r="28558">
          <cell r="A28558">
            <v>87808</v>
          </cell>
          <cell r="B28558">
            <v>105.9</v>
          </cell>
        </row>
        <row r="28559">
          <cell r="A28559">
            <v>87809</v>
          </cell>
          <cell r="B28559">
            <v>98.07</v>
          </cell>
        </row>
        <row r="28560">
          <cell r="A28560">
            <v>87811</v>
          </cell>
          <cell r="B28560">
            <v>101.99</v>
          </cell>
        </row>
        <row r="28561">
          <cell r="A28561">
            <v>87812</v>
          </cell>
          <cell r="B28561">
            <v>117.74</v>
          </cell>
        </row>
        <row r="28562">
          <cell r="A28562">
            <v>87813</v>
          </cell>
          <cell r="B28562">
            <v>107.3</v>
          </cell>
        </row>
        <row r="28563">
          <cell r="A28563">
            <v>87815</v>
          </cell>
          <cell r="B28563">
            <v>112.57</v>
          </cell>
        </row>
        <row r="28564">
          <cell r="A28564">
            <v>87816</v>
          </cell>
          <cell r="B28564">
            <v>136.26</v>
          </cell>
        </row>
        <row r="28565">
          <cell r="A28565">
            <v>87817</v>
          </cell>
          <cell r="B28565">
            <v>116</v>
          </cell>
        </row>
        <row r="28566">
          <cell r="A28566">
            <v>87819</v>
          </cell>
          <cell r="B28566">
            <v>122.61</v>
          </cell>
        </row>
        <row r="28567">
          <cell r="A28567">
            <v>87820</v>
          </cell>
          <cell r="B28567">
            <v>154.80000000000001</v>
          </cell>
        </row>
        <row r="28568">
          <cell r="A28568">
            <v>87821</v>
          </cell>
          <cell r="B28568">
            <v>168.65</v>
          </cell>
        </row>
        <row r="28569">
          <cell r="A28569">
            <v>87823</v>
          </cell>
          <cell r="B28569">
            <v>175.93</v>
          </cell>
        </row>
        <row r="28570">
          <cell r="A28570">
            <v>87824</v>
          </cell>
          <cell r="B28570">
            <v>206.7</v>
          </cell>
        </row>
        <row r="28571">
          <cell r="A28571">
            <v>87825</v>
          </cell>
          <cell r="B28571">
            <v>76.47</v>
          </cell>
        </row>
        <row r="28572">
          <cell r="A28572">
            <v>87827</v>
          </cell>
          <cell r="B28572">
            <v>81.290000000000006</v>
          </cell>
        </row>
        <row r="28573">
          <cell r="A28573">
            <v>87828</v>
          </cell>
          <cell r="B28573">
            <v>102.84</v>
          </cell>
        </row>
        <row r="28574">
          <cell r="A28574">
            <v>87829</v>
          </cell>
          <cell r="B28574">
            <v>86.8</v>
          </cell>
        </row>
        <row r="28575">
          <cell r="A28575">
            <v>87831</v>
          </cell>
          <cell r="B28575">
            <v>93.25</v>
          </cell>
        </row>
        <row r="28576">
          <cell r="A28576">
            <v>87832</v>
          </cell>
          <cell r="B28576">
            <v>124.49</v>
          </cell>
        </row>
        <row r="28577">
          <cell r="A28577">
            <v>87834</v>
          </cell>
          <cell r="B28577">
            <v>163.61000000000001</v>
          </cell>
        </row>
        <row r="28578">
          <cell r="A28578">
            <v>87835</v>
          </cell>
          <cell r="B28578">
            <v>113.9</v>
          </cell>
        </row>
        <row r="28579">
          <cell r="A28579">
            <v>87836</v>
          </cell>
          <cell r="B28579">
            <v>154.80000000000001</v>
          </cell>
        </row>
        <row r="28580">
          <cell r="A28580">
            <v>87837</v>
          </cell>
          <cell r="B28580">
            <v>105.97</v>
          </cell>
        </row>
        <row r="28581">
          <cell r="A28581">
            <v>87838</v>
          </cell>
          <cell r="B28581">
            <v>171.81</v>
          </cell>
        </row>
        <row r="28582">
          <cell r="A28582">
            <v>87839</v>
          </cell>
          <cell r="B28582">
            <v>120.35</v>
          </cell>
        </row>
        <row r="28583">
          <cell r="A28583">
            <v>87840</v>
          </cell>
          <cell r="B28583">
            <v>160.82</v>
          </cell>
        </row>
        <row r="28584">
          <cell r="A28584">
            <v>87841</v>
          </cell>
          <cell r="B28584">
            <v>110.22</v>
          </cell>
        </row>
        <row r="28585">
          <cell r="A28585">
            <v>87842</v>
          </cell>
          <cell r="B28585">
            <v>177.17</v>
          </cell>
        </row>
        <row r="28586">
          <cell r="A28586">
            <v>87843</v>
          </cell>
          <cell r="B28586">
            <v>133.1</v>
          </cell>
        </row>
        <row r="28587">
          <cell r="A28587">
            <v>87844</v>
          </cell>
          <cell r="B28587">
            <v>160.4</v>
          </cell>
        </row>
        <row r="28588">
          <cell r="A28588">
            <v>87845</v>
          </cell>
          <cell r="B28588">
            <v>117.25</v>
          </cell>
        </row>
        <row r="28589">
          <cell r="A28589">
            <v>87846</v>
          </cell>
          <cell r="B28589">
            <v>178.44</v>
          </cell>
        </row>
        <row r="28590">
          <cell r="A28590">
            <v>87847</v>
          </cell>
          <cell r="B28590">
            <v>128.72</v>
          </cell>
        </row>
        <row r="28591">
          <cell r="A28591">
            <v>87848</v>
          </cell>
          <cell r="B28591">
            <v>167.96</v>
          </cell>
        </row>
        <row r="28592">
          <cell r="A28592">
            <v>87849</v>
          </cell>
          <cell r="B28592">
            <v>119.13</v>
          </cell>
        </row>
        <row r="28593">
          <cell r="A28593">
            <v>87850</v>
          </cell>
          <cell r="B28593">
            <v>186.66</v>
          </cell>
        </row>
        <row r="28594">
          <cell r="A28594">
            <v>87851</v>
          </cell>
          <cell r="B28594">
            <v>135.19999999999999</v>
          </cell>
        </row>
        <row r="28595">
          <cell r="A28595">
            <v>87852</v>
          </cell>
          <cell r="B28595">
            <v>173.94</v>
          </cell>
        </row>
        <row r="28596">
          <cell r="A28596">
            <v>87853</v>
          </cell>
          <cell r="B28596">
            <v>123.35</v>
          </cell>
        </row>
        <row r="28597">
          <cell r="A28597">
            <v>87854</v>
          </cell>
          <cell r="B28597">
            <v>191.99</v>
          </cell>
        </row>
        <row r="28598">
          <cell r="A28598">
            <v>87855</v>
          </cell>
          <cell r="B28598">
            <v>147.94999999999999</v>
          </cell>
        </row>
        <row r="28599">
          <cell r="A28599">
            <v>87856</v>
          </cell>
          <cell r="B28599">
            <v>173.56</v>
          </cell>
        </row>
        <row r="28600">
          <cell r="A28600">
            <v>87857</v>
          </cell>
          <cell r="B28600">
            <v>130.38</v>
          </cell>
        </row>
        <row r="28601">
          <cell r="A28601">
            <v>87858</v>
          </cell>
          <cell r="B28601">
            <v>126.32</v>
          </cell>
        </row>
        <row r="28602">
          <cell r="A28602">
            <v>87859</v>
          </cell>
          <cell r="B28602">
            <v>148.19999999999999</v>
          </cell>
        </row>
        <row r="28603">
          <cell r="A28603">
            <v>89048</v>
          </cell>
          <cell r="B28603">
            <v>37.67</v>
          </cell>
        </row>
        <row r="28604">
          <cell r="A28604">
            <v>89049</v>
          </cell>
          <cell r="B28604">
            <v>24.68</v>
          </cell>
        </row>
        <row r="28605">
          <cell r="A28605">
            <v>89173</v>
          </cell>
          <cell r="B28605">
            <v>36.979999999999997</v>
          </cell>
        </row>
        <row r="28606">
          <cell r="A28606">
            <v>90406</v>
          </cell>
          <cell r="B28606">
            <v>49.23</v>
          </cell>
        </row>
        <row r="28607">
          <cell r="A28607">
            <v>90407</v>
          </cell>
          <cell r="B28607">
            <v>54.27</v>
          </cell>
        </row>
        <row r="28608">
          <cell r="A28608">
            <v>90408</v>
          </cell>
          <cell r="B28608">
            <v>36.19</v>
          </cell>
        </row>
        <row r="28609">
          <cell r="A28609">
            <v>90409</v>
          </cell>
          <cell r="B28609">
            <v>39.04</v>
          </cell>
        </row>
        <row r="28610">
          <cell r="A28610">
            <v>87242</v>
          </cell>
          <cell r="B28610">
            <v>254.98</v>
          </cell>
        </row>
        <row r="28611">
          <cell r="A28611">
            <v>87243</v>
          </cell>
          <cell r="B28611">
            <v>232.43</v>
          </cell>
        </row>
        <row r="28612">
          <cell r="A28612">
            <v>87244</v>
          </cell>
          <cell r="B28612">
            <v>247.87</v>
          </cell>
        </row>
        <row r="28613">
          <cell r="A28613">
            <v>87245</v>
          </cell>
          <cell r="B28613">
            <v>299.36</v>
          </cell>
        </row>
        <row r="28614">
          <cell r="A28614">
            <v>87264</v>
          </cell>
          <cell r="B28614">
            <v>78.489999999999995</v>
          </cell>
        </row>
        <row r="28615">
          <cell r="A28615">
            <v>87265</v>
          </cell>
          <cell r="B28615">
            <v>68.62</v>
          </cell>
        </row>
        <row r="28616">
          <cell r="A28616">
            <v>87266</v>
          </cell>
          <cell r="B28616">
            <v>81.99</v>
          </cell>
        </row>
        <row r="28617">
          <cell r="A28617">
            <v>87267</v>
          </cell>
          <cell r="B28617">
            <v>77.61</v>
          </cell>
        </row>
        <row r="28618">
          <cell r="A28618">
            <v>87268</v>
          </cell>
          <cell r="B28618">
            <v>84.69</v>
          </cell>
        </row>
        <row r="28619">
          <cell r="A28619">
            <v>87269</v>
          </cell>
          <cell r="B28619">
            <v>73.94</v>
          </cell>
        </row>
        <row r="28620">
          <cell r="A28620">
            <v>87270</v>
          </cell>
          <cell r="B28620">
            <v>87.63</v>
          </cell>
        </row>
        <row r="28621">
          <cell r="A28621">
            <v>87271</v>
          </cell>
          <cell r="B28621">
            <v>82.54</v>
          </cell>
        </row>
        <row r="28622">
          <cell r="A28622">
            <v>87272</v>
          </cell>
          <cell r="B28622">
            <v>90.1</v>
          </cell>
        </row>
        <row r="28623">
          <cell r="A28623">
            <v>87273</v>
          </cell>
          <cell r="B28623">
            <v>76.95</v>
          </cell>
        </row>
        <row r="28624">
          <cell r="A28624">
            <v>87274</v>
          </cell>
          <cell r="B28624">
            <v>92.16</v>
          </cell>
        </row>
        <row r="28625">
          <cell r="A28625">
            <v>87275</v>
          </cell>
          <cell r="B28625">
            <v>87.7</v>
          </cell>
        </row>
        <row r="28626">
          <cell r="A28626">
            <v>88786</v>
          </cell>
          <cell r="B28626">
            <v>359.91</v>
          </cell>
        </row>
        <row r="28627">
          <cell r="A28627">
            <v>88787</v>
          </cell>
          <cell r="B28627">
            <v>331.32</v>
          </cell>
        </row>
        <row r="28628">
          <cell r="A28628">
            <v>88788</v>
          </cell>
          <cell r="B28628">
            <v>346.76</v>
          </cell>
        </row>
        <row r="28629">
          <cell r="A28629">
            <v>88789</v>
          </cell>
          <cell r="B28629">
            <v>418.95</v>
          </cell>
        </row>
        <row r="28630">
          <cell r="A28630">
            <v>89045</v>
          </cell>
          <cell r="B28630">
            <v>78.25</v>
          </cell>
        </row>
        <row r="28631">
          <cell r="A28631">
            <v>89170</v>
          </cell>
          <cell r="B28631">
            <v>75.760000000000005</v>
          </cell>
        </row>
        <row r="28632">
          <cell r="A28632">
            <v>93392</v>
          </cell>
          <cell r="B28632">
            <v>67.31</v>
          </cell>
        </row>
        <row r="28633">
          <cell r="A28633">
            <v>93393</v>
          </cell>
          <cell r="B28633">
            <v>57.54</v>
          </cell>
        </row>
        <row r="28634">
          <cell r="A28634">
            <v>93394</v>
          </cell>
          <cell r="B28634">
            <v>70.81</v>
          </cell>
        </row>
        <row r="28635">
          <cell r="A28635">
            <v>93395</v>
          </cell>
          <cell r="B28635">
            <v>66.430000000000007</v>
          </cell>
        </row>
        <row r="28636">
          <cell r="A28636">
            <v>99194</v>
          </cell>
          <cell r="B28636">
            <v>73.72</v>
          </cell>
        </row>
        <row r="28637">
          <cell r="A28637">
            <v>99195</v>
          </cell>
          <cell r="B28637">
            <v>63.95</v>
          </cell>
        </row>
        <row r="28638">
          <cell r="A28638">
            <v>99196</v>
          </cell>
          <cell r="B28638">
            <v>77.22</v>
          </cell>
        </row>
        <row r="28639">
          <cell r="A28639">
            <v>99198</v>
          </cell>
          <cell r="B28639">
            <v>72.84</v>
          </cell>
        </row>
        <row r="28640">
          <cell r="A28640">
            <v>101965</v>
          </cell>
          <cell r="B28640">
            <v>105.96</v>
          </cell>
        </row>
        <row r="28641">
          <cell r="A28641">
            <v>101966</v>
          </cell>
          <cell r="B28641">
            <v>125.47</v>
          </cell>
        </row>
        <row r="28642">
          <cell r="A28642">
            <v>101979</v>
          </cell>
          <cell r="B28642">
            <v>50.03</v>
          </cell>
        </row>
        <row r="28643">
          <cell r="A28643">
            <v>96112</v>
          </cell>
          <cell r="B28643">
            <v>154.12</v>
          </cell>
        </row>
        <row r="28644">
          <cell r="A28644">
            <v>96117</v>
          </cell>
          <cell r="B28644">
            <v>196.04</v>
          </cell>
        </row>
        <row r="28645">
          <cell r="A28645">
            <v>96122</v>
          </cell>
          <cell r="B28645">
            <v>47.73</v>
          </cell>
        </row>
        <row r="28646">
          <cell r="A28646">
            <v>96109</v>
          </cell>
          <cell r="B28646">
            <v>46.53</v>
          </cell>
        </row>
        <row r="28647">
          <cell r="A28647">
            <v>96110</v>
          </cell>
          <cell r="B28647">
            <v>74.930000000000007</v>
          </cell>
        </row>
        <row r="28648">
          <cell r="A28648">
            <v>96113</v>
          </cell>
          <cell r="B28648">
            <v>40.119999999999997</v>
          </cell>
        </row>
        <row r="28649">
          <cell r="A28649">
            <v>96114</v>
          </cell>
          <cell r="B28649">
            <v>77.09</v>
          </cell>
        </row>
        <row r="28650">
          <cell r="A28650">
            <v>96120</v>
          </cell>
          <cell r="B28650">
            <v>3.07</v>
          </cell>
        </row>
        <row r="28651">
          <cell r="A28651">
            <v>96123</v>
          </cell>
          <cell r="B28651">
            <v>38.75</v>
          </cell>
        </row>
        <row r="28652">
          <cell r="A28652">
            <v>99054</v>
          </cell>
          <cell r="B28652">
            <v>58.52</v>
          </cell>
        </row>
        <row r="28653">
          <cell r="A28653">
            <v>96111</v>
          </cell>
          <cell r="B28653">
            <v>65.83</v>
          </cell>
        </row>
        <row r="28654">
          <cell r="A28654">
            <v>96116</v>
          </cell>
          <cell r="B28654">
            <v>71.819999999999993</v>
          </cell>
        </row>
        <row r="28655">
          <cell r="A28655">
            <v>96121</v>
          </cell>
          <cell r="B28655">
            <v>13.99</v>
          </cell>
        </row>
        <row r="28656">
          <cell r="A28656">
            <v>96485</v>
          </cell>
          <cell r="B28656">
            <v>74.650000000000006</v>
          </cell>
        </row>
        <row r="28657">
          <cell r="A28657">
            <v>96486</v>
          </cell>
          <cell r="B28657">
            <v>81.180000000000007</v>
          </cell>
        </row>
        <row r="28658">
          <cell r="A28658">
            <v>91514</v>
          </cell>
          <cell r="B28658">
            <v>7.87</v>
          </cell>
        </row>
        <row r="28659">
          <cell r="A28659">
            <v>91515</v>
          </cell>
          <cell r="B28659">
            <v>10.43</v>
          </cell>
        </row>
        <row r="28660">
          <cell r="A28660">
            <v>91516</v>
          </cell>
          <cell r="B28660">
            <v>15.25</v>
          </cell>
        </row>
        <row r="28661">
          <cell r="A28661">
            <v>91517</v>
          </cell>
          <cell r="B28661">
            <v>16.989999999999998</v>
          </cell>
        </row>
        <row r="28662">
          <cell r="A28662">
            <v>91519</v>
          </cell>
          <cell r="B28662">
            <v>19.52</v>
          </cell>
        </row>
        <row r="28663">
          <cell r="A28663">
            <v>91520</v>
          </cell>
          <cell r="B28663">
            <v>2.82</v>
          </cell>
        </row>
        <row r="28664">
          <cell r="A28664">
            <v>91522</v>
          </cell>
          <cell r="B28664">
            <v>3.4</v>
          </cell>
        </row>
        <row r="28665">
          <cell r="A28665">
            <v>91525</v>
          </cell>
          <cell r="B28665">
            <v>6.09</v>
          </cell>
        </row>
        <row r="28666">
          <cell r="A28666">
            <v>87280</v>
          </cell>
          <cell r="B28666">
            <v>386.66</v>
          </cell>
        </row>
        <row r="28667">
          <cell r="A28667">
            <v>87281</v>
          </cell>
          <cell r="B28667">
            <v>374.5</v>
          </cell>
        </row>
        <row r="28668">
          <cell r="A28668">
            <v>87283</v>
          </cell>
          <cell r="B28668">
            <v>395.5</v>
          </cell>
        </row>
        <row r="28669">
          <cell r="A28669">
            <v>87284</v>
          </cell>
          <cell r="B28669">
            <v>381.86</v>
          </cell>
        </row>
        <row r="28670">
          <cell r="A28670">
            <v>87286</v>
          </cell>
          <cell r="B28670">
            <v>500.64</v>
          </cell>
        </row>
        <row r="28671">
          <cell r="A28671">
            <v>87287</v>
          </cell>
          <cell r="B28671">
            <v>472.88</v>
          </cell>
        </row>
        <row r="28672">
          <cell r="A28672">
            <v>87289</v>
          </cell>
          <cell r="B28672">
            <v>483.68</v>
          </cell>
        </row>
        <row r="28673">
          <cell r="A28673">
            <v>87290</v>
          </cell>
          <cell r="B28673">
            <v>467.97</v>
          </cell>
        </row>
        <row r="28674">
          <cell r="A28674">
            <v>87292</v>
          </cell>
          <cell r="B28674">
            <v>492.2</v>
          </cell>
        </row>
        <row r="28675">
          <cell r="A28675">
            <v>87294</v>
          </cell>
          <cell r="B28675">
            <v>468.65</v>
          </cell>
        </row>
        <row r="28676">
          <cell r="A28676">
            <v>87295</v>
          </cell>
          <cell r="B28676">
            <v>492.08</v>
          </cell>
        </row>
        <row r="28677">
          <cell r="A28677">
            <v>87296</v>
          </cell>
          <cell r="B28677">
            <v>453.14</v>
          </cell>
        </row>
        <row r="28678">
          <cell r="A28678">
            <v>87298</v>
          </cell>
          <cell r="B28678">
            <v>568.95000000000005</v>
          </cell>
        </row>
        <row r="28679">
          <cell r="A28679">
            <v>87299</v>
          </cell>
          <cell r="B28679">
            <v>381.97</v>
          </cell>
        </row>
        <row r="28680">
          <cell r="A28680">
            <v>87301</v>
          </cell>
          <cell r="B28680">
            <v>519.84</v>
          </cell>
        </row>
        <row r="28681">
          <cell r="A28681">
            <v>87302</v>
          </cell>
          <cell r="B28681">
            <v>503.87</v>
          </cell>
        </row>
        <row r="28682">
          <cell r="A28682">
            <v>87304</v>
          </cell>
          <cell r="B28682">
            <v>469.63</v>
          </cell>
        </row>
        <row r="28683">
          <cell r="A28683">
            <v>87305</v>
          </cell>
          <cell r="B28683">
            <v>468.49</v>
          </cell>
        </row>
        <row r="28684">
          <cell r="A28684">
            <v>87307</v>
          </cell>
          <cell r="B28684">
            <v>453.16</v>
          </cell>
        </row>
        <row r="28685">
          <cell r="A28685">
            <v>87308</v>
          </cell>
          <cell r="B28685">
            <v>437.86</v>
          </cell>
        </row>
        <row r="28686">
          <cell r="A28686">
            <v>87310</v>
          </cell>
          <cell r="B28686">
            <v>379.9</v>
          </cell>
        </row>
        <row r="28687">
          <cell r="A28687">
            <v>87311</v>
          </cell>
          <cell r="B28687">
            <v>364.69</v>
          </cell>
        </row>
        <row r="28688">
          <cell r="A28688">
            <v>87313</v>
          </cell>
          <cell r="B28688">
            <v>452.82</v>
          </cell>
        </row>
        <row r="28689">
          <cell r="A28689">
            <v>87314</v>
          </cell>
          <cell r="B28689">
            <v>439.04</v>
          </cell>
        </row>
        <row r="28690">
          <cell r="A28690">
            <v>87316</v>
          </cell>
          <cell r="B28690">
            <v>417.6</v>
          </cell>
        </row>
        <row r="28691">
          <cell r="A28691">
            <v>87317</v>
          </cell>
          <cell r="B28691">
            <v>395.17</v>
          </cell>
        </row>
        <row r="28692">
          <cell r="A28692">
            <v>87319</v>
          </cell>
          <cell r="B28692">
            <v>3010.53</v>
          </cell>
        </row>
        <row r="28693">
          <cell r="A28693">
            <v>87320</v>
          </cell>
          <cell r="B28693">
            <v>3008.58</v>
          </cell>
        </row>
        <row r="28694">
          <cell r="A28694">
            <v>87322</v>
          </cell>
          <cell r="B28694">
            <v>3100.9</v>
          </cell>
        </row>
        <row r="28695">
          <cell r="A28695">
            <v>87323</v>
          </cell>
          <cell r="B28695">
            <v>3090.39</v>
          </cell>
        </row>
        <row r="28696">
          <cell r="A28696">
            <v>87325</v>
          </cell>
          <cell r="B28696">
            <v>3035.44</v>
          </cell>
        </row>
        <row r="28697">
          <cell r="A28697">
            <v>87326</v>
          </cell>
          <cell r="B28697">
            <v>3030.65</v>
          </cell>
        </row>
        <row r="28698">
          <cell r="A28698">
            <v>87327</v>
          </cell>
          <cell r="B28698">
            <v>415.57</v>
          </cell>
        </row>
        <row r="28699">
          <cell r="A28699">
            <v>87328</v>
          </cell>
          <cell r="B28699">
            <v>342.71</v>
          </cell>
        </row>
        <row r="28700">
          <cell r="A28700">
            <v>87329</v>
          </cell>
          <cell r="B28700">
            <v>446.91</v>
          </cell>
        </row>
        <row r="28701">
          <cell r="A28701">
            <v>87330</v>
          </cell>
          <cell r="B28701">
            <v>364.66</v>
          </cell>
        </row>
        <row r="28702">
          <cell r="A28702">
            <v>87331</v>
          </cell>
          <cell r="B28702">
            <v>528.82000000000005</v>
          </cell>
        </row>
        <row r="28703">
          <cell r="A28703">
            <v>87332</v>
          </cell>
          <cell r="B28703">
            <v>452.61</v>
          </cell>
        </row>
        <row r="28704">
          <cell r="A28704">
            <v>87333</v>
          </cell>
          <cell r="B28704">
            <v>492.64</v>
          </cell>
        </row>
        <row r="28705">
          <cell r="A28705">
            <v>87334</v>
          </cell>
          <cell r="B28705">
            <v>445.81</v>
          </cell>
        </row>
        <row r="28706">
          <cell r="A28706">
            <v>87335</v>
          </cell>
          <cell r="B28706">
            <v>483.11</v>
          </cell>
        </row>
        <row r="28707">
          <cell r="A28707">
            <v>87336</v>
          </cell>
          <cell r="B28707">
            <v>460</v>
          </cell>
        </row>
        <row r="28708">
          <cell r="A28708">
            <v>87337</v>
          </cell>
          <cell r="B28708">
            <v>477.21</v>
          </cell>
        </row>
        <row r="28709">
          <cell r="A28709">
            <v>87338</v>
          </cell>
          <cell r="B28709">
            <v>456.26</v>
          </cell>
        </row>
        <row r="28710">
          <cell r="A28710">
            <v>87339</v>
          </cell>
          <cell r="B28710">
            <v>721.72</v>
          </cell>
        </row>
        <row r="28711">
          <cell r="A28711">
            <v>87340</v>
          </cell>
          <cell r="B28711">
            <v>571.65</v>
          </cell>
        </row>
        <row r="28712">
          <cell r="A28712">
            <v>87341</v>
          </cell>
          <cell r="B28712">
            <v>532.20000000000005</v>
          </cell>
        </row>
        <row r="28713">
          <cell r="A28713">
            <v>87342</v>
          </cell>
          <cell r="B28713">
            <v>609.62</v>
          </cell>
        </row>
        <row r="28714">
          <cell r="A28714">
            <v>87343</v>
          </cell>
          <cell r="B28714">
            <v>524.77</v>
          </cell>
        </row>
        <row r="28715">
          <cell r="A28715">
            <v>87344</v>
          </cell>
          <cell r="B28715">
            <v>475.38</v>
          </cell>
        </row>
        <row r="28716">
          <cell r="A28716">
            <v>87345</v>
          </cell>
          <cell r="B28716">
            <v>546.04999999999995</v>
          </cell>
        </row>
        <row r="28717">
          <cell r="A28717">
            <v>87346</v>
          </cell>
          <cell r="B28717">
            <v>475.8</v>
          </cell>
        </row>
        <row r="28718">
          <cell r="A28718">
            <v>87347</v>
          </cell>
          <cell r="B28718">
            <v>436.56</v>
          </cell>
        </row>
        <row r="28719">
          <cell r="A28719">
            <v>87348</v>
          </cell>
          <cell r="B28719">
            <v>498.05</v>
          </cell>
        </row>
        <row r="28720">
          <cell r="A28720">
            <v>87349</v>
          </cell>
          <cell r="B28720">
            <v>403.83</v>
          </cell>
        </row>
        <row r="28721">
          <cell r="A28721">
            <v>87350</v>
          </cell>
          <cell r="B28721">
            <v>437.1</v>
          </cell>
        </row>
        <row r="28722">
          <cell r="A28722">
            <v>87351</v>
          </cell>
          <cell r="B28722">
            <v>349.13</v>
          </cell>
        </row>
        <row r="28723">
          <cell r="A28723">
            <v>87352</v>
          </cell>
          <cell r="B28723">
            <v>553.32000000000005</v>
          </cell>
        </row>
        <row r="28724">
          <cell r="A28724">
            <v>87353</v>
          </cell>
          <cell r="B28724">
            <v>461.31</v>
          </cell>
        </row>
        <row r="28725">
          <cell r="A28725">
            <v>87354</v>
          </cell>
          <cell r="B28725">
            <v>417.31</v>
          </cell>
        </row>
        <row r="28726">
          <cell r="A28726">
            <v>87355</v>
          </cell>
          <cell r="B28726">
            <v>466.31</v>
          </cell>
        </row>
        <row r="28727">
          <cell r="A28727">
            <v>87356</v>
          </cell>
          <cell r="B28727">
            <v>403.47</v>
          </cell>
        </row>
        <row r="28728">
          <cell r="A28728">
            <v>87357</v>
          </cell>
          <cell r="B28728">
            <v>371.58</v>
          </cell>
        </row>
        <row r="28729">
          <cell r="A28729">
            <v>87358</v>
          </cell>
          <cell r="B28729">
            <v>2986.83</v>
          </cell>
        </row>
        <row r="28730">
          <cell r="A28730">
            <v>87359</v>
          </cell>
          <cell r="B28730">
            <v>2947.17</v>
          </cell>
        </row>
        <row r="28731">
          <cell r="A28731">
            <v>87360</v>
          </cell>
          <cell r="B28731">
            <v>3084.48</v>
          </cell>
        </row>
        <row r="28732">
          <cell r="A28732">
            <v>87361</v>
          </cell>
          <cell r="B28732">
            <v>3025.4</v>
          </cell>
        </row>
        <row r="28733">
          <cell r="A28733">
            <v>87362</v>
          </cell>
          <cell r="B28733">
            <v>3014.5</v>
          </cell>
        </row>
        <row r="28734">
          <cell r="A28734">
            <v>87363</v>
          </cell>
          <cell r="B28734">
            <v>3020.8</v>
          </cell>
        </row>
        <row r="28735">
          <cell r="A28735">
            <v>87364</v>
          </cell>
          <cell r="B28735">
            <v>2974.19</v>
          </cell>
        </row>
        <row r="28736">
          <cell r="A28736">
            <v>87365</v>
          </cell>
          <cell r="B28736">
            <v>509.3</v>
          </cell>
        </row>
        <row r="28737">
          <cell r="A28737">
            <v>87366</v>
          </cell>
          <cell r="B28737">
            <v>535.59</v>
          </cell>
        </row>
        <row r="28738">
          <cell r="A28738">
            <v>87367</v>
          </cell>
          <cell r="B28738">
            <v>623.30999999999995</v>
          </cell>
        </row>
        <row r="28739">
          <cell r="A28739">
            <v>87368</v>
          </cell>
          <cell r="B28739">
            <v>613.16</v>
          </cell>
        </row>
        <row r="28740">
          <cell r="A28740">
            <v>87369</v>
          </cell>
          <cell r="B28740">
            <v>626.22</v>
          </cell>
        </row>
        <row r="28741">
          <cell r="A28741">
            <v>87370</v>
          </cell>
          <cell r="B28741">
            <v>606.28</v>
          </cell>
        </row>
        <row r="28742">
          <cell r="A28742">
            <v>87371</v>
          </cell>
          <cell r="B28742">
            <v>595.74</v>
          </cell>
        </row>
        <row r="28743">
          <cell r="A28743">
            <v>87372</v>
          </cell>
          <cell r="B28743">
            <v>716.89</v>
          </cell>
        </row>
        <row r="28744">
          <cell r="A28744">
            <v>87373</v>
          </cell>
          <cell r="B28744">
            <v>644.67999999999995</v>
          </cell>
        </row>
        <row r="28745">
          <cell r="A28745">
            <v>87374</v>
          </cell>
          <cell r="B28745">
            <v>607.28</v>
          </cell>
        </row>
        <row r="28746">
          <cell r="A28746">
            <v>87375</v>
          </cell>
          <cell r="B28746">
            <v>584.47</v>
          </cell>
        </row>
        <row r="28747">
          <cell r="A28747">
            <v>87376</v>
          </cell>
          <cell r="B28747">
            <v>515.15</v>
          </cell>
        </row>
        <row r="28748">
          <cell r="A28748">
            <v>87377</v>
          </cell>
          <cell r="B28748">
            <v>593.03</v>
          </cell>
        </row>
        <row r="28749">
          <cell r="A28749">
            <v>87378</v>
          </cell>
          <cell r="B28749">
            <v>540.94000000000005</v>
          </cell>
        </row>
        <row r="28750">
          <cell r="A28750">
            <v>87379</v>
          </cell>
          <cell r="B28750">
            <v>3126.35</v>
          </cell>
        </row>
        <row r="28751">
          <cell r="A28751">
            <v>87380</v>
          </cell>
          <cell r="B28751">
            <v>3203.35</v>
          </cell>
        </row>
        <row r="28752">
          <cell r="A28752">
            <v>87381</v>
          </cell>
          <cell r="B28752">
            <v>3151.62</v>
          </cell>
        </row>
        <row r="28753">
          <cell r="A28753">
            <v>87382</v>
          </cell>
          <cell r="B28753">
            <v>1394.93</v>
          </cell>
        </row>
        <row r="28754">
          <cell r="A28754">
            <v>87383</v>
          </cell>
          <cell r="B28754">
            <v>1382.08</v>
          </cell>
        </row>
        <row r="28755">
          <cell r="A28755">
            <v>87384</v>
          </cell>
          <cell r="B28755">
            <v>1365.83</v>
          </cell>
        </row>
        <row r="28756">
          <cell r="A28756">
            <v>87385</v>
          </cell>
          <cell r="B28756">
            <v>1636.91</v>
          </cell>
        </row>
        <row r="28757">
          <cell r="A28757">
            <v>87386</v>
          </cell>
          <cell r="B28757">
            <v>1616.85</v>
          </cell>
        </row>
        <row r="28758">
          <cell r="A28758">
            <v>87387</v>
          </cell>
          <cell r="B28758">
            <v>1601.41</v>
          </cell>
        </row>
        <row r="28759">
          <cell r="A28759">
            <v>87388</v>
          </cell>
          <cell r="B28759">
            <v>3827.17</v>
          </cell>
        </row>
        <row r="28760">
          <cell r="A28760">
            <v>87389</v>
          </cell>
          <cell r="B28760">
            <v>3831.01</v>
          </cell>
        </row>
        <row r="28761">
          <cell r="A28761">
            <v>87390</v>
          </cell>
          <cell r="B28761">
            <v>3840.16</v>
          </cell>
        </row>
        <row r="28762">
          <cell r="A28762">
            <v>87391</v>
          </cell>
          <cell r="B28762">
            <v>4269.32</v>
          </cell>
        </row>
        <row r="28763">
          <cell r="A28763">
            <v>87393</v>
          </cell>
          <cell r="B28763">
            <v>4295.24</v>
          </cell>
        </row>
        <row r="28764">
          <cell r="A28764">
            <v>87394</v>
          </cell>
          <cell r="B28764">
            <v>4320.72</v>
          </cell>
        </row>
        <row r="28765">
          <cell r="A28765">
            <v>87395</v>
          </cell>
          <cell r="B28765">
            <v>2705.35</v>
          </cell>
        </row>
        <row r="28766">
          <cell r="A28766">
            <v>87396</v>
          </cell>
          <cell r="B28766">
            <v>2710.25</v>
          </cell>
        </row>
        <row r="28767">
          <cell r="A28767">
            <v>87397</v>
          </cell>
          <cell r="B28767">
            <v>2715.67</v>
          </cell>
        </row>
        <row r="28768">
          <cell r="A28768">
            <v>87398</v>
          </cell>
          <cell r="B28768">
            <v>1603.11</v>
          </cell>
        </row>
        <row r="28769">
          <cell r="A28769">
            <v>87399</v>
          </cell>
          <cell r="B28769">
            <v>1845.93</v>
          </cell>
        </row>
        <row r="28770">
          <cell r="A28770">
            <v>87401</v>
          </cell>
          <cell r="B28770">
            <v>4564.2700000000004</v>
          </cell>
        </row>
        <row r="28771">
          <cell r="A28771">
            <v>87402</v>
          </cell>
          <cell r="B28771">
            <v>2968.27</v>
          </cell>
        </row>
        <row r="28772">
          <cell r="A28772">
            <v>87404</v>
          </cell>
          <cell r="B28772">
            <v>3996.62</v>
          </cell>
        </row>
        <row r="28773">
          <cell r="A28773">
            <v>87405</v>
          </cell>
          <cell r="B28773">
            <v>3989.04</v>
          </cell>
        </row>
        <row r="28774">
          <cell r="A28774">
            <v>87407</v>
          </cell>
          <cell r="B28774">
            <v>1421.51</v>
          </cell>
        </row>
        <row r="28775">
          <cell r="A28775">
            <v>87408</v>
          </cell>
          <cell r="B28775">
            <v>1400.88</v>
          </cell>
        </row>
        <row r="28776">
          <cell r="A28776">
            <v>87410</v>
          </cell>
          <cell r="B28776">
            <v>817.38</v>
          </cell>
        </row>
        <row r="28777">
          <cell r="A28777">
            <v>88626</v>
          </cell>
          <cell r="B28777">
            <v>470.24</v>
          </cell>
        </row>
        <row r="28778">
          <cell r="A28778">
            <v>88627</v>
          </cell>
          <cell r="B28778">
            <v>572.47</v>
          </cell>
        </row>
        <row r="28779">
          <cell r="A28779">
            <v>88628</v>
          </cell>
          <cell r="B28779">
            <v>471.29</v>
          </cell>
        </row>
        <row r="28780">
          <cell r="A28780">
            <v>88629</v>
          </cell>
          <cell r="B28780">
            <v>580.66</v>
          </cell>
        </row>
        <row r="28781">
          <cell r="A28781">
            <v>88630</v>
          </cell>
          <cell r="B28781">
            <v>405.49</v>
          </cell>
        </row>
        <row r="28782">
          <cell r="A28782">
            <v>88631</v>
          </cell>
          <cell r="B28782">
            <v>524.49</v>
          </cell>
        </row>
        <row r="28783">
          <cell r="A28783">
            <v>88715</v>
          </cell>
          <cell r="B28783">
            <v>464.22</v>
          </cell>
        </row>
        <row r="28784">
          <cell r="A28784">
            <v>95563</v>
          </cell>
          <cell r="B28784">
            <v>710.97</v>
          </cell>
        </row>
        <row r="28785">
          <cell r="A28785">
            <v>100464</v>
          </cell>
          <cell r="B28785">
            <v>504.26</v>
          </cell>
        </row>
        <row r="28786">
          <cell r="A28786">
            <v>100465</v>
          </cell>
          <cell r="B28786">
            <v>457.3</v>
          </cell>
        </row>
        <row r="28787">
          <cell r="A28787">
            <v>100466</v>
          </cell>
          <cell r="B28787">
            <v>432.42</v>
          </cell>
        </row>
        <row r="28788">
          <cell r="A28788">
            <v>100468</v>
          </cell>
          <cell r="B28788">
            <v>595.25</v>
          </cell>
        </row>
        <row r="28789">
          <cell r="A28789">
            <v>100469</v>
          </cell>
          <cell r="B28789">
            <v>462.55</v>
          </cell>
        </row>
        <row r="28790">
          <cell r="A28790">
            <v>100470</v>
          </cell>
          <cell r="B28790">
            <v>416.35</v>
          </cell>
        </row>
        <row r="28791">
          <cell r="A28791">
            <v>100472</v>
          </cell>
          <cell r="B28791">
            <v>480.46</v>
          </cell>
        </row>
        <row r="28792">
          <cell r="A28792">
            <v>100473</v>
          </cell>
          <cell r="B28792">
            <v>421.43</v>
          </cell>
        </row>
        <row r="28793">
          <cell r="A28793">
            <v>100474</v>
          </cell>
          <cell r="B28793">
            <v>393.44</v>
          </cell>
        </row>
        <row r="28794">
          <cell r="A28794">
            <v>100475</v>
          </cell>
          <cell r="B28794">
            <v>608.29</v>
          </cell>
        </row>
        <row r="28795">
          <cell r="A28795">
            <v>100477</v>
          </cell>
          <cell r="B28795">
            <v>688.87</v>
          </cell>
        </row>
        <row r="28796">
          <cell r="A28796">
            <v>100478</v>
          </cell>
          <cell r="B28796">
            <v>596.42999999999995</v>
          </cell>
        </row>
        <row r="28797">
          <cell r="A28797">
            <v>100479</v>
          </cell>
          <cell r="B28797">
            <v>574.82000000000005</v>
          </cell>
        </row>
        <row r="28798">
          <cell r="A28798">
            <v>100480</v>
          </cell>
          <cell r="B28798">
            <v>715.8</v>
          </cell>
        </row>
        <row r="28799">
          <cell r="A28799">
            <v>100481</v>
          </cell>
          <cell r="B28799">
            <v>526.24</v>
          </cell>
        </row>
        <row r="28800">
          <cell r="A28800">
            <v>100483</v>
          </cell>
          <cell r="B28800">
            <v>586.4</v>
          </cell>
        </row>
        <row r="28801">
          <cell r="A28801">
            <v>100484</v>
          </cell>
          <cell r="B28801">
            <v>528.34</v>
          </cell>
        </row>
        <row r="28802">
          <cell r="A28802">
            <v>100485</v>
          </cell>
          <cell r="B28802">
            <v>502</v>
          </cell>
        </row>
        <row r="28803">
          <cell r="A28803">
            <v>100486</v>
          </cell>
          <cell r="B28803">
            <v>637.6</v>
          </cell>
        </row>
        <row r="28804">
          <cell r="A28804">
            <v>100487</v>
          </cell>
          <cell r="B28804">
            <v>435.25</v>
          </cell>
        </row>
        <row r="28805">
          <cell r="A28805">
            <v>100488</v>
          </cell>
          <cell r="B28805">
            <v>455.89</v>
          </cell>
        </row>
        <row r="28806">
          <cell r="A28806">
            <v>100489</v>
          </cell>
          <cell r="B28806">
            <v>465.99</v>
          </cell>
        </row>
        <row r="28807">
          <cell r="A28807">
            <v>100490</v>
          </cell>
          <cell r="B28807">
            <v>412.2</v>
          </cell>
        </row>
        <row r="28808">
          <cell r="A28808">
            <v>100491</v>
          </cell>
          <cell r="B28808">
            <v>603.95000000000005</v>
          </cell>
        </row>
        <row r="28809">
          <cell r="A28809">
            <v>100492</v>
          </cell>
          <cell r="B28809">
            <v>522.30999999999995</v>
          </cell>
        </row>
        <row r="28810">
          <cell r="A28810">
            <v>92121</v>
          </cell>
          <cell r="B28810">
            <v>33.409999999999997</v>
          </cell>
        </row>
        <row r="28811">
          <cell r="A28811">
            <v>92122</v>
          </cell>
          <cell r="B28811">
            <v>56.95</v>
          </cell>
        </row>
        <row r="28812">
          <cell r="A28812">
            <v>92123</v>
          </cell>
          <cell r="B28812">
            <v>53.34</v>
          </cell>
        </row>
        <row r="28813">
          <cell r="A28813">
            <v>100195</v>
          </cell>
          <cell r="B28813">
            <v>0.87</v>
          </cell>
        </row>
        <row r="28814">
          <cell r="A28814">
            <v>100196</v>
          </cell>
          <cell r="B28814">
            <v>1.45</v>
          </cell>
        </row>
        <row r="28815">
          <cell r="A28815">
            <v>100197</v>
          </cell>
          <cell r="B28815">
            <v>2.1800000000000002</v>
          </cell>
        </row>
        <row r="28816">
          <cell r="A28816">
            <v>100198</v>
          </cell>
          <cell r="B28816">
            <v>0.3</v>
          </cell>
        </row>
        <row r="28817">
          <cell r="A28817">
            <v>100199</v>
          </cell>
          <cell r="B28817">
            <v>0.36</v>
          </cell>
        </row>
        <row r="28818">
          <cell r="A28818">
            <v>100200</v>
          </cell>
          <cell r="B28818">
            <v>0.44</v>
          </cell>
        </row>
        <row r="28819">
          <cell r="A28819">
            <v>100201</v>
          </cell>
          <cell r="B28819">
            <v>0.88</v>
          </cell>
        </row>
        <row r="28820">
          <cell r="A28820">
            <v>100202</v>
          </cell>
          <cell r="B28820">
            <v>1.03</v>
          </cell>
        </row>
        <row r="28821">
          <cell r="A28821">
            <v>100203</v>
          </cell>
          <cell r="B28821">
            <v>1.22</v>
          </cell>
        </row>
        <row r="28822">
          <cell r="A28822">
            <v>100204</v>
          </cell>
          <cell r="B28822">
            <v>0.11</v>
          </cell>
        </row>
        <row r="28823">
          <cell r="A28823">
            <v>100205</v>
          </cell>
          <cell r="B28823">
            <v>1622.27</v>
          </cell>
        </row>
        <row r="28824">
          <cell r="A28824">
            <v>100206</v>
          </cell>
          <cell r="B28824">
            <v>1172.6300000000001</v>
          </cell>
        </row>
        <row r="28825">
          <cell r="A28825">
            <v>100207</v>
          </cell>
          <cell r="B28825">
            <v>456.21</v>
          </cell>
        </row>
        <row r="28826">
          <cell r="A28826">
            <v>100208</v>
          </cell>
          <cell r="B28826">
            <v>21.46</v>
          </cell>
        </row>
        <row r="28827">
          <cell r="A28827">
            <v>100209</v>
          </cell>
          <cell r="B28827">
            <v>10.73</v>
          </cell>
        </row>
        <row r="28828">
          <cell r="A28828">
            <v>100210</v>
          </cell>
          <cell r="B28828">
            <v>19.77</v>
          </cell>
        </row>
        <row r="28829">
          <cell r="A28829">
            <v>100211</v>
          </cell>
          <cell r="B28829">
            <v>7.63</v>
          </cell>
        </row>
        <row r="28830">
          <cell r="A28830">
            <v>100212</v>
          </cell>
          <cell r="B28830">
            <v>8.42</v>
          </cell>
        </row>
        <row r="28831">
          <cell r="A28831">
            <v>100213</v>
          </cell>
          <cell r="B28831">
            <v>3.02</v>
          </cell>
        </row>
        <row r="28832">
          <cell r="A28832">
            <v>100214</v>
          </cell>
          <cell r="B28832">
            <v>4.6399999999999997</v>
          </cell>
        </row>
        <row r="28833">
          <cell r="A28833">
            <v>100215</v>
          </cell>
          <cell r="B28833">
            <v>3.98</v>
          </cell>
        </row>
        <row r="28834">
          <cell r="A28834">
            <v>100216</v>
          </cell>
          <cell r="B28834">
            <v>1.07</v>
          </cell>
        </row>
        <row r="28835">
          <cell r="A28835">
            <v>100217</v>
          </cell>
          <cell r="B28835">
            <v>3.22</v>
          </cell>
        </row>
        <row r="28836">
          <cell r="A28836">
            <v>100218</v>
          </cell>
          <cell r="B28836">
            <v>2.2000000000000002</v>
          </cell>
        </row>
        <row r="28837">
          <cell r="A28837">
            <v>100219</v>
          </cell>
          <cell r="B28837">
            <v>0.48</v>
          </cell>
        </row>
        <row r="28838">
          <cell r="A28838">
            <v>100220</v>
          </cell>
          <cell r="B28838">
            <v>30.83</v>
          </cell>
        </row>
        <row r="28839">
          <cell r="A28839">
            <v>100221</v>
          </cell>
          <cell r="B28839">
            <v>34.950000000000003</v>
          </cell>
        </row>
        <row r="28840">
          <cell r="A28840">
            <v>100222</v>
          </cell>
          <cell r="B28840">
            <v>13.24</v>
          </cell>
        </row>
        <row r="28841">
          <cell r="A28841">
            <v>100223</v>
          </cell>
          <cell r="B28841">
            <v>6.19</v>
          </cell>
        </row>
        <row r="28842">
          <cell r="A28842">
            <v>100224</v>
          </cell>
          <cell r="B28842">
            <v>3.22</v>
          </cell>
        </row>
        <row r="28843">
          <cell r="A28843">
            <v>100225</v>
          </cell>
          <cell r="B28843">
            <v>2.42</v>
          </cell>
        </row>
        <row r="28844">
          <cell r="A28844">
            <v>100226</v>
          </cell>
          <cell r="B28844">
            <v>0.76</v>
          </cell>
        </row>
        <row r="28845">
          <cell r="A28845">
            <v>100227</v>
          </cell>
          <cell r="B28845">
            <v>1.1200000000000001</v>
          </cell>
        </row>
        <row r="28846">
          <cell r="A28846">
            <v>100228</v>
          </cell>
          <cell r="B28846">
            <v>0.31</v>
          </cell>
        </row>
        <row r="28847">
          <cell r="A28847">
            <v>100229</v>
          </cell>
          <cell r="B28847">
            <v>0.01</v>
          </cell>
        </row>
        <row r="28848">
          <cell r="A28848">
            <v>100230</v>
          </cell>
          <cell r="B28848">
            <v>0.02</v>
          </cell>
        </row>
        <row r="28849">
          <cell r="A28849">
            <v>100231</v>
          </cell>
          <cell r="B28849">
            <v>0.04</v>
          </cell>
        </row>
        <row r="28850">
          <cell r="A28850">
            <v>100232</v>
          </cell>
          <cell r="B28850">
            <v>0.4</v>
          </cell>
        </row>
        <row r="28851">
          <cell r="A28851">
            <v>100233</v>
          </cell>
          <cell r="B28851">
            <v>0.2</v>
          </cell>
        </row>
        <row r="28852">
          <cell r="A28852">
            <v>100234</v>
          </cell>
          <cell r="B28852">
            <v>0.61</v>
          </cell>
        </row>
        <row r="28853">
          <cell r="A28853">
            <v>100235</v>
          </cell>
          <cell r="B28853">
            <v>0.04</v>
          </cell>
        </row>
        <row r="28854">
          <cell r="A28854">
            <v>100236</v>
          </cell>
          <cell r="B28854">
            <v>3.07</v>
          </cell>
        </row>
        <row r="28855">
          <cell r="A28855">
            <v>100237</v>
          </cell>
          <cell r="B28855">
            <v>3.68</v>
          </cell>
        </row>
        <row r="28856">
          <cell r="A28856">
            <v>100238</v>
          </cell>
          <cell r="B28856">
            <v>5.9</v>
          </cell>
        </row>
        <row r="28857">
          <cell r="A28857">
            <v>100239</v>
          </cell>
          <cell r="B28857">
            <v>7.37</v>
          </cell>
        </row>
        <row r="28858">
          <cell r="A28858">
            <v>100240</v>
          </cell>
          <cell r="B28858">
            <v>4.42</v>
          </cell>
        </row>
        <row r="28859">
          <cell r="A28859">
            <v>100241</v>
          </cell>
          <cell r="B28859">
            <v>7.37</v>
          </cell>
        </row>
        <row r="28860">
          <cell r="A28860">
            <v>100242</v>
          </cell>
          <cell r="B28860">
            <v>21.79</v>
          </cell>
        </row>
        <row r="28861">
          <cell r="A28861">
            <v>100243</v>
          </cell>
          <cell r="B28861">
            <v>3.54</v>
          </cell>
        </row>
        <row r="28862">
          <cell r="A28862">
            <v>100244</v>
          </cell>
          <cell r="B28862">
            <v>4.42</v>
          </cell>
        </row>
        <row r="28863">
          <cell r="A28863">
            <v>100245</v>
          </cell>
          <cell r="B28863">
            <v>8.85</v>
          </cell>
        </row>
        <row r="28864">
          <cell r="A28864">
            <v>100246</v>
          </cell>
          <cell r="B28864">
            <v>2.94</v>
          </cell>
        </row>
        <row r="28865">
          <cell r="A28865">
            <v>100247</v>
          </cell>
          <cell r="B28865">
            <v>3.68</v>
          </cell>
        </row>
        <row r="28866">
          <cell r="A28866">
            <v>100248</v>
          </cell>
          <cell r="B28866">
            <v>14.53</v>
          </cell>
        </row>
        <row r="28867">
          <cell r="A28867">
            <v>100249</v>
          </cell>
          <cell r="B28867">
            <v>2.94</v>
          </cell>
        </row>
        <row r="28868">
          <cell r="A28868">
            <v>100250</v>
          </cell>
          <cell r="B28868">
            <v>4.91</v>
          </cell>
        </row>
        <row r="28869">
          <cell r="A28869">
            <v>100251</v>
          </cell>
          <cell r="B28869">
            <v>14.53</v>
          </cell>
        </row>
        <row r="28870">
          <cell r="A28870">
            <v>100252</v>
          </cell>
          <cell r="B28870">
            <v>21.79</v>
          </cell>
        </row>
        <row r="28871">
          <cell r="A28871">
            <v>100253</v>
          </cell>
          <cell r="B28871">
            <v>29.06</v>
          </cell>
        </row>
        <row r="28872">
          <cell r="A28872">
            <v>100254</v>
          </cell>
          <cell r="B28872">
            <v>43.59</v>
          </cell>
        </row>
        <row r="28873">
          <cell r="A28873">
            <v>100255</v>
          </cell>
          <cell r="B28873">
            <v>14.75</v>
          </cell>
        </row>
        <row r="28874">
          <cell r="A28874">
            <v>100256</v>
          </cell>
          <cell r="B28874">
            <v>9.83</v>
          </cell>
        </row>
        <row r="28875">
          <cell r="A28875">
            <v>100257</v>
          </cell>
          <cell r="B28875">
            <v>5.9</v>
          </cell>
        </row>
        <row r="28876">
          <cell r="A28876">
            <v>100258</v>
          </cell>
          <cell r="B28876">
            <v>14.75</v>
          </cell>
        </row>
        <row r="28877">
          <cell r="A28877">
            <v>100259</v>
          </cell>
          <cell r="B28877">
            <v>29.06</v>
          </cell>
        </row>
        <row r="28878">
          <cell r="A28878">
            <v>100260</v>
          </cell>
          <cell r="B28878">
            <v>9.57</v>
          </cell>
        </row>
        <row r="28879">
          <cell r="A28879">
            <v>100261</v>
          </cell>
          <cell r="B28879">
            <v>6.02</v>
          </cell>
        </row>
        <row r="28880">
          <cell r="A28880">
            <v>100262</v>
          </cell>
          <cell r="B28880">
            <v>3.73</v>
          </cell>
        </row>
        <row r="28881">
          <cell r="A28881">
            <v>100263</v>
          </cell>
          <cell r="B28881">
            <v>2.39</v>
          </cell>
        </row>
        <row r="28882">
          <cell r="A28882">
            <v>100264</v>
          </cell>
          <cell r="B28882">
            <v>43.52</v>
          </cell>
        </row>
        <row r="28883">
          <cell r="A28883">
            <v>100265</v>
          </cell>
          <cell r="B28883">
            <v>0.91</v>
          </cell>
        </row>
        <row r="28884">
          <cell r="A28884">
            <v>100266</v>
          </cell>
          <cell r="B28884">
            <v>92.49</v>
          </cell>
        </row>
        <row r="28885">
          <cell r="A28885">
            <v>100267</v>
          </cell>
          <cell r="B28885">
            <v>1.83</v>
          </cell>
        </row>
        <row r="28886">
          <cell r="A28886">
            <v>100268</v>
          </cell>
          <cell r="B28886">
            <v>92.49</v>
          </cell>
        </row>
        <row r="28887">
          <cell r="A28887">
            <v>100269</v>
          </cell>
          <cell r="B28887">
            <v>1.83</v>
          </cell>
        </row>
        <row r="28888">
          <cell r="A28888">
            <v>100270</v>
          </cell>
          <cell r="B28888">
            <v>69.33</v>
          </cell>
        </row>
        <row r="28889">
          <cell r="A28889">
            <v>100271</v>
          </cell>
          <cell r="B28889">
            <v>69.37</v>
          </cell>
        </row>
        <row r="28890">
          <cell r="A28890">
            <v>100272</v>
          </cell>
          <cell r="B28890">
            <v>1.37</v>
          </cell>
        </row>
        <row r="28891">
          <cell r="A28891">
            <v>100273</v>
          </cell>
          <cell r="B28891">
            <v>3.61</v>
          </cell>
        </row>
        <row r="28892">
          <cell r="A28892">
            <v>100274</v>
          </cell>
          <cell r="B28892">
            <v>30.84</v>
          </cell>
        </row>
        <row r="28893">
          <cell r="A28893">
            <v>100275</v>
          </cell>
          <cell r="B28893">
            <v>19.940000000000001</v>
          </cell>
        </row>
        <row r="28894">
          <cell r="A28894">
            <v>100276</v>
          </cell>
          <cell r="B28894">
            <v>36.39</v>
          </cell>
        </row>
        <row r="28895">
          <cell r="A28895">
            <v>100277</v>
          </cell>
          <cell r="B28895">
            <v>2.0499999999999998</v>
          </cell>
        </row>
        <row r="28896">
          <cell r="A28896">
            <v>100278</v>
          </cell>
          <cell r="B28896">
            <v>44.25</v>
          </cell>
        </row>
        <row r="28897">
          <cell r="A28897">
            <v>100279</v>
          </cell>
          <cell r="B28897">
            <v>0.85</v>
          </cell>
        </row>
        <row r="28898">
          <cell r="A28898">
            <v>100280</v>
          </cell>
          <cell r="B28898">
            <v>20.32</v>
          </cell>
        </row>
        <row r="28899">
          <cell r="A28899">
            <v>100281</v>
          </cell>
          <cell r="B28899">
            <v>3.94</v>
          </cell>
        </row>
        <row r="28900">
          <cell r="A28900">
            <v>100282</v>
          </cell>
          <cell r="B28900">
            <v>173.29</v>
          </cell>
        </row>
        <row r="28901">
          <cell r="A28901">
            <v>100283</v>
          </cell>
          <cell r="B28901">
            <v>27.99</v>
          </cell>
        </row>
        <row r="28902">
          <cell r="A28902">
            <v>100284</v>
          </cell>
          <cell r="B28902">
            <v>11.53</v>
          </cell>
        </row>
        <row r="28903">
          <cell r="A28903">
            <v>100285</v>
          </cell>
          <cell r="B28903">
            <v>46.56</v>
          </cell>
        </row>
        <row r="28904">
          <cell r="A28904">
            <v>100286</v>
          </cell>
          <cell r="B28904">
            <v>15.17</v>
          </cell>
        </row>
        <row r="28905">
          <cell r="A28905">
            <v>100287</v>
          </cell>
          <cell r="B28905">
            <v>14.53</v>
          </cell>
        </row>
        <row r="28906">
          <cell r="A28906">
            <v>99802</v>
          </cell>
          <cell r="B28906">
            <v>0.59</v>
          </cell>
        </row>
        <row r="28907">
          <cell r="A28907">
            <v>99803</v>
          </cell>
          <cell r="B28907">
            <v>2.2999999999999998</v>
          </cell>
        </row>
        <row r="28908">
          <cell r="A28908">
            <v>99804</v>
          </cell>
          <cell r="B28908">
            <v>5.94</v>
          </cell>
        </row>
        <row r="28909">
          <cell r="A28909">
            <v>99805</v>
          </cell>
          <cell r="B28909">
            <v>12.2</v>
          </cell>
        </row>
        <row r="28910">
          <cell r="A28910">
            <v>99806</v>
          </cell>
          <cell r="B28910">
            <v>0.95</v>
          </cell>
        </row>
        <row r="28911">
          <cell r="A28911">
            <v>99807</v>
          </cell>
          <cell r="B28911">
            <v>1.78</v>
          </cell>
        </row>
        <row r="28912">
          <cell r="A28912">
            <v>99808</v>
          </cell>
          <cell r="B28912">
            <v>4.13</v>
          </cell>
        </row>
        <row r="28913">
          <cell r="A28913">
            <v>99809</v>
          </cell>
          <cell r="B28913">
            <v>6.55</v>
          </cell>
        </row>
        <row r="28914">
          <cell r="A28914">
            <v>99810</v>
          </cell>
          <cell r="B28914">
            <v>8.1199999999999992</v>
          </cell>
        </row>
        <row r="28915">
          <cell r="A28915">
            <v>99811</v>
          </cell>
          <cell r="B28915">
            <v>3.91</v>
          </cell>
        </row>
        <row r="28916">
          <cell r="A28916">
            <v>99812</v>
          </cell>
          <cell r="B28916">
            <v>1.25</v>
          </cell>
        </row>
        <row r="28917">
          <cell r="A28917">
            <v>99813</v>
          </cell>
          <cell r="B28917">
            <v>1.04</v>
          </cell>
        </row>
        <row r="28918">
          <cell r="A28918">
            <v>99814</v>
          </cell>
          <cell r="B28918">
            <v>2.1800000000000002</v>
          </cell>
        </row>
        <row r="28919">
          <cell r="A28919">
            <v>99815</v>
          </cell>
          <cell r="B28919">
            <v>8.6</v>
          </cell>
        </row>
        <row r="28920">
          <cell r="A28920">
            <v>99816</v>
          </cell>
          <cell r="B28920">
            <v>9.19</v>
          </cell>
        </row>
        <row r="28921">
          <cell r="A28921">
            <v>99817</v>
          </cell>
          <cell r="B28921">
            <v>5.0599999999999996</v>
          </cell>
        </row>
        <row r="28922">
          <cell r="A28922">
            <v>99818</v>
          </cell>
          <cell r="B28922">
            <v>5.0599999999999996</v>
          </cell>
        </row>
        <row r="28923">
          <cell r="A28923">
            <v>99819</v>
          </cell>
          <cell r="B28923">
            <v>18.59</v>
          </cell>
        </row>
        <row r="28924">
          <cell r="A28924">
            <v>99820</v>
          </cell>
          <cell r="B28924">
            <v>1.95</v>
          </cell>
        </row>
        <row r="28925">
          <cell r="A28925">
            <v>99821</v>
          </cell>
          <cell r="B28925">
            <v>2.98</v>
          </cell>
        </row>
        <row r="28926">
          <cell r="A28926">
            <v>99822</v>
          </cell>
          <cell r="B28926">
            <v>1.1100000000000001</v>
          </cell>
        </row>
        <row r="28927">
          <cell r="A28927">
            <v>99823</v>
          </cell>
          <cell r="B28927">
            <v>2.33</v>
          </cell>
        </row>
        <row r="28928">
          <cell r="A28928">
            <v>99824</v>
          </cell>
          <cell r="B28928">
            <v>2.59</v>
          </cell>
        </row>
        <row r="28929">
          <cell r="A28929">
            <v>99825</v>
          </cell>
          <cell r="B28929">
            <v>3.55</v>
          </cell>
        </row>
        <row r="28930">
          <cell r="A28930">
            <v>99826</v>
          </cell>
          <cell r="B28930">
            <v>1.71</v>
          </cell>
        </row>
        <row r="28931">
          <cell r="A28931">
            <v>97010</v>
          </cell>
          <cell r="B28931">
            <v>74.78</v>
          </cell>
        </row>
        <row r="28932">
          <cell r="A28932">
            <v>97011</v>
          </cell>
          <cell r="B28932">
            <v>57.33</v>
          </cell>
        </row>
        <row r="28933">
          <cell r="A28933">
            <v>97012</v>
          </cell>
          <cell r="B28933">
            <v>48.6</v>
          </cell>
        </row>
        <row r="28934">
          <cell r="A28934">
            <v>97013</v>
          </cell>
          <cell r="B28934">
            <v>90.7</v>
          </cell>
        </row>
        <row r="28935">
          <cell r="A28935">
            <v>97014</v>
          </cell>
          <cell r="B28935">
            <v>68.239999999999995</v>
          </cell>
        </row>
        <row r="28936">
          <cell r="A28936">
            <v>97015</v>
          </cell>
          <cell r="B28936">
            <v>56.86</v>
          </cell>
        </row>
        <row r="28937">
          <cell r="A28937">
            <v>97016</v>
          </cell>
          <cell r="B28937">
            <v>66.33</v>
          </cell>
        </row>
        <row r="28938">
          <cell r="A28938">
            <v>97017</v>
          </cell>
          <cell r="B28938">
            <v>49.7</v>
          </cell>
        </row>
        <row r="28939">
          <cell r="A28939">
            <v>97018</v>
          </cell>
          <cell r="B28939">
            <v>41.07</v>
          </cell>
        </row>
        <row r="28940">
          <cell r="A28940">
            <v>97031</v>
          </cell>
          <cell r="B28940">
            <v>101.42</v>
          </cell>
        </row>
        <row r="28941">
          <cell r="A28941">
            <v>97032</v>
          </cell>
          <cell r="B28941">
            <v>62.63</v>
          </cell>
        </row>
        <row r="28942">
          <cell r="A28942">
            <v>97033</v>
          </cell>
          <cell r="B28942">
            <v>108.89</v>
          </cell>
        </row>
        <row r="28943">
          <cell r="A28943">
            <v>97034</v>
          </cell>
          <cell r="B28943">
            <v>65.16</v>
          </cell>
        </row>
        <row r="28944">
          <cell r="A28944">
            <v>97039</v>
          </cell>
          <cell r="B28944">
            <v>43.74</v>
          </cell>
        </row>
        <row r="28945">
          <cell r="A28945">
            <v>97040</v>
          </cell>
          <cell r="B28945">
            <v>17.7</v>
          </cell>
        </row>
        <row r="28946">
          <cell r="A28946">
            <v>97041</v>
          </cell>
          <cell r="B28946">
            <v>295.42</v>
          </cell>
        </row>
        <row r="28947">
          <cell r="A28947">
            <v>97046</v>
          </cell>
          <cell r="B28947">
            <v>0.37</v>
          </cell>
        </row>
        <row r="28948">
          <cell r="A28948">
            <v>97047</v>
          </cell>
          <cell r="B28948">
            <v>0.14000000000000001</v>
          </cell>
        </row>
        <row r="28949">
          <cell r="A28949">
            <v>97048</v>
          </cell>
          <cell r="B28949">
            <v>0.1</v>
          </cell>
        </row>
        <row r="28950">
          <cell r="A28950">
            <v>97054</v>
          </cell>
          <cell r="B28950">
            <v>30.31</v>
          </cell>
        </row>
        <row r="28951">
          <cell r="A28951">
            <v>97062</v>
          </cell>
          <cell r="B28951">
            <v>7.4</v>
          </cell>
        </row>
        <row r="28952">
          <cell r="A28952">
            <v>97063</v>
          </cell>
          <cell r="B28952">
            <v>12.88</v>
          </cell>
        </row>
        <row r="28953">
          <cell r="A28953">
            <v>97064</v>
          </cell>
          <cell r="B28953">
            <v>23.55</v>
          </cell>
        </row>
        <row r="28954">
          <cell r="A28954">
            <v>97065</v>
          </cell>
          <cell r="B28954">
            <v>8</v>
          </cell>
        </row>
        <row r="28955">
          <cell r="A28955">
            <v>97066</v>
          </cell>
          <cell r="B28955">
            <v>88.23</v>
          </cell>
        </row>
        <row r="28956">
          <cell r="A28956">
            <v>97067</v>
          </cell>
          <cell r="B28956">
            <v>803.92</v>
          </cell>
        </row>
        <row r="28957">
          <cell r="A28957">
            <v>97621</v>
          </cell>
          <cell r="B28957">
            <v>127.22</v>
          </cell>
        </row>
        <row r="28958">
          <cell r="A28958">
            <v>97622</v>
          </cell>
          <cell r="B28958">
            <v>62</v>
          </cell>
        </row>
        <row r="28959">
          <cell r="A28959">
            <v>97623</v>
          </cell>
          <cell r="B28959">
            <v>189.94</v>
          </cell>
        </row>
        <row r="28960">
          <cell r="A28960">
            <v>97624</v>
          </cell>
          <cell r="B28960">
            <v>116.58</v>
          </cell>
        </row>
        <row r="28961">
          <cell r="A28961">
            <v>97625</v>
          </cell>
          <cell r="B28961">
            <v>56.49</v>
          </cell>
        </row>
        <row r="28962">
          <cell r="A28962">
            <v>97626</v>
          </cell>
          <cell r="B28962">
            <v>662.58</v>
          </cell>
        </row>
        <row r="28963">
          <cell r="A28963">
            <v>97627</v>
          </cell>
          <cell r="B28963">
            <v>339.41</v>
          </cell>
        </row>
        <row r="28964">
          <cell r="A28964">
            <v>97628</v>
          </cell>
          <cell r="B28964">
            <v>306.43</v>
          </cell>
        </row>
        <row r="28965">
          <cell r="A28965">
            <v>97629</v>
          </cell>
          <cell r="B28965">
            <v>151.55000000000001</v>
          </cell>
        </row>
        <row r="28966">
          <cell r="A28966">
            <v>97631</v>
          </cell>
          <cell r="B28966">
            <v>3.63</v>
          </cell>
        </row>
        <row r="28967">
          <cell r="A28967">
            <v>97632</v>
          </cell>
          <cell r="B28967">
            <v>2.88</v>
          </cell>
        </row>
        <row r="28968">
          <cell r="A28968">
            <v>97633</v>
          </cell>
          <cell r="B28968">
            <v>25.22</v>
          </cell>
        </row>
        <row r="28969">
          <cell r="A28969">
            <v>97634</v>
          </cell>
          <cell r="B28969">
            <v>14.34</v>
          </cell>
        </row>
        <row r="28970">
          <cell r="A28970">
            <v>97635</v>
          </cell>
          <cell r="B28970">
            <v>17.16</v>
          </cell>
        </row>
        <row r="28971">
          <cell r="A28971">
            <v>97636</v>
          </cell>
          <cell r="B28971">
            <v>20.27</v>
          </cell>
        </row>
        <row r="28972">
          <cell r="A28972">
            <v>97637</v>
          </cell>
          <cell r="B28972">
            <v>3.15</v>
          </cell>
        </row>
        <row r="28973">
          <cell r="A28973">
            <v>97638</v>
          </cell>
          <cell r="B28973">
            <v>9.16</v>
          </cell>
        </row>
        <row r="28974">
          <cell r="A28974">
            <v>97639</v>
          </cell>
          <cell r="B28974">
            <v>21.85</v>
          </cell>
        </row>
        <row r="28975">
          <cell r="A28975">
            <v>97640</v>
          </cell>
          <cell r="B28975">
            <v>1.99</v>
          </cell>
        </row>
        <row r="28976">
          <cell r="A28976">
            <v>97641</v>
          </cell>
          <cell r="B28976">
            <v>5.42</v>
          </cell>
        </row>
        <row r="28977">
          <cell r="A28977">
            <v>97642</v>
          </cell>
          <cell r="B28977">
            <v>3.55</v>
          </cell>
        </row>
        <row r="28978">
          <cell r="A28978">
            <v>97643</v>
          </cell>
          <cell r="B28978">
            <v>26.81</v>
          </cell>
        </row>
        <row r="28979">
          <cell r="A28979">
            <v>97644</v>
          </cell>
          <cell r="B28979">
            <v>10.1</v>
          </cell>
        </row>
        <row r="28980">
          <cell r="A28980">
            <v>97645</v>
          </cell>
          <cell r="B28980">
            <v>36.049999999999997</v>
          </cell>
        </row>
        <row r="28981">
          <cell r="A28981">
            <v>97647</v>
          </cell>
          <cell r="B28981">
            <v>3.76</v>
          </cell>
        </row>
        <row r="28982">
          <cell r="A28982">
            <v>97648</v>
          </cell>
          <cell r="B28982">
            <v>2.16</v>
          </cell>
        </row>
        <row r="28983">
          <cell r="A28983">
            <v>97649</v>
          </cell>
          <cell r="B28983">
            <v>4.63</v>
          </cell>
        </row>
        <row r="28984">
          <cell r="A28984">
            <v>97650</v>
          </cell>
          <cell r="B28984">
            <v>8.09</v>
          </cell>
        </row>
        <row r="28985">
          <cell r="A28985">
            <v>97651</v>
          </cell>
          <cell r="B28985">
            <v>89.59</v>
          </cell>
        </row>
        <row r="28986">
          <cell r="A28986">
            <v>97652</v>
          </cell>
          <cell r="B28986">
            <v>203.1</v>
          </cell>
        </row>
        <row r="28987">
          <cell r="A28987">
            <v>97653</v>
          </cell>
          <cell r="B28987">
            <v>122.54</v>
          </cell>
        </row>
        <row r="28988">
          <cell r="A28988">
            <v>97654</v>
          </cell>
          <cell r="B28988">
            <v>153.61000000000001</v>
          </cell>
        </row>
        <row r="28989">
          <cell r="A28989">
            <v>97655</v>
          </cell>
          <cell r="B28989">
            <v>21.91</v>
          </cell>
        </row>
        <row r="28990">
          <cell r="A28990">
            <v>97656</v>
          </cell>
          <cell r="B28990">
            <v>222.86</v>
          </cell>
        </row>
        <row r="28991">
          <cell r="A28991">
            <v>97657</v>
          </cell>
          <cell r="B28991">
            <v>441.72</v>
          </cell>
        </row>
        <row r="28992">
          <cell r="A28992">
            <v>97658</v>
          </cell>
          <cell r="B28992">
            <v>176.51</v>
          </cell>
        </row>
        <row r="28993">
          <cell r="A28993">
            <v>97659</v>
          </cell>
          <cell r="B28993">
            <v>240.22</v>
          </cell>
        </row>
        <row r="28994">
          <cell r="A28994">
            <v>97660</v>
          </cell>
          <cell r="B28994">
            <v>0.72</v>
          </cell>
        </row>
        <row r="28995">
          <cell r="A28995">
            <v>97661</v>
          </cell>
          <cell r="B28995">
            <v>0.73</v>
          </cell>
        </row>
        <row r="28996">
          <cell r="A28996">
            <v>97662</v>
          </cell>
          <cell r="B28996">
            <v>0.53</v>
          </cell>
        </row>
        <row r="28997">
          <cell r="A28997">
            <v>97663</v>
          </cell>
          <cell r="B28997">
            <v>13.35</v>
          </cell>
        </row>
        <row r="28998">
          <cell r="A28998">
            <v>97664</v>
          </cell>
          <cell r="B28998">
            <v>1.66</v>
          </cell>
        </row>
        <row r="28999">
          <cell r="A28999">
            <v>97665</v>
          </cell>
          <cell r="B28999">
            <v>1.4</v>
          </cell>
        </row>
        <row r="29000">
          <cell r="A29000">
            <v>97666</v>
          </cell>
          <cell r="B29000">
            <v>9.74</v>
          </cell>
        </row>
        <row r="29001">
          <cell r="A29001">
            <v>95967</v>
          </cell>
          <cell r="B29001">
            <v>162.97</v>
          </cell>
        </row>
        <row r="29002">
          <cell r="A29002">
            <v>99058</v>
          </cell>
          <cell r="B29002">
            <v>7.87</v>
          </cell>
        </row>
        <row r="29003">
          <cell r="A29003">
            <v>99059</v>
          </cell>
          <cell r="B29003">
            <v>62.35</v>
          </cell>
        </row>
        <row r="29004">
          <cell r="A29004">
            <v>99060</v>
          </cell>
          <cell r="B29004">
            <v>169.87</v>
          </cell>
        </row>
        <row r="29005">
          <cell r="A29005">
            <v>99061</v>
          </cell>
          <cell r="B29005">
            <v>113.07</v>
          </cell>
        </row>
        <row r="29006">
          <cell r="A29006">
            <v>99062</v>
          </cell>
          <cell r="B29006">
            <v>2.77</v>
          </cell>
        </row>
        <row r="29007">
          <cell r="A29007">
            <v>99063</v>
          </cell>
          <cell r="B29007">
            <v>5.65</v>
          </cell>
        </row>
        <row r="29008">
          <cell r="A29008">
            <v>99064</v>
          </cell>
          <cell r="B29008">
            <v>0.39</v>
          </cell>
        </row>
        <row r="29009">
          <cell r="A29009">
            <v>93588</v>
          </cell>
          <cell r="B29009">
            <v>2.79</v>
          </cell>
        </row>
        <row r="29010">
          <cell r="A29010">
            <v>93589</v>
          </cell>
          <cell r="B29010">
            <v>2.4</v>
          </cell>
        </row>
        <row r="29011">
          <cell r="A29011">
            <v>93590</v>
          </cell>
          <cell r="B29011">
            <v>0.87</v>
          </cell>
        </row>
        <row r="29012">
          <cell r="A29012">
            <v>93591</v>
          </cell>
          <cell r="B29012">
            <v>2.54</v>
          </cell>
        </row>
        <row r="29013">
          <cell r="A29013">
            <v>93592</v>
          </cell>
          <cell r="B29013">
            <v>2.2000000000000002</v>
          </cell>
        </row>
        <row r="29014">
          <cell r="A29014">
            <v>93593</v>
          </cell>
          <cell r="B29014">
            <v>0.81</v>
          </cell>
        </row>
        <row r="29015">
          <cell r="A29015">
            <v>93594</v>
          </cell>
          <cell r="B29015">
            <v>1.86</v>
          </cell>
        </row>
        <row r="29016">
          <cell r="A29016">
            <v>93595</v>
          </cell>
          <cell r="B29016">
            <v>1.61</v>
          </cell>
        </row>
        <row r="29017">
          <cell r="A29017">
            <v>93596</v>
          </cell>
          <cell r="B29017">
            <v>0.57999999999999996</v>
          </cell>
        </row>
        <row r="29018">
          <cell r="A29018">
            <v>93597</v>
          </cell>
          <cell r="B29018">
            <v>1.68</v>
          </cell>
        </row>
        <row r="29019">
          <cell r="A29019">
            <v>93598</v>
          </cell>
          <cell r="B29019">
            <v>1.46</v>
          </cell>
        </row>
        <row r="29020">
          <cell r="A29020">
            <v>93599</v>
          </cell>
          <cell r="B29020">
            <v>0.53</v>
          </cell>
        </row>
        <row r="29021">
          <cell r="A29021">
            <v>95425</v>
          </cell>
          <cell r="B29021">
            <v>2.17</v>
          </cell>
        </row>
        <row r="29022">
          <cell r="A29022">
            <v>95426</v>
          </cell>
          <cell r="B29022">
            <v>1.88</v>
          </cell>
        </row>
        <row r="29023">
          <cell r="A29023">
            <v>95427</v>
          </cell>
          <cell r="B29023">
            <v>0.7</v>
          </cell>
        </row>
        <row r="29024">
          <cell r="A29024">
            <v>95428</v>
          </cell>
          <cell r="B29024">
            <v>1.46</v>
          </cell>
        </row>
        <row r="29025">
          <cell r="A29025">
            <v>95429</v>
          </cell>
          <cell r="B29025">
            <v>1.27</v>
          </cell>
        </row>
        <row r="29026">
          <cell r="A29026">
            <v>95430</v>
          </cell>
          <cell r="B29026">
            <v>0.44</v>
          </cell>
        </row>
        <row r="29027">
          <cell r="A29027">
            <v>95875</v>
          </cell>
          <cell r="B29027">
            <v>2.21</v>
          </cell>
        </row>
        <row r="29028">
          <cell r="A29028">
            <v>95876</v>
          </cell>
          <cell r="B29028">
            <v>1.99</v>
          </cell>
        </row>
        <row r="29029">
          <cell r="A29029">
            <v>95877</v>
          </cell>
          <cell r="B29029">
            <v>1.72</v>
          </cell>
        </row>
        <row r="29030">
          <cell r="A29030">
            <v>95878</v>
          </cell>
          <cell r="B29030">
            <v>1.48</v>
          </cell>
        </row>
        <row r="29031">
          <cell r="A29031">
            <v>95879</v>
          </cell>
          <cell r="B29031">
            <v>1.35</v>
          </cell>
        </row>
        <row r="29032">
          <cell r="A29032">
            <v>95880</v>
          </cell>
          <cell r="B29032">
            <v>1.1499999999999999</v>
          </cell>
        </row>
        <row r="29033">
          <cell r="A29033">
            <v>97912</v>
          </cell>
          <cell r="B29033">
            <v>3.35</v>
          </cell>
        </row>
        <row r="29034">
          <cell r="A29034">
            <v>97913</v>
          </cell>
          <cell r="B29034">
            <v>2.91</v>
          </cell>
        </row>
        <row r="29035">
          <cell r="A29035">
            <v>97914</v>
          </cell>
          <cell r="B29035">
            <v>2.66</v>
          </cell>
        </row>
        <row r="29036">
          <cell r="A29036">
            <v>97915</v>
          </cell>
          <cell r="B29036">
            <v>1.06</v>
          </cell>
        </row>
        <row r="29037">
          <cell r="A29037">
            <v>100937</v>
          </cell>
          <cell r="B29037">
            <v>7.98</v>
          </cell>
        </row>
        <row r="29038">
          <cell r="A29038">
            <v>100938</v>
          </cell>
          <cell r="B29038">
            <v>6.67</v>
          </cell>
        </row>
        <row r="29039">
          <cell r="A29039">
            <v>100939</v>
          </cell>
          <cell r="B29039">
            <v>6.08</v>
          </cell>
        </row>
        <row r="29040">
          <cell r="A29040">
            <v>100940</v>
          </cell>
          <cell r="B29040">
            <v>5.22</v>
          </cell>
        </row>
        <row r="29041">
          <cell r="A29041">
            <v>100941</v>
          </cell>
          <cell r="B29041">
            <v>5.32</v>
          </cell>
        </row>
        <row r="29042">
          <cell r="A29042">
            <v>100942</v>
          </cell>
          <cell r="B29042">
            <v>4.45</v>
          </cell>
        </row>
        <row r="29043">
          <cell r="A29043">
            <v>100943</v>
          </cell>
          <cell r="B29043">
            <v>4.04</v>
          </cell>
        </row>
        <row r="29044">
          <cell r="A29044">
            <v>100944</v>
          </cell>
          <cell r="B29044">
            <v>3.49</v>
          </cell>
        </row>
        <row r="29045">
          <cell r="A29045">
            <v>100945</v>
          </cell>
          <cell r="B29045">
            <v>2.4900000000000002</v>
          </cell>
        </row>
        <row r="29046">
          <cell r="A29046">
            <v>100946</v>
          </cell>
          <cell r="B29046">
            <v>2.15</v>
          </cell>
        </row>
        <row r="29047">
          <cell r="A29047">
            <v>100947</v>
          </cell>
          <cell r="B29047">
            <v>1.99</v>
          </cell>
        </row>
        <row r="29048">
          <cell r="A29048">
            <v>100948</v>
          </cell>
          <cell r="B29048">
            <v>0.78</v>
          </cell>
        </row>
        <row r="29049">
          <cell r="A29049">
            <v>100949</v>
          </cell>
          <cell r="B29049">
            <v>5.94</v>
          </cell>
        </row>
        <row r="29050">
          <cell r="A29050">
            <v>100950</v>
          </cell>
          <cell r="B29050">
            <v>3.07</v>
          </cell>
        </row>
        <row r="29051">
          <cell r="A29051">
            <v>100951</v>
          </cell>
          <cell r="B29051">
            <v>2.65</v>
          </cell>
        </row>
        <row r="29052">
          <cell r="A29052">
            <v>100952</v>
          </cell>
          <cell r="B29052">
            <v>2.44</v>
          </cell>
        </row>
        <row r="29053">
          <cell r="A29053">
            <v>100953</v>
          </cell>
          <cell r="B29053">
            <v>0.96</v>
          </cell>
        </row>
        <row r="29054">
          <cell r="A29054">
            <v>100954</v>
          </cell>
          <cell r="B29054">
            <v>7.3</v>
          </cell>
        </row>
        <row r="29055">
          <cell r="A29055">
            <v>100955</v>
          </cell>
          <cell r="B29055">
            <v>4.7</v>
          </cell>
        </row>
        <row r="29056">
          <cell r="A29056">
            <v>100956</v>
          </cell>
          <cell r="B29056">
            <v>4.08</v>
          </cell>
        </row>
        <row r="29057">
          <cell r="A29057">
            <v>100957</v>
          </cell>
          <cell r="B29057">
            <v>3.73</v>
          </cell>
        </row>
        <row r="29058">
          <cell r="A29058">
            <v>100958</v>
          </cell>
          <cell r="B29058">
            <v>1.5</v>
          </cell>
        </row>
        <row r="29059">
          <cell r="A29059">
            <v>100959</v>
          </cell>
          <cell r="B29059">
            <v>11.22</v>
          </cell>
        </row>
        <row r="29060">
          <cell r="A29060">
            <v>100960</v>
          </cell>
          <cell r="B29060">
            <v>3.37</v>
          </cell>
        </row>
        <row r="29061">
          <cell r="A29061">
            <v>100961</v>
          </cell>
          <cell r="B29061">
            <v>2.93</v>
          </cell>
        </row>
        <row r="29062">
          <cell r="A29062">
            <v>100962</v>
          </cell>
          <cell r="B29062">
            <v>2.67</v>
          </cell>
        </row>
        <row r="29063">
          <cell r="A29063">
            <v>100963</v>
          </cell>
          <cell r="B29063">
            <v>1.06</v>
          </cell>
        </row>
        <row r="29064">
          <cell r="A29064">
            <v>100964</v>
          </cell>
          <cell r="B29064">
            <v>8.11</v>
          </cell>
        </row>
        <row r="29065">
          <cell r="A29065">
            <v>100973</v>
          </cell>
          <cell r="B29065">
            <v>8.3000000000000007</v>
          </cell>
        </row>
        <row r="29066">
          <cell r="A29066">
            <v>100974</v>
          </cell>
          <cell r="B29066">
            <v>7.96</v>
          </cell>
        </row>
        <row r="29067">
          <cell r="A29067">
            <v>100975</v>
          </cell>
          <cell r="B29067">
            <v>8.23</v>
          </cell>
        </row>
        <row r="29068">
          <cell r="A29068">
            <v>100965</v>
          </cell>
          <cell r="B29068">
            <v>1.71</v>
          </cell>
        </row>
        <row r="29069">
          <cell r="A29069">
            <v>100966</v>
          </cell>
          <cell r="B29069">
            <v>1.46</v>
          </cell>
        </row>
        <row r="29070">
          <cell r="A29070">
            <v>100969</v>
          </cell>
          <cell r="B29070">
            <v>2.2799999999999998</v>
          </cell>
        </row>
        <row r="29071">
          <cell r="A29071">
            <v>100970</v>
          </cell>
          <cell r="B29071">
            <v>1.93</v>
          </cell>
        </row>
        <row r="29072">
          <cell r="A29072">
            <v>102330</v>
          </cell>
          <cell r="B29072">
            <v>1.36</v>
          </cell>
        </row>
        <row r="29073">
          <cell r="A29073">
            <v>102331</v>
          </cell>
          <cell r="B29073">
            <v>0.54</v>
          </cell>
        </row>
        <row r="29074">
          <cell r="A29074">
            <v>102332</v>
          </cell>
          <cell r="B29074">
            <v>1.8</v>
          </cell>
        </row>
        <row r="29075">
          <cell r="A29075">
            <v>102333</v>
          </cell>
          <cell r="B29075">
            <v>0.72</v>
          </cell>
        </row>
        <row r="29076">
          <cell r="A29076">
            <v>101019</v>
          </cell>
          <cell r="B29076">
            <v>542.19000000000005</v>
          </cell>
        </row>
        <row r="29077">
          <cell r="A29077">
            <v>101479</v>
          </cell>
          <cell r="B29077">
            <v>157.96</v>
          </cell>
        </row>
        <row r="29078">
          <cell r="A29078">
            <v>102568</v>
          </cell>
          <cell r="B29078">
            <v>269.11</v>
          </cell>
        </row>
        <row r="29079">
          <cell r="A29079">
            <v>100976</v>
          </cell>
          <cell r="B29079">
            <v>8.11</v>
          </cell>
        </row>
        <row r="29080">
          <cell r="A29080">
            <v>100977</v>
          </cell>
          <cell r="B29080">
            <v>7.08</v>
          </cell>
        </row>
        <row r="29081">
          <cell r="A29081">
            <v>100978</v>
          </cell>
          <cell r="B29081">
            <v>6.35</v>
          </cell>
        </row>
        <row r="29082">
          <cell r="A29082">
            <v>100979</v>
          </cell>
          <cell r="B29082">
            <v>6.28</v>
          </cell>
        </row>
        <row r="29083">
          <cell r="A29083">
            <v>100980</v>
          </cell>
          <cell r="B29083">
            <v>5.97</v>
          </cell>
        </row>
        <row r="29084">
          <cell r="A29084">
            <v>100981</v>
          </cell>
          <cell r="B29084">
            <v>8.67</v>
          </cell>
        </row>
        <row r="29085">
          <cell r="A29085">
            <v>100982</v>
          </cell>
          <cell r="B29085">
            <v>8.27</v>
          </cell>
        </row>
        <row r="29086">
          <cell r="A29086">
            <v>100983</v>
          </cell>
          <cell r="B29086">
            <v>8.52</v>
          </cell>
        </row>
        <row r="29087">
          <cell r="A29087">
            <v>100984</v>
          </cell>
          <cell r="B29087">
            <v>8.39</v>
          </cell>
        </row>
        <row r="29088">
          <cell r="A29088">
            <v>100985</v>
          </cell>
          <cell r="B29088">
            <v>6.69</v>
          </cell>
        </row>
        <row r="29089">
          <cell r="A29089">
            <v>100986</v>
          </cell>
          <cell r="B29089">
            <v>8.0399999999999991</v>
          </cell>
        </row>
        <row r="29090">
          <cell r="A29090">
            <v>100987</v>
          </cell>
          <cell r="B29090">
            <v>9.6199999999999992</v>
          </cell>
        </row>
        <row r="29091">
          <cell r="A29091">
            <v>100988</v>
          </cell>
          <cell r="B29091">
            <v>10.25</v>
          </cell>
        </row>
        <row r="29092">
          <cell r="A29092">
            <v>100989</v>
          </cell>
          <cell r="B29092">
            <v>5.54</v>
          </cell>
        </row>
        <row r="29093">
          <cell r="A29093">
            <v>100990</v>
          </cell>
          <cell r="B29093">
            <v>5.31</v>
          </cell>
        </row>
        <row r="29094">
          <cell r="A29094">
            <v>100991</v>
          </cell>
          <cell r="B29094">
            <v>5.51</v>
          </cell>
        </row>
        <row r="29095">
          <cell r="A29095">
            <v>100992</v>
          </cell>
          <cell r="B29095">
            <v>5.4</v>
          </cell>
        </row>
        <row r="29096">
          <cell r="A29096">
            <v>100993</v>
          </cell>
          <cell r="B29096">
            <v>4.7</v>
          </cell>
        </row>
        <row r="29097">
          <cell r="A29097">
            <v>100994</v>
          </cell>
          <cell r="B29097">
            <v>4.21</v>
          </cell>
        </row>
        <row r="29098">
          <cell r="A29098">
            <v>100995</v>
          </cell>
          <cell r="B29098">
            <v>4.1900000000000004</v>
          </cell>
        </row>
        <row r="29099">
          <cell r="A29099">
            <v>100996</v>
          </cell>
          <cell r="B29099">
            <v>3.95</v>
          </cell>
        </row>
        <row r="29100">
          <cell r="A29100">
            <v>100997</v>
          </cell>
          <cell r="B29100">
            <v>5.79</v>
          </cell>
        </row>
        <row r="29101">
          <cell r="A29101">
            <v>100998</v>
          </cell>
          <cell r="B29101">
            <v>5.52</v>
          </cell>
        </row>
        <row r="29102">
          <cell r="A29102">
            <v>100999</v>
          </cell>
          <cell r="B29102">
            <v>5.71</v>
          </cell>
        </row>
        <row r="29103">
          <cell r="A29103">
            <v>101000</v>
          </cell>
          <cell r="B29103">
            <v>5.59</v>
          </cell>
        </row>
        <row r="29104">
          <cell r="A29104">
            <v>101001</v>
          </cell>
          <cell r="B29104">
            <v>4.46</v>
          </cell>
        </row>
        <row r="29105">
          <cell r="A29105">
            <v>101002</v>
          </cell>
          <cell r="B29105">
            <v>5.35</v>
          </cell>
        </row>
        <row r="29106">
          <cell r="A29106">
            <v>101003</v>
          </cell>
          <cell r="B29106">
            <v>6.4</v>
          </cell>
        </row>
        <row r="29107">
          <cell r="A29107">
            <v>101004</v>
          </cell>
          <cell r="B29107">
            <v>6.84</v>
          </cell>
        </row>
        <row r="29108">
          <cell r="A29108">
            <v>101005</v>
          </cell>
          <cell r="B29108">
            <v>17.89</v>
          </cell>
        </row>
        <row r="29109">
          <cell r="A29109">
            <v>101006</v>
          </cell>
          <cell r="B29109">
            <v>19.239999999999998</v>
          </cell>
        </row>
        <row r="29110">
          <cell r="A29110">
            <v>101007</v>
          </cell>
          <cell r="B29110">
            <v>5.19</v>
          </cell>
        </row>
        <row r="29111">
          <cell r="A29111">
            <v>101008</v>
          </cell>
          <cell r="B29111">
            <v>5.09</v>
          </cell>
        </row>
        <row r="29112">
          <cell r="A29112">
            <v>101009</v>
          </cell>
          <cell r="B29112">
            <v>37.04</v>
          </cell>
        </row>
        <row r="29113">
          <cell r="A29113">
            <v>101010</v>
          </cell>
          <cell r="B29113">
            <v>23.32</v>
          </cell>
        </row>
        <row r="29114">
          <cell r="A29114">
            <v>101013</v>
          </cell>
          <cell r="B29114">
            <v>40.700000000000003</v>
          </cell>
        </row>
        <row r="29115">
          <cell r="A29115">
            <v>101014</v>
          </cell>
          <cell r="B29115">
            <v>37.28</v>
          </cell>
        </row>
        <row r="29116">
          <cell r="A29116">
            <v>101015</v>
          </cell>
          <cell r="B29116">
            <v>30.62</v>
          </cell>
        </row>
        <row r="29117">
          <cell r="A29117">
            <v>101016</v>
          </cell>
          <cell r="B29117">
            <v>35.450000000000003</v>
          </cell>
        </row>
        <row r="29118">
          <cell r="A29118">
            <v>101017</v>
          </cell>
          <cell r="B29118">
            <v>26.88</v>
          </cell>
        </row>
        <row r="29119">
          <cell r="A29119">
            <v>101018</v>
          </cell>
          <cell r="B29119">
            <v>22.07</v>
          </cell>
        </row>
        <row r="29120">
          <cell r="A29120">
            <v>101463</v>
          </cell>
          <cell r="B29120">
            <v>40.81</v>
          </cell>
        </row>
        <row r="29121">
          <cell r="A29121">
            <v>101464</v>
          </cell>
          <cell r="B29121">
            <v>31.35</v>
          </cell>
        </row>
        <row r="29122">
          <cell r="A29122">
            <v>101465</v>
          </cell>
          <cell r="B29122">
            <v>23.96</v>
          </cell>
        </row>
        <row r="29123">
          <cell r="A29123">
            <v>101466</v>
          </cell>
          <cell r="B29123">
            <v>19.5</v>
          </cell>
        </row>
        <row r="29124">
          <cell r="A29124">
            <v>101467</v>
          </cell>
          <cell r="B29124">
            <v>16.32</v>
          </cell>
        </row>
        <row r="29125">
          <cell r="A29125">
            <v>101468</v>
          </cell>
          <cell r="B29125">
            <v>14.93</v>
          </cell>
        </row>
        <row r="29126">
          <cell r="A29126">
            <v>101469</v>
          </cell>
          <cell r="B29126">
            <v>33.39</v>
          </cell>
        </row>
        <row r="29127">
          <cell r="A29127">
            <v>101470</v>
          </cell>
          <cell r="B29127">
            <v>26.51</v>
          </cell>
        </row>
        <row r="29128">
          <cell r="A29128">
            <v>101471</v>
          </cell>
          <cell r="B29128">
            <v>22.75</v>
          </cell>
        </row>
        <row r="29129">
          <cell r="A29129">
            <v>101472</v>
          </cell>
          <cell r="B29129">
            <v>17.7</v>
          </cell>
        </row>
        <row r="29130">
          <cell r="A29130">
            <v>101473</v>
          </cell>
          <cell r="B29130">
            <v>25.49</v>
          </cell>
        </row>
        <row r="29131">
          <cell r="A29131">
            <v>101474</v>
          </cell>
          <cell r="B29131">
            <v>18.239999999999998</v>
          </cell>
        </row>
        <row r="29132">
          <cell r="A29132">
            <v>101475</v>
          </cell>
          <cell r="B29132">
            <v>16.18</v>
          </cell>
        </row>
        <row r="29133">
          <cell r="A29133">
            <v>101476</v>
          </cell>
          <cell r="B29133">
            <v>14.42</v>
          </cell>
        </row>
        <row r="29134">
          <cell r="A29134">
            <v>101477</v>
          </cell>
          <cell r="B29134">
            <v>11.81</v>
          </cell>
        </row>
        <row r="29135">
          <cell r="A29135">
            <v>101478</v>
          </cell>
          <cell r="B29135">
            <v>10.06</v>
          </cell>
        </row>
        <row r="29136">
          <cell r="A29136">
            <v>101480</v>
          </cell>
          <cell r="B29136">
            <v>59.74</v>
          </cell>
        </row>
        <row r="29137">
          <cell r="A29137">
            <v>101481</v>
          </cell>
          <cell r="B29137">
            <v>43.14</v>
          </cell>
        </row>
        <row r="29138">
          <cell r="A29138">
            <v>101482</v>
          </cell>
          <cell r="B29138">
            <v>32.25</v>
          </cell>
        </row>
        <row r="29139">
          <cell r="A29139">
            <v>101483</v>
          </cell>
          <cell r="B29139">
            <v>33.47</v>
          </cell>
        </row>
        <row r="29140">
          <cell r="A29140">
            <v>101484</v>
          </cell>
          <cell r="B29140">
            <v>173.46</v>
          </cell>
        </row>
        <row r="29141">
          <cell r="A29141">
            <v>101485</v>
          </cell>
          <cell r="B29141">
            <v>133.15</v>
          </cell>
        </row>
        <row r="29142">
          <cell r="A29142">
            <v>101486</v>
          </cell>
          <cell r="B29142">
            <v>119.94</v>
          </cell>
        </row>
        <row r="29143">
          <cell r="A29143">
            <v>101487</v>
          </cell>
          <cell r="B29143">
            <v>87.82</v>
          </cell>
        </row>
        <row r="29144">
          <cell r="A29144">
            <v>101488</v>
          </cell>
          <cell r="B29144">
            <v>75.989999999999995</v>
          </cell>
        </row>
        <row r="29145">
          <cell r="A29145">
            <v>101188</v>
          </cell>
          <cell r="B29145">
            <v>6.74</v>
          </cell>
        </row>
        <row r="29146">
          <cell r="A29146">
            <v>101189</v>
          </cell>
          <cell r="B29146">
            <v>74.25</v>
          </cell>
        </row>
        <row r="29147">
          <cell r="A29147">
            <v>101190</v>
          </cell>
          <cell r="B29147">
            <v>73.45</v>
          </cell>
        </row>
        <row r="29148">
          <cell r="A29148">
            <v>101191</v>
          </cell>
          <cell r="B29148">
            <v>73.849999999999994</v>
          </cell>
        </row>
        <row r="29149">
          <cell r="A29149">
            <v>101192</v>
          </cell>
          <cell r="B29149">
            <v>74.48</v>
          </cell>
        </row>
        <row r="29150">
          <cell r="A29150">
            <v>101193</v>
          </cell>
          <cell r="B29150">
            <v>66.989999999999995</v>
          </cell>
        </row>
        <row r="29151">
          <cell r="A29151">
            <v>101194</v>
          </cell>
          <cell r="B29151">
            <v>67.39</v>
          </cell>
        </row>
        <row r="29152">
          <cell r="A29152">
            <v>101197</v>
          </cell>
          <cell r="B29152">
            <v>130.12</v>
          </cell>
        </row>
        <row r="29153">
          <cell r="A29153">
            <v>101198</v>
          </cell>
          <cell r="B29153">
            <v>101.03</v>
          </cell>
        </row>
        <row r="29154">
          <cell r="A29154">
            <v>101199</v>
          </cell>
          <cell r="B29154">
            <v>102.03</v>
          </cell>
        </row>
        <row r="29155">
          <cell r="A29155">
            <v>101200</v>
          </cell>
          <cell r="B29155">
            <v>62.98</v>
          </cell>
        </row>
        <row r="29156">
          <cell r="A29156">
            <v>101201</v>
          </cell>
          <cell r="B29156">
            <v>77.53</v>
          </cell>
        </row>
        <row r="29157">
          <cell r="A29157">
            <v>101202</v>
          </cell>
          <cell r="B29157">
            <v>43.97</v>
          </cell>
        </row>
        <row r="29158">
          <cell r="A29158">
            <v>101203</v>
          </cell>
          <cell r="B29158">
            <v>42.97</v>
          </cell>
        </row>
        <row r="29159">
          <cell r="A29159">
            <v>101204</v>
          </cell>
          <cell r="B29159">
            <v>43.37</v>
          </cell>
        </row>
        <row r="29160">
          <cell r="A29160">
            <v>101205</v>
          </cell>
          <cell r="B29160">
            <v>43.97</v>
          </cell>
        </row>
        <row r="29161">
          <cell r="A29161">
            <v>102362</v>
          </cell>
          <cell r="B29161">
            <v>190.78</v>
          </cell>
        </row>
        <row r="29162">
          <cell r="A29162">
            <v>102363</v>
          </cell>
          <cell r="B29162">
            <v>207.01</v>
          </cell>
        </row>
        <row r="29163">
          <cell r="A29163">
            <v>102364</v>
          </cell>
          <cell r="B29163">
            <v>236.52</v>
          </cell>
        </row>
        <row r="29164">
          <cell r="A29164">
            <v>98509</v>
          </cell>
          <cell r="B29164">
            <v>17.28</v>
          </cell>
        </row>
        <row r="29165">
          <cell r="A29165">
            <v>98510</v>
          </cell>
          <cell r="B29165">
            <v>38.75</v>
          </cell>
        </row>
        <row r="29166">
          <cell r="A29166">
            <v>98511</v>
          </cell>
          <cell r="B29166">
            <v>66.03</v>
          </cell>
        </row>
        <row r="29167">
          <cell r="A29167">
            <v>98516</v>
          </cell>
          <cell r="B29167">
            <v>284.23</v>
          </cell>
        </row>
        <row r="29168">
          <cell r="A29168">
            <v>98519</v>
          </cell>
          <cell r="B29168">
            <v>2.2599999999999998</v>
          </cell>
        </row>
        <row r="29169">
          <cell r="A29169">
            <v>98520</v>
          </cell>
          <cell r="B29169">
            <v>4.5</v>
          </cell>
        </row>
        <row r="29170">
          <cell r="A29170">
            <v>98521</v>
          </cell>
          <cell r="B29170">
            <v>0.4</v>
          </cell>
        </row>
        <row r="29171">
          <cell r="A29171">
            <v>98522</v>
          </cell>
          <cell r="B29171">
            <v>188.97</v>
          </cell>
        </row>
        <row r="29172">
          <cell r="A29172">
            <v>98524</v>
          </cell>
          <cell r="B29172">
            <v>3.46</v>
          </cell>
        </row>
        <row r="29173">
          <cell r="A29173">
            <v>98503</v>
          </cell>
          <cell r="B29173">
            <v>19.87</v>
          </cell>
        </row>
        <row r="29174">
          <cell r="A29174">
            <v>98504</v>
          </cell>
          <cell r="B29174">
            <v>15.38</v>
          </cell>
        </row>
        <row r="29175">
          <cell r="A29175">
            <v>98505</v>
          </cell>
          <cell r="B29175">
            <v>26.3</v>
          </cell>
        </row>
        <row r="29176">
          <cell r="A29176">
            <v>103185</v>
          </cell>
          <cell r="B29176">
            <v>6057.45</v>
          </cell>
        </row>
        <row r="29177">
          <cell r="A29177">
            <v>103186</v>
          </cell>
          <cell r="B29177">
            <v>6375.88</v>
          </cell>
        </row>
        <row r="29178">
          <cell r="A29178">
            <v>103187</v>
          </cell>
          <cell r="B29178">
            <v>4799.25</v>
          </cell>
        </row>
        <row r="29179">
          <cell r="A29179">
            <v>103188</v>
          </cell>
          <cell r="B29179">
            <v>5156.21</v>
          </cell>
        </row>
        <row r="29180">
          <cell r="A29180">
            <v>103189</v>
          </cell>
          <cell r="B29180">
            <v>2586.13</v>
          </cell>
        </row>
        <row r="29181">
          <cell r="A29181">
            <v>103190</v>
          </cell>
          <cell r="B29181">
            <v>4012.49</v>
          </cell>
        </row>
        <row r="29182">
          <cell r="A29182">
            <v>103191</v>
          </cell>
          <cell r="B29182">
            <v>2338.48</v>
          </cell>
        </row>
        <row r="29183">
          <cell r="A29183">
            <v>103192</v>
          </cell>
          <cell r="B29183">
            <v>2489.34</v>
          </cell>
        </row>
        <row r="29184">
          <cell r="A29184">
            <v>103193</v>
          </cell>
          <cell r="B29184">
            <v>1918.57</v>
          </cell>
        </row>
        <row r="29185">
          <cell r="A29185">
            <v>103194</v>
          </cell>
          <cell r="B29185">
            <v>2761.05</v>
          </cell>
        </row>
        <row r="29186">
          <cell r="A29186">
            <v>103195</v>
          </cell>
          <cell r="B29186">
            <v>2157.4899999999998</v>
          </cell>
        </row>
        <row r="29187">
          <cell r="A29187">
            <v>103205</v>
          </cell>
          <cell r="B29187">
            <v>4033.93</v>
          </cell>
        </row>
        <row r="29188">
          <cell r="A29188">
            <v>103206</v>
          </cell>
          <cell r="B29188">
            <v>2359.92</v>
          </cell>
        </row>
        <row r="29189">
          <cell r="A29189">
            <v>103207</v>
          </cell>
          <cell r="B29189">
            <v>2510.7800000000002</v>
          </cell>
        </row>
        <row r="29190">
          <cell r="A29190">
            <v>103208</v>
          </cell>
          <cell r="B29190">
            <v>1940.01</v>
          </cell>
        </row>
        <row r="29191">
          <cell r="A29191">
            <v>103209</v>
          </cell>
          <cell r="B29191">
            <v>2782.49</v>
          </cell>
        </row>
        <row r="29192">
          <cell r="A29192">
            <v>103210</v>
          </cell>
          <cell r="B29192">
            <v>2277.14</v>
          </cell>
        </row>
        <row r="29193">
          <cell r="A29193">
            <v>103304</v>
          </cell>
          <cell r="B29193">
            <v>1230.69</v>
          </cell>
        </row>
        <row r="29194">
          <cell r="A29194">
            <v>103307</v>
          </cell>
          <cell r="B29194">
            <v>1322.16</v>
          </cell>
        </row>
        <row r="29195">
          <cell r="A29195">
            <v>103310</v>
          </cell>
          <cell r="B29195">
            <v>1265.24</v>
          </cell>
        </row>
        <row r="29196">
          <cell r="A29196">
            <v>103314</v>
          </cell>
          <cell r="B29196">
            <v>293.63</v>
          </cell>
        </row>
        <row r="29197">
          <cell r="A29197">
            <v>103315</v>
          </cell>
          <cell r="B29197">
            <v>284.25</v>
          </cell>
        </row>
        <row r="29198">
          <cell r="A29198">
            <v>103769</v>
          </cell>
          <cell r="B29198">
            <v>2677.72</v>
          </cell>
        </row>
        <row r="29199">
          <cell r="A29199">
            <v>98525</v>
          </cell>
          <cell r="B29199">
            <v>0.39</v>
          </cell>
        </row>
        <row r="29200">
          <cell r="A29200">
            <v>98526</v>
          </cell>
          <cell r="B29200">
            <v>83.96</v>
          </cell>
        </row>
        <row r="29201">
          <cell r="A29201">
            <v>98527</v>
          </cell>
          <cell r="B29201">
            <v>180.75</v>
          </cell>
        </row>
        <row r="29202">
          <cell r="A29202">
            <v>98528</v>
          </cell>
          <cell r="B29202">
            <v>264.33999999999997</v>
          </cell>
        </row>
        <row r="29203">
          <cell r="A29203">
            <v>98529</v>
          </cell>
          <cell r="B29203">
            <v>74.66</v>
          </cell>
        </row>
        <row r="29204">
          <cell r="A29204">
            <v>98530</v>
          </cell>
          <cell r="B29204">
            <v>133</v>
          </cell>
        </row>
        <row r="29205">
          <cell r="A29205">
            <v>98531</v>
          </cell>
          <cell r="B29205">
            <v>290.01</v>
          </cell>
        </row>
        <row r="29206">
          <cell r="A29206">
            <v>98532</v>
          </cell>
          <cell r="B29206">
            <v>106.5</v>
          </cell>
        </row>
        <row r="29207">
          <cell r="A29207">
            <v>98533</v>
          </cell>
          <cell r="B29207">
            <v>287.68</v>
          </cell>
        </row>
        <row r="29208">
          <cell r="A29208">
            <v>98534</v>
          </cell>
          <cell r="B29208">
            <v>741.77</v>
          </cell>
        </row>
        <row r="29209">
          <cell r="A29209">
            <v>98535</v>
          </cell>
          <cell r="B29209">
            <v>1165.9000000000001</v>
          </cell>
        </row>
        <row r="29210">
          <cell r="A29210">
            <v>88238</v>
          </cell>
          <cell r="B29210">
            <v>23.47</v>
          </cell>
        </row>
        <row r="29211">
          <cell r="A29211">
            <v>88239</v>
          </cell>
          <cell r="B29211">
            <v>24.62</v>
          </cell>
        </row>
        <row r="29212">
          <cell r="A29212">
            <v>88240</v>
          </cell>
          <cell r="B29212">
            <v>24.03</v>
          </cell>
        </row>
        <row r="29213">
          <cell r="A29213">
            <v>88241</v>
          </cell>
          <cell r="B29213">
            <v>26.06</v>
          </cell>
        </row>
        <row r="29214">
          <cell r="A29214">
            <v>88242</v>
          </cell>
          <cell r="B29214">
            <v>23.51</v>
          </cell>
        </row>
        <row r="29215">
          <cell r="A29215">
            <v>88243</v>
          </cell>
          <cell r="B29215">
            <v>24.49</v>
          </cell>
        </row>
        <row r="29216">
          <cell r="A29216">
            <v>88245</v>
          </cell>
          <cell r="B29216">
            <v>29.4</v>
          </cell>
        </row>
        <row r="29217">
          <cell r="A29217">
            <v>88246</v>
          </cell>
          <cell r="B29217">
            <v>31.76</v>
          </cell>
        </row>
        <row r="29218">
          <cell r="A29218">
            <v>88247</v>
          </cell>
          <cell r="B29218">
            <v>24.98</v>
          </cell>
        </row>
        <row r="29219">
          <cell r="A29219">
            <v>88248</v>
          </cell>
          <cell r="B29219">
            <v>24.13</v>
          </cell>
        </row>
        <row r="29220">
          <cell r="A29220">
            <v>88249</v>
          </cell>
          <cell r="B29220">
            <v>29.08</v>
          </cell>
        </row>
        <row r="29221">
          <cell r="A29221">
            <v>88250</v>
          </cell>
          <cell r="B29221">
            <v>24.85</v>
          </cell>
        </row>
        <row r="29222">
          <cell r="A29222">
            <v>88251</v>
          </cell>
          <cell r="B29222">
            <v>24.69</v>
          </cell>
        </row>
        <row r="29223">
          <cell r="A29223">
            <v>88252</v>
          </cell>
          <cell r="B29223">
            <v>26.24</v>
          </cell>
        </row>
        <row r="29224">
          <cell r="A29224">
            <v>88253</v>
          </cell>
          <cell r="B29224">
            <v>10.36</v>
          </cell>
        </row>
        <row r="29225">
          <cell r="A29225">
            <v>88255</v>
          </cell>
          <cell r="B29225">
            <v>38.880000000000003</v>
          </cell>
        </row>
        <row r="29226">
          <cell r="A29226">
            <v>88256</v>
          </cell>
          <cell r="B29226">
            <v>31.92</v>
          </cell>
        </row>
        <row r="29227">
          <cell r="A29227">
            <v>88257</v>
          </cell>
          <cell r="B29227">
            <v>30.09</v>
          </cell>
        </row>
        <row r="29228">
          <cell r="A29228">
            <v>88258</v>
          </cell>
          <cell r="B29228">
            <v>17.34</v>
          </cell>
        </row>
        <row r="29229">
          <cell r="A29229">
            <v>88260</v>
          </cell>
          <cell r="B29229">
            <v>29.21</v>
          </cell>
        </row>
        <row r="29230">
          <cell r="A29230">
            <v>88261</v>
          </cell>
          <cell r="B29230">
            <v>31.69</v>
          </cell>
        </row>
        <row r="29231">
          <cell r="A29231">
            <v>88262</v>
          </cell>
          <cell r="B29231">
            <v>29.92</v>
          </cell>
        </row>
        <row r="29232">
          <cell r="A29232">
            <v>88263</v>
          </cell>
          <cell r="B29232">
            <v>22.11</v>
          </cell>
        </row>
        <row r="29233">
          <cell r="A29233">
            <v>88264</v>
          </cell>
          <cell r="B29233">
            <v>30.39</v>
          </cell>
        </row>
        <row r="29234">
          <cell r="A29234">
            <v>88265</v>
          </cell>
          <cell r="B29234">
            <v>27.23</v>
          </cell>
        </row>
        <row r="29235">
          <cell r="A29235">
            <v>88266</v>
          </cell>
          <cell r="B29235">
            <v>33.67</v>
          </cell>
        </row>
        <row r="29236">
          <cell r="A29236">
            <v>88267</v>
          </cell>
          <cell r="B29236">
            <v>29.46</v>
          </cell>
        </row>
        <row r="29237">
          <cell r="A29237">
            <v>88269</v>
          </cell>
          <cell r="B29237">
            <v>29.46</v>
          </cell>
        </row>
        <row r="29238">
          <cell r="A29238">
            <v>88270</v>
          </cell>
          <cell r="B29238">
            <v>30.31</v>
          </cell>
        </row>
        <row r="29239">
          <cell r="A29239">
            <v>88272</v>
          </cell>
          <cell r="B29239">
            <v>33.32</v>
          </cell>
        </row>
        <row r="29240">
          <cell r="A29240">
            <v>88273</v>
          </cell>
          <cell r="B29240">
            <v>26.84</v>
          </cell>
        </row>
        <row r="29241">
          <cell r="A29241">
            <v>88274</v>
          </cell>
          <cell r="B29241">
            <v>25.04</v>
          </cell>
        </row>
        <row r="29242">
          <cell r="A29242">
            <v>88275</v>
          </cell>
          <cell r="B29242">
            <v>38.44</v>
          </cell>
        </row>
        <row r="29243">
          <cell r="A29243">
            <v>88277</v>
          </cell>
          <cell r="B29243">
            <v>28.93</v>
          </cell>
        </row>
        <row r="29244">
          <cell r="A29244">
            <v>88278</v>
          </cell>
          <cell r="B29244">
            <v>30.69</v>
          </cell>
        </row>
        <row r="29245">
          <cell r="A29245">
            <v>88279</v>
          </cell>
          <cell r="B29245">
            <v>37</v>
          </cell>
        </row>
        <row r="29246">
          <cell r="A29246">
            <v>88281</v>
          </cell>
          <cell r="B29246">
            <v>28.35</v>
          </cell>
        </row>
        <row r="29247">
          <cell r="A29247">
            <v>88282</v>
          </cell>
          <cell r="B29247">
            <v>29.66</v>
          </cell>
        </row>
        <row r="29248">
          <cell r="A29248">
            <v>88283</v>
          </cell>
          <cell r="B29248">
            <v>37.42</v>
          </cell>
        </row>
        <row r="29249">
          <cell r="A29249">
            <v>88284</v>
          </cell>
          <cell r="B29249">
            <v>22.43</v>
          </cell>
        </row>
        <row r="29250">
          <cell r="A29250">
            <v>88285</v>
          </cell>
          <cell r="B29250">
            <v>32.549999999999997</v>
          </cell>
        </row>
        <row r="29251">
          <cell r="A29251">
            <v>88286</v>
          </cell>
          <cell r="B29251">
            <v>23.27</v>
          </cell>
        </row>
        <row r="29252">
          <cell r="A29252">
            <v>88288</v>
          </cell>
          <cell r="B29252">
            <v>12.65</v>
          </cell>
        </row>
        <row r="29253">
          <cell r="A29253">
            <v>88291</v>
          </cell>
          <cell r="B29253">
            <v>27.44</v>
          </cell>
        </row>
        <row r="29254">
          <cell r="A29254">
            <v>88292</v>
          </cell>
          <cell r="B29254">
            <v>28.62</v>
          </cell>
        </row>
        <row r="29255">
          <cell r="A29255">
            <v>88293</v>
          </cell>
          <cell r="B29255">
            <v>32.26</v>
          </cell>
        </row>
        <row r="29256">
          <cell r="A29256">
            <v>88294</v>
          </cell>
          <cell r="B29256">
            <v>34.81</v>
          </cell>
        </row>
        <row r="29257">
          <cell r="A29257">
            <v>88295</v>
          </cell>
          <cell r="B29257">
            <v>33.770000000000003</v>
          </cell>
        </row>
        <row r="29258">
          <cell r="A29258">
            <v>88296</v>
          </cell>
          <cell r="B29258">
            <v>33.770000000000003</v>
          </cell>
        </row>
        <row r="29259">
          <cell r="A29259">
            <v>88297</v>
          </cell>
          <cell r="B29259">
            <v>34.39</v>
          </cell>
        </row>
        <row r="29260">
          <cell r="A29260">
            <v>88298</v>
          </cell>
          <cell r="B29260">
            <v>30.63</v>
          </cell>
        </row>
        <row r="29261">
          <cell r="A29261">
            <v>88299</v>
          </cell>
          <cell r="B29261">
            <v>32.71</v>
          </cell>
        </row>
        <row r="29262">
          <cell r="A29262">
            <v>88300</v>
          </cell>
          <cell r="B29262">
            <v>38.65</v>
          </cell>
        </row>
        <row r="29263">
          <cell r="A29263">
            <v>88301</v>
          </cell>
          <cell r="B29263">
            <v>33.6</v>
          </cell>
        </row>
        <row r="29264">
          <cell r="A29264">
            <v>88302</v>
          </cell>
          <cell r="B29264">
            <v>33.54</v>
          </cell>
        </row>
        <row r="29265">
          <cell r="A29265">
            <v>88303</v>
          </cell>
          <cell r="B29265">
            <v>31.5</v>
          </cell>
        </row>
        <row r="29266">
          <cell r="A29266">
            <v>88304</v>
          </cell>
          <cell r="B29266">
            <v>29.74</v>
          </cell>
        </row>
        <row r="29267">
          <cell r="A29267">
            <v>88306</v>
          </cell>
          <cell r="B29267">
            <v>31.83</v>
          </cell>
        </row>
        <row r="29268">
          <cell r="A29268">
            <v>88307</v>
          </cell>
          <cell r="B29268">
            <v>33.33</v>
          </cell>
        </row>
        <row r="29269">
          <cell r="A29269">
            <v>88308</v>
          </cell>
          <cell r="B29269">
            <v>31.92</v>
          </cell>
        </row>
        <row r="29270">
          <cell r="A29270">
            <v>88309</v>
          </cell>
          <cell r="B29270">
            <v>30.22</v>
          </cell>
        </row>
        <row r="29271">
          <cell r="A29271">
            <v>88310</v>
          </cell>
          <cell r="B29271">
            <v>31.12</v>
          </cell>
        </row>
        <row r="29272">
          <cell r="A29272">
            <v>88311</v>
          </cell>
          <cell r="B29272">
            <v>29.37</v>
          </cell>
        </row>
        <row r="29273">
          <cell r="A29273">
            <v>88312</v>
          </cell>
          <cell r="B29273">
            <v>31.12</v>
          </cell>
        </row>
        <row r="29274">
          <cell r="A29274">
            <v>88313</v>
          </cell>
          <cell r="B29274">
            <v>25.68</v>
          </cell>
        </row>
        <row r="29275">
          <cell r="A29275">
            <v>88314</v>
          </cell>
          <cell r="B29275">
            <v>24.75</v>
          </cell>
        </row>
        <row r="29276">
          <cell r="A29276">
            <v>88315</v>
          </cell>
          <cell r="B29276">
            <v>30.04</v>
          </cell>
        </row>
        <row r="29277">
          <cell r="A29277">
            <v>88316</v>
          </cell>
          <cell r="B29277">
            <v>23.75</v>
          </cell>
        </row>
        <row r="29278">
          <cell r="A29278">
            <v>88317</v>
          </cell>
          <cell r="B29278">
            <v>34.47</v>
          </cell>
        </row>
        <row r="29279">
          <cell r="A29279">
            <v>88318</v>
          </cell>
          <cell r="B29279">
            <v>37.07</v>
          </cell>
        </row>
        <row r="29280">
          <cell r="A29280">
            <v>88320</v>
          </cell>
          <cell r="B29280">
            <v>31.63</v>
          </cell>
        </row>
        <row r="29281">
          <cell r="A29281">
            <v>88321</v>
          </cell>
          <cell r="B29281">
            <v>43.44</v>
          </cell>
        </row>
        <row r="29282">
          <cell r="A29282">
            <v>88322</v>
          </cell>
          <cell r="B29282">
            <v>30.93</v>
          </cell>
        </row>
        <row r="29283">
          <cell r="A29283">
            <v>88323</v>
          </cell>
          <cell r="B29283">
            <v>29.64</v>
          </cell>
        </row>
        <row r="29284">
          <cell r="A29284">
            <v>88324</v>
          </cell>
          <cell r="B29284">
            <v>33.25</v>
          </cell>
        </row>
        <row r="29285">
          <cell r="A29285">
            <v>88325</v>
          </cell>
          <cell r="B29285">
            <v>27.06</v>
          </cell>
        </row>
        <row r="29286">
          <cell r="A29286">
            <v>88326</v>
          </cell>
          <cell r="B29286">
            <v>30.69</v>
          </cell>
        </row>
        <row r="29287">
          <cell r="A29287">
            <v>88377</v>
          </cell>
          <cell r="B29287">
            <v>26.71</v>
          </cell>
        </row>
        <row r="29288">
          <cell r="A29288">
            <v>88441</v>
          </cell>
          <cell r="B29288">
            <v>24.6</v>
          </cell>
        </row>
        <row r="29289">
          <cell r="A29289">
            <v>88597</v>
          </cell>
          <cell r="B29289">
            <v>29.92</v>
          </cell>
        </row>
        <row r="29290">
          <cell r="A29290">
            <v>90766</v>
          </cell>
          <cell r="B29290">
            <v>27.87</v>
          </cell>
        </row>
        <row r="29291">
          <cell r="A29291">
            <v>90767</v>
          </cell>
          <cell r="B29291">
            <v>35.43</v>
          </cell>
        </row>
        <row r="29292">
          <cell r="A29292">
            <v>90768</v>
          </cell>
          <cell r="B29292">
            <v>80.099999999999994</v>
          </cell>
        </row>
        <row r="29293">
          <cell r="A29293">
            <v>90769</v>
          </cell>
          <cell r="B29293">
            <v>113.13</v>
          </cell>
        </row>
        <row r="29294">
          <cell r="A29294">
            <v>90770</v>
          </cell>
          <cell r="B29294">
            <v>149.09</v>
          </cell>
        </row>
        <row r="29295">
          <cell r="A29295">
            <v>90771</v>
          </cell>
          <cell r="B29295">
            <v>25.74</v>
          </cell>
        </row>
        <row r="29296">
          <cell r="A29296">
            <v>90772</v>
          </cell>
          <cell r="B29296">
            <v>22.08</v>
          </cell>
        </row>
        <row r="29297">
          <cell r="A29297">
            <v>90773</v>
          </cell>
          <cell r="B29297">
            <v>28.83</v>
          </cell>
        </row>
        <row r="29298">
          <cell r="A29298">
            <v>90775</v>
          </cell>
          <cell r="B29298">
            <v>35.130000000000003</v>
          </cell>
        </row>
        <row r="29299">
          <cell r="A29299">
            <v>90776</v>
          </cell>
          <cell r="B29299">
            <v>39.46</v>
          </cell>
        </row>
        <row r="29300">
          <cell r="A29300">
            <v>90777</v>
          </cell>
          <cell r="B29300">
            <v>108.71</v>
          </cell>
        </row>
        <row r="29301">
          <cell r="A29301">
            <v>90778</v>
          </cell>
          <cell r="B29301">
            <v>123.51</v>
          </cell>
        </row>
        <row r="29302">
          <cell r="A29302">
            <v>90779</v>
          </cell>
          <cell r="B29302">
            <v>168.28</v>
          </cell>
        </row>
        <row r="29303">
          <cell r="A29303">
            <v>90780</v>
          </cell>
          <cell r="B29303">
            <v>58.81</v>
          </cell>
        </row>
        <row r="29304">
          <cell r="A29304">
            <v>90781</v>
          </cell>
          <cell r="B29304">
            <v>23.14</v>
          </cell>
        </row>
        <row r="29305">
          <cell r="A29305">
            <v>91677</v>
          </cell>
          <cell r="B29305">
            <v>111.46</v>
          </cell>
        </row>
        <row r="29306">
          <cell r="A29306">
            <v>91678</v>
          </cell>
          <cell r="B29306">
            <v>104.32</v>
          </cell>
        </row>
        <row r="29307">
          <cell r="A29307">
            <v>93558</v>
          </cell>
          <cell r="B29307">
            <v>5293.13</v>
          </cell>
        </row>
        <row r="29308">
          <cell r="A29308">
            <v>93559</v>
          </cell>
          <cell r="B29308">
            <v>5274.76</v>
          </cell>
        </row>
        <row r="29309">
          <cell r="A29309">
            <v>93560</v>
          </cell>
          <cell r="B29309">
            <v>5084.17</v>
          </cell>
        </row>
        <row r="29310">
          <cell r="A29310">
            <v>93561</v>
          </cell>
          <cell r="B29310">
            <v>6190</v>
          </cell>
        </row>
        <row r="29311">
          <cell r="A29311">
            <v>93562</v>
          </cell>
          <cell r="B29311">
            <v>4540.63</v>
          </cell>
        </row>
        <row r="29312">
          <cell r="A29312">
            <v>93563</v>
          </cell>
          <cell r="B29312">
            <v>4913.8100000000004</v>
          </cell>
        </row>
        <row r="29313">
          <cell r="A29313">
            <v>93564</v>
          </cell>
          <cell r="B29313">
            <v>6225.29</v>
          </cell>
        </row>
        <row r="29314">
          <cell r="A29314">
            <v>93565</v>
          </cell>
          <cell r="B29314">
            <v>19059.580000000002</v>
          </cell>
        </row>
        <row r="29315">
          <cell r="A29315">
            <v>93566</v>
          </cell>
          <cell r="B29315">
            <v>3899.06</v>
          </cell>
        </row>
        <row r="29316">
          <cell r="A29316">
            <v>93567</v>
          </cell>
          <cell r="B29316">
            <v>21653.7</v>
          </cell>
        </row>
        <row r="29317">
          <cell r="A29317">
            <v>93568</v>
          </cell>
          <cell r="B29317">
            <v>29493.74</v>
          </cell>
        </row>
        <row r="29318">
          <cell r="A29318">
            <v>93569</v>
          </cell>
          <cell r="B29318">
            <v>14070.1</v>
          </cell>
        </row>
        <row r="29319">
          <cell r="A29319">
            <v>93570</v>
          </cell>
          <cell r="B29319">
            <v>19863.669999999998</v>
          </cell>
        </row>
        <row r="29320">
          <cell r="A29320">
            <v>93571</v>
          </cell>
          <cell r="B29320">
            <v>26168.26</v>
          </cell>
        </row>
        <row r="29321">
          <cell r="A29321">
            <v>93572</v>
          </cell>
          <cell r="B29321">
            <v>6930.65</v>
          </cell>
        </row>
        <row r="29322">
          <cell r="A29322">
            <v>94295</v>
          </cell>
          <cell r="B29322">
            <v>10319.290000000001</v>
          </cell>
        </row>
        <row r="29323">
          <cell r="A29323">
            <v>94296</v>
          </cell>
          <cell r="B29323">
            <v>4080.34</v>
          </cell>
        </row>
        <row r="29324">
          <cell r="A29324">
            <v>95308</v>
          </cell>
          <cell r="B29324">
            <v>0.14000000000000001</v>
          </cell>
        </row>
        <row r="29325">
          <cell r="A29325">
            <v>95309</v>
          </cell>
          <cell r="B29325">
            <v>0.2</v>
          </cell>
        </row>
        <row r="29326">
          <cell r="A29326">
            <v>95310</v>
          </cell>
          <cell r="B29326">
            <v>0.16</v>
          </cell>
        </row>
        <row r="29327">
          <cell r="A29327">
            <v>95311</v>
          </cell>
          <cell r="B29327">
            <v>0.17</v>
          </cell>
        </row>
        <row r="29328">
          <cell r="A29328">
            <v>95312</v>
          </cell>
          <cell r="B29328">
            <v>0.18</v>
          </cell>
        </row>
        <row r="29329">
          <cell r="A29329">
            <v>95313</v>
          </cell>
          <cell r="B29329">
            <v>0.15</v>
          </cell>
        </row>
        <row r="29330">
          <cell r="A29330">
            <v>95314</v>
          </cell>
          <cell r="B29330">
            <v>0.2</v>
          </cell>
        </row>
        <row r="29331">
          <cell r="A29331">
            <v>95315</v>
          </cell>
          <cell r="B29331">
            <v>0.28999999999999998</v>
          </cell>
        </row>
        <row r="29332">
          <cell r="A29332">
            <v>95316</v>
          </cell>
          <cell r="B29332">
            <v>0.5</v>
          </cell>
        </row>
        <row r="29333">
          <cell r="A29333">
            <v>95317</v>
          </cell>
          <cell r="B29333">
            <v>0.24</v>
          </cell>
        </row>
        <row r="29334">
          <cell r="A29334">
            <v>95318</v>
          </cell>
          <cell r="B29334">
            <v>0.18</v>
          </cell>
        </row>
        <row r="29335">
          <cell r="A29335">
            <v>95319</v>
          </cell>
          <cell r="B29335">
            <v>0.17</v>
          </cell>
        </row>
        <row r="29336">
          <cell r="A29336">
            <v>95320</v>
          </cell>
          <cell r="B29336">
            <v>0.15</v>
          </cell>
        </row>
        <row r="29337">
          <cell r="A29337">
            <v>95321</v>
          </cell>
          <cell r="B29337">
            <v>0.17</v>
          </cell>
        </row>
        <row r="29338">
          <cell r="A29338">
            <v>95322</v>
          </cell>
          <cell r="B29338">
            <v>0.05</v>
          </cell>
        </row>
        <row r="29339">
          <cell r="A29339">
            <v>95323</v>
          </cell>
          <cell r="B29339">
            <v>0.24</v>
          </cell>
        </row>
        <row r="29340">
          <cell r="A29340">
            <v>95324</v>
          </cell>
          <cell r="B29340">
            <v>0.28000000000000003</v>
          </cell>
        </row>
        <row r="29341">
          <cell r="A29341">
            <v>95325</v>
          </cell>
          <cell r="B29341">
            <v>0.33</v>
          </cell>
        </row>
        <row r="29342">
          <cell r="A29342">
            <v>95326</v>
          </cell>
          <cell r="B29342">
            <v>0.06</v>
          </cell>
        </row>
        <row r="29343">
          <cell r="A29343">
            <v>95328</v>
          </cell>
          <cell r="B29343">
            <v>0.2</v>
          </cell>
        </row>
        <row r="29344">
          <cell r="A29344">
            <v>95329</v>
          </cell>
          <cell r="B29344">
            <v>0.28000000000000003</v>
          </cell>
        </row>
        <row r="29345">
          <cell r="A29345">
            <v>95330</v>
          </cell>
          <cell r="B29345">
            <v>0.2</v>
          </cell>
        </row>
        <row r="29346">
          <cell r="A29346">
            <v>95331</v>
          </cell>
          <cell r="B29346">
            <v>0.14000000000000001</v>
          </cell>
        </row>
        <row r="29347">
          <cell r="A29347">
            <v>95332</v>
          </cell>
          <cell r="B29347">
            <v>0.66</v>
          </cell>
        </row>
        <row r="29348">
          <cell r="A29348">
            <v>95333</v>
          </cell>
          <cell r="B29348">
            <v>0.56999999999999995</v>
          </cell>
        </row>
        <row r="29349">
          <cell r="A29349">
            <v>95334</v>
          </cell>
          <cell r="B29349">
            <v>0.63</v>
          </cell>
        </row>
        <row r="29350">
          <cell r="A29350">
            <v>95335</v>
          </cell>
          <cell r="B29350">
            <v>0.32</v>
          </cell>
        </row>
        <row r="29351">
          <cell r="A29351">
            <v>95337</v>
          </cell>
          <cell r="B29351">
            <v>0.2</v>
          </cell>
        </row>
        <row r="29352">
          <cell r="A29352">
            <v>95338</v>
          </cell>
          <cell r="B29352">
            <v>0.38</v>
          </cell>
        </row>
        <row r="29353">
          <cell r="A29353">
            <v>95339</v>
          </cell>
          <cell r="B29353">
            <v>0.35</v>
          </cell>
        </row>
        <row r="29354">
          <cell r="A29354">
            <v>95340</v>
          </cell>
          <cell r="B29354">
            <v>0.22</v>
          </cell>
        </row>
        <row r="29355">
          <cell r="A29355">
            <v>95341</v>
          </cell>
          <cell r="B29355">
            <v>0.2</v>
          </cell>
        </row>
        <row r="29356">
          <cell r="A29356">
            <v>95342</v>
          </cell>
          <cell r="B29356">
            <v>0.18</v>
          </cell>
        </row>
        <row r="29357">
          <cell r="A29357">
            <v>95343</v>
          </cell>
          <cell r="B29357">
            <v>0.26</v>
          </cell>
        </row>
        <row r="29358">
          <cell r="A29358">
            <v>95344</v>
          </cell>
          <cell r="B29358">
            <v>0.22</v>
          </cell>
        </row>
        <row r="29359">
          <cell r="A29359">
            <v>95345</v>
          </cell>
          <cell r="B29359">
            <v>0.71</v>
          </cell>
        </row>
        <row r="29360">
          <cell r="A29360">
            <v>95346</v>
          </cell>
          <cell r="B29360">
            <v>0.08</v>
          </cell>
        </row>
        <row r="29361">
          <cell r="A29361">
            <v>95347</v>
          </cell>
          <cell r="B29361">
            <v>0.09</v>
          </cell>
        </row>
        <row r="29362">
          <cell r="A29362">
            <v>95348</v>
          </cell>
          <cell r="B29362">
            <v>0.12</v>
          </cell>
        </row>
        <row r="29363">
          <cell r="A29363">
            <v>95349</v>
          </cell>
          <cell r="B29363">
            <v>0.06</v>
          </cell>
        </row>
        <row r="29364">
          <cell r="A29364">
            <v>95350</v>
          </cell>
          <cell r="B29364">
            <v>0.1</v>
          </cell>
        </row>
        <row r="29365">
          <cell r="A29365">
            <v>95351</v>
          </cell>
          <cell r="B29365">
            <v>0.21</v>
          </cell>
        </row>
        <row r="29366">
          <cell r="A29366">
            <v>95352</v>
          </cell>
          <cell r="B29366">
            <v>7.0000000000000007E-2</v>
          </cell>
        </row>
        <row r="29367">
          <cell r="A29367">
            <v>95354</v>
          </cell>
          <cell r="B29367">
            <v>0.13</v>
          </cell>
        </row>
        <row r="29368">
          <cell r="A29368">
            <v>95355</v>
          </cell>
          <cell r="B29368">
            <v>0.14000000000000001</v>
          </cell>
        </row>
        <row r="29369">
          <cell r="A29369">
            <v>95356</v>
          </cell>
          <cell r="B29369">
            <v>0.17</v>
          </cell>
        </row>
        <row r="29370">
          <cell r="A29370">
            <v>95357</v>
          </cell>
          <cell r="B29370">
            <v>0.26</v>
          </cell>
        </row>
        <row r="29371">
          <cell r="A29371">
            <v>95358</v>
          </cell>
          <cell r="B29371">
            <v>0.35</v>
          </cell>
        </row>
        <row r="29372">
          <cell r="A29372">
            <v>95359</v>
          </cell>
          <cell r="B29372">
            <v>0.35</v>
          </cell>
        </row>
        <row r="29373">
          <cell r="A29373">
            <v>95360</v>
          </cell>
          <cell r="B29373">
            <v>0.25</v>
          </cell>
        </row>
        <row r="29374">
          <cell r="A29374">
            <v>95361</v>
          </cell>
          <cell r="B29374">
            <v>0.16</v>
          </cell>
        </row>
        <row r="29375">
          <cell r="A29375">
            <v>95362</v>
          </cell>
          <cell r="B29375">
            <v>0.17</v>
          </cell>
        </row>
        <row r="29376">
          <cell r="A29376">
            <v>95363</v>
          </cell>
          <cell r="B29376">
            <v>0.21</v>
          </cell>
        </row>
        <row r="29377">
          <cell r="A29377">
            <v>95364</v>
          </cell>
          <cell r="B29377">
            <v>0.18</v>
          </cell>
        </row>
        <row r="29378">
          <cell r="A29378">
            <v>95365</v>
          </cell>
          <cell r="B29378">
            <v>0.17</v>
          </cell>
        </row>
        <row r="29379">
          <cell r="A29379">
            <v>95366</v>
          </cell>
          <cell r="B29379">
            <v>0.16</v>
          </cell>
        </row>
        <row r="29380">
          <cell r="A29380">
            <v>95367</v>
          </cell>
          <cell r="B29380">
            <v>0.15</v>
          </cell>
        </row>
        <row r="29381">
          <cell r="A29381">
            <v>95368</v>
          </cell>
          <cell r="B29381">
            <v>0.23</v>
          </cell>
        </row>
        <row r="29382">
          <cell r="A29382">
            <v>95369</v>
          </cell>
          <cell r="B29382">
            <v>0.17</v>
          </cell>
        </row>
        <row r="29383">
          <cell r="A29383">
            <v>95370</v>
          </cell>
          <cell r="B29383">
            <v>0.28000000000000003</v>
          </cell>
        </row>
        <row r="29384">
          <cell r="A29384">
            <v>95371</v>
          </cell>
          <cell r="B29384">
            <v>0.38</v>
          </cell>
        </row>
        <row r="29385">
          <cell r="A29385">
            <v>95372</v>
          </cell>
          <cell r="B29385">
            <v>0.26</v>
          </cell>
        </row>
        <row r="29386">
          <cell r="A29386">
            <v>95373</v>
          </cell>
          <cell r="B29386">
            <v>0.24</v>
          </cell>
        </row>
        <row r="29387">
          <cell r="A29387">
            <v>95374</v>
          </cell>
          <cell r="B29387">
            <v>0.26</v>
          </cell>
        </row>
        <row r="29388">
          <cell r="A29388">
            <v>95375</v>
          </cell>
          <cell r="B29388">
            <v>0.32</v>
          </cell>
        </row>
        <row r="29389">
          <cell r="A29389">
            <v>95376</v>
          </cell>
          <cell r="B29389">
            <v>7.0000000000000007E-2</v>
          </cell>
        </row>
        <row r="29390">
          <cell r="A29390">
            <v>95377</v>
          </cell>
          <cell r="B29390">
            <v>0.2</v>
          </cell>
        </row>
        <row r="29391">
          <cell r="A29391">
            <v>95378</v>
          </cell>
          <cell r="B29391">
            <v>0.27</v>
          </cell>
        </row>
        <row r="29392">
          <cell r="A29392">
            <v>95379</v>
          </cell>
          <cell r="B29392">
            <v>0.24</v>
          </cell>
        </row>
        <row r="29393">
          <cell r="A29393">
            <v>95380</v>
          </cell>
          <cell r="B29393">
            <v>0.26</v>
          </cell>
        </row>
        <row r="29394">
          <cell r="A29394">
            <v>95382</v>
          </cell>
          <cell r="B29394">
            <v>0.22</v>
          </cell>
        </row>
        <row r="29395">
          <cell r="A29395">
            <v>95383</v>
          </cell>
          <cell r="B29395">
            <v>0.27</v>
          </cell>
        </row>
        <row r="29396">
          <cell r="A29396">
            <v>95384</v>
          </cell>
          <cell r="B29396">
            <v>0.27</v>
          </cell>
        </row>
        <row r="29397">
          <cell r="A29397">
            <v>95385</v>
          </cell>
          <cell r="B29397">
            <v>0.2</v>
          </cell>
        </row>
        <row r="29398">
          <cell r="A29398">
            <v>95386</v>
          </cell>
          <cell r="B29398">
            <v>0.24</v>
          </cell>
        </row>
        <row r="29399">
          <cell r="A29399">
            <v>95387</v>
          </cell>
          <cell r="B29399">
            <v>0.23</v>
          </cell>
        </row>
        <row r="29400">
          <cell r="A29400">
            <v>95388</v>
          </cell>
          <cell r="B29400">
            <v>0.09</v>
          </cell>
        </row>
        <row r="29401">
          <cell r="A29401">
            <v>95389</v>
          </cell>
          <cell r="B29401">
            <v>0.13</v>
          </cell>
        </row>
        <row r="29402">
          <cell r="A29402">
            <v>95390</v>
          </cell>
          <cell r="B29402">
            <v>0.06</v>
          </cell>
        </row>
        <row r="29403">
          <cell r="A29403">
            <v>95391</v>
          </cell>
          <cell r="B29403">
            <v>0.11</v>
          </cell>
        </row>
        <row r="29404">
          <cell r="A29404">
            <v>95392</v>
          </cell>
          <cell r="B29404">
            <v>0.1</v>
          </cell>
        </row>
        <row r="29405">
          <cell r="A29405">
            <v>95393</v>
          </cell>
          <cell r="B29405">
            <v>0.56999999999999995</v>
          </cell>
        </row>
        <row r="29406">
          <cell r="A29406">
            <v>95394</v>
          </cell>
          <cell r="B29406">
            <v>0.52</v>
          </cell>
        </row>
        <row r="29407">
          <cell r="A29407">
            <v>95395</v>
          </cell>
          <cell r="B29407">
            <v>0.74</v>
          </cell>
        </row>
        <row r="29408">
          <cell r="A29408">
            <v>95396</v>
          </cell>
          <cell r="B29408">
            <v>0.98</v>
          </cell>
        </row>
        <row r="29409">
          <cell r="A29409">
            <v>95397</v>
          </cell>
          <cell r="B29409">
            <v>0.09</v>
          </cell>
        </row>
        <row r="29410">
          <cell r="A29410">
            <v>95398</v>
          </cell>
          <cell r="B29410">
            <v>0.08</v>
          </cell>
        </row>
        <row r="29411">
          <cell r="A29411">
            <v>95399</v>
          </cell>
          <cell r="B29411">
            <v>0.11</v>
          </cell>
        </row>
        <row r="29412">
          <cell r="A29412">
            <v>95400</v>
          </cell>
          <cell r="B29412">
            <v>0.13</v>
          </cell>
        </row>
        <row r="29413">
          <cell r="A29413">
            <v>95401</v>
          </cell>
          <cell r="B29413">
            <v>0.63</v>
          </cell>
        </row>
        <row r="29414">
          <cell r="A29414">
            <v>95402</v>
          </cell>
          <cell r="B29414">
            <v>1.27</v>
          </cell>
        </row>
        <row r="29415">
          <cell r="A29415">
            <v>95403</v>
          </cell>
          <cell r="B29415">
            <v>1.44</v>
          </cell>
        </row>
        <row r="29416">
          <cell r="A29416">
            <v>95404</v>
          </cell>
          <cell r="B29416">
            <v>1.97</v>
          </cell>
        </row>
        <row r="29417">
          <cell r="A29417">
            <v>95405</v>
          </cell>
          <cell r="B29417">
            <v>0.95</v>
          </cell>
        </row>
        <row r="29418">
          <cell r="A29418">
            <v>95406</v>
          </cell>
          <cell r="B29418">
            <v>0.14000000000000001</v>
          </cell>
        </row>
        <row r="29419">
          <cell r="A29419">
            <v>95407</v>
          </cell>
          <cell r="B29419">
            <v>2.95</v>
          </cell>
        </row>
        <row r="29420">
          <cell r="A29420">
            <v>95408</v>
          </cell>
          <cell r="B29420">
            <v>12.54</v>
          </cell>
        </row>
        <row r="29421">
          <cell r="A29421">
            <v>95409</v>
          </cell>
          <cell r="B29421">
            <v>15.39</v>
          </cell>
        </row>
        <row r="29422">
          <cell r="A29422">
            <v>95410</v>
          </cell>
          <cell r="B29422">
            <v>14.8</v>
          </cell>
        </row>
        <row r="29423">
          <cell r="A29423">
            <v>95411</v>
          </cell>
          <cell r="B29423">
            <v>18.21</v>
          </cell>
        </row>
        <row r="29424">
          <cell r="A29424">
            <v>95412</v>
          </cell>
          <cell r="B29424">
            <v>13.12</v>
          </cell>
        </row>
        <row r="29425">
          <cell r="A29425">
            <v>95413</v>
          </cell>
          <cell r="B29425">
            <v>14.24</v>
          </cell>
        </row>
        <row r="29426">
          <cell r="A29426">
            <v>95414</v>
          </cell>
          <cell r="B29426">
            <v>76.56</v>
          </cell>
        </row>
        <row r="29427">
          <cell r="A29427">
            <v>95415</v>
          </cell>
          <cell r="B29427">
            <v>169.26</v>
          </cell>
        </row>
        <row r="29428">
          <cell r="A29428">
            <v>95416</v>
          </cell>
          <cell r="B29428">
            <v>11.11</v>
          </cell>
        </row>
        <row r="29429">
          <cell r="A29429">
            <v>95417</v>
          </cell>
          <cell r="B29429">
            <v>192.66</v>
          </cell>
        </row>
        <row r="29430">
          <cell r="A29430">
            <v>95418</v>
          </cell>
          <cell r="B29430">
            <v>263.36</v>
          </cell>
        </row>
        <row r="29431">
          <cell r="A29431">
            <v>95419</v>
          </cell>
          <cell r="B29431">
            <v>69.92</v>
          </cell>
        </row>
        <row r="29432">
          <cell r="A29432">
            <v>95420</v>
          </cell>
          <cell r="B29432">
            <v>99.32</v>
          </cell>
        </row>
        <row r="29433">
          <cell r="A29433">
            <v>95421</v>
          </cell>
          <cell r="B29433">
            <v>131.31</v>
          </cell>
        </row>
        <row r="29434">
          <cell r="A29434">
            <v>95422</v>
          </cell>
          <cell r="B29434">
            <v>84.63</v>
          </cell>
        </row>
        <row r="29435">
          <cell r="A29435">
            <v>95423</v>
          </cell>
          <cell r="B29435">
            <v>128.44</v>
          </cell>
        </row>
        <row r="29436">
          <cell r="A29436">
            <v>95424</v>
          </cell>
          <cell r="B29436">
            <v>19.2</v>
          </cell>
        </row>
        <row r="29437">
          <cell r="A29437">
            <v>100288</v>
          </cell>
          <cell r="B29437">
            <v>0.06</v>
          </cell>
        </row>
        <row r="29438">
          <cell r="A29438">
            <v>100289</v>
          </cell>
          <cell r="B29438">
            <v>24.4</v>
          </cell>
        </row>
        <row r="29439">
          <cell r="A29439">
            <v>100290</v>
          </cell>
          <cell r="B29439">
            <v>0.08</v>
          </cell>
        </row>
        <row r="29440">
          <cell r="A29440">
            <v>100291</v>
          </cell>
          <cell r="B29440">
            <v>0.2</v>
          </cell>
        </row>
        <row r="29441">
          <cell r="A29441">
            <v>100292</v>
          </cell>
          <cell r="B29441">
            <v>0.63</v>
          </cell>
        </row>
        <row r="29442">
          <cell r="A29442">
            <v>100293</v>
          </cell>
          <cell r="B29442">
            <v>0.18</v>
          </cell>
        </row>
        <row r="29443">
          <cell r="A29443">
            <v>100294</v>
          </cell>
          <cell r="B29443">
            <v>0.36</v>
          </cell>
        </row>
        <row r="29444">
          <cell r="A29444">
            <v>100295</v>
          </cell>
          <cell r="B29444">
            <v>0.52</v>
          </cell>
        </row>
        <row r="29445">
          <cell r="A29445">
            <v>100296</v>
          </cell>
          <cell r="B29445">
            <v>1</v>
          </cell>
        </row>
        <row r="29446">
          <cell r="A29446">
            <v>100297</v>
          </cell>
          <cell r="B29446">
            <v>1.1299999999999999</v>
          </cell>
        </row>
        <row r="29447">
          <cell r="A29447">
            <v>100298</v>
          </cell>
          <cell r="B29447">
            <v>0.43</v>
          </cell>
        </row>
        <row r="29448">
          <cell r="A29448">
            <v>100299</v>
          </cell>
          <cell r="B29448">
            <v>0.56999999999999995</v>
          </cell>
        </row>
        <row r="29449">
          <cell r="A29449">
            <v>100300</v>
          </cell>
          <cell r="B29449">
            <v>21.72</v>
          </cell>
        </row>
        <row r="29450">
          <cell r="A29450">
            <v>100301</v>
          </cell>
          <cell r="B29450">
            <v>25.81</v>
          </cell>
        </row>
        <row r="29451">
          <cell r="A29451">
            <v>100302</v>
          </cell>
          <cell r="B29451">
            <v>157.38999999999999</v>
          </cell>
        </row>
        <row r="29452">
          <cell r="A29452">
            <v>100303</v>
          </cell>
          <cell r="B29452">
            <v>23.51</v>
          </cell>
        </row>
        <row r="29453">
          <cell r="A29453">
            <v>100304</v>
          </cell>
          <cell r="B29453">
            <v>90.2</v>
          </cell>
        </row>
        <row r="29454">
          <cell r="A29454">
            <v>100305</v>
          </cell>
          <cell r="B29454">
            <v>109.98</v>
          </cell>
        </row>
        <row r="29455">
          <cell r="A29455">
            <v>100306</v>
          </cell>
          <cell r="B29455">
            <v>123.88</v>
          </cell>
        </row>
        <row r="29456">
          <cell r="A29456">
            <v>100307</v>
          </cell>
          <cell r="B29456">
            <v>28.99</v>
          </cell>
        </row>
        <row r="29457">
          <cell r="A29457">
            <v>100308</v>
          </cell>
          <cell r="B29457">
            <v>27.45</v>
          </cell>
        </row>
        <row r="29458">
          <cell r="A29458">
            <v>100309</v>
          </cell>
          <cell r="B29458">
            <v>41.71</v>
          </cell>
        </row>
        <row r="29459">
          <cell r="A29459">
            <v>100310</v>
          </cell>
          <cell r="B29459">
            <v>10.91</v>
          </cell>
        </row>
        <row r="29460">
          <cell r="A29460">
            <v>100311</v>
          </cell>
          <cell r="B29460">
            <v>84.52</v>
          </cell>
        </row>
        <row r="29461">
          <cell r="A29461">
            <v>100312</v>
          </cell>
          <cell r="B29461">
            <v>125.63</v>
          </cell>
        </row>
        <row r="29462">
          <cell r="A29462">
            <v>100313</v>
          </cell>
          <cell r="B29462">
            <v>133.99</v>
          </cell>
        </row>
        <row r="29463">
          <cell r="A29463">
            <v>100314</v>
          </cell>
          <cell r="B29463">
            <v>151.16</v>
          </cell>
        </row>
        <row r="29464">
          <cell r="A29464">
            <v>100315</v>
          </cell>
          <cell r="B29464">
            <v>77.08</v>
          </cell>
        </row>
        <row r="29465">
          <cell r="A29465">
            <v>100316</v>
          </cell>
          <cell r="B29465">
            <v>3836.21</v>
          </cell>
        </row>
        <row r="29466">
          <cell r="A29466">
            <v>100317</v>
          </cell>
          <cell r="B29466">
            <v>27641.08</v>
          </cell>
        </row>
        <row r="29467">
          <cell r="A29467">
            <v>100318</v>
          </cell>
          <cell r="B29467">
            <v>15926.15</v>
          </cell>
        </row>
        <row r="29468">
          <cell r="A29468">
            <v>100319</v>
          </cell>
          <cell r="B29468">
            <v>19295.650000000001</v>
          </cell>
        </row>
        <row r="29469">
          <cell r="A29469">
            <v>100320</v>
          </cell>
          <cell r="B29469">
            <v>21732.17</v>
          </cell>
        </row>
        <row r="29470">
          <cell r="A29470">
            <v>100321</v>
          </cell>
          <cell r="B29470">
            <v>7325.36</v>
          </cell>
        </row>
        <row r="29471">
          <cell r="A29471">
            <v>100533</v>
          </cell>
          <cell r="B29471">
            <v>22.29</v>
          </cell>
        </row>
        <row r="29472">
          <cell r="A29472">
            <v>100534</v>
          </cell>
          <cell r="B29472">
            <v>3936.73</v>
          </cell>
        </row>
        <row r="29473">
          <cell r="A29473">
            <v>100535</v>
          </cell>
          <cell r="B29473">
            <v>0.28999999999999998</v>
          </cell>
        </row>
        <row r="29474">
          <cell r="A29474">
            <v>100536</v>
          </cell>
          <cell r="B29474">
            <v>39.880000000000003</v>
          </cell>
        </row>
        <row r="29475">
          <cell r="A29475">
            <v>101284</v>
          </cell>
          <cell r="B29475">
            <v>1.56</v>
          </cell>
        </row>
        <row r="29476">
          <cell r="A29476">
            <v>101285</v>
          </cell>
          <cell r="B29476">
            <v>0.41</v>
          </cell>
        </row>
        <row r="29477">
          <cell r="A29477">
            <v>101286</v>
          </cell>
          <cell r="B29477">
            <v>19.62</v>
          </cell>
        </row>
        <row r="29478">
          <cell r="A29478">
            <v>101287</v>
          </cell>
          <cell r="B29478">
            <v>68.39</v>
          </cell>
        </row>
        <row r="29479">
          <cell r="A29479">
            <v>101288</v>
          </cell>
          <cell r="B29479">
            <v>21.6</v>
          </cell>
        </row>
        <row r="29480">
          <cell r="A29480">
            <v>101289</v>
          </cell>
          <cell r="B29480">
            <v>22.81</v>
          </cell>
        </row>
        <row r="29481">
          <cell r="A29481">
            <v>101290</v>
          </cell>
          <cell r="B29481">
            <v>26.94</v>
          </cell>
        </row>
        <row r="29482">
          <cell r="A29482">
            <v>101291</v>
          </cell>
          <cell r="B29482">
            <v>21.14</v>
          </cell>
        </row>
        <row r="29483">
          <cell r="A29483">
            <v>101292</v>
          </cell>
          <cell r="B29483">
            <v>21.01</v>
          </cell>
        </row>
        <row r="29484">
          <cell r="A29484">
            <v>101293</v>
          </cell>
          <cell r="B29484">
            <v>26.95</v>
          </cell>
        </row>
        <row r="29485">
          <cell r="A29485">
            <v>101294</v>
          </cell>
          <cell r="B29485">
            <v>39.869999999999997</v>
          </cell>
        </row>
        <row r="29486">
          <cell r="A29486">
            <v>101295</v>
          </cell>
          <cell r="B29486">
            <v>25.15</v>
          </cell>
        </row>
        <row r="29487">
          <cell r="A29487">
            <v>101296</v>
          </cell>
          <cell r="B29487">
            <v>32.86</v>
          </cell>
        </row>
        <row r="29488">
          <cell r="A29488">
            <v>101297</v>
          </cell>
          <cell r="B29488">
            <v>24.46</v>
          </cell>
        </row>
        <row r="29489">
          <cell r="A29489">
            <v>101298</v>
          </cell>
          <cell r="B29489">
            <v>22.64</v>
          </cell>
        </row>
        <row r="29490">
          <cell r="A29490">
            <v>101299</v>
          </cell>
          <cell r="B29490">
            <v>25.15</v>
          </cell>
        </row>
        <row r="29491">
          <cell r="A29491">
            <v>101300</v>
          </cell>
          <cell r="B29491">
            <v>23.19</v>
          </cell>
        </row>
        <row r="29492">
          <cell r="A29492">
            <v>101301</v>
          </cell>
          <cell r="B29492">
            <v>7.84</v>
          </cell>
        </row>
        <row r="29493">
          <cell r="A29493">
            <v>101302</v>
          </cell>
          <cell r="B29493">
            <v>33.24</v>
          </cell>
        </row>
        <row r="29494">
          <cell r="A29494">
            <v>101303</v>
          </cell>
          <cell r="B29494">
            <v>69.95</v>
          </cell>
        </row>
        <row r="29495">
          <cell r="A29495">
            <v>101304</v>
          </cell>
          <cell r="B29495">
            <v>38.409999999999997</v>
          </cell>
        </row>
        <row r="29496">
          <cell r="A29496">
            <v>101305</v>
          </cell>
          <cell r="B29496">
            <v>45.3</v>
          </cell>
        </row>
        <row r="29497">
          <cell r="A29497">
            <v>101307</v>
          </cell>
          <cell r="B29497">
            <v>26.69</v>
          </cell>
        </row>
        <row r="29498">
          <cell r="A29498">
            <v>101308</v>
          </cell>
          <cell r="B29498">
            <v>29.85</v>
          </cell>
        </row>
        <row r="29499">
          <cell r="A29499">
            <v>101309</v>
          </cell>
          <cell r="B29499">
            <v>27.09</v>
          </cell>
        </row>
        <row r="29500">
          <cell r="A29500">
            <v>101310</v>
          </cell>
          <cell r="B29500">
            <v>38.24</v>
          </cell>
        </row>
        <row r="29501">
          <cell r="A29501">
            <v>101311</v>
          </cell>
          <cell r="B29501">
            <v>27.72</v>
          </cell>
        </row>
        <row r="29502">
          <cell r="A29502">
            <v>101312</v>
          </cell>
          <cell r="B29502">
            <v>19.25</v>
          </cell>
        </row>
        <row r="29503">
          <cell r="A29503">
            <v>101313</v>
          </cell>
          <cell r="B29503">
            <v>89.69</v>
          </cell>
        </row>
        <row r="29504">
          <cell r="A29504">
            <v>101314</v>
          </cell>
          <cell r="B29504">
            <v>77.25</v>
          </cell>
        </row>
        <row r="29505">
          <cell r="A29505">
            <v>101315</v>
          </cell>
          <cell r="B29505">
            <v>85.31</v>
          </cell>
        </row>
        <row r="29506">
          <cell r="A29506">
            <v>101316</v>
          </cell>
          <cell r="B29506">
            <v>43.1</v>
          </cell>
        </row>
        <row r="29507">
          <cell r="A29507">
            <v>101317</v>
          </cell>
          <cell r="B29507">
            <v>207.16</v>
          </cell>
        </row>
        <row r="29508">
          <cell r="A29508">
            <v>101318</v>
          </cell>
          <cell r="B29508">
            <v>394.56</v>
          </cell>
        </row>
        <row r="29509">
          <cell r="A29509">
            <v>101319</v>
          </cell>
          <cell r="B29509">
            <v>55.75</v>
          </cell>
        </row>
        <row r="29510">
          <cell r="A29510">
            <v>101320</v>
          </cell>
          <cell r="B29510">
            <v>25.67</v>
          </cell>
        </row>
        <row r="29511">
          <cell r="A29511">
            <v>101322</v>
          </cell>
          <cell r="B29511">
            <v>27.02</v>
          </cell>
        </row>
        <row r="29512">
          <cell r="A29512">
            <v>101323</v>
          </cell>
          <cell r="B29512">
            <v>51.38</v>
          </cell>
        </row>
        <row r="29513">
          <cell r="A29513">
            <v>101324</v>
          </cell>
          <cell r="B29513">
            <v>11.83</v>
          </cell>
        </row>
        <row r="29514">
          <cell r="A29514">
            <v>101325</v>
          </cell>
          <cell r="B29514">
            <v>35.369999999999997</v>
          </cell>
        </row>
        <row r="29515">
          <cell r="A29515">
            <v>101326</v>
          </cell>
          <cell r="B29515">
            <v>9.23</v>
          </cell>
        </row>
        <row r="29516">
          <cell r="A29516">
            <v>101327</v>
          </cell>
          <cell r="B29516">
            <v>8.5399999999999991</v>
          </cell>
        </row>
        <row r="29517">
          <cell r="A29517">
            <v>101328</v>
          </cell>
          <cell r="B29517">
            <v>16.739999999999998</v>
          </cell>
        </row>
        <row r="29518">
          <cell r="A29518">
            <v>101329</v>
          </cell>
          <cell r="B29518">
            <v>47.88</v>
          </cell>
        </row>
        <row r="29519">
          <cell r="A29519">
            <v>101330</v>
          </cell>
          <cell r="B29519">
            <v>30.6</v>
          </cell>
        </row>
        <row r="29520">
          <cell r="A29520">
            <v>101331</v>
          </cell>
          <cell r="B29520">
            <v>27.57</v>
          </cell>
        </row>
        <row r="29521">
          <cell r="A29521">
            <v>101332</v>
          </cell>
          <cell r="B29521">
            <v>8.6199999999999992</v>
          </cell>
        </row>
        <row r="29522">
          <cell r="A29522">
            <v>101333</v>
          </cell>
          <cell r="B29522">
            <v>28.42</v>
          </cell>
        </row>
        <row r="29523">
          <cell r="A29523">
            <v>101334</v>
          </cell>
          <cell r="B29523">
            <v>58.31</v>
          </cell>
        </row>
        <row r="29524">
          <cell r="A29524">
            <v>101335</v>
          </cell>
          <cell r="B29524">
            <v>14.11</v>
          </cell>
        </row>
        <row r="29525">
          <cell r="A29525">
            <v>101336</v>
          </cell>
          <cell r="B29525">
            <v>29.29</v>
          </cell>
        </row>
        <row r="29526">
          <cell r="A29526">
            <v>101337</v>
          </cell>
          <cell r="B29526">
            <v>9.8800000000000008</v>
          </cell>
        </row>
        <row r="29527">
          <cell r="A29527">
            <v>101338</v>
          </cell>
          <cell r="B29527">
            <v>23.84</v>
          </cell>
        </row>
        <row r="29528">
          <cell r="A29528">
            <v>101339</v>
          </cell>
          <cell r="B29528">
            <v>18.600000000000001</v>
          </cell>
        </row>
        <row r="29529">
          <cell r="A29529">
            <v>101340</v>
          </cell>
          <cell r="B29529">
            <v>17.95</v>
          </cell>
        </row>
        <row r="29530">
          <cell r="A29530">
            <v>101341</v>
          </cell>
          <cell r="B29530">
            <v>19.66</v>
          </cell>
        </row>
        <row r="29531">
          <cell r="A29531">
            <v>101342</v>
          </cell>
          <cell r="B29531">
            <v>22.89</v>
          </cell>
        </row>
        <row r="29532">
          <cell r="A29532">
            <v>101343</v>
          </cell>
          <cell r="B29532">
            <v>34.92</v>
          </cell>
        </row>
        <row r="29533">
          <cell r="A29533">
            <v>101344</v>
          </cell>
          <cell r="B29533">
            <v>47.68</v>
          </cell>
        </row>
        <row r="29534">
          <cell r="A29534">
            <v>101345</v>
          </cell>
          <cell r="B29534">
            <v>47.68</v>
          </cell>
        </row>
        <row r="29535">
          <cell r="A29535">
            <v>101346</v>
          </cell>
          <cell r="B29535">
            <v>31.26</v>
          </cell>
        </row>
        <row r="29536">
          <cell r="A29536">
            <v>101347</v>
          </cell>
          <cell r="B29536">
            <v>34.43</v>
          </cell>
        </row>
        <row r="29537">
          <cell r="A29537">
            <v>101348</v>
          </cell>
          <cell r="B29537">
            <v>21.44</v>
          </cell>
        </row>
        <row r="29538">
          <cell r="A29538">
            <v>101349</v>
          </cell>
          <cell r="B29538">
            <v>23.28</v>
          </cell>
        </row>
        <row r="29539">
          <cell r="A29539">
            <v>101350</v>
          </cell>
          <cell r="B29539">
            <v>28.57</v>
          </cell>
        </row>
        <row r="29540">
          <cell r="A29540">
            <v>101351</v>
          </cell>
          <cell r="B29540">
            <v>24.07</v>
          </cell>
        </row>
        <row r="29541">
          <cell r="A29541">
            <v>101352</v>
          </cell>
          <cell r="B29541">
            <v>24.04</v>
          </cell>
        </row>
        <row r="29542">
          <cell r="A29542">
            <v>101353</v>
          </cell>
          <cell r="B29542">
            <v>22.22</v>
          </cell>
        </row>
        <row r="29543">
          <cell r="A29543">
            <v>101354</v>
          </cell>
          <cell r="B29543">
            <v>33.01</v>
          </cell>
        </row>
        <row r="29544">
          <cell r="A29544">
            <v>101355</v>
          </cell>
          <cell r="B29544">
            <v>20.64</v>
          </cell>
        </row>
        <row r="29545">
          <cell r="A29545">
            <v>101356</v>
          </cell>
          <cell r="B29545">
            <v>38.409999999999997</v>
          </cell>
        </row>
        <row r="29546">
          <cell r="A29546">
            <v>101357</v>
          </cell>
          <cell r="B29546">
            <v>51.16</v>
          </cell>
        </row>
        <row r="29547">
          <cell r="A29547">
            <v>101358</v>
          </cell>
          <cell r="B29547">
            <v>35.33</v>
          </cell>
        </row>
        <row r="29548">
          <cell r="A29548">
            <v>101359</v>
          </cell>
          <cell r="B29548">
            <v>32.58</v>
          </cell>
        </row>
        <row r="29549">
          <cell r="A29549">
            <v>101360</v>
          </cell>
          <cell r="B29549">
            <v>35.33</v>
          </cell>
        </row>
        <row r="29550">
          <cell r="A29550">
            <v>101361</v>
          </cell>
          <cell r="B29550">
            <v>43.34</v>
          </cell>
        </row>
        <row r="29551">
          <cell r="A29551">
            <v>101362</v>
          </cell>
          <cell r="B29551">
            <v>9.8800000000000008</v>
          </cell>
        </row>
        <row r="29552">
          <cell r="A29552">
            <v>101363</v>
          </cell>
          <cell r="B29552">
            <v>27.72</v>
          </cell>
        </row>
        <row r="29553">
          <cell r="A29553">
            <v>101364</v>
          </cell>
          <cell r="B29553">
            <v>36.81</v>
          </cell>
        </row>
        <row r="29554">
          <cell r="A29554">
            <v>101365</v>
          </cell>
          <cell r="B29554">
            <v>32.17</v>
          </cell>
        </row>
        <row r="29555">
          <cell r="A29555">
            <v>101366</v>
          </cell>
          <cell r="B29555">
            <v>35.4</v>
          </cell>
        </row>
        <row r="29556">
          <cell r="A29556">
            <v>101367</v>
          </cell>
          <cell r="B29556">
            <v>29.84</v>
          </cell>
        </row>
        <row r="29557">
          <cell r="A29557">
            <v>101368</v>
          </cell>
          <cell r="B29557">
            <v>37.229999999999997</v>
          </cell>
        </row>
        <row r="29558">
          <cell r="A29558">
            <v>101369</v>
          </cell>
          <cell r="B29558">
            <v>36.200000000000003</v>
          </cell>
        </row>
        <row r="29559">
          <cell r="A29559">
            <v>101370</v>
          </cell>
          <cell r="B29559">
            <v>27.39</v>
          </cell>
        </row>
        <row r="29560">
          <cell r="A29560">
            <v>101371</v>
          </cell>
          <cell r="B29560">
            <v>30.73</v>
          </cell>
        </row>
        <row r="29561">
          <cell r="A29561">
            <v>101372</v>
          </cell>
          <cell r="B29561">
            <v>9.17</v>
          </cell>
        </row>
        <row r="29562">
          <cell r="A29562">
            <v>101373</v>
          </cell>
          <cell r="B29562">
            <v>169.21</v>
          </cell>
        </row>
        <row r="29563">
          <cell r="A29563">
            <v>101374</v>
          </cell>
          <cell r="B29563">
            <v>4219.4799999999996</v>
          </cell>
        </row>
        <row r="29564">
          <cell r="A29564">
            <v>101375</v>
          </cell>
          <cell r="B29564">
            <v>4469</v>
          </cell>
        </row>
        <row r="29565">
          <cell r="A29565">
            <v>101376</v>
          </cell>
          <cell r="B29565">
            <v>4298.87</v>
          </cell>
        </row>
        <row r="29566">
          <cell r="A29566">
            <v>101377</v>
          </cell>
          <cell r="B29566">
            <v>4672.22</v>
          </cell>
        </row>
        <row r="29567">
          <cell r="A29567">
            <v>101378</v>
          </cell>
          <cell r="B29567">
            <v>4640.91</v>
          </cell>
        </row>
        <row r="29568">
          <cell r="A29568">
            <v>101379</v>
          </cell>
          <cell r="B29568">
            <v>4434.4399999999996</v>
          </cell>
        </row>
        <row r="29569">
          <cell r="A29569">
            <v>101380</v>
          </cell>
          <cell r="B29569">
            <v>4395.3500000000004</v>
          </cell>
        </row>
        <row r="29570">
          <cell r="A29570">
            <v>101381</v>
          </cell>
          <cell r="B29570">
            <v>5258.65</v>
          </cell>
        </row>
        <row r="29571">
          <cell r="A29571">
            <v>101382</v>
          </cell>
          <cell r="B29571">
            <v>5656.31</v>
          </cell>
        </row>
        <row r="29572">
          <cell r="A29572">
            <v>101383</v>
          </cell>
          <cell r="B29572">
            <v>4225.01</v>
          </cell>
        </row>
        <row r="29573">
          <cell r="A29573">
            <v>101384</v>
          </cell>
          <cell r="B29573">
            <v>4322.95</v>
          </cell>
        </row>
        <row r="29574">
          <cell r="A29574">
            <v>101385</v>
          </cell>
          <cell r="B29574">
            <v>5125.7299999999996</v>
          </cell>
        </row>
        <row r="29575">
          <cell r="A29575">
            <v>101386</v>
          </cell>
          <cell r="B29575">
            <v>4446.07</v>
          </cell>
        </row>
        <row r="29576">
          <cell r="A29576">
            <v>101387</v>
          </cell>
          <cell r="B29576">
            <v>4225.01</v>
          </cell>
        </row>
        <row r="29577">
          <cell r="A29577">
            <v>101388</v>
          </cell>
          <cell r="B29577">
            <v>4704.07</v>
          </cell>
        </row>
        <row r="29578">
          <cell r="A29578">
            <v>101389</v>
          </cell>
          <cell r="B29578">
            <v>1840.94</v>
          </cell>
        </row>
        <row r="29579">
          <cell r="A29579">
            <v>101390</v>
          </cell>
          <cell r="B29579">
            <v>6841.16</v>
          </cell>
        </row>
        <row r="29580">
          <cell r="A29580">
            <v>101391</v>
          </cell>
          <cell r="B29580">
            <v>5695.62</v>
          </cell>
        </row>
        <row r="29581">
          <cell r="A29581">
            <v>101392</v>
          </cell>
          <cell r="B29581">
            <v>5361.41</v>
          </cell>
        </row>
        <row r="29582">
          <cell r="A29582">
            <v>101394</v>
          </cell>
          <cell r="B29582">
            <v>5222.09</v>
          </cell>
        </row>
        <row r="29583">
          <cell r="A29583">
            <v>101395</v>
          </cell>
          <cell r="B29583">
            <v>4418.63</v>
          </cell>
        </row>
        <row r="29584">
          <cell r="A29584">
            <v>101396</v>
          </cell>
          <cell r="B29584">
            <v>5654.98</v>
          </cell>
        </row>
        <row r="29585">
          <cell r="A29585">
            <v>101397</v>
          </cell>
          <cell r="B29585">
            <v>5346.85</v>
          </cell>
        </row>
        <row r="29586">
          <cell r="A29586">
            <v>101398</v>
          </cell>
          <cell r="B29586">
            <v>3966.21</v>
          </cell>
        </row>
        <row r="29587">
          <cell r="A29587">
            <v>101399</v>
          </cell>
          <cell r="B29587">
            <v>5412.56</v>
          </cell>
        </row>
        <row r="29588">
          <cell r="A29588">
            <v>101400</v>
          </cell>
          <cell r="B29588">
            <v>4861.37</v>
          </cell>
        </row>
        <row r="29589">
          <cell r="A29589">
            <v>101401</v>
          </cell>
          <cell r="B29589">
            <v>5992.03</v>
          </cell>
        </row>
        <row r="29590">
          <cell r="A29590">
            <v>101402</v>
          </cell>
          <cell r="B29590">
            <v>5255.45</v>
          </cell>
        </row>
        <row r="29591">
          <cell r="A29591">
            <v>101403</v>
          </cell>
          <cell r="B29591">
            <v>29674.63</v>
          </cell>
        </row>
        <row r="29592">
          <cell r="A29592">
            <v>101404</v>
          </cell>
          <cell r="B29592">
            <v>19472.75</v>
          </cell>
        </row>
        <row r="29593">
          <cell r="A29593">
            <v>101405</v>
          </cell>
          <cell r="B29593">
            <v>18330.72</v>
          </cell>
        </row>
        <row r="29594">
          <cell r="A29594">
            <v>101407</v>
          </cell>
          <cell r="B29594">
            <v>5268.17</v>
          </cell>
        </row>
        <row r="29595">
          <cell r="A29595">
            <v>101408</v>
          </cell>
          <cell r="B29595">
            <v>5409.22</v>
          </cell>
        </row>
        <row r="29596">
          <cell r="A29596">
            <v>101409</v>
          </cell>
          <cell r="B29596">
            <v>5157.2299999999996</v>
          </cell>
        </row>
        <row r="29597">
          <cell r="A29597">
            <v>101410</v>
          </cell>
          <cell r="B29597">
            <v>4422.53</v>
          </cell>
        </row>
        <row r="29598">
          <cell r="A29598">
            <v>101411</v>
          </cell>
          <cell r="B29598">
            <v>3067.61</v>
          </cell>
        </row>
        <row r="29599">
          <cell r="A29599">
            <v>101412</v>
          </cell>
          <cell r="B29599">
            <v>5952.1</v>
          </cell>
        </row>
        <row r="29600">
          <cell r="A29600">
            <v>101413</v>
          </cell>
          <cell r="B29600">
            <v>4807.6899999999996</v>
          </cell>
        </row>
        <row r="29601">
          <cell r="A29601">
            <v>101414</v>
          </cell>
          <cell r="B29601">
            <v>4493.0600000000004</v>
          </cell>
        </row>
        <row r="29602">
          <cell r="A29602">
            <v>101415</v>
          </cell>
          <cell r="B29602">
            <v>6837.09</v>
          </cell>
        </row>
        <row r="29603">
          <cell r="A29603">
            <v>101416</v>
          </cell>
          <cell r="B29603">
            <v>4908.4399999999996</v>
          </cell>
        </row>
        <row r="29604">
          <cell r="A29604">
            <v>101417</v>
          </cell>
          <cell r="B29604">
            <v>5172.3100000000004</v>
          </cell>
        </row>
        <row r="29605">
          <cell r="A29605">
            <v>101418</v>
          </cell>
          <cell r="B29605">
            <v>5469.05</v>
          </cell>
        </row>
        <row r="29606">
          <cell r="A29606">
            <v>101419</v>
          </cell>
          <cell r="B29606">
            <v>6500.59</v>
          </cell>
        </row>
        <row r="29607">
          <cell r="A29607">
            <v>101420</v>
          </cell>
          <cell r="B29607">
            <v>5062.8100000000004</v>
          </cell>
        </row>
        <row r="29608">
          <cell r="A29608">
            <v>101421</v>
          </cell>
          <cell r="B29608">
            <v>6654.49</v>
          </cell>
        </row>
        <row r="29609">
          <cell r="A29609">
            <v>101422</v>
          </cell>
          <cell r="B29609">
            <v>4024.98</v>
          </cell>
        </row>
        <row r="29610">
          <cell r="A29610">
            <v>101423</v>
          </cell>
          <cell r="B29610">
            <v>5802.86</v>
          </cell>
        </row>
        <row r="29611">
          <cell r="A29611">
            <v>101424</v>
          </cell>
          <cell r="B29611">
            <v>4164.24</v>
          </cell>
        </row>
        <row r="29612">
          <cell r="A29612">
            <v>101425</v>
          </cell>
          <cell r="B29612">
            <v>2242.63</v>
          </cell>
        </row>
        <row r="29613">
          <cell r="A29613">
            <v>101426</v>
          </cell>
          <cell r="B29613">
            <v>5933.46</v>
          </cell>
        </row>
        <row r="29614">
          <cell r="A29614">
            <v>101427</v>
          </cell>
          <cell r="B29614">
            <v>4901.22</v>
          </cell>
        </row>
        <row r="29615">
          <cell r="A29615">
            <v>101428</v>
          </cell>
          <cell r="B29615">
            <v>4773.01</v>
          </cell>
        </row>
        <row r="29616">
          <cell r="A29616">
            <v>101429</v>
          </cell>
          <cell r="B29616">
            <v>5109.8999999999996</v>
          </cell>
        </row>
        <row r="29617">
          <cell r="A29617">
            <v>101430</v>
          </cell>
          <cell r="B29617">
            <v>5747.35</v>
          </cell>
        </row>
        <row r="29618">
          <cell r="A29618">
            <v>101431</v>
          </cell>
          <cell r="B29618">
            <v>6187.97</v>
          </cell>
        </row>
        <row r="29619">
          <cell r="A29619">
            <v>101432</v>
          </cell>
          <cell r="B29619">
            <v>6003.84</v>
          </cell>
        </row>
        <row r="29620">
          <cell r="A29620">
            <v>101433</v>
          </cell>
          <cell r="B29620">
            <v>6003.84</v>
          </cell>
        </row>
        <row r="29621">
          <cell r="A29621">
            <v>101434</v>
          </cell>
          <cell r="B29621">
            <v>5668.99</v>
          </cell>
        </row>
        <row r="29622">
          <cell r="A29622">
            <v>101435</v>
          </cell>
          <cell r="B29622">
            <v>6118.59</v>
          </cell>
        </row>
        <row r="29623">
          <cell r="A29623">
            <v>101436</v>
          </cell>
          <cell r="B29623">
            <v>5460.64</v>
          </cell>
        </row>
        <row r="29624">
          <cell r="A29624">
            <v>101437</v>
          </cell>
          <cell r="B29624">
            <v>5824.27</v>
          </cell>
        </row>
        <row r="29625">
          <cell r="A29625">
            <v>101438</v>
          </cell>
          <cell r="B29625">
            <v>6865.29</v>
          </cell>
        </row>
        <row r="29626">
          <cell r="A29626">
            <v>101439</v>
          </cell>
          <cell r="B29626">
            <v>5980.23</v>
          </cell>
        </row>
        <row r="29627">
          <cell r="A29627">
            <v>101440</v>
          </cell>
          <cell r="B29627">
            <v>5973</v>
          </cell>
        </row>
        <row r="29628">
          <cell r="A29628">
            <v>101441</v>
          </cell>
          <cell r="B29628">
            <v>5614.96</v>
          </cell>
        </row>
        <row r="29629">
          <cell r="A29629">
            <v>101442</v>
          </cell>
          <cell r="B29629">
            <v>5917.95</v>
          </cell>
        </row>
        <row r="29630">
          <cell r="A29630">
            <v>101443</v>
          </cell>
          <cell r="B29630">
            <v>5303.77</v>
          </cell>
        </row>
        <row r="29631">
          <cell r="A29631">
            <v>101444</v>
          </cell>
          <cell r="B29631">
            <v>5695.62</v>
          </cell>
        </row>
        <row r="29632">
          <cell r="A29632">
            <v>101445</v>
          </cell>
          <cell r="B29632">
            <v>5392.05</v>
          </cell>
        </row>
        <row r="29633">
          <cell r="A29633">
            <v>101446</v>
          </cell>
          <cell r="B29633">
            <v>5571.56</v>
          </cell>
        </row>
        <row r="29634">
          <cell r="A29634">
            <v>101447</v>
          </cell>
          <cell r="B29634">
            <v>5266.74</v>
          </cell>
        </row>
        <row r="29635">
          <cell r="A29635">
            <v>101448</v>
          </cell>
          <cell r="B29635">
            <v>5571.56</v>
          </cell>
        </row>
        <row r="29636">
          <cell r="A29636">
            <v>101449</v>
          </cell>
          <cell r="B29636">
            <v>4586.49</v>
          </cell>
        </row>
        <row r="29637">
          <cell r="A29637">
            <v>101450</v>
          </cell>
          <cell r="B29637">
            <v>4433.3100000000004</v>
          </cell>
        </row>
        <row r="29638">
          <cell r="A29638">
            <v>101451</v>
          </cell>
          <cell r="B29638">
            <v>5368.61</v>
          </cell>
        </row>
        <row r="29639">
          <cell r="A29639">
            <v>101452</v>
          </cell>
          <cell r="B29639">
            <v>4260.76</v>
          </cell>
        </row>
        <row r="29640">
          <cell r="A29640">
            <v>101453</v>
          </cell>
          <cell r="B29640">
            <v>6154.46</v>
          </cell>
        </row>
        <row r="29641">
          <cell r="A29641">
            <v>101454</v>
          </cell>
          <cell r="B29641">
            <v>6612.99</v>
          </cell>
        </row>
        <row r="29642">
          <cell r="A29642">
            <v>101455</v>
          </cell>
          <cell r="B29642">
            <v>5647.55</v>
          </cell>
        </row>
        <row r="29643">
          <cell r="A29643">
            <v>101456</v>
          </cell>
          <cell r="B29643">
            <v>7641.8</v>
          </cell>
        </row>
        <row r="29644">
          <cell r="A29644">
            <v>101457</v>
          </cell>
          <cell r="B29644">
            <v>6370.37</v>
          </cell>
        </row>
        <row r="29645">
          <cell r="A29645">
            <v>101458</v>
          </cell>
          <cell r="B29645">
            <v>5300.09</v>
          </cell>
        </row>
        <row r="29646">
          <cell r="A29646">
            <v>101459</v>
          </cell>
          <cell r="B29646">
            <v>4844.16</v>
          </cell>
        </row>
        <row r="29647">
          <cell r="A29647">
            <v>101460</v>
          </cell>
          <cell r="B29647">
            <v>4383.51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OP.DESO"/>
    </sheetNames>
    <sheetDataSet>
      <sheetData sheetId="0">
        <row r="2">
          <cell r="A2" t="str">
            <v>01.001.0001-0</v>
          </cell>
          <cell r="B2">
            <v>175.46</v>
          </cell>
        </row>
        <row r="3">
          <cell r="A3" t="str">
            <v>01.001.0001-A</v>
          </cell>
          <cell r="B3">
            <v>161.63999999999999</v>
          </cell>
        </row>
        <row r="4">
          <cell r="A4" t="str">
            <v>01.001.0002-0</v>
          </cell>
          <cell r="B4">
            <v>175.46</v>
          </cell>
        </row>
        <row r="5">
          <cell r="A5" t="str">
            <v>01.001.0002-A</v>
          </cell>
          <cell r="B5">
            <v>161.63999999999999</v>
          </cell>
        </row>
        <row r="6">
          <cell r="A6" t="str">
            <v>01.001.0003-0</v>
          </cell>
          <cell r="B6">
            <v>102.43</v>
          </cell>
        </row>
        <row r="7">
          <cell r="A7" t="str">
            <v>01.001.0003-A</v>
          </cell>
          <cell r="B7">
            <v>94.36</v>
          </cell>
        </row>
        <row r="8">
          <cell r="A8" t="str">
            <v>01.001.0004-0</v>
          </cell>
          <cell r="B8">
            <v>197.86</v>
          </cell>
        </row>
        <row r="9">
          <cell r="A9" t="str">
            <v>01.001.0004-A</v>
          </cell>
          <cell r="B9">
            <v>182.28</v>
          </cell>
        </row>
        <row r="10">
          <cell r="A10" t="str">
            <v>01.001.0005-0</v>
          </cell>
          <cell r="B10">
            <v>459.31</v>
          </cell>
        </row>
        <row r="11">
          <cell r="A11" t="str">
            <v>01.001.0005-A</v>
          </cell>
          <cell r="B11">
            <v>423.13</v>
          </cell>
        </row>
        <row r="12">
          <cell r="A12" t="str">
            <v>01.001.0006-0</v>
          </cell>
          <cell r="B12">
            <v>242.3</v>
          </cell>
        </row>
        <row r="13">
          <cell r="A13" t="str">
            <v>01.001.0006-A</v>
          </cell>
          <cell r="B13">
            <v>223.21</v>
          </cell>
        </row>
        <row r="14">
          <cell r="A14" t="str">
            <v>01.001.0007-0</v>
          </cell>
          <cell r="B14">
            <v>97.54</v>
          </cell>
        </row>
        <row r="15">
          <cell r="A15" t="str">
            <v>01.001.0007-A</v>
          </cell>
          <cell r="B15">
            <v>89.86</v>
          </cell>
        </row>
        <row r="16">
          <cell r="A16" t="str">
            <v>01.001.0008-0</v>
          </cell>
          <cell r="B16">
            <v>91.25</v>
          </cell>
        </row>
        <row r="17">
          <cell r="A17" t="str">
            <v>01.001.0008-A</v>
          </cell>
          <cell r="B17">
            <v>84.07</v>
          </cell>
        </row>
        <row r="18">
          <cell r="A18" t="str">
            <v>01.001.0009-0</v>
          </cell>
          <cell r="B18">
            <v>217.12</v>
          </cell>
        </row>
        <row r="19">
          <cell r="A19" t="str">
            <v>01.001.0009-A</v>
          </cell>
          <cell r="B19">
            <v>200.02</v>
          </cell>
        </row>
        <row r="20">
          <cell r="A20" t="str">
            <v>01.001.0010-0</v>
          </cell>
          <cell r="B20">
            <v>61.35</v>
          </cell>
        </row>
        <row r="21">
          <cell r="A21" t="str">
            <v>01.001.0010-A</v>
          </cell>
          <cell r="B21">
            <v>56.52</v>
          </cell>
        </row>
        <row r="22">
          <cell r="A22" t="str">
            <v>01.001.0011-0</v>
          </cell>
          <cell r="B22">
            <v>382.86</v>
          </cell>
        </row>
        <row r="23">
          <cell r="A23" t="str">
            <v>01.001.0011-A</v>
          </cell>
          <cell r="B23">
            <v>352.7</v>
          </cell>
        </row>
        <row r="24">
          <cell r="A24" t="str">
            <v>01.001.0012-0</v>
          </cell>
          <cell r="B24">
            <v>459.31</v>
          </cell>
        </row>
        <row r="25">
          <cell r="A25" t="str">
            <v>01.001.0012-A</v>
          </cell>
          <cell r="B25">
            <v>423.13</v>
          </cell>
        </row>
        <row r="26">
          <cell r="A26" t="str">
            <v>01.001.0013-0</v>
          </cell>
          <cell r="B26">
            <v>739.21</v>
          </cell>
        </row>
        <row r="27">
          <cell r="A27" t="str">
            <v>01.001.0013-A</v>
          </cell>
          <cell r="B27">
            <v>680.99</v>
          </cell>
        </row>
        <row r="28">
          <cell r="A28" t="str">
            <v>01.001.0014-0</v>
          </cell>
          <cell r="B28">
            <v>843.81</v>
          </cell>
        </row>
        <row r="29">
          <cell r="A29" t="str">
            <v>01.001.0014-A</v>
          </cell>
          <cell r="B29">
            <v>777.35</v>
          </cell>
        </row>
        <row r="30">
          <cell r="A30" t="str">
            <v>01.001.0015-0</v>
          </cell>
          <cell r="B30">
            <v>1105.31</v>
          </cell>
        </row>
        <row r="31">
          <cell r="A31" t="str">
            <v>01.001.0015-A</v>
          </cell>
          <cell r="B31">
            <v>1018.26</v>
          </cell>
        </row>
        <row r="32">
          <cell r="A32" t="str">
            <v>01.001.0016-0</v>
          </cell>
          <cell r="B32">
            <v>1105.31</v>
          </cell>
        </row>
        <row r="33">
          <cell r="A33" t="str">
            <v>01.001.0016-A</v>
          </cell>
          <cell r="B33">
            <v>1018.26</v>
          </cell>
        </row>
        <row r="34">
          <cell r="A34" t="str">
            <v>01.001.0017-0</v>
          </cell>
          <cell r="B34">
            <v>1768.72</v>
          </cell>
        </row>
        <row r="35">
          <cell r="A35" t="str">
            <v>01.001.0017-A</v>
          </cell>
          <cell r="B35">
            <v>1629.42</v>
          </cell>
        </row>
        <row r="36">
          <cell r="A36" t="str">
            <v>01.001.0018-0</v>
          </cell>
          <cell r="B36">
            <v>1916.26</v>
          </cell>
        </row>
        <row r="37">
          <cell r="A37" t="str">
            <v>01.001.0018-A</v>
          </cell>
          <cell r="B37">
            <v>1765.34</v>
          </cell>
        </row>
        <row r="38">
          <cell r="A38" t="str">
            <v>01.001.0019-0</v>
          </cell>
          <cell r="B38">
            <v>2063.8200000000002</v>
          </cell>
        </row>
        <row r="39">
          <cell r="A39" t="str">
            <v>01.001.0019-A</v>
          </cell>
          <cell r="B39">
            <v>1901.27</v>
          </cell>
        </row>
        <row r="40">
          <cell r="A40" t="str">
            <v>01.001.0020-0</v>
          </cell>
          <cell r="B40">
            <v>2801.6</v>
          </cell>
        </row>
        <row r="41">
          <cell r="A41" t="str">
            <v>01.001.0020-A</v>
          </cell>
          <cell r="B41">
            <v>2580.94</v>
          </cell>
        </row>
        <row r="42">
          <cell r="A42" t="str">
            <v>01.001.0021-0</v>
          </cell>
          <cell r="B42">
            <v>3094.78</v>
          </cell>
        </row>
        <row r="43">
          <cell r="A43" t="str">
            <v>01.001.0021-A</v>
          </cell>
          <cell r="B43">
            <v>2851.04</v>
          </cell>
        </row>
        <row r="44">
          <cell r="A44" t="str">
            <v>01.001.0022-0</v>
          </cell>
          <cell r="B44">
            <v>3242.34</v>
          </cell>
        </row>
        <row r="45">
          <cell r="A45" t="str">
            <v>01.001.0022-A</v>
          </cell>
          <cell r="B45">
            <v>2986.97</v>
          </cell>
        </row>
        <row r="46">
          <cell r="A46" t="str">
            <v>01.001.0023-0</v>
          </cell>
          <cell r="B46">
            <v>1067.21</v>
          </cell>
        </row>
        <row r="47">
          <cell r="A47" t="str">
            <v>01.001.0023-A</v>
          </cell>
          <cell r="B47">
            <v>983.16</v>
          </cell>
        </row>
        <row r="48">
          <cell r="A48" t="str">
            <v>01.001.0024-0</v>
          </cell>
          <cell r="B48">
            <v>1067.21</v>
          </cell>
        </row>
        <row r="49">
          <cell r="A49" t="str">
            <v>01.001.0024-A</v>
          </cell>
          <cell r="B49">
            <v>983.16</v>
          </cell>
        </row>
        <row r="50">
          <cell r="A50" t="str">
            <v>01.001.0025-0</v>
          </cell>
          <cell r="B50">
            <v>1032.97</v>
          </cell>
        </row>
        <row r="51">
          <cell r="A51" t="str">
            <v>01.001.0025-A</v>
          </cell>
          <cell r="B51">
            <v>951.61</v>
          </cell>
        </row>
        <row r="52">
          <cell r="A52" t="str">
            <v>01.001.0026-0</v>
          </cell>
          <cell r="B52">
            <v>688.65</v>
          </cell>
        </row>
        <row r="53">
          <cell r="A53" t="str">
            <v>01.001.0026-A</v>
          </cell>
          <cell r="B53">
            <v>634.41</v>
          </cell>
        </row>
        <row r="54">
          <cell r="A54" t="str">
            <v>01.001.0027-0</v>
          </cell>
          <cell r="B54">
            <v>688.65</v>
          </cell>
        </row>
        <row r="55">
          <cell r="A55" t="str">
            <v>01.001.0027-A</v>
          </cell>
          <cell r="B55">
            <v>634.41</v>
          </cell>
        </row>
        <row r="56">
          <cell r="A56" t="str">
            <v>01.001.0028-0</v>
          </cell>
          <cell r="B56">
            <v>2172.69</v>
          </cell>
        </row>
        <row r="57">
          <cell r="A57" t="str">
            <v>01.001.0028-A</v>
          </cell>
          <cell r="B57">
            <v>2001.57</v>
          </cell>
        </row>
        <row r="58">
          <cell r="A58" t="str">
            <v>01.001.0029-0</v>
          </cell>
          <cell r="B58">
            <v>2172.69</v>
          </cell>
        </row>
        <row r="59">
          <cell r="A59" t="str">
            <v>01.001.0029-A</v>
          </cell>
          <cell r="B59">
            <v>2001.57</v>
          </cell>
        </row>
        <row r="60">
          <cell r="A60" t="str">
            <v>01.001.0030-0</v>
          </cell>
          <cell r="B60">
            <v>2517.0100000000002</v>
          </cell>
        </row>
        <row r="61">
          <cell r="A61" t="str">
            <v>01.001.0030-A</v>
          </cell>
          <cell r="B61">
            <v>2318.77</v>
          </cell>
        </row>
        <row r="62">
          <cell r="A62" t="str">
            <v>01.001.0031-0</v>
          </cell>
          <cell r="B62">
            <v>1986.08</v>
          </cell>
        </row>
        <row r="63">
          <cell r="A63" t="str">
            <v>01.001.0031-A</v>
          </cell>
          <cell r="B63">
            <v>1829.66</v>
          </cell>
        </row>
        <row r="64">
          <cell r="A64" t="str">
            <v>01.001.0032-0</v>
          </cell>
          <cell r="B64">
            <v>1986.08</v>
          </cell>
        </row>
        <row r="65">
          <cell r="A65" t="str">
            <v>01.001.0032-A</v>
          </cell>
          <cell r="B65">
            <v>1829.66</v>
          </cell>
        </row>
        <row r="66">
          <cell r="A66" t="str">
            <v>01.001.0033-0</v>
          </cell>
          <cell r="B66">
            <v>6405.97</v>
          </cell>
        </row>
        <row r="67">
          <cell r="A67" t="str">
            <v>01.001.0033-A</v>
          </cell>
          <cell r="B67">
            <v>5901.43</v>
          </cell>
        </row>
        <row r="68">
          <cell r="A68" t="str">
            <v>01.001.0034-0</v>
          </cell>
          <cell r="B68">
            <v>6889.12</v>
          </cell>
        </row>
        <row r="69">
          <cell r="A69" t="str">
            <v>01.001.0034-A</v>
          </cell>
          <cell r="B69">
            <v>6346.53</v>
          </cell>
        </row>
        <row r="70">
          <cell r="A70" t="str">
            <v>01.001.0035-0</v>
          </cell>
          <cell r="B70">
            <v>2403.2800000000002</v>
          </cell>
        </row>
        <row r="71">
          <cell r="A71" t="str">
            <v>01.001.0035-A</v>
          </cell>
          <cell r="B71">
            <v>2213.9899999999998</v>
          </cell>
        </row>
        <row r="72">
          <cell r="A72" t="str">
            <v>01.001.0036-0</v>
          </cell>
          <cell r="B72">
            <v>2723.99</v>
          </cell>
        </row>
        <row r="73">
          <cell r="A73" t="str">
            <v>01.001.0036-A</v>
          </cell>
          <cell r="B73">
            <v>2509.4499999999998</v>
          </cell>
        </row>
        <row r="74">
          <cell r="A74" t="str">
            <v>01.001.0037-0</v>
          </cell>
          <cell r="B74">
            <v>3523.7</v>
          </cell>
        </row>
        <row r="75">
          <cell r="A75" t="str">
            <v>01.001.0037-A</v>
          </cell>
          <cell r="B75">
            <v>3246.17</v>
          </cell>
        </row>
        <row r="76">
          <cell r="A76" t="str">
            <v>01.001.0038-0</v>
          </cell>
          <cell r="B76">
            <v>3748.61</v>
          </cell>
        </row>
        <row r="77">
          <cell r="A77" t="str">
            <v>01.001.0038-A</v>
          </cell>
          <cell r="B77">
            <v>3453.36</v>
          </cell>
        </row>
        <row r="78">
          <cell r="A78" t="str">
            <v>01.001.0039-0</v>
          </cell>
          <cell r="B78">
            <v>1349.49</v>
          </cell>
        </row>
        <row r="79">
          <cell r="A79" t="str">
            <v>01.001.0039-A</v>
          </cell>
          <cell r="B79">
            <v>1243.2</v>
          </cell>
        </row>
        <row r="80">
          <cell r="A80" t="str">
            <v>01.001.0040-0</v>
          </cell>
          <cell r="B80">
            <v>185.17</v>
          </cell>
        </row>
        <row r="81">
          <cell r="A81" t="str">
            <v>01.001.0040-A</v>
          </cell>
          <cell r="B81">
            <v>169.28</v>
          </cell>
        </row>
        <row r="82">
          <cell r="A82" t="str">
            <v>01.001.0042-0</v>
          </cell>
          <cell r="B82">
            <v>191.99</v>
          </cell>
        </row>
        <row r="83">
          <cell r="A83" t="str">
            <v>01.001.0042-A</v>
          </cell>
          <cell r="B83">
            <v>175.19</v>
          </cell>
        </row>
        <row r="84">
          <cell r="A84" t="str">
            <v>01.001.0043-0</v>
          </cell>
          <cell r="B84">
            <v>86.93</v>
          </cell>
        </row>
        <row r="85">
          <cell r="A85" t="str">
            <v>01.001.0043-A</v>
          </cell>
          <cell r="B85">
            <v>75.319999999999993</v>
          </cell>
        </row>
        <row r="86">
          <cell r="A86" t="str">
            <v>01.001.0044-0</v>
          </cell>
          <cell r="B86">
            <v>68.959999999999994</v>
          </cell>
        </row>
        <row r="87">
          <cell r="A87" t="str">
            <v>01.001.0044-A</v>
          </cell>
          <cell r="B87">
            <v>59.75</v>
          </cell>
        </row>
        <row r="88">
          <cell r="A88" t="str">
            <v>01.001.0046-0</v>
          </cell>
          <cell r="B88">
            <v>195.77</v>
          </cell>
        </row>
        <row r="89">
          <cell r="A89" t="str">
            <v>01.001.0046-A</v>
          </cell>
          <cell r="B89">
            <v>180.35</v>
          </cell>
        </row>
        <row r="90">
          <cell r="A90" t="str">
            <v>01.001.0047-0</v>
          </cell>
          <cell r="B90">
            <v>168.29</v>
          </cell>
        </row>
        <row r="91">
          <cell r="A91" t="str">
            <v>01.001.0047-A</v>
          </cell>
          <cell r="B91">
            <v>145.80000000000001</v>
          </cell>
        </row>
        <row r="92">
          <cell r="A92" t="str">
            <v>01.001.0048-0</v>
          </cell>
          <cell r="B92">
            <v>113.33</v>
          </cell>
        </row>
        <row r="93">
          <cell r="A93" t="str">
            <v>01.001.0048-A</v>
          </cell>
          <cell r="B93">
            <v>98.17</v>
          </cell>
        </row>
        <row r="94">
          <cell r="A94" t="str">
            <v>01.001.0049-0</v>
          </cell>
          <cell r="B94">
            <v>343.56</v>
          </cell>
        </row>
        <row r="95">
          <cell r="A95" t="str">
            <v>01.001.0049-A</v>
          </cell>
          <cell r="B95">
            <v>316.5</v>
          </cell>
        </row>
        <row r="96">
          <cell r="A96" t="str">
            <v>01.001.0050-0</v>
          </cell>
          <cell r="B96">
            <v>3202.98</v>
          </cell>
        </row>
        <row r="97">
          <cell r="A97" t="str">
            <v>01.001.0050-A</v>
          </cell>
          <cell r="B97">
            <v>2950.71</v>
          </cell>
        </row>
        <row r="98">
          <cell r="A98" t="str">
            <v>01.001.0051-0</v>
          </cell>
          <cell r="B98">
            <v>320.7</v>
          </cell>
        </row>
        <row r="99">
          <cell r="A99" t="str">
            <v>01.001.0051-A</v>
          </cell>
          <cell r="B99">
            <v>295.44</v>
          </cell>
        </row>
        <row r="100">
          <cell r="A100" t="str">
            <v>01.001.0052-0</v>
          </cell>
          <cell r="B100">
            <v>105.93</v>
          </cell>
        </row>
        <row r="101">
          <cell r="A101" t="str">
            <v>01.001.0052-A</v>
          </cell>
          <cell r="B101">
            <v>97.59</v>
          </cell>
        </row>
        <row r="102">
          <cell r="A102" t="str">
            <v>01.001.0053-0</v>
          </cell>
          <cell r="B102">
            <v>105.93</v>
          </cell>
        </row>
        <row r="103">
          <cell r="A103" t="str">
            <v>01.001.0053-A</v>
          </cell>
          <cell r="B103">
            <v>97.59</v>
          </cell>
        </row>
        <row r="104">
          <cell r="A104" t="str">
            <v>01.001.0054-0</v>
          </cell>
          <cell r="B104">
            <v>105.93</v>
          </cell>
        </row>
        <row r="105">
          <cell r="A105" t="str">
            <v>01.001.0054-A</v>
          </cell>
          <cell r="B105">
            <v>97.59</v>
          </cell>
        </row>
        <row r="106">
          <cell r="A106" t="str">
            <v>01.001.0055-0</v>
          </cell>
          <cell r="B106">
            <v>829.97</v>
          </cell>
        </row>
        <row r="107">
          <cell r="A107" t="str">
            <v>01.001.0055-A</v>
          </cell>
          <cell r="B107">
            <v>764.6</v>
          </cell>
        </row>
        <row r="108">
          <cell r="A108" t="str">
            <v>01.001.0056-0</v>
          </cell>
          <cell r="B108">
            <v>106.66</v>
          </cell>
        </row>
        <row r="109">
          <cell r="A109" t="str">
            <v>01.001.0056-A</v>
          </cell>
          <cell r="B109">
            <v>98.26</v>
          </cell>
        </row>
        <row r="110">
          <cell r="A110" t="str">
            <v>01.001.0057-0</v>
          </cell>
          <cell r="B110">
            <v>458.15</v>
          </cell>
        </row>
        <row r="111">
          <cell r="A111" t="str">
            <v>01.001.0057-A</v>
          </cell>
          <cell r="B111">
            <v>422.06</v>
          </cell>
        </row>
        <row r="112">
          <cell r="A112" t="str">
            <v>01.001.0059-0</v>
          </cell>
          <cell r="B112">
            <v>185.52</v>
          </cell>
        </row>
        <row r="113">
          <cell r="A113" t="str">
            <v>01.001.0059-A</v>
          </cell>
          <cell r="B113">
            <v>170.04</v>
          </cell>
        </row>
        <row r="114">
          <cell r="A114" t="str">
            <v>01.001.0060-0</v>
          </cell>
          <cell r="B114">
            <v>529.66</v>
          </cell>
        </row>
        <row r="115">
          <cell r="A115" t="str">
            <v>01.001.0060-A</v>
          </cell>
          <cell r="B115">
            <v>487.95</v>
          </cell>
        </row>
        <row r="116">
          <cell r="A116" t="str">
            <v>01.001.0061-0</v>
          </cell>
          <cell r="B116">
            <v>106.66</v>
          </cell>
        </row>
        <row r="117">
          <cell r="A117" t="str">
            <v>01.001.0061-A</v>
          </cell>
          <cell r="B117">
            <v>98.26</v>
          </cell>
        </row>
        <row r="118">
          <cell r="A118" t="str">
            <v>01.001.0062-0</v>
          </cell>
          <cell r="B118">
            <v>106.66</v>
          </cell>
        </row>
        <row r="119">
          <cell r="A119" t="str">
            <v>01.001.0062-A</v>
          </cell>
          <cell r="B119">
            <v>98.26</v>
          </cell>
        </row>
        <row r="120">
          <cell r="A120" t="str">
            <v>01.001.0063-0</v>
          </cell>
          <cell r="B120">
            <v>106.66</v>
          </cell>
        </row>
        <row r="121">
          <cell r="A121" t="str">
            <v>01.001.0063-A</v>
          </cell>
          <cell r="B121">
            <v>98.26</v>
          </cell>
        </row>
        <row r="122">
          <cell r="A122" t="str">
            <v>01.001.0064-0</v>
          </cell>
          <cell r="B122">
            <v>106.66</v>
          </cell>
        </row>
        <row r="123">
          <cell r="A123" t="str">
            <v>01.001.0064-A</v>
          </cell>
          <cell r="B123">
            <v>98.26</v>
          </cell>
        </row>
        <row r="124">
          <cell r="A124" t="str">
            <v>01.001.0065-0</v>
          </cell>
          <cell r="B124">
            <v>177.64</v>
          </cell>
        </row>
        <row r="125">
          <cell r="A125" t="str">
            <v>01.001.0065-A</v>
          </cell>
          <cell r="B125">
            <v>153.97</v>
          </cell>
        </row>
        <row r="126">
          <cell r="A126" t="str">
            <v>01.001.0066-0</v>
          </cell>
          <cell r="B126">
            <v>246.64</v>
          </cell>
        </row>
        <row r="127">
          <cell r="A127" t="str">
            <v>01.001.0066-A</v>
          </cell>
          <cell r="B127">
            <v>213.77</v>
          </cell>
        </row>
        <row r="128">
          <cell r="A128" t="str">
            <v>01.001.0068-0</v>
          </cell>
          <cell r="B128">
            <v>548.61</v>
          </cell>
        </row>
        <row r="129">
          <cell r="A129" t="str">
            <v>01.001.0068-A</v>
          </cell>
          <cell r="B129">
            <v>502.83</v>
          </cell>
        </row>
        <row r="130">
          <cell r="A130" t="str">
            <v>01.001.0069-0</v>
          </cell>
          <cell r="B130">
            <v>450.16</v>
          </cell>
        </row>
        <row r="131">
          <cell r="A131" t="str">
            <v>01.001.0069-A</v>
          </cell>
          <cell r="B131">
            <v>414.77</v>
          </cell>
        </row>
        <row r="132">
          <cell r="A132" t="str">
            <v>01.001.0071-0</v>
          </cell>
          <cell r="B132">
            <v>565.16999999999996</v>
          </cell>
        </row>
        <row r="133">
          <cell r="A133" t="str">
            <v>01.001.0071-A</v>
          </cell>
          <cell r="B133">
            <v>520.66</v>
          </cell>
        </row>
        <row r="134">
          <cell r="A134" t="str">
            <v>01.001.0073-0</v>
          </cell>
          <cell r="B134">
            <v>131.19</v>
          </cell>
        </row>
        <row r="135">
          <cell r="A135" t="str">
            <v>01.001.0073-A</v>
          </cell>
          <cell r="B135">
            <v>120.24</v>
          </cell>
        </row>
        <row r="136">
          <cell r="A136" t="str">
            <v>01.001.0075-1</v>
          </cell>
          <cell r="B136">
            <v>12.78</v>
          </cell>
        </row>
        <row r="137">
          <cell r="A137" t="str">
            <v>01.001.0075-B</v>
          </cell>
          <cell r="B137">
            <v>11.07</v>
          </cell>
        </row>
        <row r="138">
          <cell r="A138" t="str">
            <v>01.001.0076-0</v>
          </cell>
          <cell r="B138">
            <v>16.190000000000001</v>
          </cell>
        </row>
        <row r="139">
          <cell r="A139" t="str">
            <v>01.001.0076-A</v>
          </cell>
          <cell r="B139">
            <v>14.03</v>
          </cell>
        </row>
        <row r="140">
          <cell r="A140" t="str">
            <v>01.001.0077-0</v>
          </cell>
          <cell r="B140">
            <v>19.600000000000001</v>
          </cell>
        </row>
        <row r="141">
          <cell r="A141" t="str">
            <v>01.001.0077-A</v>
          </cell>
          <cell r="B141">
            <v>16.98</v>
          </cell>
        </row>
        <row r="142">
          <cell r="A142" t="str">
            <v>01.001.0078-0</v>
          </cell>
          <cell r="B142">
            <v>23.86</v>
          </cell>
        </row>
        <row r="143">
          <cell r="A143" t="str">
            <v>01.001.0078-A</v>
          </cell>
          <cell r="B143">
            <v>20.67</v>
          </cell>
        </row>
        <row r="144">
          <cell r="A144" t="str">
            <v>01.001.0081-0</v>
          </cell>
          <cell r="B144">
            <v>175.41</v>
          </cell>
        </row>
        <row r="145">
          <cell r="A145" t="str">
            <v>01.001.0081-A</v>
          </cell>
          <cell r="B145">
            <v>161.6</v>
          </cell>
        </row>
        <row r="146">
          <cell r="A146" t="str">
            <v>01.001.0082-0</v>
          </cell>
          <cell r="B146">
            <v>138.77000000000001</v>
          </cell>
        </row>
        <row r="147">
          <cell r="A147" t="str">
            <v>01.001.0082-A</v>
          </cell>
          <cell r="B147">
            <v>127.84</v>
          </cell>
        </row>
        <row r="148">
          <cell r="A148" t="str">
            <v>01.001.0083-0</v>
          </cell>
          <cell r="B148">
            <v>175.41</v>
          </cell>
        </row>
        <row r="149">
          <cell r="A149" t="str">
            <v>01.001.0083-A</v>
          </cell>
          <cell r="B149">
            <v>161.6</v>
          </cell>
        </row>
        <row r="150">
          <cell r="A150" t="str">
            <v>01.001.0084-0</v>
          </cell>
          <cell r="B150">
            <v>3850.88</v>
          </cell>
        </row>
        <row r="151">
          <cell r="A151" t="str">
            <v>01.001.0084-A</v>
          </cell>
          <cell r="B151">
            <v>3547.58</v>
          </cell>
        </row>
        <row r="152">
          <cell r="A152" t="str">
            <v>01.001.0085-0</v>
          </cell>
          <cell r="B152">
            <v>175.41</v>
          </cell>
        </row>
        <row r="153">
          <cell r="A153" t="str">
            <v>01.001.0085-A</v>
          </cell>
          <cell r="B153">
            <v>161.6</v>
          </cell>
        </row>
        <row r="154">
          <cell r="A154" t="str">
            <v>01.001.0086-0</v>
          </cell>
          <cell r="B154">
            <v>175.41</v>
          </cell>
        </row>
        <row r="155">
          <cell r="A155" t="str">
            <v>01.001.0086-A</v>
          </cell>
          <cell r="B155">
            <v>161.6</v>
          </cell>
        </row>
        <row r="156">
          <cell r="A156" t="str">
            <v>01.001.0087-0</v>
          </cell>
          <cell r="B156">
            <v>138.91</v>
          </cell>
        </row>
        <row r="157">
          <cell r="A157" t="str">
            <v>01.001.0087-A</v>
          </cell>
          <cell r="B157">
            <v>127.97</v>
          </cell>
        </row>
        <row r="158">
          <cell r="A158" t="str">
            <v>01.001.0088-0</v>
          </cell>
          <cell r="B158">
            <v>190.08</v>
          </cell>
        </row>
        <row r="159">
          <cell r="A159" t="str">
            <v>01.001.0088-A</v>
          </cell>
          <cell r="B159">
            <v>175.11</v>
          </cell>
        </row>
        <row r="160">
          <cell r="A160" t="str">
            <v>01.001.0089-0</v>
          </cell>
          <cell r="B160">
            <v>51.16</v>
          </cell>
        </row>
        <row r="161">
          <cell r="A161" t="str">
            <v>01.001.0089-A</v>
          </cell>
          <cell r="B161">
            <v>47.13</v>
          </cell>
        </row>
        <row r="162">
          <cell r="A162" t="str">
            <v>01.001.0090-0</v>
          </cell>
          <cell r="B162">
            <v>102.35</v>
          </cell>
        </row>
        <row r="163">
          <cell r="A163" t="str">
            <v>01.001.0090-A</v>
          </cell>
          <cell r="B163">
            <v>94.29</v>
          </cell>
        </row>
        <row r="164">
          <cell r="A164" t="str">
            <v>01.001.0091-0</v>
          </cell>
          <cell r="B164">
            <v>51.16</v>
          </cell>
        </row>
        <row r="165">
          <cell r="A165" t="str">
            <v>01.001.0091-A</v>
          </cell>
          <cell r="B165">
            <v>47.13</v>
          </cell>
        </row>
        <row r="166">
          <cell r="A166" t="str">
            <v>01.001.0092-0</v>
          </cell>
          <cell r="B166">
            <v>102.35</v>
          </cell>
        </row>
        <row r="167">
          <cell r="A167" t="str">
            <v>01.001.0092-A</v>
          </cell>
          <cell r="B167">
            <v>94.29</v>
          </cell>
        </row>
        <row r="168">
          <cell r="A168" t="str">
            <v>01.001.0093-0</v>
          </cell>
          <cell r="B168">
            <v>739.21</v>
          </cell>
        </row>
        <row r="169">
          <cell r="A169" t="str">
            <v>01.001.0093-A</v>
          </cell>
          <cell r="B169">
            <v>680.99</v>
          </cell>
        </row>
        <row r="170">
          <cell r="A170" t="str">
            <v>01.001.0094-0</v>
          </cell>
          <cell r="B170">
            <v>674.23</v>
          </cell>
        </row>
        <row r="171">
          <cell r="A171" t="str">
            <v>01.001.0094-A</v>
          </cell>
          <cell r="B171">
            <v>621.13</v>
          </cell>
        </row>
        <row r="172">
          <cell r="A172" t="str">
            <v>01.001.0095-0</v>
          </cell>
          <cell r="B172">
            <v>674.23</v>
          </cell>
        </row>
        <row r="173">
          <cell r="A173" t="str">
            <v>01.001.0095-A</v>
          </cell>
          <cell r="B173">
            <v>621.13</v>
          </cell>
        </row>
        <row r="174">
          <cell r="A174" t="str">
            <v>01.001.0096-0</v>
          </cell>
          <cell r="B174">
            <v>478.49</v>
          </cell>
        </row>
        <row r="175">
          <cell r="A175" t="str">
            <v>01.001.0096-A</v>
          </cell>
          <cell r="B175">
            <v>440.8</v>
          </cell>
        </row>
        <row r="176">
          <cell r="A176" t="str">
            <v>01.001.0097-0</v>
          </cell>
          <cell r="B176">
            <v>1105.31</v>
          </cell>
        </row>
        <row r="177">
          <cell r="A177" t="str">
            <v>01.001.0097-A</v>
          </cell>
          <cell r="B177">
            <v>1018.26</v>
          </cell>
        </row>
        <row r="178">
          <cell r="A178" t="str">
            <v>01.001.0098-0</v>
          </cell>
          <cell r="B178">
            <v>1530.94</v>
          </cell>
        </row>
        <row r="179">
          <cell r="A179" t="str">
            <v>01.001.0098-A</v>
          </cell>
          <cell r="B179">
            <v>1410.36</v>
          </cell>
        </row>
        <row r="180">
          <cell r="A180" t="str">
            <v>01.001.0121-0</v>
          </cell>
          <cell r="B180">
            <v>14.54</v>
          </cell>
        </row>
        <row r="181">
          <cell r="A181" t="str">
            <v>01.001.0121-A</v>
          </cell>
          <cell r="B181">
            <v>13.4</v>
          </cell>
        </row>
        <row r="182">
          <cell r="A182" t="str">
            <v>01.001.0123-0</v>
          </cell>
          <cell r="B182">
            <v>43.99</v>
          </cell>
        </row>
        <row r="183">
          <cell r="A183" t="str">
            <v>01.001.0123-A</v>
          </cell>
          <cell r="B183">
            <v>40.520000000000003</v>
          </cell>
        </row>
        <row r="184">
          <cell r="A184" t="str">
            <v>01.001.0124-0</v>
          </cell>
          <cell r="B184">
            <v>113.48</v>
          </cell>
        </row>
        <row r="185">
          <cell r="A185" t="str">
            <v>01.001.0124-A</v>
          </cell>
          <cell r="B185">
            <v>104.55</v>
          </cell>
        </row>
        <row r="186">
          <cell r="A186" t="str">
            <v>01.001.0125-0</v>
          </cell>
          <cell r="B186">
            <v>200.8</v>
          </cell>
        </row>
        <row r="187">
          <cell r="A187" t="str">
            <v>01.001.0125-A</v>
          </cell>
          <cell r="B187">
            <v>184.98</v>
          </cell>
        </row>
        <row r="188">
          <cell r="A188" t="str">
            <v>01.001.0126-0</v>
          </cell>
          <cell r="B188">
            <v>200.8</v>
          </cell>
        </row>
        <row r="189">
          <cell r="A189" t="str">
            <v>01.001.0126-A</v>
          </cell>
          <cell r="B189">
            <v>184.98</v>
          </cell>
        </row>
        <row r="190">
          <cell r="A190" t="str">
            <v>01.001.0127-0</v>
          </cell>
          <cell r="B190">
            <v>200.8</v>
          </cell>
        </row>
        <row r="191">
          <cell r="A191" t="str">
            <v>01.001.0127-A</v>
          </cell>
          <cell r="B191">
            <v>184.98</v>
          </cell>
        </row>
        <row r="192">
          <cell r="A192" t="str">
            <v>01.001.0128-0</v>
          </cell>
          <cell r="B192">
            <v>61.1</v>
          </cell>
        </row>
        <row r="193">
          <cell r="A193" t="str">
            <v>01.001.0128-A</v>
          </cell>
          <cell r="B193">
            <v>56.29</v>
          </cell>
        </row>
        <row r="194">
          <cell r="A194" t="str">
            <v>01.001.0129-0</v>
          </cell>
          <cell r="B194">
            <v>29.32</v>
          </cell>
        </row>
        <row r="195">
          <cell r="A195" t="str">
            <v>01.001.0129-A</v>
          </cell>
          <cell r="B195">
            <v>27.01</v>
          </cell>
        </row>
        <row r="196">
          <cell r="A196" t="str">
            <v>01.001.0130-0</v>
          </cell>
          <cell r="B196">
            <v>15970.91</v>
          </cell>
        </row>
        <row r="197">
          <cell r="A197" t="str">
            <v>01.001.0130-A</v>
          </cell>
          <cell r="B197">
            <v>14713.04</v>
          </cell>
        </row>
        <row r="198">
          <cell r="A198" t="str">
            <v>01.001.0131-0</v>
          </cell>
          <cell r="B198">
            <v>5323.63</v>
          </cell>
        </row>
        <row r="199">
          <cell r="A199" t="str">
            <v>01.001.0131-A</v>
          </cell>
          <cell r="B199">
            <v>4904.34</v>
          </cell>
        </row>
        <row r="200">
          <cell r="A200" t="str">
            <v>01.001.0132-0</v>
          </cell>
          <cell r="B200">
            <v>5323.63</v>
          </cell>
        </row>
        <row r="201">
          <cell r="A201" t="str">
            <v>01.001.0132-A</v>
          </cell>
          <cell r="B201">
            <v>4904.34</v>
          </cell>
        </row>
        <row r="202">
          <cell r="A202" t="str">
            <v>01.001.0133-0</v>
          </cell>
          <cell r="B202">
            <v>15970.91</v>
          </cell>
        </row>
        <row r="203">
          <cell r="A203" t="str">
            <v>01.001.0133-A</v>
          </cell>
          <cell r="B203">
            <v>14713.04</v>
          </cell>
        </row>
        <row r="204">
          <cell r="A204" t="str">
            <v>01.001.0134-0</v>
          </cell>
          <cell r="B204">
            <v>15970.91</v>
          </cell>
        </row>
        <row r="205">
          <cell r="A205" t="str">
            <v>01.001.0134-A</v>
          </cell>
          <cell r="B205">
            <v>14713.04</v>
          </cell>
        </row>
        <row r="206">
          <cell r="A206" t="str">
            <v>01.001.0135-0</v>
          </cell>
          <cell r="B206">
            <v>15970.91</v>
          </cell>
        </row>
        <row r="207">
          <cell r="A207" t="str">
            <v>01.001.0135-A</v>
          </cell>
          <cell r="B207">
            <v>14713.04</v>
          </cell>
        </row>
        <row r="208">
          <cell r="A208" t="str">
            <v>01.001.0136-0</v>
          </cell>
          <cell r="B208">
            <v>15970.91</v>
          </cell>
        </row>
        <row r="209">
          <cell r="A209" t="str">
            <v>01.001.0136-A</v>
          </cell>
          <cell r="B209">
            <v>14713.04</v>
          </cell>
        </row>
        <row r="210">
          <cell r="A210" t="str">
            <v>01.001.0137-0</v>
          </cell>
          <cell r="B210">
            <v>104536.95</v>
          </cell>
        </row>
        <row r="211">
          <cell r="A211" t="str">
            <v>01.001.0137-A</v>
          </cell>
          <cell r="B211">
            <v>96303.58</v>
          </cell>
        </row>
        <row r="212">
          <cell r="A212" t="str">
            <v>01.001.0138-0</v>
          </cell>
          <cell r="B212">
            <v>38288.720000000001</v>
          </cell>
        </row>
        <row r="213">
          <cell r="A213" t="str">
            <v>01.001.0138-A</v>
          </cell>
          <cell r="B213">
            <v>35273.089999999997</v>
          </cell>
        </row>
        <row r="214">
          <cell r="A214" t="str">
            <v>01.001.0139-0</v>
          </cell>
          <cell r="B214">
            <v>380.31</v>
          </cell>
        </row>
        <row r="215">
          <cell r="A215" t="str">
            <v>01.001.0139-A</v>
          </cell>
          <cell r="B215">
            <v>339.42</v>
          </cell>
        </row>
        <row r="216">
          <cell r="A216" t="str">
            <v>01.001.0140-0</v>
          </cell>
          <cell r="B216">
            <v>380.8</v>
          </cell>
        </row>
        <row r="217">
          <cell r="A217" t="str">
            <v>01.001.0140-A</v>
          </cell>
          <cell r="B217">
            <v>337.6</v>
          </cell>
        </row>
        <row r="218">
          <cell r="A218" t="str">
            <v>01.001.0141-0</v>
          </cell>
          <cell r="B218">
            <v>380.8</v>
          </cell>
        </row>
        <row r="219">
          <cell r="A219" t="str">
            <v>01.001.0141-A</v>
          </cell>
          <cell r="B219">
            <v>337.6</v>
          </cell>
        </row>
        <row r="220">
          <cell r="A220" t="str">
            <v>01.001.0143-0</v>
          </cell>
          <cell r="B220">
            <v>1783.72</v>
          </cell>
        </row>
        <row r="221">
          <cell r="A221" t="str">
            <v>01.001.0143-A</v>
          </cell>
          <cell r="B221">
            <v>1643.24</v>
          </cell>
        </row>
        <row r="222">
          <cell r="A222" t="str">
            <v>01.001.0144-0</v>
          </cell>
          <cell r="B222">
            <v>2990.24</v>
          </cell>
        </row>
        <row r="223">
          <cell r="A223" t="str">
            <v>01.001.0144-A</v>
          </cell>
          <cell r="B223">
            <v>2754.73</v>
          </cell>
        </row>
        <row r="224">
          <cell r="A224" t="str">
            <v>01.001.0145-0</v>
          </cell>
          <cell r="B224">
            <v>2990.24</v>
          </cell>
        </row>
        <row r="225">
          <cell r="A225" t="str">
            <v>01.001.0145-A</v>
          </cell>
          <cell r="B225">
            <v>2754.73</v>
          </cell>
        </row>
        <row r="226">
          <cell r="A226" t="str">
            <v>01.001.0147-0</v>
          </cell>
          <cell r="B226">
            <v>60.6</v>
          </cell>
        </row>
        <row r="227">
          <cell r="A227" t="str">
            <v>01.001.0147-A</v>
          </cell>
          <cell r="B227">
            <v>57.02</v>
          </cell>
        </row>
        <row r="228">
          <cell r="A228" t="str">
            <v>01.001.0148-0</v>
          </cell>
          <cell r="B228">
            <v>98.59</v>
          </cell>
        </row>
        <row r="229">
          <cell r="A229" t="str">
            <v>01.001.0148-A</v>
          </cell>
          <cell r="B229">
            <v>93.94</v>
          </cell>
        </row>
        <row r="230">
          <cell r="A230" t="str">
            <v>01.001.0149-0</v>
          </cell>
          <cell r="B230">
            <v>213.92</v>
          </cell>
        </row>
        <row r="231">
          <cell r="A231" t="str">
            <v>01.001.0149-A</v>
          </cell>
          <cell r="B231">
            <v>206.02</v>
          </cell>
        </row>
        <row r="232">
          <cell r="A232" t="str">
            <v>01.001.0150-0</v>
          </cell>
          <cell r="B232">
            <v>21.93</v>
          </cell>
        </row>
        <row r="233">
          <cell r="A233" t="str">
            <v>01.001.0150-A</v>
          </cell>
          <cell r="B233">
            <v>20.350000000000001</v>
          </cell>
        </row>
        <row r="234">
          <cell r="A234" t="str">
            <v>01.001.0151-0</v>
          </cell>
          <cell r="B234">
            <v>27.96</v>
          </cell>
        </row>
        <row r="235">
          <cell r="A235" t="str">
            <v>01.001.0151-A</v>
          </cell>
          <cell r="B235">
            <v>26.13</v>
          </cell>
        </row>
        <row r="236">
          <cell r="A236" t="str">
            <v>01.001.0152-0</v>
          </cell>
          <cell r="B236">
            <v>41.8</v>
          </cell>
        </row>
        <row r="237">
          <cell r="A237" t="str">
            <v>01.001.0152-A</v>
          </cell>
          <cell r="B237">
            <v>39.58</v>
          </cell>
        </row>
        <row r="238">
          <cell r="A238" t="str">
            <v>01.001.0160-0</v>
          </cell>
          <cell r="B238">
            <v>197.86</v>
          </cell>
        </row>
        <row r="239">
          <cell r="A239" t="str">
            <v>01.001.0160-A</v>
          </cell>
          <cell r="B239">
            <v>182.28</v>
          </cell>
        </row>
        <row r="240">
          <cell r="A240" t="str">
            <v>01.001.0161-0</v>
          </cell>
          <cell r="B240">
            <v>146.22</v>
          </cell>
        </row>
        <row r="241">
          <cell r="A241" t="str">
            <v>01.001.0161-A</v>
          </cell>
          <cell r="B241">
            <v>134.69999999999999</v>
          </cell>
        </row>
        <row r="242">
          <cell r="A242" t="str">
            <v>01.001.0162-0</v>
          </cell>
          <cell r="B242">
            <v>197.86</v>
          </cell>
        </row>
        <row r="243">
          <cell r="A243" t="str">
            <v>01.001.0162-A</v>
          </cell>
          <cell r="B243">
            <v>182.28</v>
          </cell>
        </row>
        <row r="244">
          <cell r="A244" t="str">
            <v>01.001.0163-0</v>
          </cell>
          <cell r="B244">
            <v>214.42</v>
          </cell>
        </row>
        <row r="245">
          <cell r="A245" t="str">
            <v>01.001.0163-A</v>
          </cell>
          <cell r="B245">
            <v>197.53</v>
          </cell>
        </row>
        <row r="246">
          <cell r="A246" t="str">
            <v>01.001.0164-0</v>
          </cell>
          <cell r="B246">
            <v>214.42</v>
          </cell>
        </row>
        <row r="247">
          <cell r="A247" t="str">
            <v>01.001.0164-A</v>
          </cell>
          <cell r="B247">
            <v>197.53</v>
          </cell>
        </row>
        <row r="248">
          <cell r="A248" t="str">
            <v>01.001.0165-0</v>
          </cell>
          <cell r="B248">
            <v>421.53</v>
          </cell>
        </row>
        <row r="249">
          <cell r="A249" t="str">
            <v>01.001.0165-A</v>
          </cell>
          <cell r="B249">
            <v>388.33</v>
          </cell>
        </row>
        <row r="250">
          <cell r="A250" t="str">
            <v>01.001.0166-0</v>
          </cell>
          <cell r="B250">
            <v>351.87</v>
          </cell>
        </row>
        <row r="251">
          <cell r="A251" t="str">
            <v>01.001.0166-A</v>
          </cell>
          <cell r="B251">
            <v>324.16000000000003</v>
          </cell>
        </row>
        <row r="252">
          <cell r="A252" t="str">
            <v>01.001.0167-0</v>
          </cell>
          <cell r="B252">
            <v>296.89</v>
          </cell>
        </row>
        <row r="253">
          <cell r="A253" t="str">
            <v>01.001.0167-A</v>
          </cell>
          <cell r="B253">
            <v>273.51</v>
          </cell>
        </row>
        <row r="254">
          <cell r="A254" t="str">
            <v>01.001.0168-0</v>
          </cell>
          <cell r="B254">
            <v>322.56</v>
          </cell>
        </row>
        <row r="255">
          <cell r="A255" t="str">
            <v>01.001.0168-A</v>
          </cell>
          <cell r="B255">
            <v>297.14999999999998</v>
          </cell>
        </row>
        <row r="256">
          <cell r="A256" t="str">
            <v>01.001.0169-0</v>
          </cell>
          <cell r="B256">
            <v>562.65</v>
          </cell>
        </row>
        <row r="257">
          <cell r="A257" t="str">
            <v>01.001.0169-A</v>
          </cell>
          <cell r="B257">
            <v>518.33000000000004</v>
          </cell>
        </row>
        <row r="258">
          <cell r="A258" t="str">
            <v>01.001.0170-0</v>
          </cell>
          <cell r="B258">
            <v>280.39999999999998</v>
          </cell>
        </row>
        <row r="259">
          <cell r="A259" t="str">
            <v>01.001.0170-A</v>
          </cell>
          <cell r="B259">
            <v>258.31</v>
          </cell>
        </row>
        <row r="260">
          <cell r="A260" t="str">
            <v>01.001.0171-0</v>
          </cell>
          <cell r="B260">
            <v>197.92</v>
          </cell>
        </row>
        <row r="261">
          <cell r="A261" t="str">
            <v>01.001.0171-A</v>
          </cell>
          <cell r="B261">
            <v>182.33</v>
          </cell>
        </row>
        <row r="262">
          <cell r="A262" t="str">
            <v>01.001.0172-0</v>
          </cell>
          <cell r="B262">
            <v>183.26</v>
          </cell>
        </row>
        <row r="263">
          <cell r="A263" t="str">
            <v>01.001.0172-A</v>
          </cell>
          <cell r="B263">
            <v>168.82</v>
          </cell>
        </row>
        <row r="264">
          <cell r="A264" t="str">
            <v>01.001.0173-0</v>
          </cell>
          <cell r="B264">
            <v>718.43</v>
          </cell>
        </row>
        <row r="265">
          <cell r="A265" t="str">
            <v>01.001.0173-A</v>
          </cell>
          <cell r="B265">
            <v>661.84</v>
          </cell>
        </row>
        <row r="266">
          <cell r="A266" t="str">
            <v>01.001.0174-0</v>
          </cell>
          <cell r="B266">
            <v>175.41</v>
          </cell>
        </row>
        <row r="267">
          <cell r="A267" t="str">
            <v>01.001.0174-A</v>
          </cell>
          <cell r="B267">
            <v>161.6</v>
          </cell>
        </row>
        <row r="268">
          <cell r="A268" t="str">
            <v>01.001.0175-0</v>
          </cell>
          <cell r="B268">
            <v>263.2</v>
          </cell>
        </row>
        <row r="269">
          <cell r="A269" t="str">
            <v>01.001.0175-A</v>
          </cell>
          <cell r="B269">
            <v>242.47</v>
          </cell>
        </row>
        <row r="270">
          <cell r="A270" t="str">
            <v>01.001.0176-0</v>
          </cell>
          <cell r="B270">
            <v>263.2</v>
          </cell>
        </row>
        <row r="271">
          <cell r="A271" t="str">
            <v>01.001.0176-A</v>
          </cell>
          <cell r="B271">
            <v>242.47</v>
          </cell>
        </row>
        <row r="272">
          <cell r="A272" t="str">
            <v>01.001.0177-0</v>
          </cell>
          <cell r="B272">
            <v>209.57</v>
          </cell>
        </row>
        <row r="273">
          <cell r="A273" t="str">
            <v>01.001.0177-A</v>
          </cell>
          <cell r="B273">
            <v>193.06</v>
          </cell>
        </row>
        <row r="274">
          <cell r="A274" t="str">
            <v>01.001.0178-0</v>
          </cell>
          <cell r="B274">
            <v>228.1</v>
          </cell>
        </row>
        <row r="275">
          <cell r="A275" t="str">
            <v>01.001.0178-A</v>
          </cell>
          <cell r="B275">
            <v>210.14</v>
          </cell>
        </row>
        <row r="276">
          <cell r="A276" t="str">
            <v>01.001.0179-0</v>
          </cell>
          <cell r="B276">
            <v>255.39</v>
          </cell>
        </row>
        <row r="277">
          <cell r="A277" t="str">
            <v>01.001.0179-A</v>
          </cell>
          <cell r="B277">
            <v>235.28</v>
          </cell>
        </row>
        <row r="278">
          <cell r="A278" t="str">
            <v>01.001.0180-0</v>
          </cell>
          <cell r="B278">
            <v>263.2</v>
          </cell>
        </row>
        <row r="279">
          <cell r="A279" t="str">
            <v>01.001.0180-A</v>
          </cell>
          <cell r="B279">
            <v>242.47</v>
          </cell>
        </row>
        <row r="280">
          <cell r="A280" t="str">
            <v>01.001.0181-0</v>
          </cell>
          <cell r="B280">
            <v>263.2</v>
          </cell>
        </row>
        <row r="281">
          <cell r="A281" t="str">
            <v>01.001.0181-A</v>
          </cell>
          <cell r="B281">
            <v>242.47</v>
          </cell>
        </row>
        <row r="282">
          <cell r="A282" t="str">
            <v>01.001.0182-0</v>
          </cell>
          <cell r="B282">
            <v>296.89</v>
          </cell>
        </row>
        <row r="283">
          <cell r="A283" t="str">
            <v>01.001.0182-A</v>
          </cell>
          <cell r="B283">
            <v>273.51</v>
          </cell>
        </row>
        <row r="284">
          <cell r="A284" t="str">
            <v>01.001.0183-0</v>
          </cell>
          <cell r="B284">
            <v>478.34</v>
          </cell>
        </row>
        <row r="285">
          <cell r="A285" t="str">
            <v>01.001.0183-A</v>
          </cell>
          <cell r="B285">
            <v>440.67</v>
          </cell>
        </row>
        <row r="286">
          <cell r="A286" t="str">
            <v>01.001.0184-0</v>
          </cell>
          <cell r="B286">
            <v>210.56</v>
          </cell>
        </row>
        <row r="287">
          <cell r="A287" t="str">
            <v>01.001.0184-A</v>
          </cell>
          <cell r="B287">
            <v>193.98</v>
          </cell>
        </row>
        <row r="288">
          <cell r="A288" t="str">
            <v>01.001.0185-0</v>
          </cell>
          <cell r="B288">
            <v>1986.08</v>
          </cell>
        </row>
        <row r="289">
          <cell r="A289" t="str">
            <v>01.001.0185-A</v>
          </cell>
          <cell r="B289">
            <v>1829.66</v>
          </cell>
        </row>
        <row r="290">
          <cell r="A290" t="str">
            <v>01.001.0186-0</v>
          </cell>
          <cell r="B290">
            <v>438.67</v>
          </cell>
        </row>
        <row r="291">
          <cell r="A291" t="str">
            <v>01.001.0186-A</v>
          </cell>
          <cell r="B291">
            <v>404.12</v>
          </cell>
        </row>
        <row r="292">
          <cell r="A292" t="str">
            <v>01.001.0187-0</v>
          </cell>
          <cell r="B292">
            <v>255.39</v>
          </cell>
        </row>
        <row r="293">
          <cell r="A293" t="str">
            <v>01.001.0187-A</v>
          </cell>
          <cell r="B293">
            <v>235.28</v>
          </cell>
        </row>
        <row r="294">
          <cell r="A294" t="str">
            <v>01.001.0188-0</v>
          </cell>
          <cell r="B294">
            <v>175.41</v>
          </cell>
        </row>
        <row r="295">
          <cell r="A295" t="str">
            <v>01.001.0188-A</v>
          </cell>
          <cell r="B295">
            <v>161.6</v>
          </cell>
        </row>
        <row r="296">
          <cell r="A296" t="str">
            <v>01.001.0189-0</v>
          </cell>
          <cell r="B296">
            <v>250.67</v>
          </cell>
        </row>
        <row r="297">
          <cell r="A297" t="str">
            <v>01.001.0189-A</v>
          </cell>
          <cell r="B297">
            <v>230.93</v>
          </cell>
        </row>
        <row r="298">
          <cell r="A298" t="str">
            <v>01.001.0190-0</v>
          </cell>
          <cell r="B298">
            <v>389.94</v>
          </cell>
        </row>
        <row r="299">
          <cell r="A299" t="str">
            <v>01.001.0190-A</v>
          </cell>
          <cell r="B299">
            <v>359.23</v>
          </cell>
        </row>
        <row r="300">
          <cell r="A300" t="str">
            <v>01.001.0191-0</v>
          </cell>
          <cell r="B300">
            <v>389.94</v>
          </cell>
        </row>
        <row r="301">
          <cell r="A301" t="str">
            <v>01.001.0191-A</v>
          </cell>
          <cell r="B301">
            <v>359.23</v>
          </cell>
        </row>
        <row r="302">
          <cell r="A302" t="str">
            <v>01.001.0192-0</v>
          </cell>
          <cell r="B302">
            <v>389.94</v>
          </cell>
        </row>
        <row r="303">
          <cell r="A303" t="str">
            <v>01.001.0192-A</v>
          </cell>
          <cell r="B303">
            <v>359.23</v>
          </cell>
        </row>
        <row r="304">
          <cell r="A304" t="str">
            <v>01.001.0193-0</v>
          </cell>
          <cell r="B304">
            <v>292.45</v>
          </cell>
        </row>
        <row r="305">
          <cell r="A305" t="str">
            <v>01.001.0193-A</v>
          </cell>
          <cell r="B305">
            <v>269.42</v>
          </cell>
        </row>
        <row r="306">
          <cell r="A306" t="str">
            <v>01.001.0194-0</v>
          </cell>
          <cell r="B306">
            <v>261.8</v>
          </cell>
        </row>
        <row r="307">
          <cell r="A307" t="str">
            <v>01.001.0194-A</v>
          </cell>
          <cell r="B307">
            <v>241.18</v>
          </cell>
        </row>
        <row r="308">
          <cell r="A308" t="str">
            <v>01.001.0195-0</v>
          </cell>
          <cell r="B308">
            <v>487.42</v>
          </cell>
        </row>
        <row r="309">
          <cell r="A309" t="str">
            <v>01.001.0195-A</v>
          </cell>
          <cell r="B309">
            <v>449.03</v>
          </cell>
        </row>
        <row r="310">
          <cell r="A310" t="str">
            <v>01.001.0196-0</v>
          </cell>
          <cell r="B310">
            <v>194.96</v>
          </cell>
        </row>
        <row r="311">
          <cell r="A311" t="str">
            <v>01.001.0196-A</v>
          </cell>
          <cell r="B311">
            <v>179.61</v>
          </cell>
        </row>
        <row r="312">
          <cell r="A312" t="str">
            <v>01.001.0197-0</v>
          </cell>
          <cell r="B312">
            <v>116.97</v>
          </cell>
        </row>
        <row r="313">
          <cell r="A313" t="str">
            <v>01.001.0197-A</v>
          </cell>
          <cell r="B313">
            <v>107.76</v>
          </cell>
        </row>
        <row r="314">
          <cell r="A314" t="str">
            <v>01.001.0198-0</v>
          </cell>
          <cell r="B314">
            <v>459.31</v>
          </cell>
        </row>
        <row r="315">
          <cell r="A315" t="str">
            <v>01.001.0198-A</v>
          </cell>
          <cell r="B315">
            <v>423.13</v>
          </cell>
        </row>
        <row r="316">
          <cell r="A316" t="str">
            <v>01.001.0199-0</v>
          </cell>
          <cell r="B316">
            <v>1105.31</v>
          </cell>
        </row>
        <row r="317">
          <cell r="A317" t="str">
            <v>01.001.0199-A</v>
          </cell>
          <cell r="B317">
            <v>1018.26</v>
          </cell>
        </row>
        <row r="318">
          <cell r="A318" t="str">
            <v>01.001.0200-0</v>
          </cell>
          <cell r="B318">
            <v>164.33</v>
          </cell>
        </row>
        <row r="319">
          <cell r="A319" t="str">
            <v>01.001.0200-A</v>
          </cell>
          <cell r="B319">
            <v>151.38</v>
          </cell>
        </row>
        <row r="320">
          <cell r="A320" t="str">
            <v>01.001.0201-0</v>
          </cell>
          <cell r="B320">
            <v>277.45</v>
          </cell>
        </row>
        <row r="321">
          <cell r="A321" t="str">
            <v>01.001.0201-A</v>
          </cell>
          <cell r="B321">
            <v>255.6</v>
          </cell>
        </row>
        <row r="322">
          <cell r="A322" t="str">
            <v>01.001.0202-0</v>
          </cell>
          <cell r="B322">
            <v>1986.08</v>
          </cell>
        </row>
        <row r="323">
          <cell r="A323" t="str">
            <v>01.001.0202-A</v>
          </cell>
          <cell r="B323">
            <v>1829.66</v>
          </cell>
        </row>
        <row r="324">
          <cell r="A324" t="str">
            <v>01.001.0203-0</v>
          </cell>
          <cell r="B324">
            <v>348.22</v>
          </cell>
        </row>
        <row r="325">
          <cell r="A325" t="str">
            <v>01.001.0203-A</v>
          </cell>
          <cell r="B325">
            <v>320.79000000000002</v>
          </cell>
        </row>
        <row r="326">
          <cell r="A326" t="str">
            <v>01.001.0204-0</v>
          </cell>
          <cell r="B326">
            <v>173.83</v>
          </cell>
        </row>
        <row r="327">
          <cell r="A327" t="str">
            <v>01.001.0204-A</v>
          </cell>
          <cell r="B327">
            <v>160.13999999999999</v>
          </cell>
        </row>
        <row r="328">
          <cell r="A328" t="str">
            <v>01.001.0205-0</v>
          </cell>
          <cell r="B328">
            <v>49.65</v>
          </cell>
        </row>
        <row r="329">
          <cell r="A329" t="str">
            <v>01.001.0205-A</v>
          </cell>
          <cell r="B329">
            <v>45.74</v>
          </cell>
        </row>
        <row r="330">
          <cell r="A330" t="str">
            <v>01.001.0206-0</v>
          </cell>
          <cell r="B330">
            <v>59.59</v>
          </cell>
        </row>
        <row r="331">
          <cell r="A331" t="str">
            <v>01.001.0206-A</v>
          </cell>
          <cell r="B331">
            <v>54.9</v>
          </cell>
        </row>
        <row r="332">
          <cell r="A332" t="str">
            <v>01.001.0208-0</v>
          </cell>
          <cell r="B332">
            <v>173.47</v>
          </cell>
        </row>
        <row r="333">
          <cell r="A333" t="str">
            <v>01.001.0208-A</v>
          </cell>
          <cell r="B333">
            <v>159.81</v>
          </cell>
        </row>
        <row r="334">
          <cell r="A334" t="str">
            <v>01.001.0209-0</v>
          </cell>
          <cell r="B334">
            <v>173.47</v>
          </cell>
        </row>
        <row r="335">
          <cell r="A335" t="str">
            <v>01.001.0209-A</v>
          </cell>
          <cell r="B335">
            <v>159.81</v>
          </cell>
        </row>
        <row r="336">
          <cell r="A336" t="str">
            <v>01.001.0210-0</v>
          </cell>
          <cell r="B336">
            <v>105.93</v>
          </cell>
        </row>
        <row r="337">
          <cell r="A337" t="str">
            <v>01.001.0210-A</v>
          </cell>
          <cell r="B337">
            <v>97.59</v>
          </cell>
        </row>
        <row r="338">
          <cell r="A338" t="str">
            <v>01.001.0220-0</v>
          </cell>
          <cell r="B338">
            <v>3821.31</v>
          </cell>
        </row>
        <row r="339">
          <cell r="A339" t="str">
            <v>01.001.0220-A</v>
          </cell>
          <cell r="B339">
            <v>3520.35</v>
          </cell>
        </row>
        <row r="340">
          <cell r="A340" t="str">
            <v>01.001.0221-0</v>
          </cell>
          <cell r="B340">
            <v>197.86</v>
          </cell>
        </row>
        <row r="341">
          <cell r="A341" t="str">
            <v>01.001.0221-A</v>
          </cell>
          <cell r="B341">
            <v>182.28</v>
          </cell>
        </row>
        <row r="342">
          <cell r="A342" t="str">
            <v>01.001.0222-0</v>
          </cell>
          <cell r="B342">
            <v>197.86</v>
          </cell>
        </row>
        <row r="343">
          <cell r="A343" t="str">
            <v>01.001.0222-A</v>
          </cell>
          <cell r="B343">
            <v>182.28</v>
          </cell>
        </row>
        <row r="344">
          <cell r="A344" t="str">
            <v>01.001.0223-0</v>
          </cell>
          <cell r="B344">
            <v>459.31</v>
          </cell>
        </row>
        <row r="345">
          <cell r="A345" t="str">
            <v>01.001.0223-A</v>
          </cell>
          <cell r="B345">
            <v>423.13</v>
          </cell>
        </row>
        <row r="346">
          <cell r="A346" t="str">
            <v>01.001.0224-0</v>
          </cell>
          <cell r="B346">
            <v>175.41</v>
          </cell>
        </row>
        <row r="347">
          <cell r="A347" t="str">
            <v>01.001.0224-A</v>
          </cell>
          <cell r="B347">
            <v>161.6</v>
          </cell>
        </row>
        <row r="348">
          <cell r="A348" t="str">
            <v>01.001.0225-0</v>
          </cell>
          <cell r="B348">
            <v>459.31</v>
          </cell>
        </row>
        <row r="349">
          <cell r="A349" t="str">
            <v>01.001.0225-A</v>
          </cell>
          <cell r="B349">
            <v>423.13</v>
          </cell>
        </row>
        <row r="350">
          <cell r="A350" t="str">
            <v>01.001.0226-0</v>
          </cell>
          <cell r="B350">
            <v>1105.31</v>
          </cell>
        </row>
        <row r="351">
          <cell r="A351" t="str">
            <v>01.001.0226-A</v>
          </cell>
          <cell r="B351">
            <v>1018.26</v>
          </cell>
        </row>
        <row r="352">
          <cell r="A352" t="str">
            <v>01.001.0227-0</v>
          </cell>
          <cell r="B352">
            <v>739.21</v>
          </cell>
        </row>
        <row r="353">
          <cell r="A353" t="str">
            <v>01.001.0227-A</v>
          </cell>
          <cell r="B353">
            <v>680.99</v>
          </cell>
        </row>
        <row r="354">
          <cell r="A354" t="str">
            <v>01.001.0228-0</v>
          </cell>
          <cell r="B354">
            <v>197.86</v>
          </cell>
        </row>
        <row r="355">
          <cell r="A355" t="str">
            <v>01.001.0228-A</v>
          </cell>
          <cell r="B355">
            <v>182.28</v>
          </cell>
        </row>
        <row r="356">
          <cell r="A356" t="str">
            <v>01.001.0229-0</v>
          </cell>
          <cell r="B356">
            <v>1075.75</v>
          </cell>
        </row>
        <row r="357">
          <cell r="A357" t="str">
            <v>01.001.0229-A</v>
          </cell>
          <cell r="B357">
            <v>991.02</v>
          </cell>
        </row>
        <row r="358">
          <cell r="A358" t="str">
            <v>01.001.0230-0</v>
          </cell>
          <cell r="B358">
            <v>165.66</v>
          </cell>
        </row>
        <row r="359">
          <cell r="A359" t="str">
            <v>01.001.0230-A</v>
          </cell>
          <cell r="B359">
            <v>152.61000000000001</v>
          </cell>
        </row>
        <row r="360">
          <cell r="A360" t="str">
            <v>01.001.0231-0</v>
          </cell>
          <cell r="B360">
            <v>165.66</v>
          </cell>
        </row>
        <row r="361">
          <cell r="A361" t="str">
            <v>01.001.0231-A</v>
          </cell>
          <cell r="B361">
            <v>152.61000000000001</v>
          </cell>
        </row>
        <row r="362">
          <cell r="A362" t="str">
            <v>01.001.0232-0</v>
          </cell>
          <cell r="B362">
            <v>165.66</v>
          </cell>
        </row>
        <row r="363">
          <cell r="A363" t="str">
            <v>01.001.0232-A</v>
          </cell>
          <cell r="B363">
            <v>152.61000000000001</v>
          </cell>
        </row>
        <row r="364">
          <cell r="A364" t="str">
            <v>01.001.0233-0</v>
          </cell>
          <cell r="B364">
            <v>165.66</v>
          </cell>
        </row>
        <row r="365">
          <cell r="A365" t="str">
            <v>01.001.0233-A</v>
          </cell>
          <cell r="B365">
            <v>152.61000000000001</v>
          </cell>
        </row>
        <row r="366">
          <cell r="A366" t="str">
            <v>01.001.0234-0</v>
          </cell>
          <cell r="B366">
            <v>165.66</v>
          </cell>
        </row>
        <row r="367">
          <cell r="A367" t="str">
            <v>01.001.0234-A</v>
          </cell>
          <cell r="B367">
            <v>152.61000000000001</v>
          </cell>
        </row>
        <row r="368">
          <cell r="A368" t="str">
            <v>01.001.0235-0</v>
          </cell>
          <cell r="B368">
            <v>165.66</v>
          </cell>
        </row>
        <row r="369">
          <cell r="A369" t="str">
            <v>01.001.0235-A</v>
          </cell>
          <cell r="B369">
            <v>152.61000000000001</v>
          </cell>
        </row>
        <row r="370">
          <cell r="A370" t="str">
            <v>01.001.0236-0</v>
          </cell>
          <cell r="B370">
            <v>165.66</v>
          </cell>
        </row>
        <row r="371">
          <cell r="A371" t="str">
            <v>01.001.0236-A</v>
          </cell>
          <cell r="B371">
            <v>152.61000000000001</v>
          </cell>
        </row>
        <row r="372">
          <cell r="A372" t="str">
            <v>01.001.0237-0</v>
          </cell>
          <cell r="B372">
            <v>165.66</v>
          </cell>
        </row>
        <row r="373">
          <cell r="A373" t="str">
            <v>01.001.0237-A</v>
          </cell>
          <cell r="B373">
            <v>152.61000000000001</v>
          </cell>
        </row>
        <row r="374">
          <cell r="A374" t="str">
            <v>01.001.0238-0</v>
          </cell>
          <cell r="B374">
            <v>165.66</v>
          </cell>
        </row>
        <row r="375">
          <cell r="A375" t="str">
            <v>01.001.0238-A</v>
          </cell>
          <cell r="B375">
            <v>152.61000000000001</v>
          </cell>
        </row>
        <row r="376">
          <cell r="A376" t="str">
            <v>01.001.0239-0</v>
          </cell>
          <cell r="B376">
            <v>165.66</v>
          </cell>
        </row>
        <row r="377">
          <cell r="A377" t="str">
            <v>01.001.0239-A</v>
          </cell>
          <cell r="B377">
            <v>152.61000000000001</v>
          </cell>
        </row>
        <row r="378">
          <cell r="A378" t="str">
            <v>01.001.0240-0</v>
          </cell>
          <cell r="B378">
            <v>165.66</v>
          </cell>
        </row>
        <row r="379">
          <cell r="A379" t="str">
            <v>01.001.0240-A</v>
          </cell>
          <cell r="B379">
            <v>152.61000000000001</v>
          </cell>
        </row>
        <row r="380">
          <cell r="A380" t="str">
            <v>01.001.0241-0</v>
          </cell>
          <cell r="B380">
            <v>165.66</v>
          </cell>
        </row>
        <row r="381">
          <cell r="A381" t="str">
            <v>01.001.0241-A</v>
          </cell>
          <cell r="B381">
            <v>152.61000000000001</v>
          </cell>
        </row>
        <row r="382">
          <cell r="A382" t="str">
            <v>01.001.0242-0</v>
          </cell>
          <cell r="B382">
            <v>165.66</v>
          </cell>
        </row>
        <row r="383">
          <cell r="A383" t="str">
            <v>01.001.0242-A</v>
          </cell>
          <cell r="B383">
            <v>152.61000000000001</v>
          </cell>
        </row>
        <row r="384">
          <cell r="A384" t="str">
            <v>01.001.0243-0</v>
          </cell>
          <cell r="B384">
            <v>165.66</v>
          </cell>
        </row>
        <row r="385">
          <cell r="A385" t="str">
            <v>01.001.0243-A</v>
          </cell>
          <cell r="B385">
            <v>152.61000000000001</v>
          </cell>
        </row>
        <row r="386">
          <cell r="A386" t="str">
            <v>01.001.0244-0</v>
          </cell>
          <cell r="B386">
            <v>165.66</v>
          </cell>
        </row>
        <row r="387">
          <cell r="A387" t="str">
            <v>01.001.0244-A</v>
          </cell>
          <cell r="B387">
            <v>152.61000000000001</v>
          </cell>
        </row>
        <row r="388">
          <cell r="A388" t="str">
            <v>01.001.0245-0</v>
          </cell>
          <cell r="B388">
            <v>165.66</v>
          </cell>
        </row>
        <row r="389">
          <cell r="A389" t="str">
            <v>01.001.0245-A</v>
          </cell>
          <cell r="B389">
            <v>152.61000000000001</v>
          </cell>
        </row>
        <row r="390">
          <cell r="A390" t="str">
            <v>01.001.0246-0</v>
          </cell>
          <cell r="B390">
            <v>3463.94</v>
          </cell>
        </row>
        <row r="391">
          <cell r="A391" t="str">
            <v>01.001.0246-A</v>
          </cell>
          <cell r="B391">
            <v>3191.12</v>
          </cell>
        </row>
        <row r="392">
          <cell r="A392" t="str">
            <v>01.001.0247-0</v>
          </cell>
          <cell r="B392">
            <v>162.13</v>
          </cell>
        </row>
        <row r="393">
          <cell r="A393" t="str">
            <v>01.001.0247-A</v>
          </cell>
          <cell r="B393">
            <v>149.36000000000001</v>
          </cell>
        </row>
        <row r="394">
          <cell r="A394" t="str">
            <v>01.001.0248-0</v>
          </cell>
          <cell r="B394">
            <v>168.37</v>
          </cell>
        </row>
        <row r="395">
          <cell r="A395" t="str">
            <v>01.001.0248-A</v>
          </cell>
          <cell r="B395">
            <v>155.11000000000001</v>
          </cell>
        </row>
        <row r="396">
          <cell r="A396" t="str">
            <v>01.001.0249-0</v>
          </cell>
          <cell r="B396">
            <v>187.08</v>
          </cell>
        </row>
        <row r="397">
          <cell r="A397" t="str">
            <v>01.001.0249-A</v>
          </cell>
          <cell r="B397">
            <v>172.34</v>
          </cell>
        </row>
        <row r="398">
          <cell r="A398" t="str">
            <v>01.001.0250-0</v>
          </cell>
          <cell r="B398">
            <v>98.95</v>
          </cell>
        </row>
        <row r="399">
          <cell r="A399" t="str">
            <v>01.001.0250-A</v>
          </cell>
          <cell r="B399">
            <v>91.16</v>
          </cell>
        </row>
        <row r="400">
          <cell r="A400" t="str">
            <v>01.001.0251-0</v>
          </cell>
          <cell r="B400">
            <v>113.62</v>
          </cell>
        </row>
        <row r="401">
          <cell r="A401" t="str">
            <v>01.001.0251-A</v>
          </cell>
          <cell r="B401">
            <v>104.67</v>
          </cell>
        </row>
        <row r="402">
          <cell r="A402" t="str">
            <v>01.001.0252-0</v>
          </cell>
          <cell r="B402">
            <v>164.94</v>
          </cell>
        </row>
        <row r="403">
          <cell r="A403" t="str">
            <v>01.001.0252-A</v>
          </cell>
          <cell r="B403">
            <v>151.94999999999999</v>
          </cell>
        </row>
        <row r="404">
          <cell r="A404" t="str">
            <v>01.001.0253-0</v>
          </cell>
          <cell r="B404">
            <v>197.92</v>
          </cell>
        </row>
        <row r="405">
          <cell r="A405" t="str">
            <v>01.001.0253-A</v>
          </cell>
          <cell r="B405">
            <v>182.33</v>
          </cell>
        </row>
        <row r="406">
          <cell r="A406" t="str">
            <v>01.001.0254-0</v>
          </cell>
          <cell r="B406">
            <v>237.52</v>
          </cell>
        </row>
        <row r="407">
          <cell r="A407" t="str">
            <v>01.001.0254-A</v>
          </cell>
          <cell r="B407">
            <v>218.81</v>
          </cell>
        </row>
        <row r="408">
          <cell r="A408" t="str">
            <v>01.001.0255-0</v>
          </cell>
          <cell r="B408">
            <v>285.02</v>
          </cell>
        </row>
        <row r="409">
          <cell r="A409" t="str">
            <v>01.001.0255-A</v>
          </cell>
          <cell r="B409">
            <v>262.57</v>
          </cell>
        </row>
        <row r="410">
          <cell r="A410" t="str">
            <v>01.001.0256-0</v>
          </cell>
          <cell r="B410">
            <v>493.02</v>
          </cell>
        </row>
        <row r="411">
          <cell r="A411" t="str">
            <v>01.001.0256-A</v>
          </cell>
          <cell r="B411">
            <v>454.19</v>
          </cell>
        </row>
        <row r="412">
          <cell r="A412" t="str">
            <v>01.001.0257-0</v>
          </cell>
          <cell r="B412">
            <v>107.84</v>
          </cell>
        </row>
        <row r="413">
          <cell r="A413" t="str">
            <v>01.001.0257-A</v>
          </cell>
          <cell r="B413">
            <v>99.34</v>
          </cell>
        </row>
        <row r="414">
          <cell r="A414" t="str">
            <v>01.001.0258-0</v>
          </cell>
          <cell r="B414">
            <v>323.54000000000002</v>
          </cell>
        </row>
        <row r="415">
          <cell r="A415" t="str">
            <v>01.001.0258-A</v>
          </cell>
          <cell r="B415">
            <v>298.06</v>
          </cell>
        </row>
        <row r="416">
          <cell r="A416" t="str">
            <v>01.001.0259-0</v>
          </cell>
          <cell r="B416">
            <v>388.24</v>
          </cell>
        </row>
        <row r="417">
          <cell r="A417" t="str">
            <v>01.001.0259-A</v>
          </cell>
          <cell r="B417">
            <v>357.66</v>
          </cell>
        </row>
        <row r="418">
          <cell r="A418" t="str">
            <v>01.001.0260-0</v>
          </cell>
          <cell r="B418">
            <v>465.89</v>
          </cell>
        </row>
        <row r="419">
          <cell r="A419" t="str">
            <v>01.001.0260-A</v>
          </cell>
          <cell r="B419">
            <v>429.2</v>
          </cell>
        </row>
        <row r="420">
          <cell r="A420" t="str">
            <v>01.001.0261-0</v>
          </cell>
          <cell r="B420">
            <v>197.7</v>
          </cell>
        </row>
        <row r="421">
          <cell r="A421" t="str">
            <v>01.001.0261-A</v>
          </cell>
          <cell r="B421">
            <v>182.13</v>
          </cell>
        </row>
        <row r="422">
          <cell r="A422" t="str">
            <v>01.001.0262-0</v>
          </cell>
          <cell r="B422">
            <v>148.93</v>
          </cell>
        </row>
        <row r="423">
          <cell r="A423" t="str">
            <v>01.001.0262-A</v>
          </cell>
          <cell r="B423">
            <v>137.19999999999999</v>
          </cell>
        </row>
        <row r="424">
          <cell r="A424" t="str">
            <v>01.001.0263-0</v>
          </cell>
          <cell r="B424">
            <v>148.93</v>
          </cell>
        </row>
        <row r="425">
          <cell r="A425" t="str">
            <v>01.001.0263-A</v>
          </cell>
          <cell r="B425">
            <v>137.19999999999999</v>
          </cell>
        </row>
        <row r="426">
          <cell r="A426" t="str">
            <v>01.001.0264-0</v>
          </cell>
          <cell r="B426">
            <v>59.05</v>
          </cell>
        </row>
        <row r="427">
          <cell r="A427" t="str">
            <v>01.001.0264-A</v>
          </cell>
          <cell r="B427">
            <v>54.4</v>
          </cell>
        </row>
        <row r="428">
          <cell r="A428" t="str">
            <v>01.001.0265-0</v>
          </cell>
          <cell r="B428">
            <v>4146.3</v>
          </cell>
        </row>
        <row r="429">
          <cell r="A429" t="str">
            <v>01.001.0265-A</v>
          </cell>
          <cell r="B429">
            <v>3819.73</v>
          </cell>
        </row>
        <row r="430">
          <cell r="A430" t="str">
            <v>01.001.0266-0</v>
          </cell>
          <cell r="B430">
            <v>5182.8599999999997</v>
          </cell>
        </row>
        <row r="431">
          <cell r="A431" t="str">
            <v>01.001.0266-A</v>
          </cell>
          <cell r="B431">
            <v>4774.66</v>
          </cell>
        </row>
        <row r="432">
          <cell r="A432" t="str">
            <v>01.001.0267-0</v>
          </cell>
          <cell r="B432">
            <v>5182.8599999999997</v>
          </cell>
        </row>
        <row r="433">
          <cell r="A433" t="str">
            <v>01.001.0267-A</v>
          </cell>
          <cell r="B433">
            <v>4774.66</v>
          </cell>
        </row>
        <row r="434">
          <cell r="A434" t="str">
            <v>01.001.0268-0</v>
          </cell>
          <cell r="B434">
            <v>7774.31</v>
          </cell>
        </row>
        <row r="435">
          <cell r="A435" t="str">
            <v>01.001.0268-A</v>
          </cell>
          <cell r="B435">
            <v>7162</v>
          </cell>
        </row>
        <row r="436">
          <cell r="A436" t="str">
            <v>01.001.0269-0</v>
          </cell>
          <cell r="B436">
            <v>6421.01</v>
          </cell>
        </row>
        <row r="437">
          <cell r="A437" t="str">
            <v>01.001.0269-A</v>
          </cell>
          <cell r="B437">
            <v>5915.29</v>
          </cell>
        </row>
        <row r="438">
          <cell r="A438" t="str">
            <v>01.001.0270-0</v>
          </cell>
          <cell r="B438">
            <v>1986.08</v>
          </cell>
        </row>
        <row r="439">
          <cell r="A439" t="str">
            <v>01.001.0270-A</v>
          </cell>
          <cell r="B439">
            <v>1829.66</v>
          </cell>
        </row>
        <row r="440">
          <cell r="A440" t="str">
            <v>01.001.0271-0</v>
          </cell>
          <cell r="B440">
            <v>1986.08</v>
          </cell>
        </row>
        <row r="441">
          <cell r="A441" t="str">
            <v>01.001.0271-A</v>
          </cell>
          <cell r="B441">
            <v>1829.66</v>
          </cell>
        </row>
        <row r="442">
          <cell r="A442" t="str">
            <v>01.001.0272-0</v>
          </cell>
          <cell r="B442">
            <v>175.4</v>
          </cell>
        </row>
        <row r="443">
          <cell r="A443" t="str">
            <v>01.001.0272-A</v>
          </cell>
          <cell r="B443">
            <v>161.58000000000001</v>
          </cell>
        </row>
        <row r="444">
          <cell r="A444" t="str">
            <v>01.001.0273-0</v>
          </cell>
          <cell r="B444">
            <v>175.4</v>
          </cell>
        </row>
        <row r="445">
          <cell r="A445" t="str">
            <v>01.001.0273-A</v>
          </cell>
          <cell r="B445">
            <v>161.58000000000001</v>
          </cell>
        </row>
        <row r="446">
          <cell r="A446" t="str">
            <v>01.001.0274-0</v>
          </cell>
          <cell r="B446">
            <v>296.43</v>
          </cell>
        </row>
        <row r="447">
          <cell r="A447" t="str">
            <v>01.001.0274-A</v>
          </cell>
          <cell r="B447">
            <v>273.08</v>
          </cell>
        </row>
        <row r="448">
          <cell r="A448" t="str">
            <v>01.001.0275-0</v>
          </cell>
          <cell r="B448">
            <v>1986.08</v>
          </cell>
        </row>
        <row r="449">
          <cell r="A449" t="str">
            <v>01.001.0275-A</v>
          </cell>
          <cell r="B449">
            <v>1829.66</v>
          </cell>
        </row>
        <row r="450">
          <cell r="A450" t="str">
            <v>01.001.0278-0</v>
          </cell>
          <cell r="B450">
            <v>197.86</v>
          </cell>
        </row>
        <row r="451">
          <cell r="A451" t="str">
            <v>01.001.0278-A</v>
          </cell>
          <cell r="B451">
            <v>182.28</v>
          </cell>
        </row>
        <row r="452">
          <cell r="A452" t="str">
            <v>01.001.0279-0</v>
          </cell>
          <cell r="B452">
            <v>1986.08</v>
          </cell>
        </row>
        <row r="453">
          <cell r="A453" t="str">
            <v>01.001.0279-A</v>
          </cell>
          <cell r="B453">
            <v>1829.66</v>
          </cell>
        </row>
        <row r="454">
          <cell r="A454" t="str">
            <v>01.001.0280-0</v>
          </cell>
          <cell r="B454">
            <v>1986.08</v>
          </cell>
        </row>
        <row r="455">
          <cell r="A455" t="str">
            <v>01.001.0280-A</v>
          </cell>
          <cell r="B455">
            <v>1829.66</v>
          </cell>
        </row>
        <row r="456">
          <cell r="A456" t="str">
            <v>01.001.0281-0</v>
          </cell>
          <cell r="B456">
            <v>1986.08</v>
          </cell>
        </row>
        <row r="457">
          <cell r="A457" t="str">
            <v>01.001.0281-A</v>
          </cell>
          <cell r="B457">
            <v>1829.66</v>
          </cell>
        </row>
        <row r="458">
          <cell r="A458" t="str">
            <v>01.001.0290-0</v>
          </cell>
          <cell r="B458">
            <v>289.68</v>
          </cell>
        </row>
        <row r="459">
          <cell r="A459" t="str">
            <v>01.001.0290-A</v>
          </cell>
          <cell r="B459">
            <v>266.86</v>
          </cell>
        </row>
        <row r="460">
          <cell r="A460" t="str">
            <v>01.001.0298-0</v>
          </cell>
          <cell r="B460">
            <v>1986.08</v>
          </cell>
        </row>
        <row r="461">
          <cell r="A461" t="str">
            <v>01.001.0298-A</v>
          </cell>
          <cell r="B461">
            <v>1829.66</v>
          </cell>
        </row>
        <row r="462">
          <cell r="A462" t="str">
            <v>01.001.0300-0</v>
          </cell>
          <cell r="B462">
            <v>349.61</v>
          </cell>
        </row>
        <row r="463">
          <cell r="A463" t="str">
            <v>01.001.0300-A</v>
          </cell>
          <cell r="B463">
            <v>322.08</v>
          </cell>
        </row>
        <row r="464">
          <cell r="A464" t="str">
            <v>01.001.0301-0</v>
          </cell>
          <cell r="B464">
            <v>349.61</v>
          </cell>
        </row>
        <row r="465">
          <cell r="A465" t="str">
            <v>01.001.0301-A</v>
          </cell>
          <cell r="B465">
            <v>322.08</v>
          </cell>
        </row>
        <row r="466">
          <cell r="A466" t="str">
            <v>01.001.0302-0</v>
          </cell>
          <cell r="B466">
            <v>122.08</v>
          </cell>
        </row>
        <row r="467">
          <cell r="A467" t="str">
            <v>01.001.0302-A</v>
          </cell>
          <cell r="B467">
            <v>112.46</v>
          </cell>
        </row>
        <row r="468">
          <cell r="A468" t="str">
            <v>01.001.0303-0</v>
          </cell>
          <cell r="B468">
            <v>122.08</v>
          </cell>
        </row>
        <row r="469">
          <cell r="A469" t="str">
            <v>01.001.0303-A</v>
          </cell>
          <cell r="B469">
            <v>112.46</v>
          </cell>
        </row>
        <row r="470">
          <cell r="A470" t="str">
            <v>01.001.0304-0</v>
          </cell>
          <cell r="B470">
            <v>182.22</v>
          </cell>
        </row>
        <row r="471">
          <cell r="A471" t="str">
            <v>01.001.0304-A</v>
          </cell>
          <cell r="B471">
            <v>167.87</v>
          </cell>
        </row>
        <row r="472">
          <cell r="A472" t="str">
            <v>01.001.0305-0</v>
          </cell>
          <cell r="B472">
            <v>799.13</v>
          </cell>
        </row>
        <row r="473">
          <cell r="A473" t="str">
            <v>01.001.0305-A</v>
          </cell>
          <cell r="B473">
            <v>736.19</v>
          </cell>
        </row>
        <row r="474">
          <cell r="A474" t="str">
            <v>01.001.0306-0</v>
          </cell>
          <cell r="B474">
            <v>839.09</v>
          </cell>
        </row>
        <row r="475">
          <cell r="A475" t="str">
            <v>01.001.0306-A</v>
          </cell>
          <cell r="B475">
            <v>773</v>
          </cell>
        </row>
        <row r="476">
          <cell r="A476" t="str">
            <v>01.001.0307-0</v>
          </cell>
          <cell r="B476">
            <v>998.92</v>
          </cell>
        </row>
        <row r="477">
          <cell r="A477" t="str">
            <v>01.001.0307-A</v>
          </cell>
          <cell r="B477">
            <v>920.24</v>
          </cell>
        </row>
        <row r="478">
          <cell r="A478" t="str">
            <v>01.001.0400-0</v>
          </cell>
          <cell r="B478">
            <v>110.55</v>
          </cell>
        </row>
        <row r="479">
          <cell r="A479" t="str">
            <v>01.001.0400-A</v>
          </cell>
          <cell r="B479">
            <v>106.91</v>
          </cell>
        </row>
        <row r="480">
          <cell r="A480" t="str">
            <v>01.001.0405-0</v>
          </cell>
          <cell r="B480">
            <v>11.75</v>
          </cell>
        </row>
        <row r="481">
          <cell r="A481" t="str">
            <v>01.001.0405-A</v>
          </cell>
          <cell r="B481">
            <v>10.34</v>
          </cell>
        </row>
        <row r="482">
          <cell r="A482" t="str">
            <v>01.001.0410-0</v>
          </cell>
          <cell r="B482">
            <v>27.24</v>
          </cell>
        </row>
        <row r="483">
          <cell r="A483" t="str">
            <v>01.001.0410-A</v>
          </cell>
          <cell r="B483">
            <v>23.61</v>
          </cell>
        </row>
        <row r="484">
          <cell r="A484" t="str">
            <v>01.001.0450-0</v>
          </cell>
          <cell r="B484">
            <v>362.36</v>
          </cell>
        </row>
        <row r="485">
          <cell r="A485" t="str">
            <v>01.001.0450-A</v>
          </cell>
          <cell r="B485">
            <v>346.73</v>
          </cell>
        </row>
        <row r="486">
          <cell r="A486" t="str">
            <v>01.001.0460-0</v>
          </cell>
          <cell r="B486">
            <v>63.55</v>
          </cell>
        </row>
        <row r="487">
          <cell r="A487" t="str">
            <v>01.001.0460-A</v>
          </cell>
          <cell r="B487">
            <v>61.85</v>
          </cell>
        </row>
        <row r="488">
          <cell r="A488" t="str">
            <v>01.002.0001-0</v>
          </cell>
          <cell r="B488">
            <v>123.42</v>
          </cell>
        </row>
        <row r="489">
          <cell r="A489" t="str">
            <v>01.002.0001-A</v>
          </cell>
          <cell r="B489">
            <v>112.27</v>
          </cell>
        </row>
        <row r="490">
          <cell r="A490" t="str">
            <v>01.002.0002-0</v>
          </cell>
          <cell r="B490">
            <v>162.34</v>
          </cell>
        </row>
        <row r="491">
          <cell r="A491" t="str">
            <v>01.002.0002-A</v>
          </cell>
          <cell r="B491">
            <v>147.68</v>
          </cell>
        </row>
        <row r="492">
          <cell r="A492" t="str">
            <v>01.002.0003-0</v>
          </cell>
          <cell r="B492">
            <v>133.47999999999999</v>
          </cell>
        </row>
        <row r="493">
          <cell r="A493" t="str">
            <v>01.002.0003-A</v>
          </cell>
          <cell r="B493">
            <v>121.42</v>
          </cell>
        </row>
        <row r="494">
          <cell r="A494" t="str">
            <v>01.002.0004-0</v>
          </cell>
          <cell r="B494">
            <v>180.2</v>
          </cell>
        </row>
        <row r="495">
          <cell r="A495" t="str">
            <v>01.002.0004-A</v>
          </cell>
          <cell r="B495">
            <v>163.93</v>
          </cell>
        </row>
        <row r="496">
          <cell r="A496" t="str">
            <v>01.002.0005-0</v>
          </cell>
          <cell r="B496">
            <v>144.13999999999999</v>
          </cell>
        </row>
        <row r="497">
          <cell r="A497" t="str">
            <v>01.002.0005-A</v>
          </cell>
          <cell r="B497">
            <v>131.12</v>
          </cell>
        </row>
        <row r="498">
          <cell r="A498" t="str">
            <v>01.002.0006-0</v>
          </cell>
          <cell r="B498">
            <v>200.22</v>
          </cell>
        </row>
        <row r="499">
          <cell r="A499" t="str">
            <v>01.002.0006-A</v>
          </cell>
          <cell r="B499">
            <v>182.14</v>
          </cell>
        </row>
        <row r="500">
          <cell r="A500" t="str">
            <v>01.002.0007-0</v>
          </cell>
          <cell r="B500">
            <v>166.83</v>
          </cell>
        </row>
        <row r="501">
          <cell r="A501" t="str">
            <v>01.002.0007-A</v>
          </cell>
          <cell r="B501">
            <v>151.76</v>
          </cell>
        </row>
        <row r="502">
          <cell r="A502" t="str">
            <v>01.002.0008-0</v>
          </cell>
          <cell r="B502">
            <v>233.58</v>
          </cell>
        </row>
        <row r="503">
          <cell r="A503" t="str">
            <v>01.002.0008-A</v>
          </cell>
          <cell r="B503">
            <v>212.48</v>
          </cell>
        </row>
        <row r="504">
          <cell r="A504" t="str">
            <v>01.002.0009-0</v>
          </cell>
          <cell r="B504">
            <v>166.36</v>
          </cell>
        </row>
        <row r="505">
          <cell r="A505" t="str">
            <v>01.002.0009-A</v>
          </cell>
          <cell r="B505">
            <v>151.32</v>
          </cell>
        </row>
        <row r="506">
          <cell r="A506" t="str">
            <v>01.002.0010-0</v>
          </cell>
          <cell r="B506">
            <v>180.82</v>
          </cell>
        </row>
        <row r="507">
          <cell r="A507" t="str">
            <v>01.002.0010-A</v>
          </cell>
          <cell r="B507">
            <v>164.47</v>
          </cell>
        </row>
        <row r="508">
          <cell r="A508" t="str">
            <v>01.002.0011-0</v>
          </cell>
          <cell r="B508">
            <v>195.28</v>
          </cell>
        </row>
        <row r="509">
          <cell r="A509" t="str">
            <v>01.002.0011-A</v>
          </cell>
          <cell r="B509">
            <v>177.62</v>
          </cell>
        </row>
        <row r="510">
          <cell r="A510" t="str">
            <v>01.002.0012-0</v>
          </cell>
          <cell r="B510">
            <v>235.69</v>
          </cell>
        </row>
        <row r="511">
          <cell r="A511" t="str">
            <v>01.002.0012-A</v>
          </cell>
          <cell r="B511">
            <v>214.38</v>
          </cell>
        </row>
        <row r="512">
          <cell r="A512" t="str">
            <v>01.002.0013-0</v>
          </cell>
          <cell r="B512">
            <v>263.60000000000002</v>
          </cell>
        </row>
        <row r="513">
          <cell r="A513" t="str">
            <v>01.002.0013-A</v>
          </cell>
          <cell r="B513">
            <v>241.85</v>
          </cell>
        </row>
        <row r="514">
          <cell r="A514" t="str">
            <v>01.002.0014-0</v>
          </cell>
          <cell r="B514">
            <v>292.88</v>
          </cell>
        </row>
        <row r="515">
          <cell r="A515" t="str">
            <v>01.002.0014-A</v>
          </cell>
          <cell r="B515">
            <v>268.72000000000003</v>
          </cell>
        </row>
        <row r="516">
          <cell r="A516" t="str">
            <v>01.002.0015-0</v>
          </cell>
          <cell r="B516">
            <v>314.86</v>
          </cell>
        </row>
        <row r="517">
          <cell r="A517" t="str">
            <v>01.002.0015-A</v>
          </cell>
          <cell r="B517">
            <v>288.88</v>
          </cell>
        </row>
        <row r="518">
          <cell r="A518" t="str">
            <v>01.002.0016-0</v>
          </cell>
          <cell r="B518">
            <v>439.36</v>
          </cell>
        </row>
        <row r="519">
          <cell r="A519" t="str">
            <v>01.002.0016-A</v>
          </cell>
          <cell r="B519">
            <v>403.11</v>
          </cell>
        </row>
        <row r="520">
          <cell r="A520" t="str">
            <v>01.002.0021-0</v>
          </cell>
          <cell r="B520">
            <v>94.92</v>
          </cell>
        </row>
        <row r="521">
          <cell r="A521" t="str">
            <v>01.002.0021-A</v>
          </cell>
          <cell r="B521">
            <v>86.34</v>
          </cell>
        </row>
        <row r="522">
          <cell r="A522" t="str">
            <v>01.002.0022-0</v>
          </cell>
          <cell r="B522">
            <v>133.49</v>
          </cell>
        </row>
        <row r="523">
          <cell r="A523" t="str">
            <v>01.002.0022-A</v>
          </cell>
          <cell r="B523">
            <v>121.43</v>
          </cell>
        </row>
        <row r="524">
          <cell r="A524" t="str">
            <v>01.002.0023-0</v>
          </cell>
          <cell r="B524">
            <v>102.67</v>
          </cell>
        </row>
        <row r="525">
          <cell r="A525" t="str">
            <v>01.002.0023-A</v>
          </cell>
          <cell r="B525">
            <v>93.4</v>
          </cell>
        </row>
        <row r="526">
          <cell r="A526" t="str">
            <v>01.002.0024-0</v>
          </cell>
          <cell r="B526">
            <v>148.18</v>
          </cell>
        </row>
        <row r="527">
          <cell r="A527" t="str">
            <v>01.002.0024-A</v>
          </cell>
          <cell r="B527">
            <v>134.80000000000001</v>
          </cell>
        </row>
        <row r="528">
          <cell r="A528" t="str">
            <v>01.002.0025-0</v>
          </cell>
          <cell r="B528">
            <v>110.88</v>
          </cell>
        </row>
        <row r="529">
          <cell r="A529" t="str">
            <v>01.002.0025-A</v>
          </cell>
          <cell r="B529">
            <v>100.87</v>
          </cell>
        </row>
        <row r="530">
          <cell r="A530" t="str">
            <v>01.002.0026-0</v>
          </cell>
          <cell r="B530">
            <v>152.56</v>
          </cell>
        </row>
        <row r="531">
          <cell r="A531" t="str">
            <v>01.002.0026-A</v>
          </cell>
          <cell r="B531">
            <v>138.78</v>
          </cell>
        </row>
        <row r="532">
          <cell r="A532" t="str">
            <v>01.002.0027-0</v>
          </cell>
          <cell r="B532">
            <v>128.34</v>
          </cell>
        </row>
        <row r="533">
          <cell r="A533" t="str">
            <v>01.002.0027-A</v>
          </cell>
          <cell r="B533">
            <v>116.74</v>
          </cell>
        </row>
        <row r="534">
          <cell r="A534" t="str">
            <v>01.002.0028-0</v>
          </cell>
          <cell r="B534">
            <v>179.68</v>
          </cell>
        </row>
        <row r="535">
          <cell r="A535" t="str">
            <v>01.002.0028-A</v>
          </cell>
          <cell r="B535">
            <v>163.44999999999999</v>
          </cell>
        </row>
        <row r="536">
          <cell r="A536" t="str">
            <v>01.002.0039-0</v>
          </cell>
          <cell r="B536">
            <v>154.01</v>
          </cell>
        </row>
        <row r="537">
          <cell r="A537" t="str">
            <v>01.002.0039-A</v>
          </cell>
          <cell r="B537">
            <v>140.1</v>
          </cell>
        </row>
        <row r="538">
          <cell r="A538" t="str">
            <v>01.002.0041-0</v>
          </cell>
          <cell r="B538">
            <v>174.53</v>
          </cell>
        </row>
        <row r="539">
          <cell r="A539" t="str">
            <v>01.002.0041-A</v>
          </cell>
          <cell r="B539">
            <v>158.77000000000001</v>
          </cell>
        </row>
        <row r="540">
          <cell r="A540" t="str">
            <v>01.002.0042-0</v>
          </cell>
          <cell r="B540">
            <v>205.33</v>
          </cell>
        </row>
        <row r="541">
          <cell r="A541" t="str">
            <v>01.002.0042-A</v>
          </cell>
          <cell r="B541">
            <v>186.79</v>
          </cell>
        </row>
        <row r="542">
          <cell r="A542" t="str">
            <v>01.002.0043-0</v>
          </cell>
          <cell r="B542">
            <v>256.68</v>
          </cell>
        </row>
        <row r="543">
          <cell r="A543" t="str">
            <v>01.002.0043-A</v>
          </cell>
          <cell r="B543">
            <v>233.49</v>
          </cell>
        </row>
        <row r="544">
          <cell r="A544" t="str">
            <v>01.002.0044-0</v>
          </cell>
          <cell r="B544">
            <v>308.02</v>
          </cell>
        </row>
        <row r="545">
          <cell r="A545" t="str">
            <v>01.002.0044-A</v>
          </cell>
          <cell r="B545">
            <v>280.2</v>
          </cell>
        </row>
        <row r="546">
          <cell r="A546" t="str">
            <v>01.002.0045-0</v>
          </cell>
          <cell r="B546">
            <v>359.37</v>
          </cell>
        </row>
        <row r="547">
          <cell r="A547" t="str">
            <v>01.002.0045-A</v>
          </cell>
          <cell r="B547">
            <v>326.91000000000003</v>
          </cell>
        </row>
        <row r="548">
          <cell r="A548" t="str">
            <v>01.002.0046-0</v>
          </cell>
          <cell r="B548">
            <v>410.71</v>
          </cell>
        </row>
        <row r="549">
          <cell r="A549" t="str">
            <v>01.002.0046-A</v>
          </cell>
          <cell r="B549">
            <v>373.61</v>
          </cell>
        </row>
        <row r="550">
          <cell r="A550" t="str">
            <v>01.002.0060-0</v>
          </cell>
          <cell r="B550">
            <v>127.96</v>
          </cell>
        </row>
        <row r="551">
          <cell r="A551" t="str">
            <v>01.002.0060-A</v>
          </cell>
          <cell r="B551">
            <v>116.39</v>
          </cell>
        </row>
        <row r="552">
          <cell r="A552" t="str">
            <v>01.002.0061-0</v>
          </cell>
          <cell r="B552">
            <v>139.11000000000001</v>
          </cell>
        </row>
        <row r="553">
          <cell r="A553" t="str">
            <v>01.002.0061-A</v>
          </cell>
          <cell r="B553">
            <v>126.53</v>
          </cell>
        </row>
        <row r="554">
          <cell r="A554" t="str">
            <v>01.002.0062-0</v>
          </cell>
          <cell r="B554">
            <v>150.22999999999999</v>
          </cell>
        </row>
        <row r="555">
          <cell r="A555" t="str">
            <v>01.002.0062-A</v>
          </cell>
          <cell r="B555">
            <v>136.65</v>
          </cell>
        </row>
        <row r="556">
          <cell r="A556" t="str">
            <v>01.002.0063-0</v>
          </cell>
          <cell r="B556">
            <v>181.32</v>
          </cell>
        </row>
        <row r="557">
          <cell r="A557" t="str">
            <v>01.002.0063-A</v>
          </cell>
          <cell r="B557">
            <v>164.93</v>
          </cell>
        </row>
        <row r="558">
          <cell r="A558" t="str">
            <v>01.002.0064-0</v>
          </cell>
          <cell r="B558">
            <v>221.18</v>
          </cell>
        </row>
        <row r="559">
          <cell r="A559" t="str">
            <v>01.002.0064-A</v>
          </cell>
          <cell r="B559">
            <v>201.19</v>
          </cell>
        </row>
        <row r="560">
          <cell r="A560" t="str">
            <v>01.002.0065-0</v>
          </cell>
          <cell r="B560">
            <v>244.77</v>
          </cell>
        </row>
        <row r="561">
          <cell r="A561" t="str">
            <v>01.002.0065-A</v>
          </cell>
          <cell r="B561">
            <v>222.64</v>
          </cell>
        </row>
        <row r="562">
          <cell r="A562" t="str">
            <v>01.002.0066-0</v>
          </cell>
          <cell r="B562">
            <v>299.17</v>
          </cell>
        </row>
        <row r="563">
          <cell r="A563" t="str">
            <v>01.002.0066-A</v>
          </cell>
          <cell r="B563">
            <v>272.12</v>
          </cell>
        </row>
        <row r="564">
          <cell r="A564" t="str">
            <v>01.002.0067-0</v>
          </cell>
          <cell r="B564">
            <v>344.49</v>
          </cell>
        </row>
        <row r="565">
          <cell r="A565" t="str">
            <v>01.002.0067-A</v>
          </cell>
          <cell r="B565">
            <v>313.33999999999997</v>
          </cell>
        </row>
        <row r="566">
          <cell r="A566" t="str">
            <v>01.002.0068-0</v>
          </cell>
          <cell r="B566">
            <v>413.4</v>
          </cell>
        </row>
        <row r="567">
          <cell r="A567" t="str">
            <v>01.002.0068-A</v>
          </cell>
          <cell r="B567">
            <v>376.03</v>
          </cell>
        </row>
        <row r="568">
          <cell r="A568" t="str">
            <v>01.002.0069-0</v>
          </cell>
          <cell r="B568">
            <v>482.28</v>
          </cell>
        </row>
        <row r="569">
          <cell r="A569" t="str">
            <v>01.002.0069-A</v>
          </cell>
          <cell r="B569">
            <v>438.68</v>
          </cell>
        </row>
        <row r="570">
          <cell r="A570" t="str">
            <v>01.002.0070-0</v>
          </cell>
          <cell r="B570">
            <v>551.19000000000005</v>
          </cell>
        </row>
        <row r="571">
          <cell r="A571" t="str">
            <v>01.002.0070-A</v>
          </cell>
          <cell r="B571">
            <v>501.36</v>
          </cell>
        </row>
        <row r="572">
          <cell r="A572" t="str">
            <v>01.002.0075-0</v>
          </cell>
          <cell r="B572">
            <v>202.6</v>
          </cell>
        </row>
        <row r="573">
          <cell r="A573" t="str">
            <v>01.002.0075-A</v>
          </cell>
          <cell r="B573">
            <v>186.02</v>
          </cell>
        </row>
        <row r="574">
          <cell r="A574" t="str">
            <v>01.002.0076-0</v>
          </cell>
          <cell r="B574">
            <v>225.28</v>
          </cell>
        </row>
        <row r="575">
          <cell r="A575" t="str">
            <v>01.002.0076-A</v>
          </cell>
          <cell r="B575">
            <v>206.69</v>
          </cell>
        </row>
        <row r="576">
          <cell r="A576" t="str">
            <v>01.002.0077-0</v>
          </cell>
          <cell r="B576">
            <v>242.2</v>
          </cell>
        </row>
        <row r="577">
          <cell r="A577" t="str">
            <v>01.002.0077-A</v>
          </cell>
          <cell r="B577">
            <v>222.21</v>
          </cell>
        </row>
        <row r="578">
          <cell r="A578" t="str">
            <v>01.002.0078-0</v>
          </cell>
          <cell r="B578">
            <v>337.95</v>
          </cell>
        </row>
        <row r="579">
          <cell r="A579" t="str">
            <v>01.002.0078-A</v>
          </cell>
          <cell r="B579">
            <v>310.06</v>
          </cell>
        </row>
        <row r="580">
          <cell r="A580" t="str">
            <v>01.002.0079-0</v>
          </cell>
          <cell r="B580">
            <v>409.13</v>
          </cell>
        </row>
        <row r="581">
          <cell r="A581" t="str">
            <v>01.002.0079-A</v>
          </cell>
          <cell r="B581">
            <v>375.37</v>
          </cell>
        </row>
        <row r="582">
          <cell r="A582" t="str">
            <v>01.002.0080-0</v>
          </cell>
          <cell r="B582">
            <v>490.96</v>
          </cell>
        </row>
        <row r="583">
          <cell r="A583" t="str">
            <v>01.002.0080-A</v>
          </cell>
          <cell r="B583">
            <v>450.45</v>
          </cell>
        </row>
        <row r="584">
          <cell r="A584" t="str">
            <v>01.002.0081-0</v>
          </cell>
          <cell r="B584">
            <v>654.62</v>
          </cell>
        </row>
        <row r="585">
          <cell r="A585" t="str">
            <v>01.002.0081-A</v>
          </cell>
          <cell r="B585">
            <v>600.61</v>
          </cell>
        </row>
        <row r="586">
          <cell r="A586" t="str">
            <v>01.002.0082-0</v>
          </cell>
          <cell r="B586">
            <v>818.29</v>
          </cell>
        </row>
        <row r="587">
          <cell r="A587" t="str">
            <v>01.002.0082-A</v>
          </cell>
          <cell r="B587">
            <v>750.77</v>
          </cell>
        </row>
        <row r="588">
          <cell r="A588" t="str">
            <v>01.002.0083-0</v>
          </cell>
          <cell r="B588">
            <v>981.95</v>
          </cell>
        </row>
        <row r="589">
          <cell r="A589" t="str">
            <v>01.002.0083-A</v>
          </cell>
          <cell r="B589">
            <v>900.93</v>
          </cell>
        </row>
        <row r="590">
          <cell r="A590" t="str">
            <v>01.002.0084-0</v>
          </cell>
          <cell r="B590">
            <v>1145.6199999999999</v>
          </cell>
        </row>
        <row r="591">
          <cell r="A591" t="str">
            <v>01.002.0084-A</v>
          </cell>
          <cell r="B591">
            <v>1051.0999999999999</v>
          </cell>
        </row>
        <row r="592">
          <cell r="A592" t="str">
            <v>01.002.0085-0</v>
          </cell>
          <cell r="B592">
            <v>1309.28</v>
          </cell>
        </row>
        <row r="593">
          <cell r="A593" t="str">
            <v>01.002.0085-A</v>
          </cell>
          <cell r="B593">
            <v>1201.26</v>
          </cell>
        </row>
        <row r="594">
          <cell r="A594" t="str">
            <v>01.003.0001-0</v>
          </cell>
          <cell r="B594">
            <v>116.45</v>
          </cell>
        </row>
        <row r="595">
          <cell r="A595" t="str">
            <v>01.003.0001-A</v>
          </cell>
          <cell r="B595">
            <v>101.23</v>
          </cell>
        </row>
        <row r="596">
          <cell r="A596" t="str">
            <v>01.003.0002-0</v>
          </cell>
          <cell r="B596">
            <v>134.80000000000001</v>
          </cell>
        </row>
        <row r="597">
          <cell r="A597" t="str">
            <v>01.003.0002-A</v>
          </cell>
          <cell r="B597">
            <v>117.18</v>
          </cell>
        </row>
        <row r="598">
          <cell r="A598" t="str">
            <v>01.003.0003-0</v>
          </cell>
          <cell r="B598">
            <v>183.1</v>
          </cell>
        </row>
        <row r="599">
          <cell r="A599" t="str">
            <v>01.003.0003-A</v>
          </cell>
          <cell r="B599">
            <v>159.18</v>
          </cell>
        </row>
        <row r="600">
          <cell r="A600" t="str">
            <v>01.003.0005-0</v>
          </cell>
          <cell r="B600">
            <v>244.09</v>
          </cell>
        </row>
        <row r="601">
          <cell r="A601" t="str">
            <v>01.003.0005-A</v>
          </cell>
          <cell r="B601">
            <v>212.19</v>
          </cell>
        </row>
        <row r="602">
          <cell r="A602" t="str">
            <v>01.003.0006-0</v>
          </cell>
          <cell r="B602">
            <v>294.88</v>
          </cell>
        </row>
        <row r="603">
          <cell r="A603" t="str">
            <v>01.003.0006-A</v>
          </cell>
          <cell r="B603">
            <v>256.35000000000002</v>
          </cell>
        </row>
        <row r="604">
          <cell r="A604" t="str">
            <v>01.003.0011-0</v>
          </cell>
          <cell r="B604">
            <v>677.6</v>
          </cell>
        </row>
        <row r="605">
          <cell r="A605" t="str">
            <v>01.003.0011-A</v>
          </cell>
          <cell r="B605">
            <v>654.02</v>
          </cell>
        </row>
        <row r="606">
          <cell r="A606" t="str">
            <v>01.003.0012-0</v>
          </cell>
          <cell r="B606">
            <v>784.38</v>
          </cell>
        </row>
        <row r="607">
          <cell r="A607" t="str">
            <v>01.003.0012-A</v>
          </cell>
          <cell r="B607">
            <v>757.08</v>
          </cell>
        </row>
        <row r="608">
          <cell r="A608" t="str">
            <v>01.003.0013-0</v>
          </cell>
          <cell r="B608">
            <v>1065.4100000000001</v>
          </cell>
        </row>
        <row r="609">
          <cell r="A609" t="str">
            <v>01.003.0013-A</v>
          </cell>
          <cell r="B609">
            <v>1028.33</v>
          </cell>
        </row>
        <row r="610">
          <cell r="A610" t="str">
            <v>01.003.0021-0</v>
          </cell>
          <cell r="B610">
            <v>89.57</v>
          </cell>
        </row>
        <row r="611">
          <cell r="A611" t="str">
            <v>01.003.0021-A</v>
          </cell>
          <cell r="B611">
            <v>77.86</v>
          </cell>
        </row>
        <row r="612">
          <cell r="A612" t="str">
            <v>01.003.0022-0</v>
          </cell>
          <cell r="B612">
            <v>103.72</v>
          </cell>
        </row>
        <row r="613">
          <cell r="A613" t="str">
            <v>01.003.0022-A</v>
          </cell>
          <cell r="B613">
            <v>90.17</v>
          </cell>
        </row>
        <row r="614">
          <cell r="A614" t="str">
            <v>01.003.0023-0</v>
          </cell>
          <cell r="B614">
            <v>140.85</v>
          </cell>
        </row>
        <row r="615">
          <cell r="A615" t="str">
            <v>01.003.0023-A</v>
          </cell>
          <cell r="B615">
            <v>122.45</v>
          </cell>
        </row>
        <row r="616">
          <cell r="A616" t="str">
            <v>01.003.0029-0</v>
          </cell>
          <cell r="B616">
            <v>187.81</v>
          </cell>
        </row>
        <row r="617">
          <cell r="A617" t="str">
            <v>01.003.0029-A</v>
          </cell>
          <cell r="B617">
            <v>163.27000000000001</v>
          </cell>
        </row>
        <row r="618">
          <cell r="A618" t="str">
            <v>01.003.0030-0</v>
          </cell>
          <cell r="B618">
            <v>226.84</v>
          </cell>
        </row>
        <row r="619">
          <cell r="A619" t="str">
            <v>01.003.0030-A</v>
          </cell>
          <cell r="B619">
            <v>197.2</v>
          </cell>
        </row>
        <row r="620">
          <cell r="A620" t="str">
            <v>01.003.0032-0</v>
          </cell>
          <cell r="B620">
            <v>120.92</v>
          </cell>
        </row>
        <row r="621">
          <cell r="A621" t="str">
            <v>01.003.0032-A</v>
          </cell>
          <cell r="B621">
            <v>105.12</v>
          </cell>
        </row>
        <row r="622">
          <cell r="A622" t="str">
            <v>01.003.0034-0</v>
          </cell>
          <cell r="B622">
            <v>140.01</v>
          </cell>
        </row>
        <row r="623">
          <cell r="A623" t="str">
            <v>01.003.0034-A</v>
          </cell>
          <cell r="B623">
            <v>121.71</v>
          </cell>
        </row>
        <row r="624">
          <cell r="A624" t="str">
            <v>01.003.0036-0</v>
          </cell>
          <cell r="B624">
            <v>190.15</v>
          </cell>
        </row>
        <row r="625">
          <cell r="A625" t="str">
            <v>01.003.0036-A</v>
          </cell>
          <cell r="B625">
            <v>165.3</v>
          </cell>
        </row>
        <row r="626">
          <cell r="A626" t="str">
            <v>01.003.0038-0</v>
          </cell>
          <cell r="B626">
            <v>253.53</v>
          </cell>
        </row>
        <row r="627">
          <cell r="A627" t="str">
            <v>01.003.0038-A</v>
          </cell>
          <cell r="B627">
            <v>220.41</v>
          </cell>
        </row>
        <row r="628">
          <cell r="A628" t="str">
            <v>01.003.0040-0</v>
          </cell>
          <cell r="B628">
            <v>306.23</v>
          </cell>
        </row>
        <row r="629">
          <cell r="A629" t="str">
            <v>01.003.0040-A</v>
          </cell>
          <cell r="B629">
            <v>266.22000000000003</v>
          </cell>
        </row>
        <row r="630">
          <cell r="A630" t="str">
            <v>01.003.0050-0</v>
          </cell>
          <cell r="B630">
            <v>174.41</v>
          </cell>
        </row>
        <row r="631">
          <cell r="A631" t="str">
            <v>01.003.0050-A</v>
          </cell>
          <cell r="B631">
            <v>163.47999999999999</v>
          </cell>
        </row>
        <row r="632">
          <cell r="A632" t="str">
            <v>01.003.0052-0</v>
          </cell>
          <cell r="B632">
            <v>194</v>
          </cell>
        </row>
        <row r="633">
          <cell r="A633" t="str">
            <v>01.003.0052-A</v>
          </cell>
          <cell r="B633">
            <v>187.2</v>
          </cell>
        </row>
        <row r="634">
          <cell r="A634" t="str">
            <v>01.003.0054-0</v>
          </cell>
          <cell r="B634">
            <v>48.19</v>
          </cell>
        </row>
        <row r="635">
          <cell r="A635" t="str">
            <v>01.003.0054-A</v>
          </cell>
          <cell r="B635">
            <v>46.62</v>
          </cell>
        </row>
        <row r="636">
          <cell r="A636" t="str">
            <v>01.003.0056-0</v>
          </cell>
          <cell r="B636">
            <v>206.27</v>
          </cell>
        </row>
        <row r="637">
          <cell r="A637" t="str">
            <v>01.003.0056-A</v>
          </cell>
          <cell r="B637">
            <v>199.99</v>
          </cell>
        </row>
        <row r="638">
          <cell r="A638" t="str">
            <v>01.004.0001-0</v>
          </cell>
          <cell r="B638">
            <v>359.72</v>
          </cell>
        </row>
        <row r="639">
          <cell r="A639" t="str">
            <v>01.004.0001-A</v>
          </cell>
          <cell r="B639">
            <v>324.58999999999997</v>
          </cell>
        </row>
        <row r="640">
          <cell r="A640" t="str">
            <v>01.004.0002-0</v>
          </cell>
          <cell r="B640">
            <v>393.17</v>
          </cell>
        </row>
        <row r="641">
          <cell r="A641" t="str">
            <v>01.004.0002-A</v>
          </cell>
          <cell r="B641">
            <v>354.83</v>
          </cell>
        </row>
        <row r="642">
          <cell r="A642" t="str">
            <v>01.004.0003-0</v>
          </cell>
          <cell r="B642">
            <v>442.33</v>
          </cell>
        </row>
        <row r="643">
          <cell r="A643" t="str">
            <v>01.004.0003-A</v>
          </cell>
          <cell r="B643">
            <v>399.9</v>
          </cell>
        </row>
        <row r="644">
          <cell r="A644" t="str">
            <v>01.004.0004-0</v>
          </cell>
          <cell r="B644">
            <v>489.32</v>
          </cell>
        </row>
        <row r="645">
          <cell r="A645" t="str">
            <v>01.004.0004-A</v>
          </cell>
          <cell r="B645">
            <v>443.09</v>
          </cell>
        </row>
        <row r="646">
          <cell r="A646" t="str">
            <v>01.004.0005-0</v>
          </cell>
          <cell r="B646">
            <v>623.89</v>
          </cell>
        </row>
        <row r="647">
          <cell r="A647" t="str">
            <v>01.004.0005-A</v>
          </cell>
          <cell r="B647">
            <v>568.99</v>
          </cell>
        </row>
        <row r="648">
          <cell r="A648" t="str">
            <v>01.004.0011-0</v>
          </cell>
          <cell r="B648">
            <v>921.81</v>
          </cell>
        </row>
        <row r="649">
          <cell r="A649" t="str">
            <v>01.004.0011-A</v>
          </cell>
          <cell r="B649">
            <v>857.15</v>
          </cell>
        </row>
        <row r="650">
          <cell r="A650" t="str">
            <v>01.004.0012-0</v>
          </cell>
          <cell r="B650">
            <v>575.17999999999995</v>
          </cell>
        </row>
        <row r="651">
          <cell r="A651" t="str">
            <v>01.004.0012-A</v>
          </cell>
          <cell r="B651">
            <v>518.35</v>
          </cell>
        </row>
        <row r="652">
          <cell r="A652" t="str">
            <v>01.004.0013-0</v>
          </cell>
          <cell r="B652">
            <v>629.29</v>
          </cell>
        </row>
        <row r="653">
          <cell r="A653" t="str">
            <v>01.004.0013-A</v>
          </cell>
          <cell r="B653">
            <v>567.12</v>
          </cell>
        </row>
        <row r="654">
          <cell r="A654" t="str">
            <v>01.004.0014-0</v>
          </cell>
          <cell r="B654">
            <v>741.71</v>
          </cell>
        </row>
        <row r="655">
          <cell r="A655" t="str">
            <v>01.004.0014-A</v>
          </cell>
          <cell r="B655">
            <v>669.37</v>
          </cell>
        </row>
        <row r="656">
          <cell r="A656" t="str">
            <v>01.004.0015-0</v>
          </cell>
          <cell r="B656">
            <v>822.47</v>
          </cell>
        </row>
        <row r="657">
          <cell r="A657" t="str">
            <v>01.004.0015-A</v>
          </cell>
          <cell r="B657">
            <v>743.02</v>
          </cell>
        </row>
        <row r="658">
          <cell r="A658" t="str">
            <v>01.004.0016-0</v>
          </cell>
          <cell r="B658">
            <v>1157.94</v>
          </cell>
        </row>
        <row r="659">
          <cell r="A659" t="str">
            <v>01.004.0016-A</v>
          </cell>
          <cell r="B659">
            <v>1051.08</v>
          </cell>
        </row>
        <row r="660">
          <cell r="A660" t="str">
            <v>01.004.0017-0</v>
          </cell>
          <cell r="B660">
            <v>1761.42</v>
          </cell>
        </row>
        <row r="661">
          <cell r="A661" t="str">
            <v>01.004.0017-A</v>
          </cell>
          <cell r="B661">
            <v>1621.48</v>
          </cell>
        </row>
        <row r="662">
          <cell r="A662" t="str">
            <v>01.004.0021-0</v>
          </cell>
          <cell r="B662">
            <v>269.61</v>
          </cell>
        </row>
        <row r="663">
          <cell r="A663" t="str">
            <v>01.004.0021-A</v>
          </cell>
          <cell r="B663">
            <v>243.86</v>
          </cell>
        </row>
        <row r="664">
          <cell r="A664" t="str">
            <v>01.004.0022-0</v>
          </cell>
          <cell r="B664">
            <v>292.94</v>
          </cell>
        </row>
        <row r="665">
          <cell r="A665" t="str">
            <v>01.004.0022-A</v>
          </cell>
          <cell r="B665">
            <v>265</v>
          </cell>
        </row>
        <row r="666">
          <cell r="A666" t="str">
            <v>01.004.0023-0</v>
          </cell>
          <cell r="B666">
            <v>328.67</v>
          </cell>
        </row>
        <row r="667">
          <cell r="A667" t="str">
            <v>01.004.0023-A</v>
          </cell>
          <cell r="B667">
            <v>297.93</v>
          </cell>
        </row>
        <row r="668">
          <cell r="A668" t="str">
            <v>01.004.0024-0</v>
          </cell>
          <cell r="B668">
            <v>361.81</v>
          </cell>
        </row>
        <row r="669">
          <cell r="A669" t="str">
            <v>01.004.0024-A</v>
          </cell>
          <cell r="B669">
            <v>328.57</v>
          </cell>
        </row>
        <row r="670">
          <cell r="A670" t="str">
            <v>01.004.0025-0</v>
          </cell>
          <cell r="B670">
            <v>467.63</v>
          </cell>
        </row>
        <row r="671">
          <cell r="A671" t="str">
            <v>01.004.0025-A</v>
          </cell>
          <cell r="B671">
            <v>428.05</v>
          </cell>
        </row>
        <row r="672">
          <cell r="A672" t="str">
            <v>01.004.0031-0</v>
          </cell>
          <cell r="B672">
            <v>719.95</v>
          </cell>
        </row>
        <row r="673">
          <cell r="A673" t="str">
            <v>01.004.0031-A</v>
          </cell>
          <cell r="B673">
            <v>672.85</v>
          </cell>
        </row>
        <row r="674">
          <cell r="A674" t="str">
            <v>01.004.0035-0</v>
          </cell>
          <cell r="B674">
            <v>445.35</v>
          </cell>
        </row>
        <row r="675">
          <cell r="A675" t="str">
            <v>01.004.0035-A</v>
          </cell>
          <cell r="B675">
            <v>402.01</v>
          </cell>
        </row>
        <row r="676">
          <cell r="A676" t="str">
            <v>01.004.0037-0</v>
          </cell>
          <cell r="B676">
            <v>487.83</v>
          </cell>
        </row>
        <row r="677">
          <cell r="A677" t="str">
            <v>01.004.0037-A</v>
          </cell>
          <cell r="B677">
            <v>440.36</v>
          </cell>
        </row>
        <row r="678">
          <cell r="A678" t="str">
            <v>01.004.0039-0</v>
          </cell>
          <cell r="B678">
            <v>545.66</v>
          </cell>
        </row>
        <row r="679">
          <cell r="A679" t="str">
            <v>01.004.0039-A</v>
          </cell>
          <cell r="B679">
            <v>493.33</v>
          </cell>
        </row>
        <row r="680">
          <cell r="A680" t="str">
            <v>01.004.0041-0</v>
          </cell>
          <cell r="B680">
            <v>611.80999999999995</v>
          </cell>
        </row>
        <row r="681">
          <cell r="A681" t="str">
            <v>01.004.0041-A</v>
          </cell>
          <cell r="B681">
            <v>553.83000000000004</v>
          </cell>
        </row>
        <row r="682">
          <cell r="A682" t="str">
            <v>01.004.0043-0</v>
          </cell>
          <cell r="B682">
            <v>873.66</v>
          </cell>
        </row>
        <row r="683">
          <cell r="A683" t="str">
            <v>01.004.0043-A</v>
          </cell>
          <cell r="B683">
            <v>794.96</v>
          </cell>
        </row>
        <row r="684">
          <cell r="A684" t="str">
            <v>01.004.0045-0</v>
          </cell>
          <cell r="B684">
            <v>1400.79</v>
          </cell>
        </row>
        <row r="685">
          <cell r="A685" t="str">
            <v>01.004.0045-A</v>
          </cell>
          <cell r="B685">
            <v>1293.96</v>
          </cell>
        </row>
        <row r="686">
          <cell r="A686" t="str">
            <v>01.004.0070-0</v>
          </cell>
          <cell r="B686">
            <v>375.36</v>
          </cell>
        </row>
        <row r="687">
          <cell r="A687" t="str">
            <v>01.004.0070-A</v>
          </cell>
          <cell r="B687">
            <v>336.12</v>
          </cell>
        </row>
        <row r="688">
          <cell r="A688" t="str">
            <v>01.004.0073-0</v>
          </cell>
          <cell r="B688">
            <v>423.7</v>
          </cell>
        </row>
        <row r="689">
          <cell r="A689" t="str">
            <v>01.004.0073-A</v>
          </cell>
          <cell r="B689">
            <v>380.22</v>
          </cell>
        </row>
        <row r="690">
          <cell r="A690" t="str">
            <v>01.004.0075-0</v>
          </cell>
          <cell r="B690">
            <v>644.65</v>
          </cell>
        </row>
        <row r="691">
          <cell r="A691" t="str">
            <v>01.004.0075-A</v>
          </cell>
          <cell r="B691">
            <v>577.76</v>
          </cell>
        </row>
        <row r="692">
          <cell r="A692" t="str">
            <v>01.004.0079-0</v>
          </cell>
          <cell r="B692">
            <v>985.41</v>
          </cell>
        </row>
        <row r="693">
          <cell r="A693" t="str">
            <v>01.004.0079-A</v>
          </cell>
          <cell r="B693">
            <v>883.08</v>
          </cell>
        </row>
        <row r="694">
          <cell r="A694" t="str">
            <v>01.004.0100-0</v>
          </cell>
          <cell r="B694">
            <v>1173.1400000000001</v>
          </cell>
        </row>
        <row r="695">
          <cell r="A695" t="str">
            <v>01.004.0100-A</v>
          </cell>
          <cell r="B695">
            <v>1027.5999999999999</v>
          </cell>
        </row>
        <row r="696">
          <cell r="A696" t="str">
            <v>01.004.0105-0</v>
          </cell>
          <cell r="B696">
            <v>7.28</v>
          </cell>
        </row>
        <row r="697">
          <cell r="A697" t="str">
            <v>01.004.0105-A</v>
          </cell>
          <cell r="B697">
            <v>6.37</v>
          </cell>
        </row>
        <row r="698">
          <cell r="A698" t="str">
            <v>01.004.0110-0</v>
          </cell>
          <cell r="B698">
            <v>6.08</v>
          </cell>
        </row>
        <row r="699">
          <cell r="A699" t="str">
            <v>01.004.0110-A</v>
          </cell>
          <cell r="B699">
            <v>5.5</v>
          </cell>
        </row>
        <row r="700">
          <cell r="A700" t="str">
            <v>01.004.0115-0</v>
          </cell>
          <cell r="B700">
            <v>5.36</v>
          </cell>
        </row>
        <row r="701">
          <cell r="A701" t="str">
            <v>01.004.0115-A</v>
          </cell>
          <cell r="B701">
            <v>4.88</v>
          </cell>
        </row>
        <row r="702">
          <cell r="A702" t="str">
            <v>01.004.0120-0</v>
          </cell>
          <cell r="B702">
            <v>1.82</v>
          </cell>
        </row>
        <row r="703">
          <cell r="A703" t="str">
            <v>01.004.0120-A</v>
          </cell>
          <cell r="B703">
            <v>1.69</v>
          </cell>
        </row>
        <row r="704">
          <cell r="A704" t="str">
            <v>01.004.0125-0</v>
          </cell>
          <cell r="B704">
            <v>9.43</v>
          </cell>
        </row>
        <row r="705">
          <cell r="A705" t="str">
            <v>01.004.0125-A</v>
          </cell>
          <cell r="B705">
            <v>8.17</v>
          </cell>
        </row>
        <row r="706">
          <cell r="A706" t="str">
            <v>01.004.0130-0</v>
          </cell>
          <cell r="B706">
            <v>6.95</v>
          </cell>
        </row>
        <row r="707">
          <cell r="A707" t="str">
            <v>01.004.0130-A</v>
          </cell>
          <cell r="B707">
            <v>6.02</v>
          </cell>
        </row>
        <row r="708">
          <cell r="A708" t="str">
            <v>01.004.0135-0</v>
          </cell>
          <cell r="B708">
            <v>8.5</v>
          </cell>
        </row>
        <row r="709">
          <cell r="A709" t="str">
            <v>01.004.0135-A</v>
          </cell>
          <cell r="B709">
            <v>7.36</v>
          </cell>
        </row>
        <row r="710">
          <cell r="A710" t="str">
            <v>01.004.0140-0</v>
          </cell>
          <cell r="B710">
            <v>6.8</v>
          </cell>
        </row>
        <row r="711">
          <cell r="A711" t="str">
            <v>01.004.0140-A</v>
          </cell>
          <cell r="B711">
            <v>5.89</v>
          </cell>
        </row>
        <row r="712">
          <cell r="A712" t="str">
            <v>01.004.0145-0</v>
          </cell>
          <cell r="B712">
            <v>10.050000000000001</v>
          </cell>
        </row>
        <row r="713">
          <cell r="A713" t="str">
            <v>01.004.0145-A</v>
          </cell>
          <cell r="B713">
            <v>8.6999999999999993</v>
          </cell>
        </row>
        <row r="714">
          <cell r="A714" t="str">
            <v>01.005.0001-0</v>
          </cell>
          <cell r="B714">
            <v>8.52</v>
          </cell>
        </row>
        <row r="715">
          <cell r="A715" t="str">
            <v>01.005.0001-A</v>
          </cell>
          <cell r="B715">
            <v>7.38</v>
          </cell>
        </row>
        <row r="716">
          <cell r="A716" t="str">
            <v>01.005.0003-0</v>
          </cell>
          <cell r="B716">
            <v>11.57</v>
          </cell>
        </row>
        <row r="717">
          <cell r="A717" t="str">
            <v>01.005.0003-A</v>
          </cell>
          <cell r="B717">
            <v>10.36</v>
          </cell>
        </row>
        <row r="718">
          <cell r="A718" t="str">
            <v>01.005.0004-0</v>
          </cell>
          <cell r="B718">
            <v>17.04</v>
          </cell>
        </row>
        <row r="719">
          <cell r="A719" t="str">
            <v>01.005.0004-A</v>
          </cell>
          <cell r="B719">
            <v>14.77</v>
          </cell>
        </row>
        <row r="720">
          <cell r="A720" t="str">
            <v>01.005.0005-0</v>
          </cell>
          <cell r="B720">
            <v>1.02</v>
          </cell>
        </row>
        <row r="721">
          <cell r="A721" t="str">
            <v>01.005.0005-A</v>
          </cell>
          <cell r="B721">
            <v>0.88</v>
          </cell>
        </row>
        <row r="722">
          <cell r="A722" t="str">
            <v>01.005.0006-0</v>
          </cell>
          <cell r="B722">
            <v>0.28000000000000003</v>
          </cell>
        </row>
        <row r="723">
          <cell r="A723" t="str">
            <v>01.005.0006-A</v>
          </cell>
          <cell r="B723">
            <v>0.25</v>
          </cell>
        </row>
        <row r="724">
          <cell r="A724" t="str">
            <v>01.005.0007-0</v>
          </cell>
          <cell r="B724">
            <v>2.04</v>
          </cell>
        </row>
        <row r="725">
          <cell r="A725" t="str">
            <v>01.005.0007-A</v>
          </cell>
          <cell r="B725">
            <v>1.77</v>
          </cell>
        </row>
        <row r="726">
          <cell r="A726" t="str">
            <v>01.005.0008-0</v>
          </cell>
          <cell r="B726">
            <v>211.37</v>
          </cell>
        </row>
        <row r="727">
          <cell r="A727" t="str">
            <v>01.005.0008-A</v>
          </cell>
          <cell r="B727">
            <v>183.15</v>
          </cell>
        </row>
        <row r="728">
          <cell r="A728" t="str">
            <v>01.005.0009-0</v>
          </cell>
          <cell r="B728">
            <v>2.4500000000000002</v>
          </cell>
        </row>
        <row r="729">
          <cell r="A729" t="str">
            <v>01.005.0009-A</v>
          </cell>
          <cell r="B729">
            <v>2.12</v>
          </cell>
        </row>
        <row r="730">
          <cell r="A730" t="str">
            <v>01.005.0013-0</v>
          </cell>
          <cell r="B730">
            <v>2216.04</v>
          </cell>
        </row>
        <row r="731">
          <cell r="A731" t="str">
            <v>01.005.0013-A</v>
          </cell>
          <cell r="B731">
            <v>1920.12</v>
          </cell>
        </row>
        <row r="732">
          <cell r="A732" t="str">
            <v>01.005.0014-0</v>
          </cell>
          <cell r="B732">
            <v>2130.81</v>
          </cell>
        </row>
        <row r="733">
          <cell r="A733" t="str">
            <v>01.005.0014-A</v>
          </cell>
          <cell r="B733">
            <v>1846.27</v>
          </cell>
        </row>
        <row r="734">
          <cell r="A734" t="str">
            <v>01.005.0020-0</v>
          </cell>
          <cell r="B734">
            <v>43.46</v>
          </cell>
        </row>
        <row r="735">
          <cell r="A735" t="str">
            <v>01.005.0020-A</v>
          </cell>
          <cell r="B735">
            <v>37.659999999999997</v>
          </cell>
        </row>
        <row r="736">
          <cell r="A736" t="str">
            <v>01.005.0021-0</v>
          </cell>
          <cell r="B736">
            <v>63.07</v>
          </cell>
        </row>
        <row r="737">
          <cell r="A737" t="str">
            <v>01.005.0021-A</v>
          </cell>
          <cell r="B737">
            <v>54.64</v>
          </cell>
        </row>
        <row r="738">
          <cell r="A738" t="str">
            <v>01.005.0022-0</v>
          </cell>
          <cell r="B738">
            <v>85.23</v>
          </cell>
        </row>
        <row r="739">
          <cell r="A739" t="str">
            <v>01.005.0022-A</v>
          </cell>
          <cell r="B739">
            <v>73.849999999999994</v>
          </cell>
        </row>
        <row r="740">
          <cell r="A740" t="str">
            <v>01.006.0001-0</v>
          </cell>
          <cell r="B740">
            <v>61.61</v>
          </cell>
        </row>
        <row r="741">
          <cell r="A741" t="str">
            <v>01.006.0001-A</v>
          </cell>
          <cell r="B741">
            <v>61.17</v>
          </cell>
        </row>
        <row r="742">
          <cell r="A742" t="str">
            <v>01.006.0002-0</v>
          </cell>
          <cell r="B742">
            <v>110.21</v>
          </cell>
        </row>
        <row r="743">
          <cell r="A743" t="str">
            <v>01.006.0002-A</v>
          </cell>
          <cell r="B743">
            <v>109.41</v>
          </cell>
        </row>
        <row r="744">
          <cell r="A744" t="str">
            <v>01.006.0003-0</v>
          </cell>
          <cell r="B744">
            <v>184.53</v>
          </cell>
        </row>
        <row r="745">
          <cell r="A745" t="str">
            <v>01.006.0003-A</v>
          </cell>
          <cell r="B745">
            <v>183.2</v>
          </cell>
        </row>
        <row r="746">
          <cell r="A746" t="str">
            <v>01.006.0004-0</v>
          </cell>
          <cell r="B746">
            <v>0.34</v>
          </cell>
        </row>
        <row r="747">
          <cell r="A747" t="str">
            <v>01.006.0004-A</v>
          </cell>
          <cell r="B747">
            <v>0.33</v>
          </cell>
        </row>
        <row r="748">
          <cell r="A748" t="str">
            <v>01.006.0010-0</v>
          </cell>
          <cell r="B748">
            <v>1.64</v>
          </cell>
        </row>
        <row r="749">
          <cell r="A749" t="str">
            <v>01.006.0010-A</v>
          </cell>
          <cell r="B749">
            <v>1.6</v>
          </cell>
        </row>
        <row r="750">
          <cell r="A750" t="str">
            <v>01.007.0010-0</v>
          </cell>
          <cell r="B750">
            <v>5359.61</v>
          </cell>
        </row>
        <row r="751">
          <cell r="A751" t="str">
            <v>01.007.0010-A</v>
          </cell>
          <cell r="B751">
            <v>5092.72</v>
          </cell>
        </row>
        <row r="752">
          <cell r="A752" t="str">
            <v>01.007.0020-0</v>
          </cell>
          <cell r="B752">
            <v>309.19</v>
          </cell>
        </row>
        <row r="753">
          <cell r="A753" t="str">
            <v>01.007.0020-A</v>
          </cell>
          <cell r="B753">
            <v>267.92</v>
          </cell>
        </row>
        <row r="754">
          <cell r="A754" t="str">
            <v>01.007.0025-0</v>
          </cell>
          <cell r="B754">
            <v>407.37</v>
          </cell>
        </row>
        <row r="755">
          <cell r="A755" t="str">
            <v>01.007.0025-A</v>
          </cell>
          <cell r="B755">
            <v>353</v>
          </cell>
        </row>
        <row r="756">
          <cell r="A756" t="str">
            <v>01.007.0030-0</v>
          </cell>
          <cell r="B756">
            <v>7.0000000000000007E-2</v>
          </cell>
        </row>
        <row r="757">
          <cell r="A757" t="str">
            <v>01.007.0030-A</v>
          </cell>
          <cell r="B757">
            <v>7.0000000000000007E-2</v>
          </cell>
        </row>
        <row r="758">
          <cell r="A758" t="str">
            <v>01.007.0080-0</v>
          </cell>
          <cell r="B758">
            <v>366</v>
          </cell>
        </row>
        <row r="759">
          <cell r="A759" t="str">
            <v>01.007.0080-A</v>
          </cell>
          <cell r="B759">
            <v>366</v>
          </cell>
        </row>
        <row r="760">
          <cell r="A760" t="str">
            <v>01.007.0081-0</v>
          </cell>
          <cell r="B760">
            <v>258</v>
          </cell>
        </row>
        <row r="761">
          <cell r="A761" t="str">
            <v>01.007.0081-A</v>
          </cell>
          <cell r="B761">
            <v>258</v>
          </cell>
        </row>
        <row r="762">
          <cell r="A762" t="str">
            <v>01.008.0050-0</v>
          </cell>
          <cell r="B762">
            <v>6760.78</v>
          </cell>
        </row>
        <row r="763">
          <cell r="A763" t="str">
            <v>01.008.0050-A</v>
          </cell>
          <cell r="B763">
            <v>6026.92</v>
          </cell>
        </row>
        <row r="764">
          <cell r="A764" t="str">
            <v>01.008.0100-0</v>
          </cell>
          <cell r="B764">
            <v>6986.63</v>
          </cell>
        </row>
        <row r="765">
          <cell r="A765" t="str">
            <v>01.008.0100-A</v>
          </cell>
          <cell r="B765">
            <v>6248.96</v>
          </cell>
        </row>
        <row r="766">
          <cell r="A766" t="str">
            <v>01.008.0200-0</v>
          </cell>
          <cell r="B766">
            <v>7438.34</v>
          </cell>
        </row>
        <row r="767">
          <cell r="A767" t="str">
            <v>01.008.0200-A</v>
          </cell>
          <cell r="B767">
            <v>6693.03</v>
          </cell>
        </row>
        <row r="768">
          <cell r="A768" t="str">
            <v>01.009.0050-0</v>
          </cell>
          <cell r="B768">
            <v>10988.1</v>
          </cell>
        </row>
        <row r="769">
          <cell r="A769" t="str">
            <v>01.009.0050-A</v>
          </cell>
          <cell r="B769">
            <v>9749.5499999999993</v>
          </cell>
        </row>
        <row r="770">
          <cell r="A770" t="str">
            <v>01.009.0100-0</v>
          </cell>
          <cell r="B770">
            <v>11213.95</v>
          </cell>
        </row>
        <row r="771">
          <cell r="A771" t="str">
            <v>01.009.0100-A</v>
          </cell>
          <cell r="B771">
            <v>9971.59</v>
          </cell>
        </row>
        <row r="772">
          <cell r="A772" t="str">
            <v>01.009.0200-0</v>
          </cell>
          <cell r="B772">
            <v>11665.65</v>
          </cell>
        </row>
        <row r="773">
          <cell r="A773" t="str">
            <v>01.009.0200-A</v>
          </cell>
          <cell r="B773">
            <v>10415.67</v>
          </cell>
        </row>
        <row r="774">
          <cell r="A774" t="str">
            <v>01.016.0001-0</v>
          </cell>
          <cell r="B774">
            <v>17932.29</v>
          </cell>
        </row>
        <row r="775">
          <cell r="A775" t="str">
            <v>01.016.0001-A</v>
          </cell>
          <cell r="B775">
            <v>16046.5</v>
          </cell>
        </row>
        <row r="776">
          <cell r="A776" t="str">
            <v>01.016.0002-0</v>
          </cell>
          <cell r="B776">
            <v>13718.7</v>
          </cell>
        </row>
        <row r="777">
          <cell r="A777" t="str">
            <v>01.016.0002-A</v>
          </cell>
          <cell r="B777">
            <v>12276.02</v>
          </cell>
        </row>
        <row r="778">
          <cell r="A778" t="str">
            <v>01.016.0003-0</v>
          </cell>
          <cell r="B778">
            <v>11660.89</v>
          </cell>
        </row>
        <row r="779">
          <cell r="A779" t="str">
            <v>01.016.0003-A</v>
          </cell>
          <cell r="B779">
            <v>10434.61</v>
          </cell>
        </row>
        <row r="780">
          <cell r="A780" t="str">
            <v>01.016.0004-0</v>
          </cell>
          <cell r="B780">
            <v>10778.97</v>
          </cell>
        </row>
        <row r="781">
          <cell r="A781" t="str">
            <v>01.016.0004-A</v>
          </cell>
          <cell r="B781">
            <v>9645.44</v>
          </cell>
        </row>
        <row r="782">
          <cell r="A782" t="str">
            <v>01.016.0005-0</v>
          </cell>
          <cell r="B782">
            <v>8231.2099999999991</v>
          </cell>
        </row>
        <row r="783">
          <cell r="A783" t="str">
            <v>01.016.0005-A</v>
          </cell>
          <cell r="B783">
            <v>7365.6</v>
          </cell>
        </row>
        <row r="784">
          <cell r="A784" t="str">
            <v>01.016.0006-0</v>
          </cell>
          <cell r="B784">
            <v>7006.34</v>
          </cell>
        </row>
        <row r="785">
          <cell r="A785" t="str">
            <v>01.016.0006-A</v>
          </cell>
          <cell r="B785">
            <v>6269.54</v>
          </cell>
        </row>
        <row r="786">
          <cell r="A786" t="str">
            <v>01.016.0007-0</v>
          </cell>
          <cell r="B786">
            <v>12542.81</v>
          </cell>
        </row>
        <row r="787">
          <cell r="A787" t="str">
            <v>01.016.0007-A</v>
          </cell>
          <cell r="B787">
            <v>11223.79</v>
          </cell>
        </row>
        <row r="788">
          <cell r="A788" t="str">
            <v>01.016.0008-0</v>
          </cell>
          <cell r="B788">
            <v>9603.09</v>
          </cell>
        </row>
        <row r="789">
          <cell r="A789" t="str">
            <v>01.016.0008-A</v>
          </cell>
          <cell r="B789">
            <v>8593.2099999999991</v>
          </cell>
        </row>
        <row r="790">
          <cell r="A790" t="str">
            <v>01.016.0009-0</v>
          </cell>
          <cell r="B790">
            <v>8182.23</v>
          </cell>
        </row>
        <row r="791">
          <cell r="A791" t="str">
            <v>01.016.0009-A</v>
          </cell>
          <cell r="B791">
            <v>7321.77</v>
          </cell>
        </row>
        <row r="792">
          <cell r="A792" t="str">
            <v>01.016.0010-0</v>
          </cell>
          <cell r="B792">
            <v>7545.28</v>
          </cell>
        </row>
        <row r="793">
          <cell r="A793" t="str">
            <v>01.016.0010-A</v>
          </cell>
          <cell r="B793">
            <v>6751.81</v>
          </cell>
        </row>
        <row r="794">
          <cell r="A794" t="str">
            <v>01.016.0011-0</v>
          </cell>
          <cell r="B794">
            <v>5781.45</v>
          </cell>
        </row>
        <row r="795">
          <cell r="A795" t="str">
            <v>01.016.0011-A</v>
          </cell>
          <cell r="B795">
            <v>5173.46</v>
          </cell>
        </row>
        <row r="796">
          <cell r="A796" t="str">
            <v>01.016.0012-0</v>
          </cell>
          <cell r="B796">
            <v>4899.53</v>
          </cell>
        </row>
        <row r="797">
          <cell r="A797" t="str">
            <v>01.016.0012-A</v>
          </cell>
          <cell r="B797">
            <v>4384.29</v>
          </cell>
        </row>
        <row r="798">
          <cell r="A798" t="str">
            <v>01.016.0020-0</v>
          </cell>
          <cell r="B798">
            <v>406.07</v>
          </cell>
        </row>
        <row r="799">
          <cell r="A799" t="str">
            <v>01.016.0020-A</v>
          </cell>
          <cell r="B799">
            <v>352.5</v>
          </cell>
        </row>
        <row r="800">
          <cell r="A800" t="str">
            <v>01.016.0021-0</v>
          </cell>
          <cell r="B800">
            <v>218.93</v>
          </cell>
        </row>
        <row r="801">
          <cell r="A801" t="str">
            <v>01.016.0021-A</v>
          </cell>
          <cell r="B801">
            <v>191.48</v>
          </cell>
        </row>
        <row r="802">
          <cell r="A802" t="str">
            <v>01.016.0030-0</v>
          </cell>
          <cell r="B802">
            <v>2374.4</v>
          </cell>
        </row>
        <row r="803">
          <cell r="A803" t="str">
            <v>01.016.0030-A</v>
          </cell>
          <cell r="B803">
            <v>2069.5300000000002</v>
          </cell>
        </row>
        <row r="804">
          <cell r="A804" t="str">
            <v>01.016.0031-0</v>
          </cell>
          <cell r="B804">
            <v>1426.63</v>
          </cell>
        </row>
        <row r="805">
          <cell r="A805" t="str">
            <v>01.016.0031-A</v>
          </cell>
          <cell r="B805">
            <v>1243.45</v>
          </cell>
        </row>
        <row r="806">
          <cell r="A806" t="str">
            <v>01.016.0032-0</v>
          </cell>
          <cell r="B806">
            <v>1666.07</v>
          </cell>
        </row>
        <row r="807">
          <cell r="A807" t="str">
            <v>01.016.0032-A</v>
          </cell>
          <cell r="B807">
            <v>1452.14</v>
          </cell>
        </row>
        <row r="808">
          <cell r="A808" t="str">
            <v>01.016.0033-0</v>
          </cell>
          <cell r="B808">
            <v>997.64</v>
          </cell>
        </row>
        <row r="809">
          <cell r="A809" t="str">
            <v>01.016.0033-A</v>
          </cell>
          <cell r="B809">
            <v>869.55</v>
          </cell>
        </row>
        <row r="810">
          <cell r="A810" t="str">
            <v>01.016.0034-0</v>
          </cell>
          <cell r="B810">
            <v>1899.52</v>
          </cell>
        </row>
        <row r="811">
          <cell r="A811" t="str">
            <v>01.016.0034-A</v>
          </cell>
          <cell r="B811">
            <v>1655.62</v>
          </cell>
        </row>
        <row r="812">
          <cell r="A812" t="str">
            <v>01.016.0035-0</v>
          </cell>
          <cell r="B812">
            <v>1141.31</v>
          </cell>
        </row>
        <row r="813">
          <cell r="A813" t="str">
            <v>01.016.0035-A</v>
          </cell>
          <cell r="B813">
            <v>994.76</v>
          </cell>
        </row>
        <row r="814">
          <cell r="A814" t="str">
            <v>01.016.0036-0</v>
          </cell>
          <cell r="B814">
            <v>1332.85</v>
          </cell>
        </row>
        <row r="815">
          <cell r="A815" t="str">
            <v>01.016.0036-A</v>
          </cell>
          <cell r="B815">
            <v>1161.71</v>
          </cell>
        </row>
        <row r="816">
          <cell r="A816" t="str">
            <v>01.016.0037-0</v>
          </cell>
          <cell r="B816">
            <v>798.11</v>
          </cell>
        </row>
        <row r="817">
          <cell r="A817" t="str">
            <v>01.016.0037-A</v>
          </cell>
          <cell r="B817">
            <v>695.64</v>
          </cell>
        </row>
        <row r="818">
          <cell r="A818" t="str">
            <v>01.016.0050-0</v>
          </cell>
          <cell r="B818">
            <v>1625.58</v>
          </cell>
        </row>
        <row r="819">
          <cell r="A819" t="str">
            <v>01.016.0050-A</v>
          </cell>
          <cell r="B819">
            <v>1409.23</v>
          </cell>
        </row>
        <row r="820">
          <cell r="A820" t="str">
            <v>01.016.0051-0</v>
          </cell>
          <cell r="B820">
            <v>1137.9000000000001</v>
          </cell>
        </row>
        <row r="821">
          <cell r="A821" t="str">
            <v>01.016.0051-A</v>
          </cell>
          <cell r="B821">
            <v>986.46</v>
          </cell>
        </row>
        <row r="822">
          <cell r="A822" t="str">
            <v>01.016.0052-0</v>
          </cell>
          <cell r="B822">
            <v>812.79</v>
          </cell>
        </row>
        <row r="823">
          <cell r="A823" t="str">
            <v>01.016.0052-A</v>
          </cell>
          <cell r="B823">
            <v>704.61</v>
          </cell>
        </row>
        <row r="824">
          <cell r="A824" t="str">
            <v>01.016.0060-0</v>
          </cell>
          <cell r="B824">
            <v>2.98</v>
          </cell>
        </row>
        <row r="825">
          <cell r="A825" t="str">
            <v>01.016.0060-A</v>
          </cell>
          <cell r="B825">
            <v>2.58</v>
          </cell>
        </row>
        <row r="826">
          <cell r="A826" t="str">
            <v>01.016.0061-0</v>
          </cell>
          <cell r="B826">
            <v>2.08</v>
          </cell>
        </row>
        <row r="827">
          <cell r="A827" t="str">
            <v>01.016.0061-A</v>
          </cell>
          <cell r="B827">
            <v>1.8</v>
          </cell>
        </row>
        <row r="828">
          <cell r="A828" t="str">
            <v>01.016.0062-0</v>
          </cell>
          <cell r="B828">
            <v>2.62</v>
          </cell>
        </row>
        <row r="829">
          <cell r="A829" t="str">
            <v>01.016.0062-A</v>
          </cell>
          <cell r="B829">
            <v>2.27</v>
          </cell>
        </row>
        <row r="830">
          <cell r="A830" t="str">
            <v>01.016.0063-0</v>
          </cell>
          <cell r="B830">
            <v>1.58</v>
          </cell>
        </row>
        <row r="831">
          <cell r="A831" t="str">
            <v>01.016.0063-A</v>
          </cell>
          <cell r="B831">
            <v>1.37</v>
          </cell>
        </row>
        <row r="832">
          <cell r="A832" t="str">
            <v>01.016.0064-0</v>
          </cell>
          <cell r="B832">
            <v>3.27</v>
          </cell>
        </row>
        <row r="833">
          <cell r="A833" t="str">
            <v>01.016.0064-A</v>
          </cell>
          <cell r="B833">
            <v>2.92</v>
          </cell>
        </row>
        <row r="834">
          <cell r="A834" t="str">
            <v>01.016.0067-0</v>
          </cell>
          <cell r="B834">
            <v>5.2</v>
          </cell>
        </row>
        <row r="835">
          <cell r="A835" t="str">
            <v>01.016.0067-A</v>
          </cell>
          <cell r="B835">
            <v>4.63</v>
          </cell>
        </row>
        <row r="836">
          <cell r="A836" t="str">
            <v>01.016.0070-0</v>
          </cell>
          <cell r="B836">
            <v>7.02</v>
          </cell>
        </row>
        <row r="837">
          <cell r="A837" t="str">
            <v>01.016.0070-A</v>
          </cell>
          <cell r="B837">
            <v>6.33</v>
          </cell>
        </row>
        <row r="838">
          <cell r="A838" t="str">
            <v>01.016.0080-0</v>
          </cell>
          <cell r="B838">
            <v>7063.55</v>
          </cell>
        </row>
        <row r="839">
          <cell r="A839" t="str">
            <v>01.016.0080-A</v>
          </cell>
          <cell r="B839">
            <v>6313.15</v>
          </cell>
        </row>
        <row r="840">
          <cell r="A840" t="str">
            <v>01.016.0081-0</v>
          </cell>
          <cell r="B840">
            <v>2.2799999999999998</v>
          </cell>
        </row>
        <row r="841">
          <cell r="A841" t="str">
            <v>01.016.0081-A</v>
          </cell>
          <cell r="B841">
            <v>2.04</v>
          </cell>
        </row>
        <row r="842">
          <cell r="A842" t="str">
            <v>01.016.0082-0</v>
          </cell>
          <cell r="B842">
            <v>1.57</v>
          </cell>
        </row>
        <row r="843">
          <cell r="A843" t="str">
            <v>01.016.0082-A</v>
          </cell>
          <cell r="B843">
            <v>1.41</v>
          </cell>
        </row>
        <row r="844">
          <cell r="A844" t="str">
            <v>01.016.0083-0</v>
          </cell>
          <cell r="B844">
            <v>6352.07</v>
          </cell>
        </row>
        <row r="845">
          <cell r="A845" t="str">
            <v>01.016.0083-A</v>
          </cell>
          <cell r="B845">
            <v>5678.04</v>
          </cell>
        </row>
        <row r="846">
          <cell r="A846" t="str">
            <v>01.016.0084-0</v>
          </cell>
          <cell r="B846">
            <v>3.11</v>
          </cell>
        </row>
        <row r="847">
          <cell r="A847" t="str">
            <v>01.016.0084-A</v>
          </cell>
          <cell r="B847">
            <v>2.78</v>
          </cell>
        </row>
        <row r="848">
          <cell r="A848" t="str">
            <v>01.016.0085-0</v>
          </cell>
          <cell r="B848">
            <v>2.54</v>
          </cell>
        </row>
        <row r="849">
          <cell r="A849" t="str">
            <v>01.016.0085-A</v>
          </cell>
          <cell r="B849">
            <v>2.27</v>
          </cell>
        </row>
        <row r="850">
          <cell r="A850" t="str">
            <v>01.016.0086-0</v>
          </cell>
          <cell r="B850">
            <v>7063.55</v>
          </cell>
        </row>
        <row r="851">
          <cell r="A851" t="str">
            <v>01.016.0086-A</v>
          </cell>
          <cell r="B851">
            <v>6313.15</v>
          </cell>
        </row>
        <row r="852">
          <cell r="A852" t="str">
            <v>01.016.0087-0</v>
          </cell>
          <cell r="B852">
            <v>5883.31</v>
          </cell>
        </row>
        <row r="853">
          <cell r="A853" t="str">
            <v>01.016.0087-A</v>
          </cell>
          <cell r="B853">
            <v>5258.29</v>
          </cell>
        </row>
        <row r="854">
          <cell r="A854" t="str">
            <v>01.016.0090-0</v>
          </cell>
          <cell r="B854">
            <v>4447.3500000000004</v>
          </cell>
        </row>
        <row r="855">
          <cell r="A855" t="str">
            <v>01.016.0090-A</v>
          </cell>
          <cell r="B855">
            <v>4046.28</v>
          </cell>
        </row>
        <row r="856">
          <cell r="A856" t="str">
            <v>01.016.0092-0</v>
          </cell>
          <cell r="B856">
            <v>1.79</v>
          </cell>
        </row>
        <row r="857">
          <cell r="A857" t="str">
            <v>01.016.0092-A</v>
          </cell>
          <cell r="B857">
            <v>1.55</v>
          </cell>
        </row>
        <row r="858">
          <cell r="A858" t="str">
            <v>01.016.0100-0</v>
          </cell>
          <cell r="B858">
            <v>1.63</v>
          </cell>
        </row>
        <row r="859">
          <cell r="A859" t="str">
            <v>01.016.0100-A</v>
          </cell>
          <cell r="B859">
            <v>1.46</v>
          </cell>
        </row>
        <row r="860">
          <cell r="A860" t="str">
            <v>01.016.0150-0</v>
          </cell>
          <cell r="B860">
            <v>10.199999999999999</v>
          </cell>
        </row>
        <row r="861">
          <cell r="A861" t="str">
            <v>01.016.0150-A</v>
          </cell>
          <cell r="B861">
            <v>9.06</v>
          </cell>
        </row>
        <row r="862">
          <cell r="A862" t="str">
            <v>01.016.0152-0</v>
          </cell>
          <cell r="B862">
            <v>13.86</v>
          </cell>
        </row>
        <row r="863">
          <cell r="A863" t="str">
            <v>01.016.0152-A</v>
          </cell>
          <cell r="B863">
            <v>12.33</v>
          </cell>
        </row>
        <row r="864">
          <cell r="A864" t="str">
            <v>01.016.0155-0</v>
          </cell>
          <cell r="B864">
            <v>71.8</v>
          </cell>
        </row>
        <row r="865">
          <cell r="A865" t="str">
            <v>01.016.0155-A</v>
          </cell>
          <cell r="B865">
            <v>63.87</v>
          </cell>
        </row>
        <row r="866">
          <cell r="A866" t="str">
            <v>01.016.0160-0</v>
          </cell>
          <cell r="B866">
            <v>17.809999999999999</v>
          </cell>
        </row>
        <row r="867">
          <cell r="A867" t="str">
            <v>01.016.0160-A</v>
          </cell>
          <cell r="B867">
            <v>15.84</v>
          </cell>
        </row>
        <row r="868">
          <cell r="A868" t="str">
            <v>01.016.0165-0</v>
          </cell>
          <cell r="B868">
            <v>24.04</v>
          </cell>
        </row>
        <row r="869">
          <cell r="A869" t="str">
            <v>01.016.0165-A</v>
          </cell>
          <cell r="B869">
            <v>21.39</v>
          </cell>
        </row>
        <row r="870">
          <cell r="A870" t="str">
            <v>01.016.0190-0</v>
          </cell>
          <cell r="B870">
            <v>0.27</v>
          </cell>
        </row>
        <row r="871">
          <cell r="A871" t="str">
            <v>01.016.0190-A</v>
          </cell>
          <cell r="B871">
            <v>0.25</v>
          </cell>
        </row>
        <row r="872">
          <cell r="A872" t="str">
            <v>01.016.0200-0</v>
          </cell>
          <cell r="B872">
            <v>8353.7099999999991</v>
          </cell>
        </row>
        <row r="873">
          <cell r="A873" t="str">
            <v>01.016.0200-A</v>
          </cell>
          <cell r="B873">
            <v>7475.22</v>
          </cell>
        </row>
        <row r="874">
          <cell r="A874" t="str">
            <v>01.016.0201-0</v>
          </cell>
          <cell r="B874">
            <v>9054.98</v>
          </cell>
        </row>
        <row r="875">
          <cell r="A875" t="str">
            <v>01.016.0201-A</v>
          </cell>
          <cell r="B875">
            <v>8102.72</v>
          </cell>
        </row>
        <row r="876">
          <cell r="A876" t="str">
            <v>01.016.0202-0</v>
          </cell>
          <cell r="B876">
            <v>10044.049999999999</v>
          </cell>
        </row>
        <row r="877">
          <cell r="A877" t="str">
            <v>01.016.0202-A</v>
          </cell>
          <cell r="B877">
            <v>8987.7999999999993</v>
          </cell>
        </row>
        <row r="878">
          <cell r="A878" t="str">
            <v>01.016.0203-0</v>
          </cell>
          <cell r="B878">
            <v>6682.96</v>
          </cell>
        </row>
        <row r="879">
          <cell r="A879" t="str">
            <v>01.016.0203-A</v>
          </cell>
          <cell r="B879">
            <v>5980.17</v>
          </cell>
        </row>
        <row r="880">
          <cell r="A880" t="str">
            <v>01.016.0204-0</v>
          </cell>
          <cell r="B880">
            <v>7244.31</v>
          </cell>
        </row>
        <row r="881">
          <cell r="A881" t="str">
            <v>01.016.0204-A</v>
          </cell>
          <cell r="B881">
            <v>6482.48</v>
          </cell>
        </row>
        <row r="882">
          <cell r="A882" t="str">
            <v>01.016.0205-0</v>
          </cell>
          <cell r="B882">
            <v>8353.7099999999991</v>
          </cell>
        </row>
        <row r="883">
          <cell r="A883" t="str">
            <v>01.016.0205-A</v>
          </cell>
          <cell r="B883">
            <v>7475.22</v>
          </cell>
        </row>
        <row r="884">
          <cell r="A884" t="str">
            <v>01.016.0206-0</v>
          </cell>
          <cell r="B884">
            <v>6682.96</v>
          </cell>
        </row>
        <row r="885">
          <cell r="A885" t="str">
            <v>01.016.0206-A</v>
          </cell>
          <cell r="B885">
            <v>5980.17</v>
          </cell>
        </row>
        <row r="886">
          <cell r="A886" t="str">
            <v>01.016.0207-0</v>
          </cell>
          <cell r="B886">
            <v>7244.31</v>
          </cell>
        </row>
        <row r="887">
          <cell r="A887" t="str">
            <v>01.016.0207-A</v>
          </cell>
          <cell r="B887">
            <v>6482.48</v>
          </cell>
        </row>
        <row r="888">
          <cell r="A888" t="str">
            <v>01.016.0208-0</v>
          </cell>
          <cell r="B888">
            <v>8353.7099999999991</v>
          </cell>
        </row>
        <row r="889">
          <cell r="A889" t="str">
            <v>01.016.0208-A</v>
          </cell>
          <cell r="B889">
            <v>7475.22</v>
          </cell>
        </row>
        <row r="890">
          <cell r="A890" t="str">
            <v>01.016.0209-0</v>
          </cell>
          <cell r="B890">
            <v>5011.25</v>
          </cell>
        </row>
        <row r="891">
          <cell r="A891" t="str">
            <v>01.016.0209-A</v>
          </cell>
          <cell r="B891">
            <v>4484.26</v>
          </cell>
        </row>
        <row r="892">
          <cell r="A892" t="str">
            <v>01.016.0210-0</v>
          </cell>
          <cell r="B892">
            <v>5432.18</v>
          </cell>
        </row>
        <row r="893">
          <cell r="A893" t="str">
            <v>01.016.0210-A</v>
          </cell>
          <cell r="B893">
            <v>4860.92</v>
          </cell>
        </row>
        <row r="894">
          <cell r="A894" t="str">
            <v>01.016.0211-0</v>
          </cell>
          <cell r="B894">
            <v>6682.96</v>
          </cell>
        </row>
        <row r="895">
          <cell r="A895" t="str">
            <v>01.016.0211-A</v>
          </cell>
          <cell r="B895">
            <v>5980.17</v>
          </cell>
        </row>
        <row r="896">
          <cell r="A896" t="str">
            <v>01.016.0220-0</v>
          </cell>
          <cell r="B896">
            <v>10044.049999999999</v>
          </cell>
        </row>
        <row r="897">
          <cell r="A897" t="str">
            <v>01.016.0220-A</v>
          </cell>
          <cell r="B897">
            <v>8987.7999999999993</v>
          </cell>
        </row>
        <row r="898">
          <cell r="A898" t="str">
            <v>01.016.0221-0</v>
          </cell>
          <cell r="B898">
            <v>10847.57</v>
          </cell>
        </row>
        <row r="899">
          <cell r="A899" t="str">
            <v>01.016.0221-A</v>
          </cell>
          <cell r="B899">
            <v>9706.82</v>
          </cell>
        </row>
        <row r="900">
          <cell r="A900" t="str">
            <v>01.016.0222-0</v>
          </cell>
          <cell r="B900">
            <v>11709.89</v>
          </cell>
        </row>
        <row r="901">
          <cell r="A901" t="str">
            <v>01.016.0222-A</v>
          </cell>
          <cell r="B901">
            <v>10478.450000000001</v>
          </cell>
        </row>
        <row r="902">
          <cell r="A902" t="str">
            <v>01.016.0223-0</v>
          </cell>
          <cell r="B902">
            <v>8353.7099999999991</v>
          </cell>
        </row>
        <row r="903">
          <cell r="A903" t="str">
            <v>01.016.0223-A</v>
          </cell>
          <cell r="B903">
            <v>7475.22</v>
          </cell>
        </row>
        <row r="904">
          <cell r="A904" t="str">
            <v>01.016.0224-0</v>
          </cell>
          <cell r="B904">
            <v>9054.98</v>
          </cell>
        </row>
        <row r="905">
          <cell r="A905" t="str">
            <v>01.016.0224-A</v>
          </cell>
          <cell r="B905">
            <v>8102.72</v>
          </cell>
        </row>
        <row r="906">
          <cell r="A906" t="str">
            <v>01.016.0225-0</v>
          </cell>
          <cell r="B906">
            <v>10044.049999999999</v>
          </cell>
        </row>
        <row r="907">
          <cell r="A907" t="str">
            <v>01.016.0225-A</v>
          </cell>
          <cell r="B907">
            <v>8987.7999999999993</v>
          </cell>
        </row>
        <row r="908">
          <cell r="A908" t="str">
            <v>01.016.0226-0</v>
          </cell>
          <cell r="B908">
            <v>8353.7099999999991</v>
          </cell>
        </row>
        <row r="909">
          <cell r="A909" t="str">
            <v>01.016.0226-A</v>
          </cell>
          <cell r="B909">
            <v>7475.22</v>
          </cell>
        </row>
        <row r="910">
          <cell r="A910" t="str">
            <v>01.016.0227-0</v>
          </cell>
          <cell r="B910">
            <v>9054.98</v>
          </cell>
        </row>
        <row r="911">
          <cell r="A911" t="str">
            <v>01.016.0227-A</v>
          </cell>
          <cell r="B911">
            <v>8102.72</v>
          </cell>
        </row>
        <row r="912">
          <cell r="A912" t="str">
            <v>01.016.0228-0</v>
          </cell>
          <cell r="B912">
            <v>10044.049999999999</v>
          </cell>
        </row>
        <row r="913">
          <cell r="A913" t="str">
            <v>01.016.0228-A</v>
          </cell>
          <cell r="B913">
            <v>8987.7999999999993</v>
          </cell>
        </row>
        <row r="914">
          <cell r="A914" t="str">
            <v>01.016.0229-0</v>
          </cell>
          <cell r="B914">
            <v>6682.96</v>
          </cell>
        </row>
        <row r="915">
          <cell r="A915" t="str">
            <v>01.016.0229-A</v>
          </cell>
          <cell r="B915">
            <v>5980.17</v>
          </cell>
        </row>
        <row r="916">
          <cell r="A916" t="str">
            <v>01.016.0230-0</v>
          </cell>
          <cell r="B916">
            <v>7244.31</v>
          </cell>
        </row>
        <row r="917">
          <cell r="A917" t="str">
            <v>01.016.0230-A</v>
          </cell>
          <cell r="B917">
            <v>6482.48</v>
          </cell>
        </row>
        <row r="918">
          <cell r="A918" t="str">
            <v>01.016.0231-0</v>
          </cell>
          <cell r="B918">
            <v>8353.7099999999991</v>
          </cell>
        </row>
        <row r="919">
          <cell r="A919" t="str">
            <v>01.016.0231-A</v>
          </cell>
          <cell r="B919">
            <v>7475.22</v>
          </cell>
        </row>
        <row r="920">
          <cell r="A920" t="str">
            <v>01.016.0240-0</v>
          </cell>
          <cell r="B920">
            <v>11709.89</v>
          </cell>
        </row>
        <row r="921">
          <cell r="A921" t="str">
            <v>01.016.0240-A</v>
          </cell>
          <cell r="B921">
            <v>10478.450000000001</v>
          </cell>
        </row>
        <row r="922">
          <cell r="A922" t="str">
            <v>01.016.0241-0</v>
          </cell>
          <cell r="B922">
            <v>12646.66</v>
          </cell>
        </row>
        <row r="923">
          <cell r="A923" t="str">
            <v>01.016.0241-A</v>
          </cell>
          <cell r="B923">
            <v>11316.72</v>
          </cell>
        </row>
        <row r="924">
          <cell r="A924" t="str">
            <v>01.016.0242-0</v>
          </cell>
          <cell r="B924">
            <v>13658.37</v>
          </cell>
        </row>
        <row r="925">
          <cell r="A925" t="str">
            <v>01.016.0242-A</v>
          </cell>
          <cell r="B925">
            <v>12222.03</v>
          </cell>
        </row>
        <row r="926">
          <cell r="A926" t="str">
            <v>01.016.0243-0</v>
          </cell>
          <cell r="B926">
            <v>10044.049999999999</v>
          </cell>
        </row>
        <row r="927">
          <cell r="A927" t="str">
            <v>01.016.0243-A</v>
          </cell>
          <cell r="B927">
            <v>8987.7999999999993</v>
          </cell>
        </row>
        <row r="928">
          <cell r="A928" t="str">
            <v>01.016.0244-0</v>
          </cell>
          <cell r="B928">
            <v>10847.57</v>
          </cell>
        </row>
        <row r="929">
          <cell r="A929" t="str">
            <v>01.016.0244-A</v>
          </cell>
          <cell r="B929">
            <v>9706.82</v>
          </cell>
        </row>
        <row r="930">
          <cell r="A930" t="str">
            <v>01.016.0245-0</v>
          </cell>
          <cell r="B930">
            <v>11709.89</v>
          </cell>
        </row>
        <row r="931">
          <cell r="A931" t="str">
            <v>01.016.0245-A</v>
          </cell>
          <cell r="B931">
            <v>10478.450000000001</v>
          </cell>
        </row>
        <row r="932">
          <cell r="A932" t="str">
            <v>01.016.0246-0</v>
          </cell>
          <cell r="B932">
            <v>10044.049999999999</v>
          </cell>
        </row>
        <row r="933">
          <cell r="A933" t="str">
            <v>01.016.0246-A</v>
          </cell>
          <cell r="B933">
            <v>8987.7999999999993</v>
          </cell>
        </row>
        <row r="934">
          <cell r="A934" t="str">
            <v>01.016.0247-0</v>
          </cell>
          <cell r="B934">
            <v>10847.57</v>
          </cell>
        </row>
        <row r="935">
          <cell r="A935" t="str">
            <v>01.016.0247-A</v>
          </cell>
          <cell r="B935">
            <v>9706.82</v>
          </cell>
        </row>
        <row r="936">
          <cell r="A936" t="str">
            <v>01.016.0248-0</v>
          </cell>
          <cell r="B936">
            <v>11709.89</v>
          </cell>
        </row>
        <row r="937">
          <cell r="A937" t="str">
            <v>01.016.0248-A</v>
          </cell>
          <cell r="B937">
            <v>10478.450000000001</v>
          </cell>
        </row>
        <row r="938">
          <cell r="A938" t="str">
            <v>01.016.0249-0</v>
          </cell>
          <cell r="B938">
            <v>8353.7099999999991</v>
          </cell>
        </row>
        <row r="939">
          <cell r="A939" t="str">
            <v>01.016.0249-A</v>
          </cell>
          <cell r="B939">
            <v>7475.22</v>
          </cell>
        </row>
        <row r="940">
          <cell r="A940" t="str">
            <v>01.016.0250-0</v>
          </cell>
          <cell r="B940">
            <v>9054.98</v>
          </cell>
        </row>
        <row r="941">
          <cell r="A941" t="str">
            <v>01.016.0250-A</v>
          </cell>
          <cell r="B941">
            <v>8102.72</v>
          </cell>
        </row>
        <row r="942">
          <cell r="A942" t="str">
            <v>01.016.0251-0</v>
          </cell>
          <cell r="B942">
            <v>10044.049999999999</v>
          </cell>
        </row>
        <row r="943">
          <cell r="A943" t="str">
            <v>01.016.0251-A</v>
          </cell>
          <cell r="B943">
            <v>8987.7999999999993</v>
          </cell>
        </row>
        <row r="944">
          <cell r="A944" t="str">
            <v>01.017.0001-0</v>
          </cell>
          <cell r="B944">
            <v>29791.64</v>
          </cell>
        </row>
        <row r="945">
          <cell r="A945" t="str">
            <v>01.017.0001-A</v>
          </cell>
          <cell r="B945">
            <v>26617.94</v>
          </cell>
        </row>
        <row r="946">
          <cell r="A946" t="str">
            <v>01.017.0002-0</v>
          </cell>
          <cell r="B946">
            <v>16400.93</v>
          </cell>
        </row>
        <row r="947">
          <cell r="A947" t="str">
            <v>01.017.0002-A</v>
          </cell>
          <cell r="B947">
            <v>14693.15</v>
          </cell>
        </row>
        <row r="948">
          <cell r="A948" t="str">
            <v>01.017.0003-0</v>
          </cell>
          <cell r="B948">
            <v>20954.37</v>
          </cell>
        </row>
        <row r="949">
          <cell r="A949" t="str">
            <v>01.017.0003-A</v>
          </cell>
          <cell r="B949">
            <v>18758.21</v>
          </cell>
        </row>
        <row r="950">
          <cell r="A950" t="str">
            <v>01.017.0004-0</v>
          </cell>
          <cell r="B950">
            <v>12078.94</v>
          </cell>
        </row>
        <row r="951">
          <cell r="A951" t="str">
            <v>01.017.0004-A</v>
          </cell>
          <cell r="B951">
            <v>10866.86</v>
          </cell>
        </row>
        <row r="952">
          <cell r="A952" t="str">
            <v>01.017.0005-0</v>
          </cell>
          <cell r="B952">
            <v>13418.82</v>
          </cell>
        </row>
        <row r="953">
          <cell r="A953" t="str">
            <v>01.017.0005-A</v>
          </cell>
          <cell r="B953">
            <v>12147.57</v>
          </cell>
        </row>
        <row r="954">
          <cell r="A954" t="str">
            <v>01.017.0010-0</v>
          </cell>
          <cell r="B954">
            <v>11927.84</v>
          </cell>
        </row>
        <row r="955">
          <cell r="A955" t="str">
            <v>01.017.0010-A</v>
          </cell>
          <cell r="B955">
            <v>10797.84</v>
          </cell>
        </row>
        <row r="956">
          <cell r="A956" t="str">
            <v>01.018.0001-0</v>
          </cell>
          <cell r="B956">
            <v>3.29</v>
          </cell>
        </row>
        <row r="957">
          <cell r="A957" t="str">
            <v>01.018.0001-A</v>
          </cell>
          <cell r="B957">
            <v>3</v>
          </cell>
        </row>
        <row r="958">
          <cell r="A958" t="str">
            <v>01.018.0002-0</v>
          </cell>
          <cell r="B958">
            <v>22.62</v>
          </cell>
        </row>
        <row r="959">
          <cell r="A959" t="str">
            <v>01.018.0002-A</v>
          </cell>
          <cell r="B959">
            <v>20.72</v>
          </cell>
        </row>
        <row r="960">
          <cell r="A960" t="str">
            <v>01.019.0010-0</v>
          </cell>
          <cell r="B960">
            <v>5.87</v>
          </cell>
        </row>
        <row r="961">
          <cell r="A961" t="str">
            <v>01.019.0010-A</v>
          </cell>
          <cell r="B961">
            <v>5.15</v>
          </cell>
        </row>
        <row r="962">
          <cell r="A962" t="str">
            <v>01.019.0012-0</v>
          </cell>
          <cell r="B962">
            <v>1.9</v>
          </cell>
        </row>
        <row r="963">
          <cell r="A963" t="str">
            <v>01.019.0012-A</v>
          </cell>
          <cell r="B963">
            <v>1.67</v>
          </cell>
        </row>
        <row r="964">
          <cell r="A964" t="str">
            <v>01.019.0015-0</v>
          </cell>
          <cell r="B964">
            <v>0.77</v>
          </cell>
        </row>
        <row r="965">
          <cell r="A965" t="str">
            <v>01.019.0015-A</v>
          </cell>
          <cell r="B965">
            <v>0.68</v>
          </cell>
        </row>
        <row r="966">
          <cell r="A966" t="str">
            <v>01.019.0040-0</v>
          </cell>
          <cell r="B966">
            <v>6.35</v>
          </cell>
        </row>
        <row r="967">
          <cell r="A967" t="str">
            <v>01.019.0040-A</v>
          </cell>
          <cell r="B967">
            <v>5.51</v>
          </cell>
        </row>
        <row r="968">
          <cell r="A968" t="str">
            <v>01.019.0045-0</v>
          </cell>
          <cell r="B968">
            <v>57.37</v>
          </cell>
        </row>
        <row r="969">
          <cell r="A969" t="str">
            <v>01.019.0045-A</v>
          </cell>
          <cell r="B969">
            <v>54.56</v>
          </cell>
        </row>
        <row r="970">
          <cell r="A970" t="str">
            <v>01.019.0050-0</v>
          </cell>
          <cell r="B970">
            <v>52.69</v>
          </cell>
        </row>
        <row r="971">
          <cell r="A971" t="str">
            <v>01.019.0050-A</v>
          </cell>
          <cell r="B971">
            <v>49.88</v>
          </cell>
        </row>
        <row r="972">
          <cell r="A972" t="str">
            <v>01.019.0055-0</v>
          </cell>
          <cell r="B972">
            <v>204.38</v>
          </cell>
        </row>
        <row r="973">
          <cell r="A973" t="str">
            <v>01.019.0055-A</v>
          </cell>
          <cell r="B973">
            <v>196.32</v>
          </cell>
        </row>
        <row r="974">
          <cell r="A974" t="str">
            <v>01.019.0060-0</v>
          </cell>
          <cell r="B974">
            <v>255.4</v>
          </cell>
        </row>
        <row r="975">
          <cell r="A975" t="str">
            <v>01.019.0060-A</v>
          </cell>
          <cell r="B975">
            <v>245.38</v>
          </cell>
        </row>
        <row r="976">
          <cell r="A976" t="str">
            <v>01.019.0065-0</v>
          </cell>
          <cell r="B976">
            <v>250.71</v>
          </cell>
        </row>
        <row r="977">
          <cell r="A977" t="str">
            <v>01.019.0065-A</v>
          </cell>
          <cell r="B977">
            <v>240.69</v>
          </cell>
        </row>
        <row r="978">
          <cell r="A978" t="str">
            <v>01.019.0070-0</v>
          </cell>
          <cell r="B978">
            <v>222.82</v>
          </cell>
        </row>
        <row r="979">
          <cell r="A979" t="str">
            <v>01.019.0070-A</v>
          </cell>
          <cell r="B979">
            <v>213.82</v>
          </cell>
        </row>
        <row r="980">
          <cell r="A980" t="str">
            <v>01.019.0075-0</v>
          </cell>
          <cell r="B980">
            <v>273.83999999999997</v>
          </cell>
        </row>
        <row r="981">
          <cell r="A981" t="str">
            <v>01.019.0075-A</v>
          </cell>
          <cell r="B981">
            <v>262.88</v>
          </cell>
        </row>
        <row r="982">
          <cell r="A982" t="str">
            <v>01.019.0080-0</v>
          </cell>
          <cell r="B982">
            <v>269.16000000000003</v>
          </cell>
        </row>
        <row r="983">
          <cell r="A983" t="str">
            <v>01.019.0080-A</v>
          </cell>
          <cell r="B983">
            <v>258.19</v>
          </cell>
        </row>
        <row r="984">
          <cell r="A984" t="str">
            <v>01.050.0010-0</v>
          </cell>
          <cell r="B984">
            <v>73.349999999999994</v>
          </cell>
        </row>
        <row r="985">
          <cell r="A985" t="str">
            <v>01.050.0010-A</v>
          </cell>
          <cell r="B985">
            <v>63.56</v>
          </cell>
        </row>
        <row r="986">
          <cell r="A986" t="str">
            <v>01.050.0011-0</v>
          </cell>
          <cell r="B986">
            <v>67</v>
          </cell>
        </row>
        <row r="987">
          <cell r="A987" t="str">
            <v>01.050.0011-A</v>
          </cell>
          <cell r="B987">
            <v>58.05</v>
          </cell>
        </row>
        <row r="988">
          <cell r="A988" t="str">
            <v>01.050.0012-0</v>
          </cell>
          <cell r="B988">
            <v>63.19</v>
          </cell>
        </row>
        <row r="989">
          <cell r="A989" t="str">
            <v>01.050.0012-A</v>
          </cell>
          <cell r="B989">
            <v>54.76</v>
          </cell>
        </row>
        <row r="990">
          <cell r="A990" t="str">
            <v>01.050.0013-0</v>
          </cell>
          <cell r="B990">
            <v>79.959999999999994</v>
          </cell>
        </row>
        <row r="991">
          <cell r="A991" t="str">
            <v>01.050.0013-A</v>
          </cell>
          <cell r="B991">
            <v>69.290000000000006</v>
          </cell>
        </row>
        <row r="992">
          <cell r="A992" t="str">
            <v>01.050.0014-0</v>
          </cell>
          <cell r="B992">
            <v>70.209999999999994</v>
          </cell>
        </row>
        <row r="993">
          <cell r="A993" t="str">
            <v>01.050.0014-A</v>
          </cell>
          <cell r="B993">
            <v>60.84</v>
          </cell>
        </row>
        <row r="994">
          <cell r="A994" t="str">
            <v>01.050.0015-0</v>
          </cell>
          <cell r="B994">
            <v>60.4</v>
          </cell>
        </row>
        <row r="995">
          <cell r="A995" t="str">
            <v>01.050.0015-A</v>
          </cell>
          <cell r="B995">
            <v>52.34</v>
          </cell>
        </row>
        <row r="996">
          <cell r="A996" t="str">
            <v>01.050.0016-0</v>
          </cell>
          <cell r="B996">
            <v>183.42</v>
          </cell>
        </row>
        <row r="997">
          <cell r="A997" t="str">
            <v>01.050.0016-A</v>
          </cell>
          <cell r="B997">
            <v>158.94</v>
          </cell>
        </row>
        <row r="998">
          <cell r="A998" t="str">
            <v>01.050.0017-0</v>
          </cell>
          <cell r="B998">
            <v>167.57</v>
          </cell>
        </row>
        <row r="999">
          <cell r="A999" t="str">
            <v>01.050.0017-A</v>
          </cell>
          <cell r="B999">
            <v>145.19999999999999</v>
          </cell>
        </row>
        <row r="1000">
          <cell r="A1000" t="str">
            <v>01.050.0018-0</v>
          </cell>
          <cell r="B1000">
            <v>158.03</v>
          </cell>
        </row>
        <row r="1001">
          <cell r="A1001" t="str">
            <v>01.050.0018-A</v>
          </cell>
          <cell r="B1001">
            <v>136.93</v>
          </cell>
        </row>
        <row r="1002">
          <cell r="A1002" t="str">
            <v>01.050.0019-0</v>
          </cell>
          <cell r="B1002">
            <v>57.79</v>
          </cell>
        </row>
        <row r="1003">
          <cell r="A1003" t="str">
            <v>01.050.0019-A</v>
          </cell>
          <cell r="B1003">
            <v>50.07</v>
          </cell>
        </row>
        <row r="1004">
          <cell r="A1004" t="str">
            <v>01.050.0020-0</v>
          </cell>
          <cell r="B1004">
            <v>51.41</v>
          </cell>
        </row>
        <row r="1005">
          <cell r="A1005" t="str">
            <v>01.050.0020-A</v>
          </cell>
          <cell r="B1005">
            <v>44.55</v>
          </cell>
        </row>
        <row r="1006">
          <cell r="A1006" t="str">
            <v>01.050.0021-0</v>
          </cell>
          <cell r="B1006">
            <v>40.69</v>
          </cell>
        </row>
        <row r="1007">
          <cell r="A1007" t="str">
            <v>01.050.0021-A</v>
          </cell>
          <cell r="B1007">
            <v>35.26</v>
          </cell>
        </row>
        <row r="1008">
          <cell r="A1008" t="str">
            <v>01.050.0022-0</v>
          </cell>
          <cell r="B1008">
            <v>144.52000000000001</v>
          </cell>
        </row>
        <row r="1009">
          <cell r="A1009" t="str">
            <v>01.050.0022-A</v>
          </cell>
          <cell r="B1009">
            <v>125.23</v>
          </cell>
        </row>
        <row r="1010">
          <cell r="A1010" t="str">
            <v>01.050.0023-0</v>
          </cell>
          <cell r="B1010">
            <v>128.57</v>
          </cell>
        </row>
        <row r="1011">
          <cell r="A1011" t="str">
            <v>01.050.0023-A</v>
          </cell>
          <cell r="B1011">
            <v>111.41</v>
          </cell>
        </row>
        <row r="1012">
          <cell r="A1012" t="str">
            <v>01.050.0024-0</v>
          </cell>
          <cell r="B1012">
            <v>101.82</v>
          </cell>
        </row>
        <row r="1013">
          <cell r="A1013" t="str">
            <v>01.050.0024-A</v>
          </cell>
          <cell r="B1013">
            <v>88.22</v>
          </cell>
        </row>
        <row r="1014">
          <cell r="A1014" t="str">
            <v>01.050.0025-0</v>
          </cell>
          <cell r="B1014">
            <v>79.989999999999995</v>
          </cell>
        </row>
        <row r="1015">
          <cell r="A1015" t="str">
            <v>01.050.0025-A</v>
          </cell>
          <cell r="B1015">
            <v>69.31</v>
          </cell>
        </row>
        <row r="1016">
          <cell r="A1016" t="str">
            <v>01.050.0026-0</v>
          </cell>
          <cell r="B1016">
            <v>70.239999999999995</v>
          </cell>
        </row>
        <row r="1017">
          <cell r="A1017" t="str">
            <v>01.050.0026-A</v>
          </cell>
          <cell r="B1017">
            <v>60.86</v>
          </cell>
        </row>
        <row r="1018">
          <cell r="A1018" t="str">
            <v>01.050.0027-0</v>
          </cell>
          <cell r="B1018">
            <v>63.01</v>
          </cell>
        </row>
        <row r="1019">
          <cell r="A1019" t="str">
            <v>01.050.0027-A</v>
          </cell>
          <cell r="B1019">
            <v>54.59</v>
          </cell>
        </row>
        <row r="1020">
          <cell r="A1020" t="str">
            <v>01.050.0028-0</v>
          </cell>
          <cell r="B1020">
            <v>41.73</v>
          </cell>
        </row>
        <row r="1021">
          <cell r="A1021" t="str">
            <v>01.050.0028-A</v>
          </cell>
          <cell r="B1021">
            <v>36.159999999999997</v>
          </cell>
        </row>
        <row r="1022">
          <cell r="A1022" t="str">
            <v>01.050.0029-0</v>
          </cell>
          <cell r="B1022">
            <v>30.29</v>
          </cell>
        </row>
        <row r="1023">
          <cell r="A1023" t="str">
            <v>01.050.0029-A</v>
          </cell>
          <cell r="B1023">
            <v>26.25</v>
          </cell>
        </row>
        <row r="1024">
          <cell r="A1024" t="str">
            <v>01.050.0030-0</v>
          </cell>
          <cell r="B1024">
            <v>24.32</v>
          </cell>
        </row>
        <row r="1025">
          <cell r="A1025" t="str">
            <v>01.050.0030-A</v>
          </cell>
          <cell r="B1025">
            <v>21.08</v>
          </cell>
        </row>
        <row r="1026">
          <cell r="A1026" t="str">
            <v>01.050.0031-0</v>
          </cell>
          <cell r="B1026">
            <v>104.34</v>
          </cell>
        </row>
        <row r="1027">
          <cell r="A1027" t="str">
            <v>01.050.0031-A</v>
          </cell>
          <cell r="B1027">
            <v>90.41</v>
          </cell>
        </row>
        <row r="1028">
          <cell r="A1028" t="str">
            <v>01.050.0032-0</v>
          </cell>
          <cell r="B1028">
            <v>75.75</v>
          </cell>
        </row>
        <row r="1029">
          <cell r="A1029" t="str">
            <v>01.050.0032-A</v>
          </cell>
          <cell r="B1029">
            <v>65.64</v>
          </cell>
        </row>
        <row r="1030">
          <cell r="A1030" t="str">
            <v>01.050.0033-0</v>
          </cell>
          <cell r="B1030">
            <v>60.88</v>
          </cell>
        </row>
        <row r="1031">
          <cell r="A1031" t="str">
            <v>01.050.0033-A</v>
          </cell>
          <cell r="B1031">
            <v>52.76</v>
          </cell>
        </row>
        <row r="1032">
          <cell r="A1032" t="str">
            <v>01.050.0034-0</v>
          </cell>
          <cell r="B1032">
            <v>70.02</v>
          </cell>
        </row>
        <row r="1033">
          <cell r="A1033" t="str">
            <v>01.050.0034-A</v>
          </cell>
          <cell r="B1033">
            <v>60.67</v>
          </cell>
        </row>
        <row r="1034">
          <cell r="A1034" t="str">
            <v>01.050.0035-0</v>
          </cell>
          <cell r="B1034">
            <v>61.94</v>
          </cell>
        </row>
        <row r="1035">
          <cell r="A1035" t="str">
            <v>01.050.0035-A</v>
          </cell>
          <cell r="B1035">
            <v>53.67</v>
          </cell>
        </row>
        <row r="1036">
          <cell r="A1036" t="str">
            <v>01.050.0036-0</v>
          </cell>
          <cell r="B1036">
            <v>52.14</v>
          </cell>
        </row>
        <row r="1037">
          <cell r="A1037" t="str">
            <v>01.050.0036-A</v>
          </cell>
          <cell r="B1037">
            <v>45.18</v>
          </cell>
        </row>
        <row r="1038">
          <cell r="A1038" t="str">
            <v>01.050.0037-0</v>
          </cell>
          <cell r="B1038">
            <v>11.51</v>
          </cell>
        </row>
        <row r="1039">
          <cell r="A1039" t="str">
            <v>01.050.0037-A</v>
          </cell>
          <cell r="B1039">
            <v>9.9700000000000006</v>
          </cell>
        </row>
        <row r="1040">
          <cell r="A1040" t="str">
            <v>01.050.0038-0</v>
          </cell>
          <cell r="B1040">
            <v>7.94</v>
          </cell>
        </row>
        <row r="1041">
          <cell r="A1041" t="str">
            <v>01.050.0038-A</v>
          </cell>
          <cell r="B1041">
            <v>6.88</v>
          </cell>
        </row>
        <row r="1042">
          <cell r="A1042" t="str">
            <v>01.050.0039-0</v>
          </cell>
          <cell r="B1042">
            <v>7.97</v>
          </cell>
        </row>
        <row r="1043">
          <cell r="A1043" t="str">
            <v>01.050.0039-A</v>
          </cell>
          <cell r="B1043">
            <v>6.9</v>
          </cell>
        </row>
        <row r="1044">
          <cell r="A1044" t="str">
            <v>01.050.0040-0</v>
          </cell>
          <cell r="B1044">
            <v>28.83</v>
          </cell>
        </row>
        <row r="1045">
          <cell r="A1045" t="str">
            <v>01.050.0040-A</v>
          </cell>
          <cell r="B1045">
            <v>24.98</v>
          </cell>
        </row>
        <row r="1046">
          <cell r="A1046" t="str">
            <v>01.050.0041-0</v>
          </cell>
          <cell r="B1046">
            <v>19.93</v>
          </cell>
        </row>
        <row r="1047">
          <cell r="A1047" t="str">
            <v>01.050.0041-A</v>
          </cell>
          <cell r="B1047">
            <v>17.27</v>
          </cell>
        </row>
        <row r="1048">
          <cell r="A1048" t="str">
            <v>01.050.0042-0</v>
          </cell>
          <cell r="B1048">
            <v>19.940000000000001</v>
          </cell>
        </row>
        <row r="1049">
          <cell r="A1049" t="str">
            <v>01.050.0042-A</v>
          </cell>
          <cell r="B1049">
            <v>17.28</v>
          </cell>
        </row>
        <row r="1050">
          <cell r="A1050" t="str">
            <v>01.050.0043-0</v>
          </cell>
          <cell r="B1050">
            <v>39.07</v>
          </cell>
        </row>
        <row r="1051">
          <cell r="A1051" t="str">
            <v>01.050.0043-A</v>
          </cell>
          <cell r="B1051">
            <v>33.86</v>
          </cell>
        </row>
        <row r="1052">
          <cell r="A1052" t="str">
            <v>01.050.0044-0</v>
          </cell>
          <cell r="B1052">
            <v>27.1</v>
          </cell>
        </row>
        <row r="1053">
          <cell r="A1053" t="str">
            <v>01.050.0044-A</v>
          </cell>
          <cell r="B1053">
            <v>23.48</v>
          </cell>
        </row>
        <row r="1054">
          <cell r="A1054" t="str">
            <v>01.050.0045-0</v>
          </cell>
          <cell r="B1054">
            <v>21.67</v>
          </cell>
        </row>
        <row r="1055">
          <cell r="A1055" t="str">
            <v>01.050.0045-A</v>
          </cell>
          <cell r="B1055">
            <v>18.77</v>
          </cell>
        </row>
        <row r="1056">
          <cell r="A1056" t="str">
            <v>01.050.0046-0</v>
          </cell>
          <cell r="B1056">
            <v>97.78</v>
          </cell>
        </row>
        <row r="1057">
          <cell r="A1057" t="str">
            <v>01.050.0046-A</v>
          </cell>
          <cell r="B1057">
            <v>84.72</v>
          </cell>
        </row>
        <row r="1058">
          <cell r="A1058" t="str">
            <v>01.050.0047-0</v>
          </cell>
          <cell r="B1058">
            <v>67.75</v>
          </cell>
        </row>
        <row r="1059">
          <cell r="A1059" t="str">
            <v>01.050.0047-A</v>
          </cell>
          <cell r="B1059">
            <v>58.71</v>
          </cell>
        </row>
        <row r="1060">
          <cell r="A1060" t="str">
            <v>01.050.0048-0</v>
          </cell>
          <cell r="B1060">
            <v>54.19</v>
          </cell>
        </row>
        <row r="1061">
          <cell r="A1061" t="str">
            <v>01.050.0048-A</v>
          </cell>
          <cell r="B1061">
            <v>46.95</v>
          </cell>
        </row>
        <row r="1062">
          <cell r="A1062" t="str">
            <v>01.050.0049-0</v>
          </cell>
          <cell r="B1062">
            <v>7.59</v>
          </cell>
        </row>
        <row r="1063">
          <cell r="A1063" t="str">
            <v>01.050.0049-A</v>
          </cell>
          <cell r="B1063">
            <v>6.58</v>
          </cell>
        </row>
        <row r="1064">
          <cell r="A1064" t="str">
            <v>01.050.0050-0</v>
          </cell>
          <cell r="B1064">
            <v>4.17</v>
          </cell>
        </row>
        <row r="1065">
          <cell r="A1065" t="str">
            <v>01.050.0050-A</v>
          </cell>
          <cell r="B1065">
            <v>3.61</v>
          </cell>
        </row>
        <row r="1066">
          <cell r="A1066" t="str">
            <v>01.050.0051-0</v>
          </cell>
          <cell r="B1066">
            <v>2.09</v>
          </cell>
        </row>
        <row r="1067">
          <cell r="A1067" t="str">
            <v>01.050.0051-A</v>
          </cell>
          <cell r="B1067">
            <v>1.81</v>
          </cell>
        </row>
        <row r="1068">
          <cell r="A1068" t="str">
            <v>01.050.0052-0</v>
          </cell>
          <cell r="B1068">
            <v>19.03</v>
          </cell>
        </row>
        <row r="1069">
          <cell r="A1069" t="str">
            <v>01.050.0052-A</v>
          </cell>
          <cell r="B1069">
            <v>16.489999999999998</v>
          </cell>
        </row>
        <row r="1070">
          <cell r="A1070" t="str">
            <v>01.050.0053-0</v>
          </cell>
          <cell r="B1070">
            <v>12.72</v>
          </cell>
        </row>
        <row r="1071">
          <cell r="A1071" t="str">
            <v>01.050.0053-A</v>
          </cell>
          <cell r="B1071">
            <v>11.02</v>
          </cell>
        </row>
        <row r="1072">
          <cell r="A1072" t="str">
            <v>01.050.0054-0</v>
          </cell>
          <cell r="B1072">
            <v>15.23</v>
          </cell>
        </row>
        <row r="1073">
          <cell r="A1073" t="str">
            <v>01.050.0054-A</v>
          </cell>
          <cell r="B1073">
            <v>13.19</v>
          </cell>
        </row>
        <row r="1074">
          <cell r="A1074" t="str">
            <v>01.050.0055-0</v>
          </cell>
          <cell r="B1074">
            <v>9.33</v>
          </cell>
        </row>
        <row r="1075">
          <cell r="A1075" t="str">
            <v>01.050.0055-A</v>
          </cell>
          <cell r="B1075">
            <v>8.08</v>
          </cell>
        </row>
        <row r="1076">
          <cell r="A1076" t="str">
            <v>01.050.0056-0</v>
          </cell>
          <cell r="B1076">
            <v>4.46</v>
          </cell>
        </row>
        <row r="1077">
          <cell r="A1077" t="str">
            <v>01.050.0056-A</v>
          </cell>
          <cell r="B1077">
            <v>3.86</v>
          </cell>
        </row>
        <row r="1078">
          <cell r="A1078" t="str">
            <v>01.050.0057-0</v>
          </cell>
          <cell r="B1078">
            <v>2.31</v>
          </cell>
        </row>
        <row r="1079">
          <cell r="A1079" t="str">
            <v>01.050.0057-A</v>
          </cell>
          <cell r="B1079">
            <v>2</v>
          </cell>
        </row>
        <row r="1080">
          <cell r="A1080" t="str">
            <v>01.050.0058-0</v>
          </cell>
          <cell r="B1080">
            <v>2.48</v>
          </cell>
        </row>
        <row r="1081">
          <cell r="A1081" t="str">
            <v>01.050.0058-A</v>
          </cell>
          <cell r="B1081">
            <v>2.15</v>
          </cell>
        </row>
        <row r="1082">
          <cell r="A1082" t="str">
            <v>01.050.0059-0</v>
          </cell>
          <cell r="B1082">
            <v>1.23</v>
          </cell>
        </row>
        <row r="1083">
          <cell r="A1083" t="str">
            <v>01.050.0059-A</v>
          </cell>
          <cell r="B1083">
            <v>1.07</v>
          </cell>
        </row>
        <row r="1084">
          <cell r="A1084" t="str">
            <v>01.050.0060-0</v>
          </cell>
          <cell r="B1084">
            <v>4.17</v>
          </cell>
        </row>
        <row r="1085">
          <cell r="A1085" t="str">
            <v>01.050.0060-A</v>
          </cell>
          <cell r="B1085">
            <v>3.61</v>
          </cell>
        </row>
        <row r="1086">
          <cell r="A1086" t="str">
            <v>01.050.0061-0</v>
          </cell>
          <cell r="B1086">
            <v>2.09</v>
          </cell>
        </row>
        <row r="1087">
          <cell r="A1087" t="str">
            <v>01.050.0061-A</v>
          </cell>
          <cell r="B1087">
            <v>1.81</v>
          </cell>
        </row>
        <row r="1088">
          <cell r="A1088" t="str">
            <v>01.050.0062-0</v>
          </cell>
          <cell r="B1088">
            <v>7.03</v>
          </cell>
        </row>
        <row r="1089">
          <cell r="A1089" t="str">
            <v>01.050.0062-A</v>
          </cell>
          <cell r="B1089">
            <v>6.09</v>
          </cell>
        </row>
        <row r="1090">
          <cell r="A1090" t="str">
            <v>01.050.0063-0</v>
          </cell>
          <cell r="B1090">
            <v>8.24</v>
          </cell>
        </row>
        <row r="1091">
          <cell r="A1091" t="str">
            <v>01.050.0063-A</v>
          </cell>
          <cell r="B1091">
            <v>7.14</v>
          </cell>
        </row>
        <row r="1092">
          <cell r="A1092" t="str">
            <v>01.050.0064-0</v>
          </cell>
          <cell r="B1092">
            <v>4.0999999999999996</v>
          </cell>
        </row>
        <row r="1093">
          <cell r="A1093" t="str">
            <v>01.050.0064-A</v>
          </cell>
          <cell r="B1093">
            <v>3.55</v>
          </cell>
        </row>
        <row r="1094">
          <cell r="A1094" t="str">
            <v>01.050.0065-0</v>
          </cell>
          <cell r="B1094">
            <v>4.46</v>
          </cell>
        </row>
        <row r="1095">
          <cell r="A1095" t="str">
            <v>01.050.0065-A</v>
          </cell>
          <cell r="B1095">
            <v>3.86</v>
          </cell>
        </row>
        <row r="1096">
          <cell r="A1096" t="str">
            <v>01.050.0066-0</v>
          </cell>
          <cell r="B1096">
            <v>2.31</v>
          </cell>
        </row>
        <row r="1097">
          <cell r="A1097" t="str">
            <v>01.050.0066-A</v>
          </cell>
          <cell r="B1097">
            <v>2</v>
          </cell>
        </row>
        <row r="1098">
          <cell r="A1098" t="str">
            <v>01.050.0067-0</v>
          </cell>
          <cell r="B1098">
            <v>2.48</v>
          </cell>
        </row>
        <row r="1099">
          <cell r="A1099" t="str">
            <v>01.050.0067-A</v>
          </cell>
          <cell r="B1099">
            <v>2.15</v>
          </cell>
        </row>
        <row r="1100">
          <cell r="A1100" t="str">
            <v>01.050.0068-0</v>
          </cell>
          <cell r="B1100">
            <v>1.23</v>
          </cell>
        </row>
        <row r="1101">
          <cell r="A1101" t="str">
            <v>01.050.0068-A</v>
          </cell>
          <cell r="B1101">
            <v>1.07</v>
          </cell>
        </row>
        <row r="1102">
          <cell r="A1102" t="str">
            <v>01.050.0078-0</v>
          </cell>
          <cell r="B1102">
            <v>4.17</v>
          </cell>
        </row>
        <row r="1103">
          <cell r="A1103" t="str">
            <v>01.050.0078-A</v>
          </cell>
          <cell r="B1103">
            <v>3.61</v>
          </cell>
        </row>
        <row r="1104">
          <cell r="A1104" t="str">
            <v>01.050.0079-0</v>
          </cell>
          <cell r="B1104">
            <v>3.75</v>
          </cell>
        </row>
        <row r="1105">
          <cell r="A1105" t="str">
            <v>01.050.0079-A</v>
          </cell>
          <cell r="B1105">
            <v>3.25</v>
          </cell>
        </row>
        <row r="1106">
          <cell r="A1106" t="str">
            <v>01.050.0080-0</v>
          </cell>
          <cell r="B1106">
            <v>10.63</v>
          </cell>
        </row>
        <row r="1107">
          <cell r="A1107" t="str">
            <v>01.050.0080-A</v>
          </cell>
          <cell r="B1107">
            <v>9.2100000000000009</v>
          </cell>
        </row>
        <row r="1108">
          <cell r="A1108" t="str">
            <v>01.050.0081-0</v>
          </cell>
          <cell r="B1108">
            <v>9.56</v>
          </cell>
        </row>
        <row r="1109">
          <cell r="A1109" t="str">
            <v>01.050.0081-A</v>
          </cell>
          <cell r="B1109">
            <v>8.2899999999999991</v>
          </cell>
        </row>
        <row r="1110">
          <cell r="A1110" t="str">
            <v>01.050.0082-0</v>
          </cell>
          <cell r="B1110">
            <v>10.63</v>
          </cell>
        </row>
        <row r="1111">
          <cell r="A1111" t="str">
            <v>01.050.0082-A</v>
          </cell>
          <cell r="B1111">
            <v>9.2100000000000009</v>
          </cell>
        </row>
        <row r="1112">
          <cell r="A1112" t="str">
            <v>01.050.0083-0</v>
          </cell>
          <cell r="B1112">
            <v>4.43</v>
          </cell>
        </row>
        <row r="1113">
          <cell r="A1113" t="str">
            <v>01.050.0083-A</v>
          </cell>
          <cell r="B1113">
            <v>3.84</v>
          </cell>
        </row>
        <row r="1114">
          <cell r="A1114" t="str">
            <v>01.050.0084-0</v>
          </cell>
          <cell r="B1114">
            <v>4.01</v>
          </cell>
        </row>
        <row r="1115">
          <cell r="A1115" t="str">
            <v>01.050.0084-A</v>
          </cell>
          <cell r="B1115">
            <v>3.48</v>
          </cell>
        </row>
        <row r="1116">
          <cell r="A1116" t="str">
            <v>01.050.0085-0</v>
          </cell>
          <cell r="B1116">
            <v>2.48</v>
          </cell>
        </row>
        <row r="1117">
          <cell r="A1117" t="str">
            <v>01.050.0085-A</v>
          </cell>
          <cell r="B1117">
            <v>2.15</v>
          </cell>
        </row>
        <row r="1118">
          <cell r="A1118" t="str">
            <v>01.050.0086-0</v>
          </cell>
          <cell r="B1118">
            <v>1.23</v>
          </cell>
        </row>
        <row r="1119">
          <cell r="A1119" t="str">
            <v>01.050.0086-A</v>
          </cell>
          <cell r="B1119">
            <v>1.07</v>
          </cell>
        </row>
        <row r="1120">
          <cell r="A1120" t="str">
            <v>01.050.0087-0</v>
          </cell>
          <cell r="B1120">
            <v>7.58</v>
          </cell>
        </row>
        <row r="1121">
          <cell r="A1121" t="str">
            <v>01.050.0087-A</v>
          </cell>
          <cell r="B1121">
            <v>6.57</v>
          </cell>
        </row>
        <row r="1122">
          <cell r="A1122" t="str">
            <v>01.050.0088-0</v>
          </cell>
          <cell r="B1122">
            <v>7.03</v>
          </cell>
        </row>
        <row r="1123">
          <cell r="A1123" t="str">
            <v>01.050.0088-A</v>
          </cell>
          <cell r="B1123">
            <v>6.09</v>
          </cell>
        </row>
        <row r="1124">
          <cell r="A1124" t="str">
            <v>01.050.0089-0</v>
          </cell>
          <cell r="B1124">
            <v>4.17</v>
          </cell>
        </row>
        <row r="1125">
          <cell r="A1125" t="str">
            <v>01.050.0089-A</v>
          </cell>
          <cell r="B1125">
            <v>3.61</v>
          </cell>
        </row>
        <row r="1126">
          <cell r="A1126" t="str">
            <v>01.050.0090-0</v>
          </cell>
          <cell r="B1126">
            <v>7.03</v>
          </cell>
        </row>
        <row r="1127">
          <cell r="A1127" t="str">
            <v>01.050.0090-A</v>
          </cell>
          <cell r="B1127">
            <v>6.09</v>
          </cell>
        </row>
        <row r="1128">
          <cell r="A1128" t="str">
            <v>01.050.0091-0</v>
          </cell>
          <cell r="B1128">
            <v>22.79</v>
          </cell>
        </row>
        <row r="1129">
          <cell r="A1129" t="str">
            <v>01.050.0091-A</v>
          </cell>
          <cell r="B1129">
            <v>19.75</v>
          </cell>
        </row>
        <row r="1130">
          <cell r="A1130" t="str">
            <v>01.050.0092-0</v>
          </cell>
          <cell r="B1130">
            <v>19.02</v>
          </cell>
        </row>
        <row r="1131">
          <cell r="A1131" t="str">
            <v>01.050.0092-A</v>
          </cell>
          <cell r="B1131">
            <v>16.48</v>
          </cell>
        </row>
        <row r="1132">
          <cell r="A1132" t="str">
            <v>01.050.0093-0</v>
          </cell>
          <cell r="B1132">
            <v>1.26</v>
          </cell>
        </row>
        <row r="1133">
          <cell r="A1133" t="str">
            <v>01.050.0093-A</v>
          </cell>
          <cell r="B1133">
            <v>1.0900000000000001</v>
          </cell>
        </row>
        <row r="1134">
          <cell r="A1134" t="str">
            <v>01.050.0094-0</v>
          </cell>
          <cell r="B1134">
            <v>0.79</v>
          </cell>
        </row>
        <row r="1135">
          <cell r="A1135" t="str">
            <v>01.050.0094-A</v>
          </cell>
          <cell r="B1135">
            <v>0.68</v>
          </cell>
        </row>
        <row r="1136">
          <cell r="A1136" t="str">
            <v>01.050.0095-0</v>
          </cell>
          <cell r="B1136">
            <v>6.9</v>
          </cell>
        </row>
        <row r="1137">
          <cell r="A1137" t="str">
            <v>01.050.0095-A</v>
          </cell>
          <cell r="B1137">
            <v>5.98</v>
          </cell>
        </row>
        <row r="1138">
          <cell r="A1138" t="str">
            <v>01.050.0096-0</v>
          </cell>
          <cell r="B1138">
            <v>5.01</v>
          </cell>
        </row>
        <row r="1139">
          <cell r="A1139" t="str">
            <v>01.050.0096-A</v>
          </cell>
          <cell r="B1139">
            <v>4.34</v>
          </cell>
        </row>
        <row r="1140">
          <cell r="A1140" t="str">
            <v>01.050.0097-0</v>
          </cell>
          <cell r="B1140">
            <v>2.48</v>
          </cell>
        </row>
        <row r="1141">
          <cell r="A1141" t="str">
            <v>01.050.0097-A</v>
          </cell>
          <cell r="B1141">
            <v>2.15</v>
          </cell>
        </row>
        <row r="1142">
          <cell r="A1142" t="str">
            <v>01.050.0098-0</v>
          </cell>
          <cell r="B1142">
            <v>12.72</v>
          </cell>
        </row>
        <row r="1143">
          <cell r="A1143" t="str">
            <v>01.050.0098-A</v>
          </cell>
          <cell r="B1143">
            <v>11.02</v>
          </cell>
        </row>
        <row r="1144">
          <cell r="A1144" t="str">
            <v>01.050.0099-0</v>
          </cell>
          <cell r="B1144">
            <v>7.58</v>
          </cell>
        </row>
        <row r="1145">
          <cell r="A1145" t="str">
            <v>01.050.0099-A</v>
          </cell>
          <cell r="B1145">
            <v>6.57</v>
          </cell>
        </row>
        <row r="1146">
          <cell r="A1146" t="str">
            <v>01.050.0100-0</v>
          </cell>
          <cell r="B1146">
            <v>7.03</v>
          </cell>
        </row>
        <row r="1147">
          <cell r="A1147" t="str">
            <v>01.050.0100-A</v>
          </cell>
          <cell r="B1147">
            <v>6.09</v>
          </cell>
        </row>
        <row r="1148">
          <cell r="A1148" t="str">
            <v>01.050.0101-0</v>
          </cell>
          <cell r="B1148">
            <v>12.72</v>
          </cell>
        </row>
        <row r="1149">
          <cell r="A1149" t="str">
            <v>01.050.0101-A</v>
          </cell>
          <cell r="B1149">
            <v>11.02</v>
          </cell>
        </row>
        <row r="1150">
          <cell r="A1150" t="str">
            <v>01.050.0102-0</v>
          </cell>
          <cell r="B1150">
            <v>22.79</v>
          </cell>
        </row>
        <row r="1151">
          <cell r="A1151" t="str">
            <v>01.050.0102-A</v>
          </cell>
          <cell r="B1151">
            <v>19.75</v>
          </cell>
        </row>
        <row r="1152">
          <cell r="A1152" t="str">
            <v>01.050.0103-0</v>
          </cell>
          <cell r="B1152">
            <v>19.02</v>
          </cell>
        </row>
        <row r="1153">
          <cell r="A1153" t="str">
            <v>01.050.0103-A</v>
          </cell>
          <cell r="B1153">
            <v>16.48</v>
          </cell>
        </row>
        <row r="1154">
          <cell r="A1154" t="str">
            <v>01.050.0104-0</v>
          </cell>
          <cell r="B1154">
            <v>13.87</v>
          </cell>
        </row>
        <row r="1155">
          <cell r="A1155" t="str">
            <v>01.050.0104-A</v>
          </cell>
          <cell r="B1155">
            <v>12.02</v>
          </cell>
        </row>
        <row r="1156">
          <cell r="A1156" t="str">
            <v>01.050.0105-0</v>
          </cell>
          <cell r="B1156">
            <v>9.33</v>
          </cell>
        </row>
        <row r="1157">
          <cell r="A1157" t="str">
            <v>01.050.0105-A</v>
          </cell>
          <cell r="B1157">
            <v>8.08</v>
          </cell>
        </row>
        <row r="1158">
          <cell r="A1158" t="str">
            <v>01.050.0106-0</v>
          </cell>
          <cell r="B1158">
            <v>7.04</v>
          </cell>
        </row>
        <row r="1159">
          <cell r="A1159" t="str">
            <v>01.050.0106-A</v>
          </cell>
          <cell r="B1159">
            <v>6.1</v>
          </cell>
        </row>
        <row r="1160">
          <cell r="A1160" t="str">
            <v>01.050.0107-0</v>
          </cell>
          <cell r="B1160">
            <v>1.23</v>
          </cell>
        </row>
        <row r="1161">
          <cell r="A1161" t="str">
            <v>01.050.0107-A</v>
          </cell>
          <cell r="B1161">
            <v>1.07</v>
          </cell>
        </row>
        <row r="1162">
          <cell r="A1162" t="str">
            <v>01.050.0108-0</v>
          </cell>
          <cell r="B1162">
            <v>0.79</v>
          </cell>
        </row>
        <row r="1163">
          <cell r="A1163" t="str">
            <v>01.050.0108-A</v>
          </cell>
          <cell r="B1163">
            <v>0.68</v>
          </cell>
        </row>
        <row r="1164">
          <cell r="A1164" t="str">
            <v>01.050.0109-0</v>
          </cell>
          <cell r="B1164">
            <v>7.58</v>
          </cell>
        </row>
        <row r="1165">
          <cell r="A1165" t="str">
            <v>01.050.0109-A</v>
          </cell>
          <cell r="B1165">
            <v>6.57</v>
          </cell>
        </row>
        <row r="1166">
          <cell r="A1166" t="str">
            <v>01.050.0110-0</v>
          </cell>
          <cell r="B1166">
            <v>5.01</v>
          </cell>
        </row>
        <row r="1167">
          <cell r="A1167" t="str">
            <v>01.050.0110-A</v>
          </cell>
          <cell r="B1167">
            <v>4.34</v>
          </cell>
        </row>
        <row r="1168">
          <cell r="A1168" t="str">
            <v>01.050.0111-0</v>
          </cell>
          <cell r="B1168">
            <v>3.79</v>
          </cell>
        </row>
        <row r="1169">
          <cell r="A1169" t="str">
            <v>01.050.0111-A</v>
          </cell>
          <cell r="B1169">
            <v>3.29</v>
          </cell>
        </row>
        <row r="1170">
          <cell r="A1170" t="str">
            <v>01.050.0112-0</v>
          </cell>
          <cell r="B1170">
            <v>1396.6</v>
          </cell>
        </row>
        <row r="1171">
          <cell r="A1171" t="str">
            <v>01.050.0112-A</v>
          </cell>
          <cell r="B1171">
            <v>1210.18</v>
          </cell>
        </row>
        <row r="1172">
          <cell r="A1172" t="str">
            <v>01.050.0113-0</v>
          </cell>
          <cell r="B1172">
            <v>15.23</v>
          </cell>
        </row>
        <row r="1173">
          <cell r="A1173" t="str">
            <v>01.050.0113-A</v>
          </cell>
          <cell r="B1173">
            <v>13.19</v>
          </cell>
        </row>
        <row r="1174">
          <cell r="A1174" t="str">
            <v>01.050.0114-0</v>
          </cell>
          <cell r="B1174">
            <v>12.72</v>
          </cell>
        </row>
        <row r="1175">
          <cell r="A1175" t="str">
            <v>01.050.0114-A</v>
          </cell>
          <cell r="B1175">
            <v>11.02</v>
          </cell>
        </row>
        <row r="1176">
          <cell r="A1176" t="str">
            <v>01.050.0115-0</v>
          </cell>
          <cell r="B1176">
            <v>7.58</v>
          </cell>
        </row>
        <row r="1177">
          <cell r="A1177" t="str">
            <v>01.050.0115-A</v>
          </cell>
          <cell r="B1177">
            <v>6.57</v>
          </cell>
        </row>
        <row r="1178">
          <cell r="A1178" t="str">
            <v>01.050.0116-0</v>
          </cell>
          <cell r="B1178">
            <v>25.45</v>
          </cell>
        </row>
        <row r="1179">
          <cell r="A1179" t="str">
            <v>01.050.0116-A</v>
          </cell>
          <cell r="B1179">
            <v>22.06</v>
          </cell>
        </row>
        <row r="1180">
          <cell r="A1180" t="str">
            <v>01.050.0117-0</v>
          </cell>
          <cell r="B1180">
            <v>19.02</v>
          </cell>
        </row>
        <row r="1181">
          <cell r="A1181" t="str">
            <v>01.050.0117-A</v>
          </cell>
          <cell r="B1181">
            <v>16.48</v>
          </cell>
        </row>
        <row r="1182">
          <cell r="A1182" t="str">
            <v>01.050.0118-0</v>
          </cell>
          <cell r="B1182">
            <v>30.43</v>
          </cell>
        </row>
        <row r="1183">
          <cell r="A1183" t="str">
            <v>01.050.0118-A</v>
          </cell>
          <cell r="B1183">
            <v>26.37</v>
          </cell>
        </row>
        <row r="1184">
          <cell r="A1184" t="str">
            <v>01.050.0119-0</v>
          </cell>
          <cell r="B1184">
            <v>18.53</v>
          </cell>
        </row>
        <row r="1185">
          <cell r="A1185" t="str">
            <v>01.050.0119-A</v>
          </cell>
          <cell r="B1185">
            <v>16.059999999999999</v>
          </cell>
        </row>
        <row r="1186">
          <cell r="A1186" t="str">
            <v>01.050.0120-0</v>
          </cell>
          <cell r="B1186">
            <v>13.87</v>
          </cell>
        </row>
        <row r="1187">
          <cell r="A1187" t="str">
            <v>01.050.0120-A</v>
          </cell>
          <cell r="B1187">
            <v>12.02</v>
          </cell>
        </row>
        <row r="1188">
          <cell r="A1188" t="str">
            <v>01.050.0121-0</v>
          </cell>
          <cell r="B1188">
            <v>9.33</v>
          </cell>
        </row>
        <row r="1189">
          <cell r="A1189" t="str">
            <v>01.050.0121-A</v>
          </cell>
          <cell r="B1189">
            <v>8.08</v>
          </cell>
        </row>
        <row r="1190">
          <cell r="A1190" t="str">
            <v>01.050.0122-0</v>
          </cell>
          <cell r="B1190">
            <v>1.67</v>
          </cell>
        </row>
        <row r="1191">
          <cell r="A1191" t="str">
            <v>01.050.0122-A</v>
          </cell>
          <cell r="B1191">
            <v>1.45</v>
          </cell>
        </row>
        <row r="1192">
          <cell r="A1192" t="str">
            <v>01.050.0123-0</v>
          </cell>
          <cell r="B1192">
            <v>1.23</v>
          </cell>
        </row>
        <row r="1193">
          <cell r="A1193" t="str">
            <v>01.050.0123-A</v>
          </cell>
          <cell r="B1193">
            <v>1.07</v>
          </cell>
        </row>
        <row r="1194">
          <cell r="A1194" t="str">
            <v>01.050.0124-0</v>
          </cell>
          <cell r="B1194">
            <v>7.58</v>
          </cell>
        </row>
        <row r="1195">
          <cell r="A1195" t="str">
            <v>01.050.0124-A</v>
          </cell>
          <cell r="B1195">
            <v>6.57</v>
          </cell>
        </row>
        <row r="1196">
          <cell r="A1196" t="str">
            <v>01.050.0125-0</v>
          </cell>
          <cell r="B1196">
            <v>5.01</v>
          </cell>
        </row>
        <row r="1197">
          <cell r="A1197" t="str">
            <v>01.050.0125-A</v>
          </cell>
          <cell r="B1197">
            <v>4.34</v>
          </cell>
        </row>
        <row r="1198">
          <cell r="A1198" t="str">
            <v>01.050.0126-0</v>
          </cell>
          <cell r="B1198">
            <v>3.79</v>
          </cell>
        </row>
        <row r="1199">
          <cell r="A1199" t="str">
            <v>01.050.0126-A</v>
          </cell>
          <cell r="B1199">
            <v>3.29</v>
          </cell>
        </row>
        <row r="1200">
          <cell r="A1200" t="str">
            <v>01.050.0127-0</v>
          </cell>
          <cell r="B1200">
            <v>1396.58</v>
          </cell>
        </row>
        <row r="1201">
          <cell r="A1201" t="str">
            <v>01.050.0127-A</v>
          </cell>
          <cell r="B1201">
            <v>1210.1600000000001</v>
          </cell>
        </row>
        <row r="1202">
          <cell r="A1202" t="str">
            <v>01.050.0128-0</v>
          </cell>
          <cell r="B1202">
            <v>11.65</v>
          </cell>
        </row>
        <row r="1203">
          <cell r="A1203" t="str">
            <v>01.050.0128-A</v>
          </cell>
          <cell r="B1203">
            <v>10.09</v>
          </cell>
        </row>
        <row r="1204">
          <cell r="A1204" t="str">
            <v>01.050.0129-0</v>
          </cell>
          <cell r="B1204">
            <v>9.6999999999999993</v>
          </cell>
        </row>
        <row r="1205">
          <cell r="A1205" t="str">
            <v>01.050.0129-A</v>
          </cell>
          <cell r="B1205">
            <v>8.41</v>
          </cell>
        </row>
        <row r="1206">
          <cell r="A1206" t="str">
            <v>01.050.0130-0</v>
          </cell>
          <cell r="B1206">
            <v>5.83</v>
          </cell>
        </row>
        <row r="1207">
          <cell r="A1207" t="str">
            <v>01.050.0130-A</v>
          </cell>
          <cell r="B1207">
            <v>5.05</v>
          </cell>
        </row>
        <row r="1208">
          <cell r="A1208" t="str">
            <v>01.050.0137-0</v>
          </cell>
          <cell r="B1208">
            <v>46.59</v>
          </cell>
        </row>
        <row r="1209">
          <cell r="A1209" t="str">
            <v>01.050.0137-A</v>
          </cell>
          <cell r="B1209">
            <v>40.369999999999997</v>
          </cell>
        </row>
        <row r="1210">
          <cell r="A1210" t="str">
            <v>01.050.0138-0</v>
          </cell>
          <cell r="B1210">
            <v>9944.52</v>
          </cell>
        </row>
        <row r="1211">
          <cell r="A1211" t="str">
            <v>01.050.0138-A</v>
          </cell>
          <cell r="B1211">
            <v>8617.09</v>
          </cell>
        </row>
        <row r="1212">
          <cell r="A1212" t="str">
            <v>01.050.0139-0</v>
          </cell>
          <cell r="B1212">
            <v>1348.46</v>
          </cell>
        </row>
        <row r="1213">
          <cell r="A1213" t="str">
            <v>01.050.0139-A</v>
          </cell>
          <cell r="B1213">
            <v>1168.3900000000001</v>
          </cell>
        </row>
        <row r="1214">
          <cell r="A1214" t="str">
            <v>01.050.0140-0</v>
          </cell>
          <cell r="B1214">
            <v>2.93</v>
          </cell>
        </row>
        <row r="1215">
          <cell r="A1215" t="str">
            <v>01.050.0140-A</v>
          </cell>
          <cell r="B1215">
            <v>2.54</v>
          </cell>
        </row>
        <row r="1216">
          <cell r="A1216" t="str">
            <v>01.050.0141-0</v>
          </cell>
          <cell r="B1216">
            <v>698.3</v>
          </cell>
        </row>
        <row r="1217">
          <cell r="A1217" t="str">
            <v>01.050.0141-A</v>
          </cell>
          <cell r="B1217">
            <v>605.09</v>
          </cell>
        </row>
        <row r="1218">
          <cell r="A1218" t="str">
            <v>01.050.0142-0</v>
          </cell>
          <cell r="B1218">
            <v>698.3</v>
          </cell>
        </row>
        <row r="1219">
          <cell r="A1219" t="str">
            <v>01.050.0142-A</v>
          </cell>
          <cell r="B1219">
            <v>605.09</v>
          </cell>
        </row>
        <row r="1220">
          <cell r="A1220" t="str">
            <v>01.050.0143-0</v>
          </cell>
          <cell r="B1220">
            <v>1.69</v>
          </cell>
        </row>
        <row r="1221">
          <cell r="A1221" t="str">
            <v>01.050.0143-A</v>
          </cell>
          <cell r="B1221">
            <v>1.47</v>
          </cell>
        </row>
        <row r="1222">
          <cell r="A1222" t="str">
            <v>01.050.0150-0</v>
          </cell>
          <cell r="B1222">
            <v>5.08</v>
          </cell>
        </row>
        <row r="1223">
          <cell r="A1223" t="str">
            <v>01.050.0150-A</v>
          </cell>
          <cell r="B1223">
            <v>4.4000000000000004</v>
          </cell>
        </row>
        <row r="1224">
          <cell r="A1224" t="str">
            <v>01.050.0151-0</v>
          </cell>
          <cell r="B1224">
            <v>3.49</v>
          </cell>
        </row>
        <row r="1225">
          <cell r="A1225" t="str">
            <v>01.050.0151-A</v>
          </cell>
          <cell r="B1225">
            <v>3.02</v>
          </cell>
        </row>
        <row r="1226">
          <cell r="A1226" t="str">
            <v>01.050.0152-0</v>
          </cell>
          <cell r="B1226">
            <v>2.08</v>
          </cell>
        </row>
        <row r="1227">
          <cell r="A1227" t="str">
            <v>01.050.0152-A</v>
          </cell>
          <cell r="B1227">
            <v>1.8</v>
          </cell>
        </row>
        <row r="1228">
          <cell r="A1228" t="str">
            <v>01.050.0153-0</v>
          </cell>
          <cell r="B1228">
            <v>21824.22</v>
          </cell>
        </row>
        <row r="1229">
          <cell r="A1229" t="str">
            <v>01.050.0153-A</v>
          </cell>
          <cell r="B1229">
            <v>18910.09</v>
          </cell>
        </row>
        <row r="1230">
          <cell r="A1230" t="str">
            <v>01.050.0154-0</v>
          </cell>
          <cell r="B1230">
            <v>29545.34</v>
          </cell>
        </row>
        <row r="1231">
          <cell r="A1231" t="str">
            <v>01.050.0154-A</v>
          </cell>
          <cell r="B1231">
            <v>25600.400000000001</v>
          </cell>
        </row>
        <row r="1232">
          <cell r="A1232" t="str">
            <v>01.050.0156-0</v>
          </cell>
          <cell r="B1232">
            <v>1.1399999999999999</v>
          </cell>
        </row>
        <row r="1233">
          <cell r="A1233" t="str">
            <v>01.050.0156-A</v>
          </cell>
          <cell r="B1233">
            <v>0.99</v>
          </cell>
        </row>
        <row r="1234">
          <cell r="A1234" t="str">
            <v>01.050.0157-0</v>
          </cell>
          <cell r="B1234">
            <v>0.79</v>
          </cell>
        </row>
        <row r="1235">
          <cell r="A1235" t="str">
            <v>01.050.0157-A</v>
          </cell>
          <cell r="B1235">
            <v>0.68</v>
          </cell>
        </row>
        <row r="1236">
          <cell r="A1236" t="str">
            <v>01.050.0160-0</v>
          </cell>
          <cell r="B1236">
            <v>70922.87</v>
          </cell>
        </row>
        <row r="1237">
          <cell r="A1237" t="str">
            <v>01.050.0160-A</v>
          </cell>
          <cell r="B1237">
            <v>61451.86</v>
          </cell>
        </row>
        <row r="1238">
          <cell r="A1238" t="str">
            <v>01.050.0162-0</v>
          </cell>
          <cell r="B1238">
            <v>114243.88</v>
          </cell>
        </row>
        <row r="1239">
          <cell r="A1239" t="str">
            <v>01.050.0162-A</v>
          </cell>
          <cell r="B1239">
            <v>98987.8</v>
          </cell>
        </row>
        <row r="1240">
          <cell r="A1240" t="str">
            <v>01.050.0165-0</v>
          </cell>
          <cell r="B1240">
            <v>54048.83</v>
          </cell>
        </row>
        <row r="1241">
          <cell r="A1241" t="str">
            <v>01.050.0165-A</v>
          </cell>
          <cell r="B1241">
            <v>46830.63</v>
          </cell>
        </row>
        <row r="1242">
          <cell r="A1242" t="str">
            <v>01.050.0168-0</v>
          </cell>
          <cell r="B1242">
            <v>8507.41</v>
          </cell>
        </row>
        <row r="1243">
          <cell r="A1243" t="str">
            <v>01.050.0168-A</v>
          </cell>
          <cell r="B1243">
            <v>7371.15</v>
          </cell>
        </row>
        <row r="1244">
          <cell r="A1244" t="str">
            <v>01.050.0170-0</v>
          </cell>
          <cell r="B1244">
            <v>142.77000000000001</v>
          </cell>
        </row>
        <row r="1245">
          <cell r="A1245" t="str">
            <v>01.050.0170-A</v>
          </cell>
          <cell r="B1245">
            <v>123.7</v>
          </cell>
        </row>
        <row r="1246">
          <cell r="A1246" t="str">
            <v>01.050.0175-0</v>
          </cell>
          <cell r="B1246">
            <v>25433.46</v>
          </cell>
        </row>
        <row r="1247">
          <cell r="A1247" t="str">
            <v>01.050.0175-A</v>
          </cell>
          <cell r="B1247">
            <v>22036.42</v>
          </cell>
        </row>
        <row r="1248">
          <cell r="A1248" t="str">
            <v>01.050.0180-0</v>
          </cell>
          <cell r="B1248">
            <v>5108.34</v>
          </cell>
        </row>
        <row r="1249">
          <cell r="A1249" t="str">
            <v>01.050.0180-A</v>
          </cell>
          <cell r="B1249">
            <v>4426.22</v>
          </cell>
        </row>
        <row r="1250">
          <cell r="A1250" t="str">
            <v>01.050.0185-0</v>
          </cell>
          <cell r="B1250">
            <v>10157.57</v>
          </cell>
        </row>
        <row r="1251">
          <cell r="A1251" t="str">
            <v>01.050.0185-A</v>
          </cell>
          <cell r="B1251">
            <v>8800.98</v>
          </cell>
        </row>
        <row r="1252">
          <cell r="A1252" t="str">
            <v>01.050.0190-0</v>
          </cell>
          <cell r="B1252">
            <v>9398.44</v>
          </cell>
        </row>
        <row r="1253">
          <cell r="A1253" t="str">
            <v>01.050.0190-A</v>
          </cell>
          <cell r="B1253">
            <v>8143.23</v>
          </cell>
        </row>
        <row r="1254">
          <cell r="A1254" t="str">
            <v>01.050.0195-0</v>
          </cell>
          <cell r="B1254">
            <v>8611.59</v>
          </cell>
        </row>
        <row r="1255">
          <cell r="A1255" t="str">
            <v>01.050.0195-A</v>
          </cell>
          <cell r="B1255">
            <v>7461.46</v>
          </cell>
        </row>
        <row r="1256">
          <cell r="A1256" t="str">
            <v>01.050.0200-0</v>
          </cell>
          <cell r="B1256">
            <v>9708.58</v>
          </cell>
        </row>
        <row r="1257">
          <cell r="A1257" t="str">
            <v>01.050.0200-A</v>
          </cell>
          <cell r="B1257">
            <v>8412.16</v>
          </cell>
        </row>
        <row r="1258">
          <cell r="A1258" t="str">
            <v>01.050.0205-0</v>
          </cell>
          <cell r="B1258">
            <v>6104.95</v>
          </cell>
        </row>
        <row r="1259">
          <cell r="A1259" t="str">
            <v>01.050.0205-A</v>
          </cell>
          <cell r="B1259">
            <v>5289.6</v>
          </cell>
        </row>
        <row r="1260">
          <cell r="A1260" t="str">
            <v>01.050.0210-0</v>
          </cell>
          <cell r="B1260">
            <v>9879.86</v>
          </cell>
        </row>
        <row r="1261">
          <cell r="A1261" t="str">
            <v>01.050.0210-A</v>
          </cell>
          <cell r="B1261">
            <v>8560.2800000000007</v>
          </cell>
        </row>
        <row r="1262">
          <cell r="A1262" t="str">
            <v>01.050.0215-0</v>
          </cell>
          <cell r="B1262">
            <v>8464.34</v>
          </cell>
        </row>
        <row r="1263">
          <cell r="A1263" t="str">
            <v>01.050.0215-A</v>
          </cell>
          <cell r="B1263">
            <v>7334.09</v>
          </cell>
        </row>
        <row r="1264">
          <cell r="A1264" t="str">
            <v>01.050.0220-0</v>
          </cell>
          <cell r="B1264">
            <v>12635.47</v>
          </cell>
        </row>
        <row r="1265">
          <cell r="A1265" t="str">
            <v>01.050.0220-A</v>
          </cell>
          <cell r="B1265">
            <v>10948.23</v>
          </cell>
        </row>
        <row r="1266">
          <cell r="A1266" t="str">
            <v>01.050.0222-0</v>
          </cell>
          <cell r="B1266">
            <v>0.88</v>
          </cell>
        </row>
        <row r="1267">
          <cell r="A1267" t="str">
            <v>01.050.0222-A</v>
          </cell>
          <cell r="B1267">
            <v>0.76</v>
          </cell>
        </row>
        <row r="1268">
          <cell r="A1268" t="str">
            <v>01.050.0223-0</v>
          </cell>
          <cell r="B1268">
            <v>0.66</v>
          </cell>
        </row>
        <row r="1269">
          <cell r="A1269" t="str">
            <v>01.050.0223-A</v>
          </cell>
          <cell r="B1269">
            <v>0.56999999999999995</v>
          </cell>
        </row>
        <row r="1270">
          <cell r="A1270" t="str">
            <v>01.050.0224-0</v>
          </cell>
          <cell r="B1270">
            <v>0.44</v>
          </cell>
        </row>
        <row r="1271">
          <cell r="A1271" t="str">
            <v>01.050.0224-A</v>
          </cell>
          <cell r="B1271">
            <v>0.38</v>
          </cell>
        </row>
        <row r="1272">
          <cell r="A1272" t="str">
            <v>01.050.0225-0</v>
          </cell>
          <cell r="B1272">
            <v>1491.2</v>
          </cell>
        </row>
        <row r="1273">
          <cell r="A1273" t="str">
            <v>01.050.0225-A</v>
          </cell>
          <cell r="B1273">
            <v>1292.08</v>
          </cell>
        </row>
        <row r="1274">
          <cell r="A1274" t="str">
            <v>01.050.0226-0</v>
          </cell>
          <cell r="B1274">
            <v>1864</v>
          </cell>
        </row>
        <row r="1275">
          <cell r="A1275" t="str">
            <v>01.050.0226-A</v>
          </cell>
          <cell r="B1275">
            <v>1615.1</v>
          </cell>
        </row>
        <row r="1276">
          <cell r="A1276" t="str">
            <v>01.050.0227-0</v>
          </cell>
          <cell r="B1276">
            <v>2796.01</v>
          </cell>
        </row>
        <row r="1277">
          <cell r="A1277" t="str">
            <v>01.050.0227-A</v>
          </cell>
          <cell r="B1277">
            <v>2422.66</v>
          </cell>
        </row>
        <row r="1278">
          <cell r="A1278" t="str">
            <v>01.050.0230-0</v>
          </cell>
          <cell r="B1278">
            <v>139.32</v>
          </cell>
        </row>
        <row r="1279">
          <cell r="A1279" t="str">
            <v>01.050.0230-A</v>
          </cell>
          <cell r="B1279">
            <v>121.06</v>
          </cell>
        </row>
        <row r="1280">
          <cell r="A1280" t="str">
            <v>01.050.0232-0</v>
          </cell>
          <cell r="B1280">
            <v>127.76</v>
          </cell>
        </row>
        <row r="1281">
          <cell r="A1281" t="str">
            <v>01.050.0232-A</v>
          </cell>
          <cell r="B1281">
            <v>111.05</v>
          </cell>
        </row>
        <row r="1282">
          <cell r="A1282" t="str">
            <v>01.050.0235-0</v>
          </cell>
          <cell r="B1282">
            <v>122.18</v>
          </cell>
        </row>
        <row r="1283">
          <cell r="A1283" t="str">
            <v>01.050.0235-A</v>
          </cell>
          <cell r="B1283">
            <v>106.22</v>
          </cell>
        </row>
        <row r="1284">
          <cell r="A1284" t="str">
            <v>01.050.0245-0</v>
          </cell>
          <cell r="B1284">
            <v>7.6</v>
          </cell>
        </row>
        <row r="1285">
          <cell r="A1285" t="str">
            <v>01.050.0245-A</v>
          </cell>
          <cell r="B1285">
            <v>6.59</v>
          </cell>
        </row>
        <row r="1286">
          <cell r="A1286" t="str">
            <v>01.050.0250-0</v>
          </cell>
          <cell r="B1286">
            <v>6.35</v>
          </cell>
        </row>
        <row r="1287">
          <cell r="A1287" t="str">
            <v>01.050.0250-A</v>
          </cell>
          <cell r="B1287">
            <v>5.5</v>
          </cell>
        </row>
        <row r="1288">
          <cell r="A1288" t="str">
            <v>01.050.0300-0</v>
          </cell>
          <cell r="B1288">
            <v>1627.45</v>
          </cell>
        </row>
        <row r="1289">
          <cell r="A1289" t="str">
            <v>01.050.0300-A</v>
          </cell>
          <cell r="B1289">
            <v>1410.27</v>
          </cell>
        </row>
        <row r="1290">
          <cell r="A1290" t="str">
            <v>01.050.0315-0</v>
          </cell>
          <cell r="B1290">
            <v>23.39</v>
          </cell>
        </row>
        <row r="1291">
          <cell r="A1291" t="str">
            <v>01.050.0315-A</v>
          </cell>
          <cell r="B1291">
            <v>20.55</v>
          </cell>
        </row>
        <row r="1292">
          <cell r="A1292" t="str">
            <v>01.050.0320-0</v>
          </cell>
          <cell r="B1292">
            <v>15.6</v>
          </cell>
        </row>
        <row r="1293">
          <cell r="A1293" t="str">
            <v>01.050.0320-A</v>
          </cell>
          <cell r="B1293">
            <v>13.69</v>
          </cell>
        </row>
        <row r="1294">
          <cell r="A1294" t="str">
            <v>01.050.0322-0</v>
          </cell>
          <cell r="B1294">
            <v>12.34</v>
          </cell>
        </row>
        <row r="1295">
          <cell r="A1295" t="str">
            <v>01.050.0322-A</v>
          </cell>
          <cell r="B1295">
            <v>10.84</v>
          </cell>
        </row>
        <row r="1296">
          <cell r="A1296" t="str">
            <v>01.050.0324-0</v>
          </cell>
          <cell r="B1296">
            <v>10.54</v>
          </cell>
        </row>
        <row r="1297">
          <cell r="A1297" t="str">
            <v>01.050.0324-A</v>
          </cell>
          <cell r="B1297">
            <v>9.26</v>
          </cell>
        </row>
        <row r="1298">
          <cell r="A1298" t="str">
            <v>01.050.0325-0</v>
          </cell>
          <cell r="B1298">
            <v>10.3</v>
          </cell>
        </row>
        <row r="1299">
          <cell r="A1299" t="str">
            <v>01.050.0325-A</v>
          </cell>
          <cell r="B1299">
            <v>9.1999999999999993</v>
          </cell>
        </row>
        <row r="1300">
          <cell r="A1300" t="str">
            <v>01.050.0326-0</v>
          </cell>
          <cell r="B1300">
            <v>6.84</v>
          </cell>
        </row>
        <row r="1301">
          <cell r="A1301" t="str">
            <v>01.050.0326-A</v>
          </cell>
          <cell r="B1301">
            <v>6.09</v>
          </cell>
        </row>
        <row r="1302">
          <cell r="A1302" t="str">
            <v>01.050.0327-0</v>
          </cell>
          <cell r="B1302">
            <v>5.45</v>
          </cell>
        </row>
        <row r="1303">
          <cell r="A1303" t="str">
            <v>01.050.0327-A</v>
          </cell>
          <cell r="B1303">
            <v>4.87</v>
          </cell>
        </row>
        <row r="1304">
          <cell r="A1304" t="str">
            <v>01.050.0328-0</v>
          </cell>
          <cell r="B1304">
            <v>4.33</v>
          </cell>
        </row>
        <row r="1305">
          <cell r="A1305" t="str">
            <v>01.050.0328-A</v>
          </cell>
          <cell r="B1305">
            <v>3.88</v>
          </cell>
        </row>
        <row r="1306">
          <cell r="A1306" t="str">
            <v>01.050.0350-0</v>
          </cell>
          <cell r="B1306">
            <v>110.04</v>
          </cell>
        </row>
        <row r="1307">
          <cell r="A1307" t="str">
            <v>01.050.0350-A</v>
          </cell>
          <cell r="B1307">
            <v>95.35</v>
          </cell>
        </row>
        <row r="1308">
          <cell r="A1308" t="str">
            <v>01.050.0351-0</v>
          </cell>
          <cell r="B1308">
            <v>100.52</v>
          </cell>
        </row>
        <row r="1309">
          <cell r="A1309" t="str">
            <v>01.050.0351-A</v>
          </cell>
          <cell r="B1309">
            <v>87.1</v>
          </cell>
        </row>
        <row r="1310">
          <cell r="A1310" t="str">
            <v>01.050.0352-0</v>
          </cell>
          <cell r="B1310">
            <v>94.79</v>
          </cell>
        </row>
        <row r="1311">
          <cell r="A1311" t="str">
            <v>01.050.0352-A</v>
          </cell>
          <cell r="B1311">
            <v>82.14</v>
          </cell>
        </row>
        <row r="1312">
          <cell r="A1312" t="str">
            <v>01.050.0353-0</v>
          </cell>
          <cell r="B1312">
            <v>86.67</v>
          </cell>
        </row>
        <row r="1313">
          <cell r="A1313" t="str">
            <v>01.050.0353-A</v>
          </cell>
          <cell r="B1313">
            <v>75.099999999999994</v>
          </cell>
        </row>
        <row r="1314">
          <cell r="A1314" t="str">
            <v>01.050.0354-0</v>
          </cell>
          <cell r="B1314">
            <v>77.12</v>
          </cell>
        </row>
        <row r="1315">
          <cell r="A1315" t="str">
            <v>01.050.0354-A</v>
          </cell>
          <cell r="B1315">
            <v>66.83</v>
          </cell>
        </row>
        <row r="1316">
          <cell r="A1316" t="str">
            <v>01.050.0355-0</v>
          </cell>
          <cell r="B1316">
            <v>61.07</v>
          </cell>
        </row>
        <row r="1317">
          <cell r="A1317" t="str">
            <v>01.050.0355-A</v>
          </cell>
          <cell r="B1317">
            <v>52.92</v>
          </cell>
        </row>
        <row r="1318">
          <cell r="A1318" t="str">
            <v>01.050.0356-0</v>
          </cell>
          <cell r="B1318">
            <v>62.59</v>
          </cell>
        </row>
        <row r="1319">
          <cell r="A1319" t="str">
            <v>01.050.0356-A</v>
          </cell>
          <cell r="B1319">
            <v>54.24</v>
          </cell>
        </row>
        <row r="1320">
          <cell r="A1320" t="str">
            <v>01.050.0357-0</v>
          </cell>
          <cell r="B1320">
            <v>45.45</v>
          </cell>
        </row>
        <row r="1321">
          <cell r="A1321" t="str">
            <v>01.050.0357-A</v>
          </cell>
          <cell r="B1321">
            <v>39.380000000000003</v>
          </cell>
        </row>
        <row r="1322">
          <cell r="A1322" t="str">
            <v>01.050.0358-0</v>
          </cell>
          <cell r="B1322">
            <v>36.520000000000003</v>
          </cell>
        </row>
        <row r="1323">
          <cell r="A1323" t="str">
            <v>01.050.0358-A</v>
          </cell>
          <cell r="B1323">
            <v>31.64</v>
          </cell>
        </row>
        <row r="1324">
          <cell r="A1324" t="str">
            <v>01.050.0359-0</v>
          </cell>
          <cell r="B1324">
            <v>17.29</v>
          </cell>
        </row>
        <row r="1325">
          <cell r="A1325" t="str">
            <v>01.050.0359-A</v>
          </cell>
          <cell r="B1325">
            <v>14.98</v>
          </cell>
        </row>
        <row r="1326">
          <cell r="A1326" t="str">
            <v>01.050.0360-0</v>
          </cell>
          <cell r="B1326">
            <v>11.94</v>
          </cell>
        </row>
        <row r="1327">
          <cell r="A1327" t="str">
            <v>01.050.0360-A</v>
          </cell>
          <cell r="B1327">
            <v>10.35</v>
          </cell>
        </row>
        <row r="1328">
          <cell r="A1328" t="str">
            <v>01.050.0361-0</v>
          </cell>
          <cell r="B1328">
            <v>11.95</v>
          </cell>
        </row>
        <row r="1329">
          <cell r="A1329" t="str">
            <v>01.050.0361-A</v>
          </cell>
          <cell r="B1329">
            <v>10.36</v>
          </cell>
        </row>
        <row r="1330">
          <cell r="A1330" t="str">
            <v>01.050.0362-0</v>
          </cell>
          <cell r="B1330">
            <v>58.64</v>
          </cell>
        </row>
        <row r="1331">
          <cell r="A1331" t="str">
            <v>01.050.0362-A</v>
          </cell>
          <cell r="B1331">
            <v>50.81</v>
          </cell>
        </row>
        <row r="1332">
          <cell r="A1332" t="str">
            <v>01.050.0363-0</v>
          </cell>
          <cell r="B1332">
            <v>40.65</v>
          </cell>
        </row>
        <row r="1333">
          <cell r="A1333" t="str">
            <v>01.050.0363-A</v>
          </cell>
          <cell r="B1333">
            <v>35.22</v>
          </cell>
        </row>
        <row r="1334">
          <cell r="A1334" t="str">
            <v>01.050.0364-0</v>
          </cell>
          <cell r="B1334">
            <v>32.49</v>
          </cell>
        </row>
        <row r="1335">
          <cell r="A1335" t="str">
            <v>01.050.0364-A</v>
          </cell>
          <cell r="B1335">
            <v>28.15</v>
          </cell>
        </row>
        <row r="1336">
          <cell r="A1336" t="str">
            <v>01.050.0365-0</v>
          </cell>
          <cell r="B1336">
            <v>3.8</v>
          </cell>
        </row>
        <row r="1337">
          <cell r="A1337" t="str">
            <v>01.050.0365-A</v>
          </cell>
          <cell r="B1337">
            <v>3.29</v>
          </cell>
        </row>
        <row r="1338">
          <cell r="A1338" t="str">
            <v>01.050.0366-0</v>
          </cell>
          <cell r="B1338">
            <v>2.08</v>
          </cell>
        </row>
        <row r="1339">
          <cell r="A1339" t="str">
            <v>01.050.0366-A</v>
          </cell>
          <cell r="B1339">
            <v>1.8</v>
          </cell>
        </row>
        <row r="1340">
          <cell r="A1340" t="str">
            <v>01.050.0367-0</v>
          </cell>
          <cell r="B1340">
            <v>1.04</v>
          </cell>
        </row>
        <row r="1341">
          <cell r="A1341" t="str">
            <v>01.050.0367-A</v>
          </cell>
          <cell r="B1341">
            <v>0.9</v>
          </cell>
        </row>
        <row r="1342">
          <cell r="A1342" t="str">
            <v>01.050.0368-0</v>
          </cell>
          <cell r="B1342">
            <v>9.5299999999999994</v>
          </cell>
        </row>
        <row r="1343">
          <cell r="A1343" t="str">
            <v>01.050.0368-A</v>
          </cell>
          <cell r="B1343">
            <v>8.26</v>
          </cell>
        </row>
        <row r="1344">
          <cell r="A1344" t="str">
            <v>01.050.0369-0</v>
          </cell>
          <cell r="B1344">
            <v>6.37</v>
          </cell>
        </row>
        <row r="1345">
          <cell r="A1345" t="str">
            <v>01.050.0369-A</v>
          </cell>
          <cell r="B1345">
            <v>5.52</v>
          </cell>
        </row>
        <row r="1346">
          <cell r="A1346" t="str">
            <v>01.050.0370-0</v>
          </cell>
          <cell r="B1346">
            <v>7.61</v>
          </cell>
        </row>
        <row r="1347">
          <cell r="A1347" t="str">
            <v>01.050.0370-A</v>
          </cell>
          <cell r="B1347">
            <v>6.59</v>
          </cell>
        </row>
        <row r="1348">
          <cell r="A1348" t="str">
            <v>01.050.0371-0</v>
          </cell>
          <cell r="B1348">
            <v>4.66</v>
          </cell>
        </row>
        <row r="1349">
          <cell r="A1349" t="str">
            <v>01.050.0371-A</v>
          </cell>
          <cell r="B1349">
            <v>4.04</v>
          </cell>
        </row>
        <row r="1350">
          <cell r="A1350" t="str">
            <v>01.050.0372-0</v>
          </cell>
          <cell r="B1350">
            <v>2.23</v>
          </cell>
        </row>
        <row r="1351">
          <cell r="A1351" t="str">
            <v>01.050.0372-A</v>
          </cell>
          <cell r="B1351">
            <v>1.93</v>
          </cell>
        </row>
        <row r="1352">
          <cell r="A1352" t="str">
            <v>01.050.0373-0</v>
          </cell>
          <cell r="B1352">
            <v>1.1499999999999999</v>
          </cell>
        </row>
        <row r="1353">
          <cell r="A1353" t="str">
            <v>01.050.0373-A</v>
          </cell>
          <cell r="B1353">
            <v>1</v>
          </cell>
        </row>
        <row r="1354">
          <cell r="A1354" t="str">
            <v>01.050.0374-0</v>
          </cell>
          <cell r="B1354">
            <v>1.24</v>
          </cell>
        </row>
        <row r="1355">
          <cell r="A1355" t="str">
            <v>01.050.0374-A</v>
          </cell>
          <cell r="B1355">
            <v>1.07</v>
          </cell>
        </row>
        <row r="1356">
          <cell r="A1356" t="str">
            <v>01.050.0375-0</v>
          </cell>
          <cell r="B1356">
            <v>0.62</v>
          </cell>
        </row>
        <row r="1357">
          <cell r="A1357" t="str">
            <v>01.050.0375-A</v>
          </cell>
          <cell r="B1357">
            <v>0.54</v>
          </cell>
        </row>
        <row r="1358">
          <cell r="A1358" t="str">
            <v>01.050.0376-0</v>
          </cell>
          <cell r="B1358">
            <v>3.8</v>
          </cell>
        </row>
        <row r="1359">
          <cell r="A1359" t="str">
            <v>01.050.0376-A</v>
          </cell>
          <cell r="B1359">
            <v>3.29</v>
          </cell>
        </row>
        <row r="1360">
          <cell r="A1360" t="str">
            <v>01.050.0377-0</v>
          </cell>
          <cell r="B1360">
            <v>2.08</v>
          </cell>
        </row>
        <row r="1361">
          <cell r="A1361" t="str">
            <v>01.050.0377-A</v>
          </cell>
          <cell r="B1361">
            <v>1.8</v>
          </cell>
        </row>
        <row r="1362">
          <cell r="A1362" t="str">
            <v>01.050.0378-0</v>
          </cell>
          <cell r="B1362">
            <v>1.04</v>
          </cell>
        </row>
        <row r="1363">
          <cell r="A1363" t="str">
            <v>01.050.0378-A</v>
          </cell>
          <cell r="B1363">
            <v>0.9</v>
          </cell>
        </row>
        <row r="1364">
          <cell r="A1364" t="str">
            <v>01.050.0379-0</v>
          </cell>
          <cell r="B1364">
            <v>9.5299999999999994</v>
          </cell>
        </row>
        <row r="1365">
          <cell r="A1365" t="str">
            <v>01.050.0379-A</v>
          </cell>
          <cell r="B1365">
            <v>8.26</v>
          </cell>
        </row>
        <row r="1366">
          <cell r="A1366" t="str">
            <v>01.050.0380-0</v>
          </cell>
          <cell r="B1366">
            <v>6.37</v>
          </cell>
        </row>
        <row r="1367">
          <cell r="A1367" t="str">
            <v>01.050.0380-A</v>
          </cell>
          <cell r="B1367">
            <v>5.52</v>
          </cell>
        </row>
        <row r="1368">
          <cell r="A1368" t="str">
            <v>01.050.0381-0</v>
          </cell>
          <cell r="B1368">
            <v>7.61</v>
          </cell>
        </row>
        <row r="1369">
          <cell r="A1369" t="str">
            <v>01.050.0381-A</v>
          </cell>
          <cell r="B1369">
            <v>6.59</v>
          </cell>
        </row>
        <row r="1370">
          <cell r="A1370" t="str">
            <v>01.050.0382-0</v>
          </cell>
          <cell r="B1370">
            <v>4.66</v>
          </cell>
        </row>
        <row r="1371">
          <cell r="A1371" t="str">
            <v>01.050.0382-A</v>
          </cell>
          <cell r="B1371">
            <v>4.04</v>
          </cell>
        </row>
        <row r="1372">
          <cell r="A1372" t="str">
            <v>01.050.0383-0</v>
          </cell>
          <cell r="B1372">
            <v>2.23</v>
          </cell>
        </row>
        <row r="1373">
          <cell r="A1373" t="str">
            <v>01.050.0383-A</v>
          </cell>
          <cell r="B1373">
            <v>1.93</v>
          </cell>
        </row>
        <row r="1374">
          <cell r="A1374" t="str">
            <v>01.050.0384-0</v>
          </cell>
          <cell r="B1374">
            <v>1.1499999999999999</v>
          </cell>
        </row>
        <row r="1375">
          <cell r="A1375" t="str">
            <v>01.050.0384-A</v>
          </cell>
          <cell r="B1375">
            <v>1</v>
          </cell>
        </row>
        <row r="1376">
          <cell r="A1376" t="str">
            <v>01.050.0385-0</v>
          </cell>
          <cell r="B1376">
            <v>1.24</v>
          </cell>
        </row>
        <row r="1377">
          <cell r="A1377" t="str">
            <v>01.050.0385-A</v>
          </cell>
          <cell r="B1377">
            <v>1.07</v>
          </cell>
        </row>
        <row r="1378">
          <cell r="A1378" t="str">
            <v>01.050.0386-0</v>
          </cell>
          <cell r="B1378">
            <v>0.62</v>
          </cell>
        </row>
        <row r="1379">
          <cell r="A1379" t="str">
            <v>01.050.0386-A</v>
          </cell>
          <cell r="B1379">
            <v>0.54</v>
          </cell>
        </row>
        <row r="1380">
          <cell r="A1380" t="str">
            <v>01.050.0387-0</v>
          </cell>
          <cell r="B1380">
            <v>2.08</v>
          </cell>
        </row>
        <row r="1381">
          <cell r="A1381" t="str">
            <v>01.050.0387-A</v>
          </cell>
          <cell r="B1381">
            <v>1.8</v>
          </cell>
        </row>
        <row r="1382">
          <cell r="A1382" t="str">
            <v>01.050.0388-0</v>
          </cell>
          <cell r="B1382">
            <v>1.04</v>
          </cell>
        </row>
        <row r="1383">
          <cell r="A1383" t="str">
            <v>01.050.0388-A</v>
          </cell>
          <cell r="B1383">
            <v>0.9</v>
          </cell>
        </row>
        <row r="1384">
          <cell r="A1384" t="str">
            <v>01.050.0389-0</v>
          </cell>
          <cell r="B1384">
            <v>3.51</v>
          </cell>
        </row>
        <row r="1385">
          <cell r="A1385" t="str">
            <v>01.050.0389-A</v>
          </cell>
          <cell r="B1385">
            <v>3.04</v>
          </cell>
        </row>
        <row r="1386">
          <cell r="A1386" t="str">
            <v>01.050.0390-0</v>
          </cell>
          <cell r="B1386">
            <v>7.61</v>
          </cell>
        </row>
        <row r="1387">
          <cell r="A1387" t="str">
            <v>01.050.0390-A</v>
          </cell>
          <cell r="B1387">
            <v>6.59</v>
          </cell>
        </row>
        <row r="1388">
          <cell r="A1388" t="str">
            <v>01.050.0391-0</v>
          </cell>
          <cell r="B1388">
            <v>3.79</v>
          </cell>
        </row>
        <row r="1389">
          <cell r="A1389" t="str">
            <v>01.050.0391-A</v>
          </cell>
          <cell r="B1389">
            <v>3.28</v>
          </cell>
        </row>
        <row r="1390">
          <cell r="A1390" t="str">
            <v>01.050.0392-0</v>
          </cell>
          <cell r="B1390">
            <v>2.23</v>
          </cell>
        </row>
        <row r="1391">
          <cell r="A1391" t="str">
            <v>01.050.0392-A</v>
          </cell>
          <cell r="B1391">
            <v>1.93</v>
          </cell>
        </row>
        <row r="1392">
          <cell r="A1392" t="str">
            <v>01.050.0393-0</v>
          </cell>
          <cell r="B1392">
            <v>1.1499999999999999</v>
          </cell>
        </row>
        <row r="1393">
          <cell r="A1393" t="str">
            <v>01.050.0393-A</v>
          </cell>
          <cell r="B1393">
            <v>1</v>
          </cell>
        </row>
        <row r="1394">
          <cell r="A1394" t="str">
            <v>01.050.0394-0</v>
          </cell>
          <cell r="B1394">
            <v>1.24</v>
          </cell>
        </row>
        <row r="1395">
          <cell r="A1395" t="str">
            <v>01.050.0394-A</v>
          </cell>
          <cell r="B1395">
            <v>1.07</v>
          </cell>
        </row>
        <row r="1396">
          <cell r="A1396" t="str">
            <v>01.050.0395-0</v>
          </cell>
          <cell r="B1396">
            <v>0.62</v>
          </cell>
        </row>
        <row r="1397">
          <cell r="A1397" t="str">
            <v>01.050.0395-A</v>
          </cell>
          <cell r="B1397">
            <v>0.54</v>
          </cell>
        </row>
        <row r="1398">
          <cell r="A1398" t="str">
            <v>01.050.0396-0</v>
          </cell>
          <cell r="B1398">
            <v>2.08</v>
          </cell>
        </row>
        <row r="1399">
          <cell r="A1399" t="str">
            <v>01.050.0396-A</v>
          </cell>
          <cell r="B1399">
            <v>1.8</v>
          </cell>
        </row>
        <row r="1400">
          <cell r="A1400" t="str">
            <v>01.050.0397-0</v>
          </cell>
          <cell r="B1400">
            <v>1.04</v>
          </cell>
        </row>
        <row r="1401">
          <cell r="A1401" t="str">
            <v>01.050.0397-A</v>
          </cell>
          <cell r="B1401">
            <v>0.9</v>
          </cell>
        </row>
        <row r="1402">
          <cell r="A1402" t="str">
            <v>01.050.0398-0</v>
          </cell>
          <cell r="B1402">
            <v>3.51</v>
          </cell>
        </row>
        <row r="1403">
          <cell r="A1403" t="str">
            <v>01.050.0398-A</v>
          </cell>
          <cell r="B1403">
            <v>3.04</v>
          </cell>
        </row>
        <row r="1404">
          <cell r="A1404" t="str">
            <v>01.050.0399-0</v>
          </cell>
          <cell r="B1404">
            <v>7.61</v>
          </cell>
        </row>
        <row r="1405">
          <cell r="A1405" t="str">
            <v>01.050.0399-A</v>
          </cell>
          <cell r="B1405">
            <v>6.59</v>
          </cell>
        </row>
        <row r="1406">
          <cell r="A1406" t="str">
            <v>01.050.0400-0</v>
          </cell>
          <cell r="B1406">
            <v>3.79</v>
          </cell>
        </row>
        <row r="1407">
          <cell r="A1407" t="str">
            <v>01.050.0400-A</v>
          </cell>
          <cell r="B1407">
            <v>3.28</v>
          </cell>
        </row>
        <row r="1408">
          <cell r="A1408" t="str">
            <v>01.050.0401-0</v>
          </cell>
          <cell r="B1408">
            <v>2.23</v>
          </cell>
        </row>
        <row r="1409">
          <cell r="A1409" t="str">
            <v>01.050.0401-A</v>
          </cell>
          <cell r="B1409">
            <v>1.93</v>
          </cell>
        </row>
        <row r="1410">
          <cell r="A1410" t="str">
            <v>01.050.0402-0</v>
          </cell>
          <cell r="B1410">
            <v>1.1499999999999999</v>
          </cell>
        </row>
        <row r="1411">
          <cell r="A1411" t="str">
            <v>01.050.0402-A</v>
          </cell>
          <cell r="B1411">
            <v>1</v>
          </cell>
        </row>
        <row r="1412">
          <cell r="A1412" t="str">
            <v>01.050.0403-0</v>
          </cell>
          <cell r="B1412">
            <v>1.24</v>
          </cell>
        </row>
        <row r="1413">
          <cell r="A1413" t="str">
            <v>01.050.0403-A</v>
          </cell>
          <cell r="B1413">
            <v>1.07</v>
          </cell>
        </row>
        <row r="1414">
          <cell r="A1414" t="str">
            <v>01.050.0404-0</v>
          </cell>
          <cell r="B1414">
            <v>0.62</v>
          </cell>
        </row>
        <row r="1415">
          <cell r="A1415" t="str">
            <v>01.050.0404-A</v>
          </cell>
          <cell r="B1415">
            <v>0.54</v>
          </cell>
        </row>
        <row r="1416">
          <cell r="A1416" t="str">
            <v>01.050.0423-0</v>
          </cell>
          <cell r="B1416">
            <v>2.08</v>
          </cell>
        </row>
        <row r="1417">
          <cell r="A1417" t="str">
            <v>01.050.0423-A</v>
          </cell>
          <cell r="B1417">
            <v>1.8</v>
          </cell>
        </row>
        <row r="1418">
          <cell r="A1418" t="str">
            <v>01.050.0424-0</v>
          </cell>
          <cell r="B1418">
            <v>1.87</v>
          </cell>
        </row>
        <row r="1419">
          <cell r="A1419" t="str">
            <v>01.050.0424-A</v>
          </cell>
          <cell r="B1419">
            <v>1.62</v>
          </cell>
        </row>
        <row r="1420">
          <cell r="A1420" t="str">
            <v>01.050.0425-0</v>
          </cell>
          <cell r="B1420">
            <v>5.33</v>
          </cell>
        </row>
        <row r="1421">
          <cell r="A1421" t="str">
            <v>01.050.0425-A</v>
          </cell>
          <cell r="B1421">
            <v>4.6100000000000003</v>
          </cell>
        </row>
        <row r="1422">
          <cell r="A1422" t="str">
            <v>01.050.0426-0</v>
          </cell>
          <cell r="B1422">
            <v>4.79</v>
          </cell>
        </row>
        <row r="1423">
          <cell r="A1423" t="str">
            <v>01.050.0426-A</v>
          </cell>
          <cell r="B1423">
            <v>4.1500000000000004</v>
          </cell>
        </row>
        <row r="1424">
          <cell r="A1424" t="str">
            <v>01.050.0427-0</v>
          </cell>
          <cell r="B1424">
            <v>5.33</v>
          </cell>
        </row>
        <row r="1425">
          <cell r="A1425" t="str">
            <v>01.050.0427-A</v>
          </cell>
          <cell r="B1425">
            <v>4.6100000000000003</v>
          </cell>
        </row>
        <row r="1426">
          <cell r="A1426" t="str">
            <v>01.050.0428-0</v>
          </cell>
          <cell r="B1426">
            <v>2.23</v>
          </cell>
        </row>
        <row r="1427">
          <cell r="A1427" t="str">
            <v>01.050.0428-A</v>
          </cell>
          <cell r="B1427">
            <v>1.93</v>
          </cell>
        </row>
        <row r="1428">
          <cell r="A1428" t="str">
            <v>01.050.0429-0</v>
          </cell>
          <cell r="B1428">
            <v>2.0099999999999998</v>
          </cell>
        </row>
        <row r="1429">
          <cell r="A1429" t="str">
            <v>01.050.0429-A</v>
          </cell>
          <cell r="B1429">
            <v>1.74</v>
          </cell>
        </row>
        <row r="1430">
          <cell r="A1430" t="str">
            <v>01.050.0430-0</v>
          </cell>
          <cell r="B1430">
            <v>1.24</v>
          </cell>
        </row>
        <row r="1431">
          <cell r="A1431" t="str">
            <v>01.050.0430-A</v>
          </cell>
          <cell r="B1431">
            <v>1.07</v>
          </cell>
        </row>
        <row r="1432">
          <cell r="A1432" t="str">
            <v>01.050.0431-0</v>
          </cell>
          <cell r="B1432">
            <v>0.62</v>
          </cell>
        </row>
        <row r="1433">
          <cell r="A1433" t="str">
            <v>01.050.0431-A</v>
          </cell>
          <cell r="B1433">
            <v>0.54</v>
          </cell>
        </row>
        <row r="1434">
          <cell r="A1434" t="str">
            <v>01.050.0432-0</v>
          </cell>
          <cell r="B1434">
            <v>2.08</v>
          </cell>
        </row>
        <row r="1435">
          <cell r="A1435" t="str">
            <v>01.050.0432-A</v>
          </cell>
          <cell r="B1435">
            <v>1.8</v>
          </cell>
        </row>
        <row r="1436">
          <cell r="A1436" t="str">
            <v>01.050.0433-0</v>
          </cell>
          <cell r="B1436">
            <v>1.87</v>
          </cell>
        </row>
        <row r="1437">
          <cell r="A1437" t="str">
            <v>01.050.0433-A</v>
          </cell>
          <cell r="B1437">
            <v>1.62</v>
          </cell>
        </row>
        <row r="1438">
          <cell r="A1438" t="str">
            <v>01.050.0434-0</v>
          </cell>
          <cell r="B1438">
            <v>5.33</v>
          </cell>
        </row>
        <row r="1439">
          <cell r="A1439" t="str">
            <v>01.050.0434-A</v>
          </cell>
          <cell r="B1439">
            <v>4.6100000000000003</v>
          </cell>
        </row>
        <row r="1440">
          <cell r="A1440" t="str">
            <v>01.050.0435-0</v>
          </cell>
          <cell r="B1440">
            <v>4.79</v>
          </cell>
        </row>
        <row r="1441">
          <cell r="A1441" t="str">
            <v>01.050.0435-A</v>
          </cell>
          <cell r="B1441">
            <v>4.1500000000000004</v>
          </cell>
        </row>
        <row r="1442">
          <cell r="A1442" t="str">
            <v>01.050.0436-0</v>
          </cell>
          <cell r="B1442">
            <v>5.33</v>
          </cell>
        </row>
        <row r="1443">
          <cell r="A1443" t="str">
            <v>01.050.0436-A</v>
          </cell>
          <cell r="B1443">
            <v>4.6100000000000003</v>
          </cell>
        </row>
        <row r="1444">
          <cell r="A1444" t="str">
            <v>01.050.0437-0</v>
          </cell>
          <cell r="B1444">
            <v>2.23</v>
          </cell>
        </row>
        <row r="1445">
          <cell r="A1445" t="str">
            <v>01.050.0437-A</v>
          </cell>
          <cell r="B1445">
            <v>1.93</v>
          </cell>
        </row>
        <row r="1446">
          <cell r="A1446" t="str">
            <v>01.050.0438-0</v>
          </cell>
          <cell r="B1446">
            <v>2.0099999999999998</v>
          </cell>
        </row>
        <row r="1447">
          <cell r="A1447" t="str">
            <v>01.050.0438-A</v>
          </cell>
          <cell r="B1447">
            <v>1.74</v>
          </cell>
        </row>
        <row r="1448">
          <cell r="A1448" t="str">
            <v>01.050.0439-0</v>
          </cell>
          <cell r="B1448">
            <v>1.24</v>
          </cell>
        </row>
        <row r="1449">
          <cell r="A1449" t="str">
            <v>01.050.0439-A</v>
          </cell>
          <cell r="B1449">
            <v>1.07</v>
          </cell>
        </row>
        <row r="1450">
          <cell r="A1450" t="str">
            <v>01.050.0440-0</v>
          </cell>
          <cell r="B1450">
            <v>0.62</v>
          </cell>
        </row>
        <row r="1451">
          <cell r="A1451" t="str">
            <v>01.050.0440-A</v>
          </cell>
          <cell r="B1451">
            <v>0.54</v>
          </cell>
        </row>
        <row r="1452">
          <cell r="A1452" t="str">
            <v>01.050.0441-0</v>
          </cell>
          <cell r="B1452">
            <v>3.79</v>
          </cell>
        </row>
        <row r="1453">
          <cell r="A1453" t="str">
            <v>01.050.0441-A</v>
          </cell>
          <cell r="B1453">
            <v>3.28</v>
          </cell>
        </row>
        <row r="1454">
          <cell r="A1454" t="str">
            <v>01.050.0442-0</v>
          </cell>
          <cell r="B1454">
            <v>3.51</v>
          </cell>
        </row>
        <row r="1455">
          <cell r="A1455" t="str">
            <v>01.050.0442-A</v>
          </cell>
          <cell r="B1455">
            <v>3.04</v>
          </cell>
        </row>
        <row r="1456">
          <cell r="A1456" t="str">
            <v>01.050.0443-0</v>
          </cell>
          <cell r="B1456">
            <v>2.08</v>
          </cell>
        </row>
        <row r="1457">
          <cell r="A1457" t="str">
            <v>01.050.0443-A</v>
          </cell>
          <cell r="B1457">
            <v>1.8</v>
          </cell>
        </row>
        <row r="1458">
          <cell r="A1458" t="str">
            <v>01.050.0444-0</v>
          </cell>
          <cell r="B1458">
            <v>3.51</v>
          </cell>
        </row>
        <row r="1459">
          <cell r="A1459" t="str">
            <v>01.050.0444-A</v>
          </cell>
          <cell r="B1459">
            <v>3.04</v>
          </cell>
        </row>
        <row r="1460">
          <cell r="A1460" t="str">
            <v>01.050.0445-0</v>
          </cell>
          <cell r="B1460">
            <v>11.41</v>
          </cell>
        </row>
        <row r="1461">
          <cell r="A1461" t="str">
            <v>01.050.0445-A</v>
          </cell>
          <cell r="B1461">
            <v>9.8800000000000008</v>
          </cell>
        </row>
        <row r="1462">
          <cell r="A1462" t="str">
            <v>01.050.0446-0</v>
          </cell>
          <cell r="B1462">
            <v>9.51</v>
          </cell>
        </row>
        <row r="1463">
          <cell r="A1463" t="str">
            <v>01.050.0446-A</v>
          </cell>
          <cell r="B1463">
            <v>8.24</v>
          </cell>
        </row>
        <row r="1464">
          <cell r="A1464" t="str">
            <v>01.050.0447-0</v>
          </cell>
          <cell r="B1464">
            <v>0.63</v>
          </cell>
        </row>
        <row r="1465">
          <cell r="A1465" t="str">
            <v>01.050.0447-A</v>
          </cell>
          <cell r="B1465">
            <v>0.54</v>
          </cell>
        </row>
        <row r="1466">
          <cell r="A1466" t="str">
            <v>01.050.0448-0</v>
          </cell>
          <cell r="B1466">
            <v>0.41</v>
          </cell>
        </row>
        <row r="1467">
          <cell r="A1467" t="str">
            <v>01.050.0448-A</v>
          </cell>
          <cell r="B1467">
            <v>0.35</v>
          </cell>
        </row>
        <row r="1468">
          <cell r="A1468" t="str">
            <v>01.050.0449-0</v>
          </cell>
          <cell r="B1468">
            <v>3.46</v>
          </cell>
        </row>
        <row r="1469">
          <cell r="A1469" t="str">
            <v>01.050.0449-A</v>
          </cell>
          <cell r="B1469">
            <v>3</v>
          </cell>
        </row>
        <row r="1470">
          <cell r="A1470" t="str">
            <v>01.050.0450-0</v>
          </cell>
          <cell r="B1470">
            <v>2.52</v>
          </cell>
        </row>
        <row r="1471">
          <cell r="A1471" t="str">
            <v>01.050.0450-A</v>
          </cell>
          <cell r="B1471">
            <v>2.1800000000000002</v>
          </cell>
        </row>
        <row r="1472">
          <cell r="A1472" t="str">
            <v>01.050.0451-0</v>
          </cell>
          <cell r="B1472">
            <v>1.24</v>
          </cell>
        </row>
        <row r="1473">
          <cell r="A1473" t="str">
            <v>01.050.0451-A</v>
          </cell>
          <cell r="B1473">
            <v>1.07</v>
          </cell>
        </row>
        <row r="1474">
          <cell r="A1474" t="str">
            <v>01.050.0452-0</v>
          </cell>
          <cell r="B1474">
            <v>3.79</v>
          </cell>
        </row>
        <row r="1475">
          <cell r="A1475" t="str">
            <v>01.050.0452-A</v>
          </cell>
          <cell r="B1475">
            <v>3.28</v>
          </cell>
        </row>
        <row r="1476">
          <cell r="A1476" t="str">
            <v>01.050.0453-0</v>
          </cell>
          <cell r="B1476">
            <v>3.51</v>
          </cell>
        </row>
        <row r="1477">
          <cell r="A1477" t="str">
            <v>01.050.0453-A</v>
          </cell>
          <cell r="B1477">
            <v>3.04</v>
          </cell>
        </row>
        <row r="1478">
          <cell r="A1478" t="str">
            <v>01.050.0454-0</v>
          </cell>
          <cell r="B1478">
            <v>2.08</v>
          </cell>
        </row>
        <row r="1479">
          <cell r="A1479" t="str">
            <v>01.050.0454-A</v>
          </cell>
          <cell r="B1479">
            <v>1.8</v>
          </cell>
        </row>
        <row r="1480">
          <cell r="A1480" t="str">
            <v>01.050.0455-0</v>
          </cell>
          <cell r="B1480">
            <v>3.51</v>
          </cell>
        </row>
        <row r="1481">
          <cell r="A1481" t="str">
            <v>01.050.0455-A</v>
          </cell>
          <cell r="B1481">
            <v>3.04</v>
          </cell>
        </row>
        <row r="1482">
          <cell r="A1482" t="str">
            <v>01.050.0456-0</v>
          </cell>
          <cell r="B1482">
            <v>11.41</v>
          </cell>
        </row>
        <row r="1483">
          <cell r="A1483" t="str">
            <v>01.050.0456-A</v>
          </cell>
          <cell r="B1483">
            <v>9.8800000000000008</v>
          </cell>
        </row>
        <row r="1484">
          <cell r="A1484" t="str">
            <v>01.050.0457-0</v>
          </cell>
          <cell r="B1484">
            <v>9.51</v>
          </cell>
        </row>
        <row r="1485">
          <cell r="A1485" t="str">
            <v>01.050.0457-A</v>
          </cell>
          <cell r="B1485">
            <v>8.24</v>
          </cell>
        </row>
        <row r="1486">
          <cell r="A1486" t="str">
            <v>01.050.0458-0</v>
          </cell>
          <cell r="B1486">
            <v>0.63</v>
          </cell>
        </row>
        <row r="1487">
          <cell r="A1487" t="str">
            <v>01.050.0458-A</v>
          </cell>
          <cell r="B1487">
            <v>0.54</v>
          </cell>
        </row>
        <row r="1488">
          <cell r="A1488" t="str">
            <v>01.050.0459-0</v>
          </cell>
          <cell r="B1488">
            <v>0.41</v>
          </cell>
        </row>
        <row r="1489">
          <cell r="A1489" t="str">
            <v>01.050.0459-A</v>
          </cell>
          <cell r="B1489">
            <v>0.35</v>
          </cell>
        </row>
        <row r="1490">
          <cell r="A1490" t="str">
            <v>01.050.0460-0</v>
          </cell>
          <cell r="B1490">
            <v>3.46</v>
          </cell>
        </row>
        <row r="1491">
          <cell r="A1491" t="str">
            <v>01.050.0460-A</v>
          </cell>
          <cell r="B1491">
            <v>3</v>
          </cell>
        </row>
        <row r="1492">
          <cell r="A1492" t="str">
            <v>01.050.0461-0</v>
          </cell>
          <cell r="B1492">
            <v>2.52</v>
          </cell>
        </row>
        <row r="1493">
          <cell r="A1493" t="str">
            <v>01.050.0461-A</v>
          </cell>
          <cell r="B1493">
            <v>2.1800000000000002</v>
          </cell>
        </row>
        <row r="1494">
          <cell r="A1494" t="str">
            <v>01.050.0462-0</v>
          </cell>
          <cell r="B1494">
            <v>1.24</v>
          </cell>
        </row>
        <row r="1495">
          <cell r="A1495" t="str">
            <v>01.050.0462-A</v>
          </cell>
          <cell r="B1495">
            <v>1.07</v>
          </cell>
        </row>
        <row r="1496">
          <cell r="A1496" t="str">
            <v>01.050.0463-0</v>
          </cell>
          <cell r="B1496">
            <v>6.37</v>
          </cell>
        </row>
        <row r="1497">
          <cell r="A1497" t="str">
            <v>01.050.0463-A</v>
          </cell>
          <cell r="B1497">
            <v>5.52</v>
          </cell>
        </row>
        <row r="1498">
          <cell r="A1498" t="str">
            <v>01.050.0464-0</v>
          </cell>
          <cell r="B1498">
            <v>3.79</v>
          </cell>
        </row>
        <row r="1499">
          <cell r="A1499" t="str">
            <v>01.050.0464-A</v>
          </cell>
          <cell r="B1499">
            <v>3.28</v>
          </cell>
        </row>
        <row r="1500">
          <cell r="A1500" t="str">
            <v>01.050.0465-0</v>
          </cell>
          <cell r="B1500">
            <v>3.51</v>
          </cell>
        </row>
        <row r="1501">
          <cell r="A1501" t="str">
            <v>01.050.0465-A</v>
          </cell>
          <cell r="B1501">
            <v>3.04</v>
          </cell>
        </row>
        <row r="1502">
          <cell r="A1502" t="str">
            <v>01.050.0466-0</v>
          </cell>
          <cell r="B1502">
            <v>6.37</v>
          </cell>
        </row>
        <row r="1503">
          <cell r="A1503" t="str">
            <v>01.050.0466-A</v>
          </cell>
          <cell r="B1503">
            <v>5.52</v>
          </cell>
        </row>
        <row r="1504">
          <cell r="A1504" t="str">
            <v>01.050.0467-0</v>
          </cell>
          <cell r="B1504">
            <v>11.41</v>
          </cell>
        </row>
        <row r="1505">
          <cell r="A1505" t="str">
            <v>01.050.0467-A</v>
          </cell>
          <cell r="B1505">
            <v>9.8800000000000008</v>
          </cell>
        </row>
        <row r="1506">
          <cell r="A1506" t="str">
            <v>01.050.0468-0</v>
          </cell>
          <cell r="B1506">
            <v>9.51</v>
          </cell>
        </row>
        <row r="1507">
          <cell r="A1507" t="str">
            <v>01.050.0468-A</v>
          </cell>
          <cell r="B1507">
            <v>8.24</v>
          </cell>
        </row>
        <row r="1508">
          <cell r="A1508" t="str">
            <v>01.050.0469-0</v>
          </cell>
          <cell r="B1508">
            <v>6.95</v>
          </cell>
        </row>
        <row r="1509">
          <cell r="A1509" t="str">
            <v>01.050.0469-A</v>
          </cell>
          <cell r="B1509">
            <v>6.02</v>
          </cell>
        </row>
        <row r="1510">
          <cell r="A1510" t="str">
            <v>01.050.0470-0</v>
          </cell>
          <cell r="B1510">
            <v>4.66</v>
          </cell>
        </row>
        <row r="1511">
          <cell r="A1511" t="str">
            <v>01.050.0470-A</v>
          </cell>
          <cell r="B1511">
            <v>4.04</v>
          </cell>
        </row>
        <row r="1512">
          <cell r="A1512" t="str">
            <v>01.050.0471-0</v>
          </cell>
          <cell r="B1512">
            <v>3.53</v>
          </cell>
        </row>
        <row r="1513">
          <cell r="A1513" t="str">
            <v>01.050.0471-A</v>
          </cell>
          <cell r="B1513">
            <v>3.06</v>
          </cell>
        </row>
        <row r="1514">
          <cell r="A1514" t="str">
            <v>01.050.0472-0</v>
          </cell>
          <cell r="B1514">
            <v>0.62</v>
          </cell>
        </row>
        <row r="1515">
          <cell r="A1515" t="str">
            <v>01.050.0472-A</v>
          </cell>
          <cell r="B1515">
            <v>0.54</v>
          </cell>
        </row>
        <row r="1516">
          <cell r="A1516" t="str">
            <v>01.050.0473-0</v>
          </cell>
          <cell r="B1516">
            <v>0.41</v>
          </cell>
        </row>
        <row r="1517">
          <cell r="A1517" t="str">
            <v>01.050.0473-A</v>
          </cell>
          <cell r="B1517">
            <v>0.35</v>
          </cell>
        </row>
        <row r="1518">
          <cell r="A1518" t="str">
            <v>01.050.0474-0</v>
          </cell>
          <cell r="B1518">
            <v>3.79</v>
          </cell>
        </row>
        <row r="1519">
          <cell r="A1519" t="str">
            <v>01.050.0474-A</v>
          </cell>
          <cell r="B1519">
            <v>3.28</v>
          </cell>
        </row>
        <row r="1520">
          <cell r="A1520" t="str">
            <v>01.050.0475-0</v>
          </cell>
          <cell r="B1520">
            <v>2.52</v>
          </cell>
        </row>
        <row r="1521">
          <cell r="A1521" t="str">
            <v>01.050.0475-A</v>
          </cell>
          <cell r="B1521">
            <v>2.1800000000000002</v>
          </cell>
        </row>
        <row r="1522">
          <cell r="A1522" t="str">
            <v>01.050.0476-0</v>
          </cell>
          <cell r="B1522">
            <v>1.91</v>
          </cell>
        </row>
        <row r="1523">
          <cell r="A1523" t="str">
            <v>01.050.0476-A</v>
          </cell>
          <cell r="B1523">
            <v>1.65</v>
          </cell>
        </row>
        <row r="1524">
          <cell r="A1524" t="str">
            <v>01.050.0478-0</v>
          </cell>
          <cell r="B1524">
            <v>6.37</v>
          </cell>
        </row>
        <row r="1525">
          <cell r="A1525" t="str">
            <v>01.050.0478-A</v>
          </cell>
          <cell r="B1525">
            <v>5.52</v>
          </cell>
        </row>
        <row r="1526">
          <cell r="A1526" t="str">
            <v>01.050.0479-0</v>
          </cell>
          <cell r="B1526">
            <v>3.79</v>
          </cell>
        </row>
        <row r="1527">
          <cell r="A1527" t="str">
            <v>01.050.0479-A</v>
          </cell>
          <cell r="B1527">
            <v>3.28</v>
          </cell>
        </row>
        <row r="1528">
          <cell r="A1528" t="str">
            <v>01.050.0480-0</v>
          </cell>
          <cell r="B1528">
            <v>3.51</v>
          </cell>
        </row>
        <row r="1529">
          <cell r="A1529" t="str">
            <v>01.050.0480-A</v>
          </cell>
          <cell r="B1529">
            <v>3.04</v>
          </cell>
        </row>
        <row r="1530">
          <cell r="A1530" t="str">
            <v>01.050.0481-0</v>
          </cell>
          <cell r="B1530">
            <v>6.37</v>
          </cell>
        </row>
        <row r="1531">
          <cell r="A1531" t="str">
            <v>01.050.0481-A</v>
          </cell>
          <cell r="B1531">
            <v>5.52</v>
          </cell>
        </row>
        <row r="1532">
          <cell r="A1532" t="str">
            <v>01.050.0482-0</v>
          </cell>
          <cell r="B1532">
            <v>11.41</v>
          </cell>
        </row>
        <row r="1533">
          <cell r="A1533" t="str">
            <v>01.050.0482-A</v>
          </cell>
          <cell r="B1533">
            <v>9.8800000000000008</v>
          </cell>
        </row>
        <row r="1534">
          <cell r="A1534" t="str">
            <v>01.050.0483-0</v>
          </cell>
          <cell r="B1534">
            <v>9.51</v>
          </cell>
        </row>
        <row r="1535">
          <cell r="A1535" t="str">
            <v>01.050.0483-A</v>
          </cell>
          <cell r="B1535">
            <v>8.24</v>
          </cell>
        </row>
        <row r="1536">
          <cell r="A1536" t="str">
            <v>01.050.0484-0</v>
          </cell>
          <cell r="B1536">
            <v>6.95</v>
          </cell>
        </row>
        <row r="1537">
          <cell r="A1537" t="str">
            <v>01.050.0484-A</v>
          </cell>
          <cell r="B1537">
            <v>6.02</v>
          </cell>
        </row>
        <row r="1538">
          <cell r="A1538" t="str">
            <v>01.050.0485-0</v>
          </cell>
          <cell r="B1538">
            <v>4.66</v>
          </cell>
        </row>
        <row r="1539">
          <cell r="A1539" t="str">
            <v>01.050.0485-A</v>
          </cell>
          <cell r="B1539">
            <v>4.04</v>
          </cell>
        </row>
        <row r="1540">
          <cell r="A1540" t="str">
            <v>01.050.0486-0</v>
          </cell>
          <cell r="B1540">
            <v>3.53</v>
          </cell>
        </row>
        <row r="1541">
          <cell r="A1541" t="str">
            <v>01.050.0486-A</v>
          </cell>
          <cell r="B1541">
            <v>3.06</v>
          </cell>
        </row>
        <row r="1542">
          <cell r="A1542" t="str">
            <v>01.050.0487-0</v>
          </cell>
          <cell r="B1542">
            <v>0.62</v>
          </cell>
        </row>
        <row r="1543">
          <cell r="A1543" t="str">
            <v>01.050.0487-A</v>
          </cell>
          <cell r="B1543">
            <v>0.54</v>
          </cell>
        </row>
        <row r="1544">
          <cell r="A1544" t="str">
            <v>01.050.0488-0</v>
          </cell>
          <cell r="B1544">
            <v>0.41</v>
          </cell>
        </row>
        <row r="1545">
          <cell r="A1545" t="str">
            <v>01.050.0488-A</v>
          </cell>
          <cell r="B1545">
            <v>0.35</v>
          </cell>
        </row>
        <row r="1546">
          <cell r="A1546" t="str">
            <v>01.050.0489-0</v>
          </cell>
          <cell r="B1546">
            <v>3.79</v>
          </cell>
        </row>
        <row r="1547">
          <cell r="A1547" t="str">
            <v>01.050.0489-A</v>
          </cell>
          <cell r="B1547">
            <v>3.28</v>
          </cell>
        </row>
        <row r="1548">
          <cell r="A1548" t="str">
            <v>01.050.0490-0</v>
          </cell>
          <cell r="B1548">
            <v>2.52</v>
          </cell>
        </row>
        <row r="1549">
          <cell r="A1549" t="str">
            <v>01.050.0490-A</v>
          </cell>
          <cell r="B1549">
            <v>2.1800000000000002</v>
          </cell>
        </row>
        <row r="1550">
          <cell r="A1550" t="str">
            <v>01.050.0491-0</v>
          </cell>
          <cell r="B1550">
            <v>1.91</v>
          </cell>
        </row>
        <row r="1551">
          <cell r="A1551" t="str">
            <v>01.050.0491-A</v>
          </cell>
          <cell r="B1551">
            <v>1.65</v>
          </cell>
        </row>
        <row r="1552">
          <cell r="A1552" t="str">
            <v>01.050.0493-0</v>
          </cell>
          <cell r="B1552">
            <v>7.61</v>
          </cell>
        </row>
        <row r="1553">
          <cell r="A1553" t="str">
            <v>01.050.0493-A</v>
          </cell>
          <cell r="B1553">
            <v>6.59</v>
          </cell>
        </row>
        <row r="1554">
          <cell r="A1554" t="str">
            <v>01.050.0494-0</v>
          </cell>
          <cell r="B1554">
            <v>6.37</v>
          </cell>
        </row>
        <row r="1555">
          <cell r="A1555" t="str">
            <v>01.050.0494-A</v>
          </cell>
          <cell r="B1555">
            <v>5.52</v>
          </cell>
        </row>
        <row r="1556">
          <cell r="A1556" t="str">
            <v>01.050.0495-0</v>
          </cell>
          <cell r="B1556">
            <v>3.79</v>
          </cell>
        </row>
        <row r="1557">
          <cell r="A1557" t="str">
            <v>01.050.0495-A</v>
          </cell>
          <cell r="B1557">
            <v>3.28</v>
          </cell>
        </row>
        <row r="1558">
          <cell r="A1558" t="str">
            <v>01.050.0496-0</v>
          </cell>
          <cell r="B1558">
            <v>12.73</v>
          </cell>
        </row>
        <row r="1559">
          <cell r="A1559" t="str">
            <v>01.050.0496-A</v>
          </cell>
          <cell r="B1559">
            <v>11.03</v>
          </cell>
        </row>
        <row r="1560">
          <cell r="A1560" t="str">
            <v>01.050.0497-0</v>
          </cell>
          <cell r="B1560">
            <v>9.51</v>
          </cell>
        </row>
        <row r="1561">
          <cell r="A1561" t="str">
            <v>01.050.0497-A</v>
          </cell>
          <cell r="B1561">
            <v>8.24</v>
          </cell>
        </row>
        <row r="1562">
          <cell r="A1562" t="str">
            <v>01.050.0498-0</v>
          </cell>
          <cell r="B1562">
            <v>15.23</v>
          </cell>
        </row>
        <row r="1563">
          <cell r="A1563" t="str">
            <v>01.050.0498-A</v>
          </cell>
          <cell r="B1563">
            <v>13.19</v>
          </cell>
        </row>
        <row r="1564">
          <cell r="A1564" t="str">
            <v>01.050.0499-0</v>
          </cell>
          <cell r="B1564">
            <v>9.26</v>
          </cell>
        </row>
        <row r="1565">
          <cell r="A1565" t="str">
            <v>01.050.0499-A</v>
          </cell>
          <cell r="B1565">
            <v>8.0299999999999994</v>
          </cell>
        </row>
        <row r="1566">
          <cell r="A1566" t="str">
            <v>01.050.0500-0</v>
          </cell>
          <cell r="B1566">
            <v>6.95</v>
          </cell>
        </row>
        <row r="1567">
          <cell r="A1567" t="str">
            <v>01.050.0500-A</v>
          </cell>
          <cell r="B1567">
            <v>6.02</v>
          </cell>
        </row>
        <row r="1568">
          <cell r="A1568" t="str">
            <v>01.050.0501-0</v>
          </cell>
          <cell r="B1568">
            <v>4.66</v>
          </cell>
        </row>
        <row r="1569">
          <cell r="A1569" t="str">
            <v>01.050.0501-A</v>
          </cell>
          <cell r="B1569">
            <v>4.04</v>
          </cell>
        </row>
        <row r="1570">
          <cell r="A1570" t="str">
            <v>01.050.0502-0</v>
          </cell>
          <cell r="B1570">
            <v>0.85</v>
          </cell>
        </row>
        <row r="1571">
          <cell r="A1571" t="str">
            <v>01.050.0502-A</v>
          </cell>
          <cell r="B1571">
            <v>0.73</v>
          </cell>
        </row>
        <row r="1572">
          <cell r="A1572" t="str">
            <v>01.050.0503-0</v>
          </cell>
          <cell r="B1572">
            <v>0.62</v>
          </cell>
        </row>
        <row r="1573">
          <cell r="A1573" t="str">
            <v>01.050.0503-A</v>
          </cell>
          <cell r="B1573">
            <v>0.54</v>
          </cell>
        </row>
        <row r="1574">
          <cell r="A1574" t="str">
            <v>01.050.0504-0</v>
          </cell>
          <cell r="B1574">
            <v>3.79</v>
          </cell>
        </row>
        <row r="1575">
          <cell r="A1575" t="str">
            <v>01.050.0504-A</v>
          </cell>
          <cell r="B1575">
            <v>3.28</v>
          </cell>
        </row>
        <row r="1576">
          <cell r="A1576" t="str">
            <v>01.050.0505-0</v>
          </cell>
          <cell r="B1576">
            <v>2.52</v>
          </cell>
        </row>
        <row r="1577">
          <cell r="A1577" t="str">
            <v>01.050.0505-A</v>
          </cell>
          <cell r="B1577">
            <v>2.1800000000000002</v>
          </cell>
        </row>
        <row r="1578">
          <cell r="A1578" t="str">
            <v>01.050.0506-0</v>
          </cell>
          <cell r="B1578">
            <v>1.91</v>
          </cell>
        </row>
        <row r="1579">
          <cell r="A1579" t="str">
            <v>01.050.0506-A</v>
          </cell>
          <cell r="B1579">
            <v>1.65</v>
          </cell>
        </row>
        <row r="1580">
          <cell r="A1580" t="str">
            <v>01.050.0508-0</v>
          </cell>
          <cell r="B1580">
            <v>5.83</v>
          </cell>
        </row>
        <row r="1581">
          <cell r="A1581" t="str">
            <v>01.050.0508-A</v>
          </cell>
          <cell r="B1581">
            <v>5.05</v>
          </cell>
        </row>
        <row r="1582">
          <cell r="A1582" t="str">
            <v>01.050.0509-0</v>
          </cell>
          <cell r="B1582">
            <v>4.8499999999999996</v>
          </cell>
        </row>
        <row r="1583">
          <cell r="A1583" t="str">
            <v>01.050.0509-A</v>
          </cell>
          <cell r="B1583">
            <v>4.2</v>
          </cell>
        </row>
        <row r="1584">
          <cell r="A1584" t="str">
            <v>01.050.0510-0</v>
          </cell>
          <cell r="B1584">
            <v>2.93</v>
          </cell>
        </row>
        <row r="1585">
          <cell r="A1585" t="str">
            <v>01.050.0510-A</v>
          </cell>
          <cell r="B1585">
            <v>2.54</v>
          </cell>
        </row>
        <row r="1586">
          <cell r="A1586" t="str">
            <v>01.050.0515-0</v>
          </cell>
          <cell r="B1586">
            <v>7.61</v>
          </cell>
        </row>
        <row r="1587">
          <cell r="A1587" t="str">
            <v>01.050.0515-A</v>
          </cell>
          <cell r="B1587">
            <v>6.59</v>
          </cell>
        </row>
        <row r="1588">
          <cell r="A1588" t="str">
            <v>01.050.0516-0</v>
          </cell>
          <cell r="B1588">
            <v>6.37</v>
          </cell>
        </row>
        <row r="1589">
          <cell r="A1589" t="str">
            <v>01.050.0516-A</v>
          </cell>
          <cell r="B1589">
            <v>5.52</v>
          </cell>
        </row>
        <row r="1590">
          <cell r="A1590" t="str">
            <v>01.050.0517-0</v>
          </cell>
          <cell r="B1590">
            <v>3.79</v>
          </cell>
        </row>
        <row r="1591">
          <cell r="A1591" t="str">
            <v>01.050.0517-A</v>
          </cell>
          <cell r="B1591">
            <v>3.28</v>
          </cell>
        </row>
        <row r="1592">
          <cell r="A1592" t="str">
            <v>01.050.0518-0</v>
          </cell>
          <cell r="B1592">
            <v>12.73</v>
          </cell>
        </row>
        <row r="1593">
          <cell r="A1593" t="str">
            <v>01.050.0518-A</v>
          </cell>
          <cell r="B1593">
            <v>11.03</v>
          </cell>
        </row>
        <row r="1594">
          <cell r="A1594" t="str">
            <v>01.050.0519-0</v>
          </cell>
          <cell r="B1594">
            <v>9.51</v>
          </cell>
        </row>
        <row r="1595">
          <cell r="A1595" t="str">
            <v>01.050.0519-A</v>
          </cell>
          <cell r="B1595">
            <v>8.24</v>
          </cell>
        </row>
        <row r="1596">
          <cell r="A1596" t="str">
            <v>01.050.0520-0</v>
          </cell>
          <cell r="B1596">
            <v>15.23</v>
          </cell>
        </row>
        <row r="1597">
          <cell r="A1597" t="str">
            <v>01.050.0520-A</v>
          </cell>
          <cell r="B1597">
            <v>13.19</v>
          </cell>
        </row>
        <row r="1598">
          <cell r="A1598" t="str">
            <v>01.050.0521-0</v>
          </cell>
          <cell r="B1598">
            <v>9.26</v>
          </cell>
        </row>
        <row r="1599">
          <cell r="A1599" t="str">
            <v>01.050.0521-A</v>
          </cell>
          <cell r="B1599">
            <v>8.0299999999999994</v>
          </cell>
        </row>
        <row r="1600">
          <cell r="A1600" t="str">
            <v>01.050.0522-0</v>
          </cell>
          <cell r="B1600">
            <v>6.95</v>
          </cell>
        </row>
        <row r="1601">
          <cell r="A1601" t="str">
            <v>01.050.0522-A</v>
          </cell>
          <cell r="B1601">
            <v>6.02</v>
          </cell>
        </row>
        <row r="1602">
          <cell r="A1602" t="str">
            <v>01.050.0523-0</v>
          </cell>
          <cell r="B1602">
            <v>4.66</v>
          </cell>
        </row>
        <row r="1603">
          <cell r="A1603" t="str">
            <v>01.050.0523-A</v>
          </cell>
          <cell r="B1603">
            <v>4.04</v>
          </cell>
        </row>
        <row r="1604">
          <cell r="A1604" t="str">
            <v>01.050.0524-0</v>
          </cell>
          <cell r="B1604">
            <v>0.85</v>
          </cell>
        </row>
        <row r="1605">
          <cell r="A1605" t="str">
            <v>01.050.0524-A</v>
          </cell>
          <cell r="B1605">
            <v>0.73</v>
          </cell>
        </row>
        <row r="1606">
          <cell r="A1606" t="str">
            <v>01.050.0525-0</v>
          </cell>
          <cell r="B1606">
            <v>0.62</v>
          </cell>
        </row>
        <row r="1607">
          <cell r="A1607" t="str">
            <v>01.050.0525-A</v>
          </cell>
          <cell r="B1607">
            <v>0.54</v>
          </cell>
        </row>
        <row r="1608">
          <cell r="A1608" t="str">
            <v>01.050.0526-0</v>
          </cell>
          <cell r="B1608">
            <v>3.79</v>
          </cell>
        </row>
        <row r="1609">
          <cell r="A1609" t="str">
            <v>01.050.0526-A</v>
          </cell>
          <cell r="B1609">
            <v>3.28</v>
          </cell>
        </row>
        <row r="1610">
          <cell r="A1610" t="str">
            <v>01.050.0527-0</v>
          </cell>
          <cell r="B1610">
            <v>2.52</v>
          </cell>
        </row>
        <row r="1611">
          <cell r="A1611" t="str">
            <v>01.050.0527-A</v>
          </cell>
          <cell r="B1611">
            <v>2.1800000000000002</v>
          </cell>
        </row>
        <row r="1612">
          <cell r="A1612" t="str">
            <v>01.050.0528-0</v>
          </cell>
          <cell r="B1612">
            <v>1.91</v>
          </cell>
        </row>
        <row r="1613">
          <cell r="A1613" t="str">
            <v>01.050.0528-A</v>
          </cell>
          <cell r="B1613">
            <v>1.65</v>
          </cell>
        </row>
        <row r="1614">
          <cell r="A1614" t="str">
            <v>01.050.0530-0</v>
          </cell>
          <cell r="B1614">
            <v>5.83</v>
          </cell>
        </row>
        <row r="1615">
          <cell r="A1615" t="str">
            <v>01.050.0530-A</v>
          </cell>
          <cell r="B1615">
            <v>5.05</v>
          </cell>
        </row>
        <row r="1616">
          <cell r="A1616" t="str">
            <v>01.050.0531-0</v>
          </cell>
          <cell r="B1616">
            <v>4.8499999999999996</v>
          </cell>
        </row>
        <row r="1617">
          <cell r="A1617" t="str">
            <v>01.050.0531-A</v>
          </cell>
          <cell r="B1617">
            <v>4.2</v>
          </cell>
        </row>
        <row r="1618">
          <cell r="A1618" t="str">
            <v>01.050.0532-0</v>
          </cell>
          <cell r="B1618">
            <v>2.93</v>
          </cell>
        </row>
        <row r="1619">
          <cell r="A1619" t="str">
            <v>01.050.0532-A</v>
          </cell>
          <cell r="B1619">
            <v>2.54</v>
          </cell>
        </row>
        <row r="1620">
          <cell r="A1620" t="str">
            <v>01.050.0537-0</v>
          </cell>
          <cell r="B1620">
            <v>39.99</v>
          </cell>
        </row>
        <row r="1621">
          <cell r="A1621" t="str">
            <v>01.050.0537-A</v>
          </cell>
          <cell r="B1621">
            <v>34.65</v>
          </cell>
        </row>
        <row r="1622">
          <cell r="A1622" t="str">
            <v>01.050.0538-0</v>
          </cell>
          <cell r="B1622">
            <v>35.1</v>
          </cell>
        </row>
        <row r="1623">
          <cell r="A1623" t="str">
            <v>01.050.0538-A</v>
          </cell>
          <cell r="B1623">
            <v>30.42</v>
          </cell>
        </row>
        <row r="1624">
          <cell r="A1624" t="str">
            <v>01.050.0539-0</v>
          </cell>
          <cell r="B1624">
            <v>30.21</v>
          </cell>
        </row>
        <row r="1625">
          <cell r="A1625" t="str">
            <v>01.050.0539-A</v>
          </cell>
          <cell r="B1625">
            <v>26.18</v>
          </cell>
        </row>
        <row r="1626">
          <cell r="A1626" t="str">
            <v>01.050.0540-0</v>
          </cell>
          <cell r="B1626">
            <v>39.99</v>
          </cell>
        </row>
        <row r="1627">
          <cell r="A1627" t="str">
            <v>01.050.0540-A</v>
          </cell>
          <cell r="B1627">
            <v>34.65</v>
          </cell>
        </row>
        <row r="1628">
          <cell r="A1628" t="str">
            <v>01.050.0541-0</v>
          </cell>
          <cell r="B1628">
            <v>35.1</v>
          </cell>
        </row>
        <row r="1629">
          <cell r="A1629" t="str">
            <v>01.050.0541-A</v>
          </cell>
          <cell r="B1629">
            <v>30.42</v>
          </cell>
        </row>
        <row r="1630">
          <cell r="A1630" t="str">
            <v>01.050.0542-0</v>
          </cell>
          <cell r="B1630">
            <v>30.21</v>
          </cell>
        </row>
        <row r="1631">
          <cell r="A1631" t="str">
            <v>01.050.0542-A</v>
          </cell>
          <cell r="B1631">
            <v>26.18</v>
          </cell>
        </row>
        <row r="1632">
          <cell r="A1632" t="str">
            <v>01.050.0543-0</v>
          </cell>
          <cell r="B1632">
            <v>39.99</v>
          </cell>
        </row>
        <row r="1633">
          <cell r="A1633" t="str">
            <v>01.050.0543-A</v>
          </cell>
          <cell r="B1633">
            <v>34.65</v>
          </cell>
        </row>
        <row r="1634">
          <cell r="A1634" t="str">
            <v>01.050.0544-0</v>
          </cell>
          <cell r="B1634">
            <v>35.130000000000003</v>
          </cell>
        </row>
        <row r="1635">
          <cell r="A1635" t="str">
            <v>01.050.0544-A</v>
          </cell>
          <cell r="B1635">
            <v>30.44</v>
          </cell>
        </row>
        <row r="1636">
          <cell r="A1636" t="str">
            <v>01.050.0545-0</v>
          </cell>
          <cell r="B1636">
            <v>31.51</v>
          </cell>
        </row>
        <row r="1637">
          <cell r="A1637" t="str">
            <v>01.050.0545-A</v>
          </cell>
          <cell r="B1637">
            <v>27.31</v>
          </cell>
        </row>
        <row r="1638">
          <cell r="A1638" t="str">
            <v>01.050.0546-0</v>
          </cell>
          <cell r="B1638">
            <v>59.98</v>
          </cell>
        </row>
        <row r="1639">
          <cell r="A1639" t="str">
            <v>01.050.0546-A</v>
          </cell>
          <cell r="B1639">
            <v>51.97</v>
          </cell>
        </row>
        <row r="1640">
          <cell r="A1640" t="str">
            <v>01.050.0547-0</v>
          </cell>
          <cell r="B1640">
            <v>35.130000000000003</v>
          </cell>
        </row>
        <row r="1641">
          <cell r="A1641" t="str">
            <v>01.050.0547-A</v>
          </cell>
          <cell r="B1641">
            <v>30.44</v>
          </cell>
        </row>
        <row r="1642">
          <cell r="A1642" t="str">
            <v>01.050.0548-0</v>
          </cell>
          <cell r="B1642">
            <v>31.51</v>
          </cell>
        </row>
        <row r="1643">
          <cell r="A1643" t="str">
            <v>01.050.0548-A</v>
          </cell>
          <cell r="B1643">
            <v>27.31</v>
          </cell>
        </row>
        <row r="1644">
          <cell r="A1644" t="str">
            <v>01.050.0549-0</v>
          </cell>
          <cell r="B1644">
            <v>35.020000000000003</v>
          </cell>
        </row>
        <row r="1645">
          <cell r="A1645" t="str">
            <v>01.050.0549-A</v>
          </cell>
          <cell r="B1645">
            <v>30.35</v>
          </cell>
        </row>
        <row r="1646">
          <cell r="A1646" t="str">
            <v>01.050.0550-0</v>
          </cell>
          <cell r="B1646">
            <v>30.98</v>
          </cell>
        </row>
        <row r="1647">
          <cell r="A1647" t="str">
            <v>01.050.0550-A</v>
          </cell>
          <cell r="B1647">
            <v>26.85</v>
          </cell>
        </row>
        <row r="1648">
          <cell r="A1648" t="str">
            <v>01.050.0551-0</v>
          </cell>
          <cell r="B1648">
            <v>26.07</v>
          </cell>
        </row>
        <row r="1649">
          <cell r="A1649" t="str">
            <v>01.050.0551-A</v>
          </cell>
          <cell r="B1649">
            <v>22.59</v>
          </cell>
        </row>
        <row r="1650">
          <cell r="A1650" t="str">
            <v>01.050.0552-0</v>
          </cell>
          <cell r="B1650">
            <v>35.020000000000003</v>
          </cell>
        </row>
        <row r="1651">
          <cell r="A1651" t="str">
            <v>01.050.0552-A</v>
          </cell>
          <cell r="B1651">
            <v>30.35</v>
          </cell>
        </row>
        <row r="1652">
          <cell r="A1652" t="str">
            <v>01.050.0553-0</v>
          </cell>
          <cell r="B1652">
            <v>30.98</v>
          </cell>
        </row>
        <row r="1653">
          <cell r="A1653" t="str">
            <v>01.050.0553-A</v>
          </cell>
          <cell r="B1653">
            <v>26.85</v>
          </cell>
        </row>
        <row r="1654">
          <cell r="A1654" t="str">
            <v>01.050.0554-0</v>
          </cell>
          <cell r="B1654">
            <v>26.07</v>
          </cell>
        </row>
        <row r="1655">
          <cell r="A1655" t="str">
            <v>01.050.0554-A</v>
          </cell>
          <cell r="B1655">
            <v>22.59</v>
          </cell>
        </row>
        <row r="1656">
          <cell r="A1656" t="str">
            <v>01.050.0560-0</v>
          </cell>
          <cell r="B1656">
            <v>2.5299999999999998</v>
          </cell>
        </row>
        <row r="1657">
          <cell r="A1657" t="str">
            <v>01.050.0560-A</v>
          </cell>
          <cell r="B1657">
            <v>2.19</v>
          </cell>
        </row>
        <row r="1658">
          <cell r="A1658" t="str">
            <v>01.050.0561-0</v>
          </cell>
          <cell r="B1658">
            <v>1.75</v>
          </cell>
        </row>
        <row r="1659">
          <cell r="A1659" t="str">
            <v>01.050.0561-A</v>
          </cell>
          <cell r="B1659">
            <v>1.52</v>
          </cell>
        </row>
        <row r="1660">
          <cell r="A1660" t="str">
            <v>01.050.0562-0</v>
          </cell>
          <cell r="B1660">
            <v>1.04</v>
          </cell>
        </row>
        <row r="1661">
          <cell r="A1661" t="str">
            <v>01.050.0562-A</v>
          </cell>
          <cell r="B1661">
            <v>0.9</v>
          </cell>
        </row>
        <row r="1662">
          <cell r="A1662" t="str">
            <v>01.050.0563-0</v>
          </cell>
          <cell r="B1662">
            <v>2.5299999999999998</v>
          </cell>
        </row>
        <row r="1663">
          <cell r="A1663" t="str">
            <v>01.050.0563-A</v>
          </cell>
          <cell r="B1663">
            <v>2.19</v>
          </cell>
        </row>
        <row r="1664">
          <cell r="A1664" t="str">
            <v>01.050.0564-0</v>
          </cell>
          <cell r="B1664">
            <v>1.75</v>
          </cell>
        </row>
        <row r="1665">
          <cell r="A1665" t="str">
            <v>01.050.0564-A</v>
          </cell>
          <cell r="B1665">
            <v>1.52</v>
          </cell>
        </row>
        <row r="1666">
          <cell r="A1666" t="str">
            <v>01.050.0565-0</v>
          </cell>
          <cell r="B1666">
            <v>1.04</v>
          </cell>
        </row>
        <row r="1667">
          <cell r="A1667" t="str">
            <v>01.050.0565-A</v>
          </cell>
          <cell r="B1667">
            <v>0.9</v>
          </cell>
        </row>
        <row r="1668">
          <cell r="A1668" t="str">
            <v>01.050.0570-0</v>
          </cell>
          <cell r="B1668">
            <v>0.82</v>
          </cell>
        </row>
        <row r="1669">
          <cell r="A1669" t="str">
            <v>01.050.0570-A</v>
          </cell>
          <cell r="B1669">
            <v>0.71</v>
          </cell>
        </row>
        <row r="1670">
          <cell r="A1670" t="str">
            <v>01.050.0571-0</v>
          </cell>
          <cell r="B1670">
            <v>0.6</v>
          </cell>
        </row>
        <row r="1671">
          <cell r="A1671" t="str">
            <v>01.050.0571-A</v>
          </cell>
          <cell r="B1671">
            <v>0.52</v>
          </cell>
        </row>
        <row r="1672">
          <cell r="A1672" t="str">
            <v>01.050.0572-0</v>
          </cell>
          <cell r="B1672">
            <v>0.39</v>
          </cell>
        </row>
        <row r="1673">
          <cell r="A1673" t="str">
            <v>01.050.0572-A</v>
          </cell>
          <cell r="B1673">
            <v>0.33</v>
          </cell>
        </row>
        <row r="1674">
          <cell r="A1674" t="str">
            <v>01.050.0575-0</v>
          </cell>
          <cell r="B1674">
            <v>0.82</v>
          </cell>
        </row>
        <row r="1675">
          <cell r="A1675" t="str">
            <v>01.050.0575-A</v>
          </cell>
          <cell r="B1675">
            <v>0.71</v>
          </cell>
        </row>
        <row r="1676">
          <cell r="A1676" t="str">
            <v>01.050.0576-0</v>
          </cell>
          <cell r="B1676">
            <v>0.6</v>
          </cell>
        </row>
        <row r="1677">
          <cell r="A1677" t="str">
            <v>01.050.0576-A</v>
          </cell>
          <cell r="B1677">
            <v>0.52</v>
          </cell>
        </row>
        <row r="1678">
          <cell r="A1678" t="str">
            <v>01.050.0577-0</v>
          </cell>
          <cell r="B1678">
            <v>0.39</v>
          </cell>
        </row>
        <row r="1679">
          <cell r="A1679" t="str">
            <v>01.050.0577-A</v>
          </cell>
          <cell r="B1679">
            <v>0.33</v>
          </cell>
        </row>
        <row r="1680">
          <cell r="A1680" t="str">
            <v>01.050.0580-0</v>
          </cell>
          <cell r="B1680">
            <v>1118.4000000000001</v>
          </cell>
        </row>
        <row r="1681">
          <cell r="A1681" t="str">
            <v>01.050.0580-A</v>
          </cell>
          <cell r="B1681">
            <v>969.06</v>
          </cell>
        </row>
        <row r="1682">
          <cell r="A1682" t="str">
            <v>01.050.0581-0</v>
          </cell>
          <cell r="B1682">
            <v>1491.2</v>
          </cell>
        </row>
        <row r="1683">
          <cell r="A1683" t="str">
            <v>01.050.0581-A</v>
          </cell>
          <cell r="B1683">
            <v>1292.08</v>
          </cell>
        </row>
        <row r="1684">
          <cell r="A1684" t="str">
            <v>01.050.0582-0</v>
          </cell>
          <cell r="B1684">
            <v>1864</v>
          </cell>
        </row>
        <row r="1685">
          <cell r="A1685" t="str">
            <v>01.050.0582-A</v>
          </cell>
          <cell r="B1685">
            <v>1615.1</v>
          </cell>
        </row>
        <row r="1686">
          <cell r="A1686" t="str">
            <v>01.050.0586-0</v>
          </cell>
          <cell r="B1686">
            <v>1118.4000000000001</v>
          </cell>
        </row>
        <row r="1687">
          <cell r="A1687" t="str">
            <v>01.050.0586-A</v>
          </cell>
          <cell r="B1687">
            <v>969.06</v>
          </cell>
        </row>
        <row r="1688">
          <cell r="A1688" t="str">
            <v>01.050.0587-0</v>
          </cell>
          <cell r="B1688">
            <v>1491.2</v>
          </cell>
        </row>
        <row r="1689">
          <cell r="A1689" t="str">
            <v>01.050.0587-A</v>
          </cell>
          <cell r="B1689">
            <v>1292.08</v>
          </cell>
        </row>
        <row r="1690">
          <cell r="A1690" t="str">
            <v>01.050.0588-0</v>
          </cell>
          <cell r="B1690">
            <v>1864</v>
          </cell>
        </row>
        <row r="1691">
          <cell r="A1691" t="str">
            <v>01.050.0588-A</v>
          </cell>
          <cell r="B1691">
            <v>1615.1</v>
          </cell>
        </row>
        <row r="1692">
          <cell r="A1692" t="str">
            <v>01.050.0700-0</v>
          </cell>
          <cell r="B1692">
            <v>12927.2</v>
          </cell>
        </row>
        <row r="1693">
          <cell r="A1693" t="str">
            <v>01.050.0700-A</v>
          </cell>
          <cell r="B1693">
            <v>11202.4</v>
          </cell>
        </row>
        <row r="1694">
          <cell r="A1694" t="str">
            <v>01.050.0701-0</v>
          </cell>
          <cell r="B1694">
            <v>19052</v>
          </cell>
        </row>
        <row r="1695">
          <cell r="A1695" t="str">
            <v>01.050.0701-A</v>
          </cell>
          <cell r="B1695">
            <v>16508.8</v>
          </cell>
        </row>
        <row r="1696">
          <cell r="A1696" t="str">
            <v>01.050.0702-0</v>
          </cell>
          <cell r="B1696">
            <v>27216.639999999999</v>
          </cell>
        </row>
        <row r="1697">
          <cell r="A1697" t="str">
            <v>01.050.0702-A</v>
          </cell>
          <cell r="B1697">
            <v>23582.240000000002</v>
          </cell>
        </row>
        <row r="1698">
          <cell r="A1698" t="str">
            <v>01.050.0703-0</v>
          </cell>
          <cell r="B1698">
            <v>18467.68</v>
          </cell>
        </row>
        <row r="1699">
          <cell r="A1699" t="str">
            <v>01.050.0703-A</v>
          </cell>
          <cell r="B1699">
            <v>16001.92</v>
          </cell>
        </row>
        <row r="1700">
          <cell r="A1700" t="str">
            <v>01.050.0704-0</v>
          </cell>
          <cell r="B1700">
            <v>27216.639999999999</v>
          </cell>
        </row>
        <row r="1701">
          <cell r="A1701" t="str">
            <v>01.050.0704-A</v>
          </cell>
          <cell r="B1701">
            <v>23582.240000000002</v>
          </cell>
        </row>
        <row r="1702">
          <cell r="A1702" t="str">
            <v>01.050.0705-0</v>
          </cell>
          <cell r="B1702">
            <v>38880.160000000003</v>
          </cell>
        </row>
        <row r="1703">
          <cell r="A1703" t="str">
            <v>01.050.0705-A</v>
          </cell>
          <cell r="B1703">
            <v>33689.919999999998</v>
          </cell>
        </row>
        <row r="1704">
          <cell r="A1704" t="str">
            <v>01.050.0706-0</v>
          </cell>
          <cell r="B1704">
            <v>12927.2</v>
          </cell>
        </row>
        <row r="1705">
          <cell r="A1705" t="str">
            <v>01.050.0706-A</v>
          </cell>
          <cell r="B1705">
            <v>11202.4</v>
          </cell>
        </row>
        <row r="1706">
          <cell r="A1706" t="str">
            <v>01.050.0707-0</v>
          </cell>
          <cell r="B1706">
            <v>19052</v>
          </cell>
        </row>
        <row r="1707">
          <cell r="A1707" t="str">
            <v>01.050.0707-A</v>
          </cell>
          <cell r="B1707">
            <v>16508.8</v>
          </cell>
        </row>
        <row r="1708">
          <cell r="A1708" t="str">
            <v>01.050.0708-0</v>
          </cell>
          <cell r="B1708">
            <v>27216.639999999999</v>
          </cell>
        </row>
        <row r="1709">
          <cell r="A1709" t="str">
            <v>01.050.0708-A</v>
          </cell>
          <cell r="B1709">
            <v>23582.240000000002</v>
          </cell>
        </row>
        <row r="1710">
          <cell r="A1710" t="str">
            <v>01.050.0710-0</v>
          </cell>
          <cell r="B1710">
            <v>8680.32</v>
          </cell>
        </row>
        <row r="1711">
          <cell r="A1711" t="str">
            <v>01.050.0710-A</v>
          </cell>
          <cell r="B1711">
            <v>7520.48</v>
          </cell>
        </row>
        <row r="1712">
          <cell r="A1712" t="str">
            <v>01.050.0711-0</v>
          </cell>
          <cell r="B1712">
            <v>4063.84</v>
          </cell>
        </row>
        <row r="1713">
          <cell r="A1713" t="str">
            <v>01.050.0711-A</v>
          </cell>
          <cell r="B1713">
            <v>3520</v>
          </cell>
        </row>
        <row r="1714">
          <cell r="A1714" t="str">
            <v>01.050.0712-0</v>
          </cell>
          <cell r="B1714">
            <v>6279.68</v>
          </cell>
        </row>
        <row r="1715">
          <cell r="A1715" t="str">
            <v>01.050.0712-A</v>
          </cell>
          <cell r="B1715">
            <v>5440.16</v>
          </cell>
        </row>
        <row r="1716">
          <cell r="A1716" t="str">
            <v>01.050.0713-0</v>
          </cell>
          <cell r="B1716">
            <v>44712.800000000003</v>
          </cell>
        </row>
        <row r="1717">
          <cell r="A1717" t="str">
            <v>01.050.0713-A</v>
          </cell>
          <cell r="B1717">
            <v>38742.879999999997</v>
          </cell>
        </row>
        <row r="1718">
          <cell r="A1718" t="str">
            <v>01.050.0714-0</v>
          </cell>
          <cell r="B1718">
            <v>18467.68</v>
          </cell>
        </row>
        <row r="1719">
          <cell r="A1719" t="str">
            <v>01.050.0714-A</v>
          </cell>
          <cell r="B1719">
            <v>16001.92</v>
          </cell>
        </row>
        <row r="1720">
          <cell r="A1720" t="str">
            <v>01.050.0715-0</v>
          </cell>
          <cell r="B1720">
            <v>27216.639999999999</v>
          </cell>
        </row>
        <row r="1721">
          <cell r="A1721" t="str">
            <v>01.050.0715-A</v>
          </cell>
          <cell r="B1721">
            <v>23582.240000000002</v>
          </cell>
        </row>
        <row r="1722">
          <cell r="A1722" t="str">
            <v>01.050.0716-0</v>
          </cell>
          <cell r="B1722">
            <v>38880.160000000003</v>
          </cell>
        </row>
        <row r="1723">
          <cell r="A1723" t="str">
            <v>01.050.0716-A</v>
          </cell>
          <cell r="B1723">
            <v>33689.919999999998</v>
          </cell>
        </row>
        <row r="1724">
          <cell r="A1724" t="str">
            <v>01.050.0717-0</v>
          </cell>
          <cell r="B1724">
            <v>5042.3999999999996</v>
          </cell>
        </row>
        <row r="1725">
          <cell r="A1725" t="str">
            <v>01.050.0717-A</v>
          </cell>
          <cell r="B1725">
            <v>4368.32</v>
          </cell>
        </row>
        <row r="1726">
          <cell r="A1726" t="str">
            <v>01.050.0718-0</v>
          </cell>
          <cell r="B1726">
            <v>5762.24</v>
          </cell>
        </row>
        <row r="1727">
          <cell r="A1727" t="str">
            <v>01.050.0718-A</v>
          </cell>
          <cell r="B1727">
            <v>4993.12</v>
          </cell>
        </row>
        <row r="1728">
          <cell r="A1728" t="str">
            <v>01.050.0719-0</v>
          </cell>
          <cell r="B1728">
            <v>7201.92</v>
          </cell>
        </row>
        <row r="1729">
          <cell r="A1729" t="str">
            <v>01.050.0719-A</v>
          </cell>
          <cell r="B1729">
            <v>6240.96</v>
          </cell>
        </row>
        <row r="1730">
          <cell r="A1730" t="str">
            <v>01.050.0720-0</v>
          </cell>
          <cell r="B1730">
            <v>8402.24</v>
          </cell>
        </row>
        <row r="1731">
          <cell r="A1731" t="str">
            <v>01.050.0720-A</v>
          </cell>
          <cell r="B1731">
            <v>7281.12</v>
          </cell>
        </row>
        <row r="1732">
          <cell r="A1732" t="str">
            <v>01.050.0721-0</v>
          </cell>
          <cell r="B1732">
            <v>9602.56</v>
          </cell>
        </row>
        <row r="1733">
          <cell r="A1733" t="str">
            <v>01.050.0721-A</v>
          </cell>
          <cell r="B1733">
            <v>8321.2800000000007</v>
          </cell>
        </row>
        <row r="1734">
          <cell r="A1734" t="str">
            <v>01.050.0722-0</v>
          </cell>
          <cell r="B1734">
            <v>12004.96</v>
          </cell>
        </row>
        <row r="1735">
          <cell r="A1735" t="str">
            <v>01.050.0722-A</v>
          </cell>
          <cell r="B1735">
            <v>10401.6</v>
          </cell>
        </row>
        <row r="1736">
          <cell r="A1736" t="str">
            <v>01.050.0723-0</v>
          </cell>
          <cell r="B1736">
            <v>29700</v>
          </cell>
        </row>
        <row r="1737">
          <cell r="A1737" t="str">
            <v>01.050.0723-A</v>
          </cell>
          <cell r="B1737">
            <v>29700</v>
          </cell>
        </row>
        <row r="1738">
          <cell r="A1738" t="str">
            <v>01.050.0724-0</v>
          </cell>
          <cell r="B1738">
            <v>52488.480000000003</v>
          </cell>
        </row>
        <row r="1739">
          <cell r="A1739" t="str">
            <v>01.050.0724-A</v>
          </cell>
          <cell r="B1739">
            <v>45481.919999999998</v>
          </cell>
        </row>
        <row r="1740">
          <cell r="A1740" t="str">
            <v>01.050.0726-0</v>
          </cell>
          <cell r="B1740">
            <v>7571.52</v>
          </cell>
        </row>
        <row r="1741">
          <cell r="A1741" t="str">
            <v>01.050.0726-A</v>
          </cell>
          <cell r="B1741">
            <v>6561.28</v>
          </cell>
        </row>
        <row r="1742">
          <cell r="A1742" t="str">
            <v>01.050.0727-0</v>
          </cell>
          <cell r="B1742">
            <v>8680.32</v>
          </cell>
        </row>
        <row r="1743">
          <cell r="A1743" t="str">
            <v>01.050.0727-A</v>
          </cell>
          <cell r="B1743">
            <v>7520.48</v>
          </cell>
        </row>
        <row r="1744">
          <cell r="A1744" t="str">
            <v>01.050.0728-0</v>
          </cell>
          <cell r="B1744">
            <v>10896.16</v>
          </cell>
        </row>
        <row r="1745">
          <cell r="A1745" t="str">
            <v>01.050.0728-A</v>
          </cell>
          <cell r="B1745">
            <v>9442.4</v>
          </cell>
        </row>
        <row r="1746">
          <cell r="A1746" t="str">
            <v>01.050.0729-0</v>
          </cell>
          <cell r="B1746">
            <v>10341.76</v>
          </cell>
        </row>
        <row r="1747">
          <cell r="A1747" t="str">
            <v>01.050.0729-A</v>
          </cell>
          <cell r="B1747">
            <v>8961.92</v>
          </cell>
        </row>
        <row r="1748">
          <cell r="A1748" t="str">
            <v>01.050.0730-0</v>
          </cell>
          <cell r="B1748">
            <v>11820.16</v>
          </cell>
        </row>
        <row r="1749">
          <cell r="A1749" t="str">
            <v>01.050.0730-A</v>
          </cell>
          <cell r="B1749">
            <v>10241.44</v>
          </cell>
        </row>
        <row r="1750">
          <cell r="A1750" t="str">
            <v>01.050.0731-0</v>
          </cell>
          <cell r="B1750">
            <v>14775.2</v>
          </cell>
        </row>
        <row r="1751">
          <cell r="A1751" t="str">
            <v>01.050.0731-A</v>
          </cell>
          <cell r="B1751">
            <v>12802.24</v>
          </cell>
        </row>
        <row r="1752">
          <cell r="A1752" t="str">
            <v>01.050.0732-0</v>
          </cell>
          <cell r="B1752">
            <v>3685.44</v>
          </cell>
        </row>
        <row r="1753">
          <cell r="A1753" t="str">
            <v>01.050.0732-A</v>
          </cell>
          <cell r="B1753">
            <v>3192.64</v>
          </cell>
        </row>
        <row r="1754">
          <cell r="A1754" t="str">
            <v>01.050.0735-0</v>
          </cell>
          <cell r="B1754">
            <v>8883.6</v>
          </cell>
        </row>
        <row r="1755">
          <cell r="A1755" t="str">
            <v>01.050.0735-A</v>
          </cell>
          <cell r="B1755">
            <v>8883.6</v>
          </cell>
        </row>
        <row r="1756">
          <cell r="A1756" t="str">
            <v>01.050.0736-0</v>
          </cell>
          <cell r="B1756">
            <v>15697.44</v>
          </cell>
        </row>
        <row r="1757">
          <cell r="A1757" t="str">
            <v>01.050.0736-A</v>
          </cell>
          <cell r="B1757">
            <v>13603.04</v>
          </cell>
        </row>
        <row r="1758">
          <cell r="A1758" t="str">
            <v>01.050.0740-0</v>
          </cell>
          <cell r="B1758">
            <v>15400</v>
          </cell>
        </row>
        <row r="1759">
          <cell r="A1759" t="str">
            <v>01.050.0740-A</v>
          </cell>
          <cell r="B1759">
            <v>15400</v>
          </cell>
        </row>
        <row r="1760">
          <cell r="A1760" t="str">
            <v>01.050.0741-0</v>
          </cell>
          <cell r="B1760">
            <v>27216.639999999999</v>
          </cell>
        </row>
        <row r="1761">
          <cell r="A1761" t="str">
            <v>01.050.0741-A</v>
          </cell>
          <cell r="B1761">
            <v>23582.240000000002</v>
          </cell>
        </row>
        <row r="1762">
          <cell r="A1762" t="str">
            <v>01.050.0750-0</v>
          </cell>
          <cell r="B1762">
            <v>9405</v>
          </cell>
        </row>
        <row r="1763">
          <cell r="A1763" t="str">
            <v>01.050.0750-A</v>
          </cell>
          <cell r="B1763">
            <v>9405</v>
          </cell>
        </row>
        <row r="1764">
          <cell r="A1764" t="str">
            <v>01.050.0751-0</v>
          </cell>
          <cell r="B1764">
            <v>16621.439999999999</v>
          </cell>
        </row>
        <row r="1765">
          <cell r="A1765" t="str">
            <v>01.050.0751-A</v>
          </cell>
          <cell r="B1765">
            <v>14402.08</v>
          </cell>
        </row>
        <row r="1766">
          <cell r="A1766" t="str">
            <v>01.050.9999-0</v>
          </cell>
          <cell r="B1766">
            <v>5018</v>
          </cell>
        </row>
        <row r="1767">
          <cell r="A1767" t="str">
            <v>01.050.9999-A</v>
          </cell>
          <cell r="B1767">
            <v>4605</v>
          </cell>
        </row>
        <row r="1768">
          <cell r="A1768" t="str">
            <v>02.001.0001-0</v>
          </cell>
          <cell r="B1768">
            <v>71.489999999999995</v>
          </cell>
        </row>
        <row r="1769">
          <cell r="A1769" t="str">
            <v>02.001.0001-A</v>
          </cell>
          <cell r="B1769">
            <v>66.97</v>
          </cell>
        </row>
        <row r="1770">
          <cell r="A1770" t="str">
            <v>02.001.0002-0</v>
          </cell>
          <cell r="B1770">
            <v>52.6</v>
          </cell>
        </row>
        <row r="1771">
          <cell r="A1771" t="str">
            <v>02.001.0002-A</v>
          </cell>
          <cell r="B1771">
            <v>48.08</v>
          </cell>
        </row>
        <row r="1772">
          <cell r="A1772" t="str">
            <v>02.001.0003-0</v>
          </cell>
          <cell r="B1772">
            <v>39.89</v>
          </cell>
        </row>
        <row r="1773">
          <cell r="A1773" t="str">
            <v>02.001.0003-A</v>
          </cell>
          <cell r="B1773">
            <v>35.369999999999997</v>
          </cell>
        </row>
        <row r="1774">
          <cell r="A1774" t="str">
            <v>02.002.0005-0</v>
          </cell>
          <cell r="B1774">
            <v>36.06</v>
          </cell>
        </row>
        <row r="1775">
          <cell r="A1775" t="str">
            <v>02.002.0005-A</v>
          </cell>
          <cell r="B1775">
            <v>34.31</v>
          </cell>
        </row>
        <row r="1776">
          <cell r="A1776" t="str">
            <v>02.002.0006-0</v>
          </cell>
          <cell r="B1776">
            <v>45.78</v>
          </cell>
        </row>
        <row r="1777">
          <cell r="A1777" t="str">
            <v>02.002.0006-A</v>
          </cell>
          <cell r="B1777">
            <v>43.39</v>
          </cell>
        </row>
        <row r="1778">
          <cell r="A1778" t="str">
            <v>02.002.0007-0</v>
          </cell>
          <cell r="B1778">
            <v>26.35</v>
          </cell>
        </row>
        <row r="1779">
          <cell r="A1779" t="str">
            <v>02.002.0007-A</v>
          </cell>
          <cell r="B1779">
            <v>25.22</v>
          </cell>
        </row>
        <row r="1780">
          <cell r="A1780" t="str">
            <v>02.002.0010-0</v>
          </cell>
          <cell r="B1780">
            <v>47.77</v>
          </cell>
        </row>
        <row r="1781">
          <cell r="A1781" t="str">
            <v>02.002.0010-A</v>
          </cell>
          <cell r="B1781">
            <v>46.01</v>
          </cell>
        </row>
        <row r="1782">
          <cell r="A1782" t="str">
            <v>02.002.0011-0</v>
          </cell>
          <cell r="B1782">
            <v>57.48</v>
          </cell>
        </row>
        <row r="1783">
          <cell r="A1783" t="str">
            <v>02.002.0011-A</v>
          </cell>
          <cell r="B1783">
            <v>55.1</v>
          </cell>
        </row>
        <row r="1784">
          <cell r="A1784" t="str">
            <v>02.002.0012-0</v>
          </cell>
          <cell r="B1784">
            <v>38.06</v>
          </cell>
        </row>
        <row r="1785">
          <cell r="A1785" t="str">
            <v>02.002.0012-A</v>
          </cell>
          <cell r="B1785">
            <v>36.93</v>
          </cell>
        </row>
        <row r="1786">
          <cell r="A1786" t="str">
            <v>02.003.0001-1</v>
          </cell>
          <cell r="B1786">
            <v>103.41</v>
          </cell>
        </row>
        <row r="1787">
          <cell r="A1787" t="str">
            <v>02.003.0001-B</v>
          </cell>
          <cell r="B1787">
            <v>97.19</v>
          </cell>
        </row>
        <row r="1788">
          <cell r="A1788" t="str">
            <v>02.004.0001-0</v>
          </cell>
          <cell r="B1788">
            <v>455.1</v>
          </cell>
        </row>
        <row r="1789">
          <cell r="A1789" t="str">
            <v>02.004.0001-A</v>
          </cell>
          <cell r="B1789">
            <v>408.26</v>
          </cell>
        </row>
        <row r="1790">
          <cell r="A1790" t="str">
            <v>02.004.0002-1</v>
          </cell>
          <cell r="B1790">
            <v>488.61</v>
          </cell>
        </row>
        <row r="1791">
          <cell r="A1791" t="str">
            <v>02.004.0002-B</v>
          </cell>
          <cell r="B1791">
            <v>441.85</v>
          </cell>
        </row>
        <row r="1792">
          <cell r="A1792" t="str">
            <v>02.004.0003-0</v>
          </cell>
          <cell r="B1792">
            <v>463.47</v>
          </cell>
        </row>
        <row r="1793">
          <cell r="A1793" t="str">
            <v>02.004.0003-A</v>
          </cell>
          <cell r="B1793">
            <v>416.63</v>
          </cell>
        </row>
        <row r="1794">
          <cell r="A1794" t="str">
            <v>02.004.0004-0</v>
          </cell>
          <cell r="B1794">
            <v>404.58</v>
          </cell>
        </row>
        <row r="1795">
          <cell r="A1795" t="str">
            <v>02.004.0004-A</v>
          </cell>
          <cell r="B1795">
            <v>365.76</v>
          </cell>
        </row>
        <row r="1796">
          <cell r="A1796" t="str">
            <v>02.004.0005-0</v>
          </cell>
          <cell r="B1796">
            <v>469.29</v>
          </cell>
        </row>
        <row r="1797">
          <cell r="A1797" t="str">
            <v>02.004.0005-A</v>
          </cell>
          <cell r="B1797">
            <v>431.14</v>
          </cell>
        </row>
        <row r="1798">
          <cell r="A1798" t="str">
            <v>02.004.0006-0</v>
          </cell>
          <cell r="B1798">
            <v>383.53</v>
          </cell>
        </row>
        <row r="1799">
          <cell r="A1799" t="str">
            <v>02.004.0006-A</v>
          </cell>
          <cell r="B1799">
            <v>344.65</v>
          </cell>
        </row>
        <row r="1800">
          <cell r="A1800" t="str">
            <v>02.004.0007-0</v>
          </cell>
          <cell r="B1800">
            <v>504.14</v>
          </cell>
        </row>
        <row r="1801">
          <cell r="A1801" t="str">
            <v>02.004.0007-A</v>
          </cell>
          <cell r="B1801">
            <v>454.11</v>
          </cell>
        </row>
        <row r="1802">
          <cell r="A1802" t="str">
            <v>02.004.0010-0</v>
          </cell>
          <cell r="B1802">
            <v>476.67</v>
          </cell>
        </row>
        <row r="1803">
          <cell r="A1803" t="str">
            <v>02.004.0010-A</v>
          </cell>
          <cell r="B1803">
            <v>422.18</v>
          </cell>
        </row>
        <row r="1804">
          <cell r="A1804" t="str">
            <v>02.004.0012-0</v>
          </cell>
          <cell r="B1804">
            <v>2639.81</v>
          </cell>
        </row>
        <row r="1805">
          <cell r="A1805" t="str">
            <v>02.004.0012-A</v>
          </cell>
          <cell r="B1805">
            <v>2483.4</v>
          </cell>
        </row>
        <row r="1806">
          <cell r="A1806" t="str">
            <v>02.004.0013-0</v>
          </cell>
          <cell r="B1806">
            <v>4684.7</v>
          </cell>
        </row>
        <row r="1807">
          <cell r="A1807" t="str">
            <v>02.004.0013-A</v>
          </cell>
          <cell r="B1807">
            <v>4396.72</v>
          </cell>
        </row>
        <row r="1808">
          <cell r="A1808" t="str">
            <v>02.006.0010-0</v>
          </cell>
          <cell r="B1808">
            <v>530</v>
          </cell>
        </row>
        <row r="1809">
          <cell r="A1809" t="str">
            <v>02.006.0010-A</v>
          </cell>
          <cell r="B1809">
            <v>530</v>
          </cell>
        </row>
        <row r="1810">
          <cell r="A1810" t="str">
            <v>02.006.0015-0</v>
          </cell>
          <cell r="B1810">
            <v>650</v>
          </cell>
        </row>
        <row r="1811">
          <cell r="A1811" t="str">
            <v>02.006.0015-A</v>
          </cell>
          <cell r="B1811">
            <v>650</v>
          </cell>
        </row>
        <row r="1812">
          <cell r="A1812" t="str">
            <v>02.006.0020-0</v>
          </cell>
          <cell r="B1812">
            <v>858.37</v>
          </cell>
        </row>
        <row r="1813">
          <cell r="A1813" t="str">
            <v>02.006.0020-A</v>
          </cell>
          <cell r="B1813">
            <v>858.37</v>
          </cell>
        </row>
        <row r="1814">
          <cell r="A1814" t="str">
            <v>02.006.0025-0</v>
          </cell>
          <cell r="B1814">
            <v>975</v>
          </cell>
        </row>
        <row r="1815">
          <cell r="A1815" t="str">
            <v>02.006.0025-A</v>
          </cell>
          <cell r="B1815">
            <v>975</v>
          </cell>
        </row>
        <row r="1816">
          <cell r="A1816" t="str">
            <v>02.006.0030-0</v>
          </cell>
          <cell r="B1816">
            <v>975</v>
          </cell>
        </row>
        <row r="1817">
          <cell r="A1817" t="str">
            <v>02.006.0030-A</v>
          </cell>
          <cell r="B1817">
            <v>975</v>
          </cell>
        </row>
        <row r="1818">
          <cell r="A1818" t="str">
            <v>02.006.0050-0</v>
          </cell>
          <cell r="B1818">
            <v>980</v>
          </cell>
        </row>
        <row r="1819">
          <cell r="A1819" t="str">
            <v>02.006.0050-A</v>
          </cell>
          <cell r="B1819">
            <v>980</v>
          </cell>
        </row>
        <row r="1820">
          <cell r="A1820" t="str">
            <v>02.010.0001-0</v>
          </cell>
          <cell r="B1820">
            <v>306.70999999999998</v>
          </cell>
        </row>
        <row r="1821">
          <cell r="A1821" t="str">
            <v>02.010.0001-A</v>
          </cell>
          <cell r="B1821">
            <v>276.05</v>
          </cell>
        </row>
        <row r="1822">
          <cell r="A1822" t="str">
            <v>02.010.0002-0</v>
          </cell>
          <cell r="B1822">
            <v>260.13</v>
          </cell>
        </row>
        <row r="1823">
          <cell r="A1823" t="str">
            <v>02.010.0002-A</v>
          </cell>
          <cell r="B1823">
            <v>229.47</v>
          </cell>
        </row>
        <row r="1824">
          <cell r="A1824" t="str">
            <v>02.011.0001-0</v>
          </cell>
          <cell r="B1824">
            <v>34.31</v>
          </cell>
        </row>
        <row r="1825">
          <cell r="A1825" t="str">
            <v>02.011.0001-A</v>
          </cell>
          <cell r="B1825">
            <v>33.119999999999997</v>
          </cell>
        </row>
        <row r="1826">
          <cell r="A1826" t="str">
            <v>02.011.0002-0</v>
          </cell>
          <cell r="B1826">
            <v>17.38</v>
          </cell>
        </row>
        <row r="1827">
          <cell r="A1827" t="str">
            <v>02.011.0002-A</v>
          </cell>
          <cell r="B1827">
            <v>16.190000000000001</v>
          </cell>
        </row>
        <row r="1828">
          <cell r="A1828" t="str">
            <v>02.011.0003-0</v>
          </cell>
          <cell r="B1828">
            <v>13.5</v>
          </cell>
        </row>
        <row r="1829">
          <cell r="A1829" t="str">
            <v>02.011.0003-A</v>
          </cell>
          <cell r="B1829">
            <v>11.69</v>
          </cell>
        </row>
        <row r="1830">
          <cell r="A1830" t="str">
            <v>02.011.0010-0</v>
          </cell>
          <cell r="B1830">
            <v>1.1000000000000001</v>
          </cell>
        </row>
        <row r="1831">
          <cell r="A1831" t="str">
            <v>02.011.0010-A</v>
          </cell>
          <cell r="B1831">
            <v>1.1000000000000001</v>
          </cell>
        </row>
        <row r="1832">
          <cell r="A1832" t="str">
            <v>02.011.0014-0</v>
          </cell>
          <cell r="B1832">
            <v>2.21</v>
          </cell>
        </row>
        <row r="1833">
          <cell r="A1833" t="str">
            <v>02.011.0014-A</v>
          </cell>
          <cell r="B1833">
            <v>2.21</v>
          </cell>
        </row>
        <row r="1834">
          <cell r="A1834" t="str">
            <v>02.015.0001-0</v>
          </cell>
          <cell r="B1834">
            <v>4360.8599999999997</v>
          </cell>
        </row>
        <row r="1835">
          <cell r="A1835" t="str">
            <v>02.015.0001-A</v>
          </cell>
          <cell r="B1835">
            <v>4225.66</v>
          </cell>
        </row>
        <row r="1836">
          <cell r="A1836" t="str">
            <v>02.016.0001-0</v>
          </cell>
          <cell r="B1836">
            <v>2314.4499999999998</v>
          </cell>
        </row>
        <row r="1837">
          <cell r="A1837" t="str">
            <v>02.016.0001-A</v>
          </cell>
          <cell r="B1837">
            <v>2184.42</v>
          </cell>
        </row>
        <row r="1838">
          <cell r="A1838" t="str">
            <v>02.016.0003-0</v>
          </cell>
          <cell r="B1838">
            <v>12752.32</v>
          </cell>
        </row>
        <row r="1839">
          <cell r="A1839" t="str">
            <v>02.016.0003-A</v>
          </cell>
          <cell r="B1839">
            <v>12195.49</v>
          </cell>
        </row>
        <row r="1840">
          <cell r="A1840" t="str">
            <v>02.016.0004-0</v>
          </cell>
          <cell r="B1840">
            <v>14089.56</v>
          </cell>
        </row>
        <row r="1841">
          <cell r="A1841" t="str">
            <v>02.016.0004-A</v>
          </cell>
          <cell r="B1841">
            <v>13532.73</v>
          </cell>
        </row>
        <row r="1842">
          <cell r="A1842" t="str">
            <v>02.016.0006-0</v>
          </cell>
          <cell r="B1842">
            <v>15796.56</v>
          </cell>
        </row>
        <row r="1843">
          <cell r="A1843" t="str">
            <v>02.016.0006-A</v>
          </cell>
          <cell r="B1843">
            <v>15239.73</v>
          </cell>
        </row>
        <row r="1844">
          <cell r="A1844" t="str">
            <v>02.016.0008-0</v>
          </cell>
          <cell r="B1844">
            <v>16956.75</v>
          </cell>
        </row>
        <row r="1845">
          <cell r="A1845" t="str">
            <v>02.016.0008-A</v>
          </cell>
          <cell r="B1845">
            <v>16394.21</v>
          </cell>
        </row>
        <row r="1846">
          <cell r="A1846" t="str">
            <v>02.016.0010-0</v>
          </cell>
          <cell r="B1846">
            <v>18116.79</v>
          </cell>
        </row>
        <row r="1847">
          <cell r="A1847" t="str">
            <v>02.016.0010-A</v>
          </cell>
          <cell r="B1847">
            <v>17554.240000000002</v>
          </cell>
        </row>
        <row r="1848">
          <cell r="A1848" t="str">
            <v>02.020.0001-0</v>
          </cell>
          <cell r="B1848">
            <v>513.71</v>
          </cell>
        </row>
        <row r="1849">
          <cell r="A1849" t="str">
            <v>02.020.0001-A</v>
          </cell>
          <cell r="B1849">
            <v>486.78</v>
          </cell>
        </row>
        <row r="1850">
          <cell r="A1850" t="str">
            <v>02.020.0002-0</v>
          </cell>
          <cell r="B1850">
            <v>214.82</v>
          </cell>
        </row>
        <row r="1851">
          <cell r="A1851" t="str">
            <v>02.020.0002-A</v>
          </cell>
          <cell r="B1851">
            <v>203.51</v>
          </cell>
        </row>
        <row r="1852">
          <cell r="A1852" t="str">
            <v>02.020.0003-0</v>
          </cell>
          <cell r="B1852">
            <v>98.49</v>
          </cell>
        </row>
        <row r="1853">
          <cell r="A1853" t="str">
            <v>02.020.0003-A</v>
          </cell>
          <cell r="B1853">
            <v>93.94</v>
          </cell>
        </row>
        <row r="1854">
          <cell r="A1854" t="str">
            <v>02.020.0005-0</v>
          </cell>
          <cell r="B1854">
            <v>3.46</v>
          </cell>
        </row>
        <row r="1855">
          <cell r="A1855" t="str">
            <v>02.020.0005-A</v>
          </cell>
          <cell r="B1855">
            <v>3.15</v>
          </cell>
        </row>
        <row r="1856">
          <cell r="A1856" t="str">
            <v>02.020.0009-0</v>
          </cell>
          <cell r="B1856">
            <v>112.88</v>
          </cell>
        </row>
        <row r="1857">
          <cell r="A1857" t="str">
            <v>02.020.0009-A</v>
          </cell>
          <cell r="B1857">
            <v>106.12</v>
          </cell>
        </row>
        <row r="1858">
          <cell r="A1858" t="str">
            <v>02.025.0010-0</v>
          </cell>
          <cell r="B1858">
            <v>23421.5</v>
          </cell>
        </row>
        <row r="1859">
          <cell r="A1859" t="str">
            <v>02.025.0010-A</v>
          </cell>
          <cell r="B1859">
            <v>21264.93</v>
          </cell>
        </row>
        <row r="1860">
          <cell r="A1860" t="str">
            <v>02.025.0012-0</v>
          </cell>
          <cell r="B1860">
            <v>19982.939999999999</v>
          </cell>
        </row>
        <row r="1861">
          <cell r="A1861" t="str">
            <v>02.025.0012-A</v>
          </cell>
          <cell r="B1861">
            <v>17826.37</v>
          </cell>
        </row>
        <row r="1862">
          <cell r="A1862" t="str">
            <v>02.025.0015-0</v>
          </cell>
          <cell r="B1862">
            <v>12169.27</v>
          </cell>
        </row>
        <row r="1863">
          <cell r="A1863" t="str">
            <v>02.025.0015-A</v>
          </cell>
          <cell r="B1863">
            <v>10824.88</v>
          </cell>
        </row>
        <row r="1864">
          <cell r="A1864" t="str">
            <v>02.025.0020-0</v>
          </cell>
          <cell r="B1864">
            <v>45488.12</v>
          </cell>
        </row>
        <row r="1865">
          <cell r="A1865" t="str">
            <v>02.025.0020-A</v>
          </cell>
          <cell r="B1865">
            <v>41042.36</v>
          </cell>
        </row>
        <row r="1866">
          <cell r="A1866" t="str">
            <v>02.025.0025-0</v>
          </cell>
          <cell r="B1866">
            <v>33039.64</v>
          </cell>
        </row>
        <row r="1867">
          <cell r="A1867" t="str">
            <v>02.025.0025-A</v>
          </cell>
          <cell r="B1867">
            <v>29480.17</v>
          </cell>
        </row>
        <row r="1868">
          <cell r="A1868" t="str">
            <v>02.025.0030-0</v>
          </cell>
          <cell r="B1868">
            <v>26797.119999999999</v>
          </cell>
        </row>
        <row r="1869">
          <cell r="A1869" t="str">
            <v>02.025.0030-A</v>
          </cell>
          <cell r="B1869">
            <v>23683.200000000001</v>
          </cell>
        </row>
        <row r="1870">
          <cell r="A1870" t="str">
            <v>02.030.0005-0</v>
          </cell>
          <cell r="B1870">
            <v>94.14</v>
          </cell>
        </row>
        <row r="1871">
          <cell r="A1871" t="str">
            <v>02.030.0005-A</v>
          </cell>
          <cell r="B1871">
            <v>86.51</v>
          </cell>
        </row>
        <row r="1872">
          <cell r="A1872" t="str">
            <v>02.030.0010-0</v>
          </cell>
          <cell r="B1872">
            <v>68.900000000000006</v>
          </cell>
        </row>
        <row r="1873">
          <cell r="A1873" t="str">
            <v>02.030.0010-A</v>
          </cell>
          <cell r="B1873">
            <v>68.900000000000006</v>
          </cell>
        </row>
        <row r="1874">
          <cell r="A1874" t="str">
            <v>02.030.0020-0</v>
          </cell>
          <cell r="B1874">
            <v>17.79</v>
          </cell>
        </row>
        <row r="1875">
          <cell r="A1875" t="str">
            <v>02.030.0020-A</v>
          </cell>
          <cell r="B1875">
            <v>17.79</v>
          </cell>
        </row>
        <row r="1876">
          <cell r="A1876" t="str">
            <v>02.030.0025-0</v>
          </cell>
          <cell r="B1876">
            <v>137.6</v>
          </cell>
        </row>
        <row r="1877">
          <cell r="A1877" t="str">
            <v>02.030.0025-A</v>
          </cell>
          <cell r="B1877">
            <v>137.6</v>
          </cell>
        </row>
        <row r="1878">
          <cell r="A1878" t="str">
            <v>02.030.0035-0</v>
          </cell>
          <cell r="B1878">
            <v>47.48</v>
          </cell>
        </row>
        <row r="1879">
          <cell r="A1879" t="str">
            <v>02.030.0035-A</v>
          </cell>
          <cell r="B1879">
            <v>47.48</v>
          </cell>
        </row>
        <row r="1880">
          <cell r="A1880" t="str">
            <v>02.030.0040-0</v>
          </cell>
          <cell r="B1880">
            <v>11.12</v>
          </cell>
        </row>
        <row r="1881">
          <cell r="A1881" t="str">
            <v>02.030.0040-A</v>
          </cell>
          <cell r="B1881">
            <v>11.12</v>
          </cell>
        </row>
        <row r="1882">
          <cell r="A1882" t="str">
            <v>02.030.0060-0</v>
          </cell>
          <cell r="B1882">
            <v>9.52</v>
          </cell>
        </row>
        <row r="1883">
          <cell r="A1883" t="str">
            <v>02.030.0060-A</v>
          </cell>
          <cell r="B1883">
            <v>8.44</v>
          </cell>
        </row>
        <row r="1884">
          <cell r="A1884" t="str">
            <v>02.050.0001-0</v>
          </cell>
          <cell r="B1884">
            <v>91.03</v>
          </cell>
        </row>
        <row r="1885">
          <cell r="A1885" t="str">
            <v>02.050.0001-A</v>
          </cell>
          <cell r="B1885">
            <v>80.19</v>
          </cell>
        </row>
        <row r="1886">
          <cell r="A1886" t="str">
            <v>03.001.0001-1</v>
          </cell>
          <cell r="B1886">
            <v>57.95</v>
          </cell>
        </row>
        <row r="1887">
          <cell r="A1887" t="str">
            <v>03.001.0001-B</v>
          </cell>
          <cell r="B1887">
            <v>50.21</v>
          </cell>
        </row>
        <row r="1888">
          <cell r="A1888" t="str">
            <v>03.001.0002-1</v>
          </cell>
          <cell r="B1888">
            <v>73.290000000000006</v>
          </cell>
        </row>
        <row r="1889">
          <cell r="A1889" t="str">
            <v>03.001.0002-B</v>
          </cell>
          <cell r="B1889">
            <v>63.51</v>
          </cell>
        </row>
        <row r="1890">
          <cell r="A1890" t="str">
            <v>03.001.0003-1</v>
          </cell>
          <cell r="B1890">
            <v>98.86</v>
          </cell>
        </row>
        <row r="1891">
          <cell r="A1891" t="str">
            <v>03.001.0003-B</v>
          </cell>
          <cell r="B1891">
            <v>85.66</v>
          </cell>
        </row>
        <row r="1892">
          <cell r="A1892" t="str">
            <v>03.001.0004-1</v>
          </cell>
          <cell r="B1892">
            <v>132.96</v>
          </cell>
        </row>
        <row r="1893">
          <cell r="A1893" t="str">
            <v>03.001.0004-B</v>
          </cell>
          <cell r="B1893">
            <v>115.2</v>
          </cell>
        </row>
        <row r="1894">
          <cell r="A1894" t="str">
            <v>03.001.0009-1</v>
          </cell>
          <cell r="B1894">
            <v>165.35</v>
          </cell>
        </row>
        <row r="1895">
          <cell r="A1895" t="str">
            <v>03.001.0009-B</v>
          </cell>
          <cell r="B1895">
            <v>143.27000000000001</v>
          </cell>
        </row>
        <row r="1896">
          <cell r="A1896" t="str">
            <v>03.001.0010-0</v>
          </cell>
          <cell r="B1896">
            <v>127.84</v>
          </cell>
        </row>
        <row r="1897">
          <cell r="A1897" t="str">
            <v>03.001.0010-A</v>
          </cell>
          <cell r="B1897">
            <v>110.77</v>
          </cell>
        </row>
        <row r="1898">
          <cell r="A1898" t="str">
            <v>03.001.0011-0</v>
          </cell>
          <cell r="B1898">
            <v>161.94</v>
          </cell>
        </row>
        <row r="1899">
          <cell r="A1899" t="str">
            <v>03.001.0011-A</v>
          </cell>
          <cell r="B1899">
            <v>140.31</v>
          </cell>
        </row>
        <row r="1900">
          <cell r="A1900" t="str">
            <v>03.001.0012-0</v>
          </cell>
          <cell r="B1900">
            <v>187.51</v>
          </cell>
        </row>
        <row r="1901">
          <cell r="A1901" t="str">
            <v>03.001.0012-A</v>
          </cell>
          <cell r="B1901">
            <v>162.47</v>
          </cell>
        </row>
        <row r="1902">
          <cell r="A1902" t="str">
            <v>03.001.0021-0</v>
          </cell>
          <cell r="B1902">
            <v>221.6</v>
          </cell>
        </row>
        <row r="1903">
          <cell r="A1903" t="str">
            <v>03.001.0021-A</v>
          </cell>
          <cell r="B1903">
            <v>192.01</v>
          </cell>
        </row>
        <row r="1904">
          <cell r="A1904" t="str">
            <v>03.001.0022-0</v>
          </cell>
          <cell r="B1904">
            <v>255.69</v>
          </cell>
        </row>
        <row r="1905">
          <cell r="A1905" t="str">
            <v>03.001.0022-A</v>
          </cell>
          <cell r="B1905">
            <v>221.55</v>
          </cell>
        </row>
        <row r="1906">
          <cell r="A1906" t="str">
            <v>03.001.0041-0</v>
          </cell>
          <cell r="B1906">
            <v>81.819999999999993</v>
          </cell>
        </row>
        <row r="1907">
          <cell r="A1907" t="str">
            <v>03.001.0041-A</v>
          </cell>
          <cell r="B1907">
            <v>70.89</v>
          </cell>
        </row>
        <row r="1908">
          <cell r="A1908" t="str">
            <v>03.001.0042-0</v>
          </cell>
          <cell r="B1908">
            <v>95.46</v>
          </cell>
        </row>
        <row r="1909">
          <cell r="A1909" t="str">
            <v>03.001.0042-A</v>
          </cell>
          <cell r="B1909">
            <v>82.71</v>
          </cell>
        </row>
        <row r="1910">
          <cell r="A1910" t="str">
            <v>03.001.0043-0</v>
          </cell>
          <cell r="B1910">
            <v>153.41</v>
          </cell>
        </row>
        <row r="1911">
          <cell r="A1911" t="str">
            <v>03.001.0043-A</v>
          </cell>
          <cell r="B1911">
            <v>132.93</v>
          </cell>
        </row>
        <row r="1912">
          <cell r="A1912" t="str">
            <v>03.001.0044-0</v>
          </cell>
          <cell r="B1912">
            <v>187.51</v>
          </cell>
        </row>
        <row r="1913">
          <cell r="A1913" t="str">
            <v>03.001.0044-A</v>
          </cell>
          <cell r="B1913">
            <v>162.47</v>
          </cell>
        </row>
        <row r="1914">
          <cell r="A1914" t="str">
            <v>03.001.0045-0</v>
          </cell>
          <cell r="B1914">
            <v>221.6</v>
          </cell>
        </row>
        <row r="1915">
          <cell r="A1915" t="str">
            <v>03.001.0045-A</v>
          </cell>
          <cell r="B1915">
            <v>192.01</v>
          </cell>
        </row>
        <row r="1916">
          <cell r="A1916" t="str">
            <v>03.001.0047-0</v>
          </cell>
          <cell r="B1916">
            <v>93.75</v>
          </cell>
        </row>
        <row r="1917">
          <cell r="A1917" t="str">
            <v>03.001.0047-A</v>
          </cell>
          <cell r="B1917">
            <v>81.23</v>
          </cell>
        </row>
        <row r="1918">
          <cell r="A1918" t="str">
            <v>03.001.0048-0</v>
          </cell>
          <cell r="B1918">
            <v>170.46</v>
          </cell>
        </row>
        <row r="1919">
          <cell r="A1919" t="str">
            <v>03.001.0048-A</v>
          </cell>
          <cell r="B1919">
            <v>147.69999999999999</v>
          </cell>
        </row>
        <row r="1920">
          <cell r="A1920" t="str">
            <v>03.001.0049-0</v>
          </cell>
          <cell r="B1920">
            <v>255.69</v>
          </cell>
        </row>
        <row r="1921">
          <cell r="A1921" t="str">
            <v>03.001.0049-A</v>
          </cell>
          <cell r="B1921">
            <v>221.55</v>
          </cell>
        </row>
        <row r="1922">
          <cell r="A1922" t="str">
            <v>03.001.0050-0</v>
          </cell>
          <cell r="B1922">
            <v>306.83</v>
          </cell>
        </row>
        <row r="1923">
          <cell r="A1923" t="str">
            <v>03.001.0050-A</v>
          </cell>
          <cell r="B1923">
            <v>265.86</v>
          </cell>
        </row>
        <row r="1924">
          <cell r="A1924" t="str">
            <v>03.001.0051-0</v>
          </cell>
          <cell r="B1924">
            <v>357.97</v>
          </cell>
        </row>
        <row r="1925">
          <cell r="A1925" t="str">
            <v>03.001.0051-A</v>
          </cell>
          <cell r="B1925">
            <v>310.17</v>
          </cell>
        </row>
        <row r="1926">
          <cell r="A1926" t="str">
            <v>03.001.0061-0</v>
          </cell>
          <cell r="B1926">
            <v>46.11</v>
          </cell>
        </row>
        <row r="1927">
          <cell r="A1927" t="str">
            <v>03.001.0061-A</v>
          </cell>
          <cell r="B1927">
            <v>39.950000000000003</v>
          </cell>
        </row>
        <row r="1928">
          <cell r="A1928" t="str">
            <v>03.001.0065-1</v>
          </cell>
          <cell r="B1928">
            <v>122.83</v>
          </cell>
        </row>
        <row r="1929">
          <cell r="A1929" t="str">
            <v>03.001.0065-B</v>
          </cell>
          <cell r="B1929">
            <v>106.44</v>
          </cell>
        </row>
        <row r="1930">
          <cell r="A1930" t="str">
            <v>03.001.0070-1</v>
          </cell>
          <cell r="B1930">
            <v>110.55</v>
          </cell>
        </row>
        <row r="1931">
          <cell r="A1931" t="str">
            <v>03.001.0070-B</v>
          </cell>
          <cell r="B1931">
            <v>95.8</v>
          </cell>
        </row>
        <row r="1932">
          <cell r="A1932" t="str">
            <v>03.001.0071-1</v>
          </cell>
          <cell r="B1932">
            <v>41.49</v>
          </cell>
        </row>
        <row r="1933">
          <cell r="A1933" t="str">
            <v>03.001.0071-B</v>
          </cell>
          <cell r="B1933">
            <v>35.96</v>
          </cell>
        </row>
        <row r="1934">
          <cell r="A1934" t="str">
            <v>03.001.0080-1</v>
          </cell>
          <cell r="B1934">
            <v>40.909999999999997</v>
          </cell>
        </row>
        <row r="1935">
          <cell r="A1935" t="str">
            <v>03.001.0080-B</v>
          </cell>
          <cell r="B1935">
            <v>35.44</v>
          </cell>
        </row>
        <row r="1936">
          <cell r="A1936" t="str">
            <v>03.001.0085-1</v>
          </cell>
          <cell r="B1936">
            <v>55.4</v>
          </cell>
        </row>
        <row r="1937">
          <cell r="A1937" t="str">
            <v>03.001.0085-B</v>
          </cell>
          <cell r="B1937">
            <v>48</v>
          </cell>
        </row>
        <row r="1938">
          <cell r="A1938" t="str">
            <v>03.001.0090-0</v>
          </cell>
          <cell r="B1938">
            <v>177.38</v>
          </cell>
        </row>
        <row r="1939">
          <cell r="A1939" t="str">
            <v>03.001.0090-A</v>
          </cell>
          <cell r="B1939">
            <v>154.25</v>
          </cell>
        </row>
        <row r="1940">
          <cell r="A1940" t="str">
            <v>03.001.0095-0</v>
          </cell>
          <cell r="B1940">
            <v>41.93</v>
          </cell>
        </row>
        <row r="1941">
          <cell r="A1941" t="str">
            <v>03.001.0095-A</v>
          </cell>
          <cell r="B1941">
            <v>36.33</v>
          </cell>
        </row>
        <row r="1942">
          <cell r="A1942" t="str">
            <v>03.001.0096-0</v>
          </cell>
          <cell r="B1942">
            <v>89.49</v>
          </cell>
        </row>
        <row r="1943">
          <cell r="A1943" t="str">
            <v>03.001.0096-A</v>
          </cell>
          <cell r="B1943">
            <v>77.540000000000006</v>
          </cell>
        </row>
        <row r="1944">
          <cell r="A1944" t="str">
            <v>03.001.0098-0</v>
          </cell>
          <cell r="B1944">
            <v>8.52</v>
          </cell>
        </row>
        <row r="1945">
          <cell r="A1945" t="str">
            <v>03.001.0098-A</v>
          </cell>
          <cell r="B1945">
            <v>7.38</v>
          </cell>
        </row>
        <row r="1946">
          <cell r="A1946" t="str">
            <v>03.001.0099-0</v>
          </cell>
          <cell r="B1946">
            <v>17.89</v>
          </cell>
        </row>
        <row r="1947">
          <cell r="A1947" t="str">
            <v>03.001.0099-A</v>
          </cell>
          <cell r="B1947">
            <v>15.5</v>
          </cell>
        </row>
        <row r="1948">
          <cell r="A1948" t="str">
            <v>03.001.0100-0</v>
          </cell>
          <cell r="B1948">
            <v>71.59</v>
          </cell>
        </row>
        <row r="1949">
          <cell r="A1949" t="str">
            <v>03.001.0100-A</v>
          </cell>
          <cell r="B1949">
            <v>62.03</v>
          </cell>
        </row>
        <row r="1950">
          <cell r="A1950" t="str">
            <v>03.001.0101-0</v>
          </cell>
          <cell r="B1950">
            <v>92.05</v>
          </cell>
        </row>
        <row r="1951">
          <cell r="A1951" t="str">
            <v>03.001.0101-A</v>
          </cell>
          <cell r="B1951">
            <v>79.75</v>
          </cell>
        </row>
        <row r="1952">
          <cell r="A1952" t="str">
            <v>03.001.0102-0</v>
          </cell>
          <cell r="B1952">
            <v>122.73</v>
          </cell>
        </row>
        <row r="1953">
          <cell r="A1953" t="str">
            <v>03.001.0102-A</v>
          </cell>
          <cell r="B1953">
            <v>106.34</v>
          </cell>
        </row>
        <row r="1954">
          <cell r="A1954" t="str">
            <v>03.001.0110-0</v>
          </cell>
          <cell r="B1954">
            <v>107.9</v>
          </cell>
        </row>
        <row r="1955">
          <cell r="A1955" t="str">
            <v>03.001.0110-A</v>
          </cell>
          <cell r="B1955">
            <v>93.49</v>
          </cell>
        </row>
        <row r="1956">
          <cell r="A1956" t="str">
            <v>03.001.0111-0</v>
          </cell>
          <cell r="B1956">
            <v>196.03</v>
          </cell>
        </row>
        <row r="1957">
          <cell r="A1957" t="str">
            <v>03.001.0111-A</v>
          </cell>
          <cell r="B1957">
            <v>169.85</v>
          </cell>
        </row>
        <row r="1958">
          <cell r="A1958" t="str">
            <v>03.002.0001-1</v>
          </cell>
          <cell r="B1958">
            <v>227.39</v>
          </cell>
        </row>
        <row r="1959">
          <cell r="A1959" t="str">
            <v>03.002.0001-B</v>
          </cell>
          <cell r="B1959">
            <v>212.59</v>
          </cell>
        </row>
        <row r="1960">
          <cell r="A1960" t="str">
            <v>03.004.0001-1</v>
          </cell>
          <cell r="B1960">
            <v>208.84</v>
          </cell>
        </row>
        <row r="1961">
          <cell r="A1961" t="str">
            <v>03.004.0001-B</v>
          </cell>
          <cell r="B1961">
            <v>180.97</v>
          </cell>
        </row>
        <row r="1962">
          <cell r="A1962" t="str">
            <v>03.004.0002-0</v>
          </cell>
          <cell r="B1962">
            <v>215.24</v>
          </cell>
        </row>
        <row r="1963">
          <cell r="A1963" t="str">
            <v>03.004.0002-A</v>
          </cell>
          <cell r="B1963">
            <v>186.51</v>
          </cell>
        </row>
        <row r="1964">
          <cell r="A1964" t="str">
            <v>03.004.0003-0</v>
          </cell>
          <cell r="B1964">
            <v>223.33</v>
          </cell>
        </row>
        <row r="1965">
          <cell r="A1965" t="str">
            <v>03.004.0003-A</v>
          </cell>
          <cell r="B1965">
            <v>193.53</v>
          </cell>
        </row>
        <row r="1966">
          <cell r="A1966" t="str">
            <v>03.004.0012-0</v>
          </cell>
          <cell r="B1966">
            <v>229.73</v>
          </cell>
        </row>
        <row r="1967">
          <cell r="A1967" t="str">
            <v>03.004.0012-A</v>
          </cell>
          <cell r="B1967">
            <v>199.07</v>
          </cell>
        </row>
        <row r="1968">
          <cell r="A1968" t="str">
            <v>03.004.0013-0</v>
          </cell>
          <cell r="B1968">
            <v>240.38</v>
          </cell>
        </row>
        <row r="1969">
          <cell r="A1969" t="str">
            <v>03.004.0013-A</v>
          </cell>
          <cell r="B1969">
            <v>208.3</v>
          </cell>
        </row>
        <row r="1970">
          <cell r="A1970" t="str">
            <v>03.004.0020-1</v>
          </cell>
          <cell r="B1970">
            <v>362.28</v>
          </cell>
        </row>
        <row r="1971">
          <cell r="A1971" t="str">
            <v>03.004.0020-B</v>
          </cell>
          <cell r="B1971">
            <v>313.93</v>
          </cell>
        </row>
        <row r="1972">
          <cell r="A1972" t="str">
            <v>03.004.0021-0</v>
          </cell>
          <cell r="B1972">
            <v>373.36</v>
          </cell>
        </row>
        <row r="1973">
          <cell r="A1973" t="str">
            <v>03.004.0021-A</v>
          </cell>
          <cell r="B1973">
            <v>323.52999999999997</v>
          </cell>
        </row>
        <row r="1974">
          <cell r="A1974" t="str">
            <v>03.004.0022-0</v>
          </cell>
          <cell r="B1974">
            <v>387.85</v>
          </cell>
        </row>
        <row r="1975">
          <cell r="A1975" t="str">
            <v>03.004.0022-A</v>
          </cell>
          <cell r="B1975">
            <v>336.09</v>
          </cell>
        </row>
        <row r="1976">
          <cell r="A1976" t="str">
            <v>03.004.0023-0</v>
          </cell>
          <cell r="B1976">
            <v>398.51</v>
          </cell>
        </row>
        <row r="1977">
          <cell r="A1977" t="str">
            <v>03.004.0023-A</v>
          </cell>
          <cell r="B1977">
            <v>345.32</v>
          </cell>
        </row>
        <row r="1978">
          <cell r="A1978" t="str">
            <v>03.004.0024-0</v>
          </cell>
          <cell r="B1978">
            <v>416.84</v>
          </cell>
        </row>
        <row r="1979">
          <cell r="A1979" t="str">
            <v>03.004.0024-A</v>
          </cell>
          <cell r="B1979">
            <v>361.2</v>
          </cell>
        </row>
        <row r="1980">
          <cell r="A1980" t="str">
            <v>03.004.0025-0</v>
          </cell>
          <cell r="B1980">
            <v>119.34</v>
          </cell>
        </row>
        <row r="1981">
          <cell r="A1981" t="str">
            <v>03.004.0025-A</v>
          </cell>
          <cell r="B1981">
            <v>103.41</v>
          </cell>
        </row>
        <row r="1982">
          <cell r="A1982" t="str">
            <v>03.004.0028-0</v>
          </cell>
          <cell r="B1982">
            <v>253.6</v>
          </cell>
        </row>
        <row r="1983">
          <cell r="A1983" t="str">
            <v>03.004.0028-A</v>
          </cell>
          <cell r="B1983">
            <v>219.75</v>
          </cell>
        </row>
        <row r="1984">
          <cell r="A1984" t="str">
            <v>03.004.0030-0</v>
          </cell>
          <cell r="B1984">
            <v>272.88</v>
          </cell>
        </row>
        <row r="1985">
          <cell r="A1985" t="str">
            <v>03.004.0030-A</v>
          </cell>
          <cell r="B1985">
            <v>236.44</v>
          </cell>
        </row>
        <row r="1986">
          <cell r="A1986" t="str">
            <v>03.004.0031-0</v>
          </cell>
          <cell r="B1986">
            <v>235.58</v>
          </cell>
        </row>
        <row r="1987">
          <cell r="A1987" t="str">
            <v>03.004.0031-A</v>
          </cell>
          <cell r="B1987">
            <v>204.12</v>
          </cell>
        </row>
        <row r="1988">
          <cell r="A1988" t="str">
            <v>03.005.0011-0</v>
          </cell>
          <cell r="B1988">
            <v>192.07</v>
          </cell>
        </row>
        <row r="1989">
          <cell r="A1989" t="str">
            <v>03.005.0011-A</v>
          </cell>
          <cell r="B1989">
            <v>176.7</v>
          </cell>
        </row>
        <row r="1990">
          <cell r="A1990" t="str">
            <v>03.005.0013-0</v>
          </cell>
          <cell r="B1990">
            <v>213.5</v>
          </cell>
        </row>
        <row r="1991">
          <cell r="A1991" t="str">
            <v>03.005.0013-A</v>
          </cell>
          <cell r="B1991">
            <v>197.78</v>
          </cell>
        </row>
        <row r="1992">
          <cell r="A1992" t="str">
            <v>03.005.0020-1</v>
          </cell>
          <cell r="B1992">
            <v>125.75</v>
          </cell>
        </row>
        <row r="1993">
          <cell r="A1993" t="str">
            <v>03.005.0020-B</v>
          </cell>
          <cell r="B1993">
            <v>115.52</v>
          </cell>
        </row>
        <row r="1994">
          <cell r="A1994" t="str">
            <v>03.005.0021-0</v>
          </cell>
          <cell r="B1994">
            <v>129.55000000000001</v>
          </cell>
        </row>
        <row r="1995">
          <cell r="A1995" t="str">
            <v>03.005.0021-A</v>
          </cell>
          <cell r="B1995">
            <v>119.02</v>
          </cell>
        </row>
        <row r="1996">
          <cell r="A1996" t="str">
            <v>03.005.0022-0</v>
          </cell>
          <cell r="B1996">
            <v>134.52000000000001</v>
          </cell>
        </row>
        <row r="1997">
          <cell r="A1997" t="str">
            <v>03.005.0022-A</v>
          </cell>
          <cell r="B1997">
            <v>123.58</v>
          </cell>
        </row>
        <row r="1998">
          <cell r="A1998" t="str">
            <v>03.005.0023-0</v>
          </cell>
          <cell r="B1998">
            <v>138.30000000000001</v>
          </cell>
        </row>
        <row r="1999">
          <cell r="A1999" t="str">
            <v>03.005.0023-A</v>
          </cell>
          <cell r="B1999">
            <v>127.05</v>
          </cell>
        </row>
        <row r="2000">
          <cell r="A2000" t="str">
            <v>03.005.0024-0</v>
          </cell>
          <cell r="B2000">
            <v>144.63999999999999</v>
          </cell>
        </row>
        <row r="2001">
          <cell r="A2001" t="str">
            <v>03.005.0024-A</v>
          </cell>
          <cell r="B2001">
            <v>132.88</v>
          </cell>
        </row>
        <row r="2002">
          <cell r="A2002" t="str">
            <v>03.005.0025-0</v>
          </cell>
          <cell r="B2002">
            <v>86.38</v>
          </cell>
        </row>
        <row r="2003">
          <cell r="A2003" t="str">
            <v>03.005.0025-A</v>
          </cell>
          <cell r="B2003">
            <v>84.33</v>
          </cell>
        </row>
        <row r="2004">
          <cell r="A2004" t="str">
            <v>03.005.0026-0</v>
          </cell>
          <cell r="B2004">
            <v>119.65</v>
          </cell>
        </row>
        <row r="2005">
          <cell r="A2005" t="str">
            <v>03.005.0026-A</v>
          </cell>
          <cell r="B2005">
            <v>117.46</v>
          </cell>
        </row>
        <row r="2006">
          <cell r="A2006" t="str">
            <v>03.005.0030-1</v>
          </cell>
          <cell r="B2006">
            <v>147.22</v>
          </cell>
        </row>
        <row r="2007">
          <cell r="A2007" t="str">
            <v>03.005.0030-B</v>
          </cell>
          <cell r="B2007">
            <v>135.72999999999999</v>
          </cell>
        </row>
        <row r="2008">
          <cell r="A2008" t="str">
            <v>03.005.0031-0</v>
          </cell>
          <cell r="B2008">
            <v>151.66</v>
          </cell>
        </row>
        <row r="2009">
          <cell r="A2009" t="str">
            <v>03.005.0031-A</v>
          </cell>
          <cell r="B2009">
            <v>139.82</v>
          </cell>
        </row>
        <row r="2010">
          <cell r="A2010" t="str">
            <v>03.005.0032-0</v>
          </cell>
          <cell r="B2010">
            <v>157.55000000000001</v>
          </cell>
        </row>
        <row r="2011">
          <cell r="A2011" t="str">
            <v>03.005.0032-A</v>
          </cell>
          <cell r="B2011">
            <v>145.25</v>
          </cell>
        </row>
        <row r="2012">
          <cell r="A2012" t="str">
            <v>03.005.0033-0</v>
          </cell>
          <cell r="B2012">
            <v>161.99</v>
          </cell>
        </row>
        <row r="2013">
          <cell r="A2013" t="str">
            <v>03.005.0033-A</v>
          </cell>
          <cell r="B2013">
            <v>149.34</v>
          </cell>
        </row>
        <row r="2014">
          <cell r="A2014" t="str">
            <v>03.005.0034-0</v>
          </cell>
          <cell r="B2014">
            <v>169.33</v>
          </cell>
        </row>
        <row r="2015">
          <cell r="A2015" t="str">
            <v>03.005.0034-A</v>
          </cell>
          <cell r="B2015">
            <v>156.11000000000001</v>
          </cell>
        </row>
        <row r="2016">
          <cell r="A2016" t="str">
            <v>03.005.0038-1</v>
          </cell>
          <cell r="B2016">
            <v>86.42</v>
          </cell>
        </row>
        <row r="2017">
          <cell r="A2017" t="str">
            <v>03.005.0038-B</v>
          </cell>
          <cell r="B2017">
            <v>84.23</v>
          </cell>
        </row>
        <row r="2018">
          <cell r="A2018" t="str">
            <v>03.005.0039-0</v>
          </cell>
          <cell r="B2018">
            <v>61.68</v>
          </cell>
        </row>
        <row r="2019">
          <cell r="A2019" t="str">
            <v>03.005.0039-A</v>
          </cell>
          <cell r="B2019">
            <v>59.73</v>
          </cell>
        </row>
        <row r="2020">
          <cell r="A2020" t="str">
            <v>03.005.0040-0</v>
          </cell>
          <cell r="B2020">
            <v>117.63</v>
          </cell>
        </row>
        <row r="2021">
          <cell r="A2021" t="str">
            <v>03.005.0040-A</v>
          </cell>
          <cell r="B2021">
            <v>103.39</v>
          </cell>
        </row>
        <row r="2022">
          <cell r="A2022" t="str">
            <v>03.005.0041-0</v>
          </cell>
          <cell r="B2022">
            <v>92.95</v>
          </cell>
        </row>
        <row r="2023">
          <cell r="A2023" t="str">
            <v>03.005.0041-A</v>
          </cell>
          <cell r="B2023">
            <v>82.43</v>
          </cell>
        </row>
        <row r="2024">
          <cell r="A2024" t="str">
            <v>03.005.0045-0</v>
          </cell>
          <cell r="B2024">
            <v>150.72999999999999</v>
          </cell>
        </row>
        <row r="2025">
          <cell r="A2025" t="str">
            <v>03.005.0045-A</v>
          </cell>
          <cell r="B2025">
            <v>137.5</v>
          </cell>
        </row>
        <row r="2026">
          <cell r="A2026" t="str">
            <v>03.005.0046-0</v>
          </cell>
          <cell r="B2026">
            <v>304.83999999999997</v>
          </cell>
        </row>
        <row r="2027">
          <cell r="A2027" t="str">
            <v>03.005.0046-A</v>
          </cell>
          <cell r="B2027">
            <v>283.72000000000003</v>
          </cell>
        </row>
        <row r="2028">
          <cell r="A2028" t="str">
            <v>03.008.0010-1</v>
          </cell>
          <cell r="B2028">
            <v>189.24</v>
          </cell>
        </row>
        <row r="2029">
          <cell r="A2029" t="str">
            <v>03.008.0010-B</v>
          </cell>
          <cell r="B2029">
            <v>174.61</v>
          </cell>
        </row>
        <row r="2030">
          <cell r="A2030" t="str">
            <v>03.008.0011-0</v>
          </cell>
          <cell r="B2030">
            <v>194.9</v>
          </cell>
        </row>
        <row r="2031">
          <cell r="A2031" t="str">
            <v>03.008.0011-A</v>
          </cell>
          <cell r="B2031">
            <v>179.84</v>
          </cell>
        </row>
        <row r="2032">
          <cell r="A2032" t="str">
            <v>03.008.0012-0</v>
          </cell>
          <cell r="B2032">
            <v>203.1</v>
          </cell>
        </row>
        <row r="2033">
          <cell r="A2033" t="str">
            <v>03.008.0012-A</v>
          </cell>
          <cell r="B2033">
            <v>187.41</v>
          </cell>
        </row>
        <row r="2034">
          <cell r="A2034" t="str">
            <v>03.008.0013-0</v>
          </cell>
          <cell r="B2034">
            <v>208.35</v>
          </cell>
        </row>
        <row r="2035">
          <cell r="A2035" t="str">
            <v>03.008.0013-A</v>
          </cell>
          <cell r="B2035">
            <v>192.26</v>
          </cell>
        </row>
        <row r="2036">
          <cell r="A2036" t="str">
            <v>03.008.0014-0</v>
          </cell>
          <cell r="B2036">
            <v>217.32</v>
          </cell>
        </row>
        <row r="2037">
          <cell r="A2037" t="str">
            <v>03.008.0014-A</v>
          </cell>
          <cell r="B2037">
            <v>200.5</v>
          </cell>
        </row>
        <row r="2038">
          <cell r="A2038" t="str">
            <v>03.008.0020-1</v>
          </cell>
          <cell r="B2038">
            <v>578.23</v>
          </cell>
        </row>
        <row r="2039">
          <cell r="A2039" t="str">
            <v>03.008.0020-B</v>
          </cell>
          <cell r="B2039">
            <v>536.29999999999995</v>
          </cell>
        </row>
        <row r="2040">
          <cell r="A2040" t="str">
            <v>03.008.0021-0</v>
          </cell>
          <cell r="B2040">
            <v>595.80999999999995</v>
          </cell>
        </row>
        <row r="2041">
          <cell r="A2041" t="str">
            <v>03.008.0021-A</v>
          </cell>
          <cell r="B2041">
            <v>552.62</v>
          </cell>
        </row>
        <row r="2042">
          <cell r="A2042" t="str">
            <v>03.008.0022-0</v>
          </cell>
          <cell r="B2042">
            <v>618.92999999999995</v>
          </cell>
        </row>
        <row r="2043">
          <cell r="A2043" t="str">
            <v>03.008.0022-A</v>
          </cell>
          <cell r="B2043">
            <v>574.07000000000005</v>
          </cell>
        </row>
        <row r="2044">
          <cell r="A2044" t="str">
            <v>03.008.0023-0</v>
          </cell>
          <cell r="B2044">
            <v>636.91999999999996</v>
          </cell>
        </row>
        <row r="2045">
          <cell r="A2045" t="str">
            <v>03.008.0023-A</v>
          </cell>
          <cell r="B2045">
            <v>590.77</v>
          </cell>
        </row>
        <row r="2046">
          <cell r="A2046" t="str">
            <v>03.008.0024-0</v>
          </cell>
          <cell r="B2046">
            <v>665.19</v>
          </cell>
        </row>
        <row r="2047">
          <cell r="A2047" t="str">
            <v>03.008.0024-A</v>
          </cell>
          <cell r="B2047">
            <v>616.97</v>
          </cell>
        </row>
        <row r="2048">
          <cell r="A2048" t="str">
            <v>03.008.0050-1</v>
          </cell>
          <cell r="B2048">
            <v>619.37</v>
          </cell>
        </row>
        <row r="2049">
          <cell r="A2049" t="str">
            <v>03.008.0050-B</v>
          </cell>
          <cell r="B2049">
            <v>569.73</v>
          </cell>
        </row>
        <row r="2050">
          <cell r="A2050" t="str">
            <v>03.008.0051-0</v>
          </cell>
          <cell r="B2050">
            <v>638.63</v>
          </cell>
        </row>
        <row r="2051">
          <cell r="A2051" t="str">
            <v>03.008.0051-A</v>
          </cell>
          <cell r="B2051">
            <v>587.46</v>
          </cell>
        </row>
        <row r="2052">
          <cell r="A2052" t="str">
            <v>03.008.0052-0</v>
          </cell>
          <cell r="B2052">
            <v>662.28</v>
          </cell>
        </row>
        <row r="2053">
          <cell r="A2053" t="str">
            <v>03.008.0052-A</v>
          </cell>
          <cell r="B2053">
            <v>609.20000000000005</v>
          </cell>
        </row>
        <row r="2054">
          <cell r="A2054" t="str">
            <v>03.008.0053-0</v>
          </cell>
          <cell r="B2054">
            <v>681.54</v>
          </cell>
        </row>
        <row r="2055">
          <cell r="A2055" t="str">
            <v>03.008.0053-A</v>
          </cell>
          <cell r="B2055">
            <v>626.91999999999996</v>
          </cell>
        </row>
        <row r="2056">
          <cell r="A2056" t="str">
            <v>03.008.0054-0</v>
          </cell>
          <cell r="B2056">
            <v>712.71</v>
          </cell>
        </row>
        <row r="2057">
          <cell r="A2057" t="str">
            <v>03.008.0054-A</v>
          </cell>
          <cell r="B2057">
            <v>655.58</v>
          </cell>
        </row>
        <row r="2058">
          <cell r="A2058" t="str">
            <v>03.008.0060-1</v>
          </cell>
          <cell r="B2058">
            <v>1424.76</v>
          </cell>
        </row>
        <row r="2059">
          <cell r="A2059" t="str">
            <v>03.008.0060-B</v>
          </cell>
          <cell r="B2059">
            <v>1316.86</v>
          </cell>
        </row>
        <row r="2060">
          <cell r="A2060" t="str">
            <v>03.008.0061-0</v>
          </cell>
          <cell r="B2060">
            <v>1487.8</v>
          </cell>
        </row>
        <row r="2061">
          <cell r="A2061" t="str">
            <v>03.008.0061-A</v>
          </cell>
          <cell r="B2061">
            <v>1376.62</v>
          </cell>
        </row>
        <row r="2062">
          <cell r="A2062" t="str">
            <v>03.008.0062-0</v>
          </cell>
          <cell r="B2062">
            <v>1546.49</v>
          </cell>
        </row>
        <row r="2063">
          <cell r="A2063" t="str">
            <v>03.008.0062-A</v>
          </cell>
          <cell r="B2063">
            <v>1431.01</v>
          </cell>
        </row>
        <row r="2064">
          <cell r="A2064" t="str">
            <v>03.008.0063-0</v>
          </cell>
          <cell r="B2064">
            <v>1590.71</v>
          </cell>
        </row>
        <row r="2065">
          <cell r="A2065" t="str">
            <v>03.008.0063-A</v>
          </cell>
          <cell r="B2065">
            <v>1472.02</v>
          </cell>
        </row>
        <row r="2066">
          <cell r="A2066" t="str">
            <v>03.008.0064-0</v>
          </cell>
          <cell r="B2066">
            <v>1663.89</v>
          </cell>
        </row>
        <row r="2067">
          <cell r="A2067" t="str">
            <v>03.008.0064-A</v>
          </cell>
          <cell r="B2067">
            <v>1539.77</v>
          </cell>
        </row>
        <row r="2068">
          <cell r="A2068" t="str">
            <v>03.008.0080-1</v>
          </cell>
          <cell r="B2068">
            <v>371.62</v>
          </cell>
        </row>
        <row r="2069">
          <cell r="A2069" t="str">
            <v>03.008.0080-B</v>
          </cell>
          <cell r="B2069">
            <v>341.84</v>
          </cell>
        </row>
        <row r="2070">
          <cell r="A2070" t="str">
            <v>03.008.0085-0</v>
          </cell>
          <cell r="B2070">
            <v>1027.21</v>
          </cell>
        </row>
        <row r="2071">
          <cell r="A2071" t="str">
            <v>03.008.0085-A</v>
          </cell>
          <cell r="B2071">
            <v>951.68</v>
          </cell>
        </row>
        <row r="2072">
          <cell r="A2072" t="str">
            <v>03.008.0090-1</v>
          </cell>
          <cell r="B2072">
            <v>113.71</v>
          </cell>
        </row>
        <row r="2073">
          <cell r="A2073" t="str">
            <v>03.008.0090-B</v>
          </cell>
          <cell r="B2073">
            <v>104.94</v>
          </cell>
        </row>
        <row r="2074">
          <cell r="A2074" t="str">
            <v>03.008.0095-0</v>
          </cell>
          <cell r="B2074">
            <v>375.64</v>
          </cell>
        </row>
        <row r="2075">
          <cell r="A2075" t="str">
            <v>03.008.0095-A</v>
          </cell>
          <cell r="B2075">
            <v>348.39</v>
          </cell>
        </row>
        <row r="2076">
          <cell r="A2076" t="str">
            <v>03.008.0120-1</v>
          </cell>
          <cell r="B2076">
            <v>514.15</v>
          </cell>
        </row>
        <row r="2077">
          <cell r="A2077" t="str">
            <v>03.008.0120-B</v>
          </cell>
          <cell r="B2077">
            <v>479.21</v>
          </cell>
        </row>
        <row r="2078">
          <cell r="A2078" t="str">
            <v>03.008.0125-1</v>
          </cell>
          <cell r="B2078">
            <v>167.87</v>
          </cell>
        </row>
        <row r="2079">
          <cell r="A2079" t="str">
            <v>03.008.0125-B</v>
          </cell>
          <cell r="B2079">
            <v>152.85</v>
          </cell>
        </row>
        <row r="2080">
          <cell r="A2080" t="str">
            <v>03.008.0150-1</v>
          </cell>
          <cell r="B2080">
            <v>723</v>
          </cell>
        </row>
        <row r="2081">
          <cell r="A2081" t="str">
            <v>03.008.0150-B</v>
          </cell>
          <cell r="B2081">
            <v>676.25</v>
          </cell>
        </row>
        <row r="2082">
          <cell r="A2082" t="str">
            <v>03.009.0002-1</v>
          </cell>
          <cell r="B2082">
            <v>47.73</v>
          </cell>
        </row>
        <row r="2083">
          <cell r="A2083" t="str">
            <v>03.009.0002-B</v>
          </cell>
          <cell r="B2083">
            <v>41.35</v>
          </cell>
        </row>
        <row r="2084">
          <cell r="A2084" t="str">
            <v>03.009.0003-0</v>
          </cell>
          <cell r="B2084">
            <v>42.61</v>
          </cell>
        </row>
        <row r="2085">
          <cell r="A2085" t="str">
            <v>03.009.0003-A</v>
          </cell>
          <cell r="B2085">
            <v>36.92</v>
          </cell>
        </row>
        <row r="2086">
          <cell r="A2086" t="str">
            <v>03.009.0004-0</v>
          </cell>
          <cell r="B2086">
            <v>76.7</v>
          </cell>
        </row>
        <row r="2087">
          <cell r="A2087" t="str">
            <v>03.009.0004-A</v>
          </cell>
          <cell r="B2087">
            <v>66.459999999999994</v>
          </cell>
        </row>
        <row r="2088">
          <cell r="A2088" t="str">
            <v>03.009.0005-0</v>
          </cell>
          <cell r="B2088">
            <v>140.41999999999999</v>
          </cell>
        </row>
        <row r="2089">
          <cell r="A2089" t="str">
            <v>03.009.0005-A</v>
          </cell>
          <cell r="B2089">
            <v>124.02</v>
          </cell>
        </row>
        <row r="2090">
          <cell r="A2090" t="str">
            <v>03.009.0006-0</v>
          </cell>
          <cell r="B2090">
            <v>144.71</v>
          </cell>
        </row>
        <row r="2091">
          <cell r="A2091" t="str">
            <v>03.009.0006-A</v>
          </cell>
          <cell r="B2091">
            <v>127.82</v>
          </cell>
        </row>
        <row r="2092">
          <cell r="A2092" t="str">
            <v>03.009.0007-0</v>
          </cell>
          <cell r="B2092">
            <v>148.82</v>
          </cell>
        </row>
        <row r="2093">
          <cell r="A2093" t="str">
            <v>03.009.0007-A</v>
          </cell>
          <cell r="B2093">
            <v>131.44</v>
          </cell>
        </row>
        <row r="2094">
          <cell r="A2094" t="str">
            <v>03.009.0008-0</v>
          </cell>
          <cell r="B2094">
            <v>153.16</v>
          </cell>
        </row>
        <row r="2095">
          <cell r="A2095" t="str">
            <v>03.009.0008-A</v>
          </cell>
          <cell r="B2095">
            <v>135.28</v>
          </cell>
        </row>
        <row r="2096">
          <cell r="A2096" t="str">
            <v>03.009.0009-0</v>
          </cell>
          <cell r="B2096">
            <v>155.86000000000001</v>
          </cell>
        </row>
        <row r="2097">
          <cell r="A2097" t="str">
            <v>03.009.0009-A</v>
          </cell>
          <cell r="B2097">
            <v>137.66</v>
          </cell>
        </row>
        <row r="2098">
          <cell r="A2098" t="str">
            <v>03.009.0015-0</v>
          </cell>
          <cell r="B2098">
            <v>172.25</v>
          </cell>
        </row>
        <row r="2099">
          <cell r="A2099" t="str">
            <v>03.009.0015-A</v>
          </cell>
          <cell r="B2099">
            <v>152.09</v>
          </cell>
        </row>
        <row r="2100">
          <cell r="A2100" t="str">
            <v>03.009.0020-0</v>
          </cell>
          <cell r="B2100">
            <v>183.88</v>
          </cell>
        </row>
        <row r="2101">
          <cell r="A2101" t="str">
            <v>03.009.0020-A</v>
          </cell>
          <cell r="B2101">
            <v>162.44999999999999</v>
          </cell>
        </row>
        <row r="2102">
          <cell r="A2102" t="str">
            <v>03.009.0025-0</v>
          </cell>
          <cell r="B2102">
            <v>194.63</v>
          </cell>
        </row>
        <row r="2103">
          <cell r="A2103" t="str">
            <v>03.009.0025-A</v>
          </cell>
          <cell r="B2103">
            <v>171.96</v>
          </cell>
        </row>
        <row r="2104">
          <cell r="A2104" t="str">
            <v>03.009.0030-0</v>
          </cell>
          <cell r="B2104">
            <v>205.01</v>
          </cell>
        </row>
        <row r="2105">
          <cell r="A2105" t="str">
            <v>03.009.0030-A</v>
          </cell>
          <cell r="B2105">
            <v>181.11</v>
          </cell>
        </row>
        <row r="2106">
          <cell r="A2106" t="str">
            <v>03.009.0035-0</v>
          </cell>
          <cell r="B2106">
            <v>220.89</v>
          </cell>
        </row>
        <row r="2107">
          <cell r="A2107" t="str">
            <v>03.009.0035-A</v>
          </cell>
          <cell r="B2107">
            <v>195.14</v>
          </cell>
        </row>
        <row r="2108">
          <cell r="A2108" t="str">
            <v>03.009.0080-0</v>
          </cell>
          <cell r="B2108">
            <v>45.25</v>
          </cell>
        </row>
        <row r="2109">
          <cell r="A2109" t="str">
            <v>03.009.0080-A</v>
          </cell>
          <cell r="B2109">
            <v>39.520000000000003</v>
          </cell>
        </row>
        <row r="2110">
          <cell r="A2110" t="str">
            <v>03.010.0015-0</v>
          </cell>
          <cell r="B2110">
            <v>10.58</v>
          </cell>
        </row>
        <row r="2111">
          <cell r="A2111" t="str">
            <v>03.010.0015-A</v>
          </cell>
          <cell r="B2111">
            <v>10.29</v>
          </cell>
        </row>
        <row r="2112">
          <cell r="A2112" t="str">
            <v>03.010.0016-0</v>
          </cell>
          <cell r="B2112">
            <v>5.1100000000000003</v>
          </cell>
        </row>
        <row r="2113">
          <cell r="A2113" t="str">
            <v>03.010.0016-A</v>
          </cell>
          <cell r="B2113">
            <v>5</v>
          </cell>
        </row>
        <row r="2114">
          <cell r="A2114" t="str">
            <v>03.010.0017-0</v>
          </cell>
          <cell r="B2114">
            <v>4.3</v>
          </cell>
        </row>
        <row r="2115">
          <cell r="A2115" t="str">
            <v>03.010.0017-A</v>
          </cell>
          <cell r="B2115">
            <v>4.25</v>
          </cell>
        </row>
        <row r="2116">
          <cell r="A2116" t="str">
            <v>03.010.0018-0</v>
          </cell>
          <cell r="B2116">
            <v>8.08</v>
          </cell>
        </row>
        <row r="2117">
          <cell r="A2117" t="str">
            <v>03.010.0018-A</v>
          </cell>
          <cell r="B2117">
            <v>7.72</v>
          </cell>
        </row>
        <row r="2118">
          <cell r="A2118" t="str">
            <v>03.010.0019-0</v>
          </cell>
          <cell r="B2118">
            <v>7.5</v>
          </cell>
        </row>
        <row r="2119">
          <cell r="A2119" t="str">
            <v>03.010.0019-A</v>
          </cell>
          <cell r="B2119">
            <v>7.16</v>
          </cell>
        </row>
        <row r="2120">
          <cell r="A2120" t="str">
            <v>03.010.0020-0</v>
          </cell>
          <cell r="B2120">
            <v>18.239999999999998</v>
          </cell>
        </row>
        <row r="2121">
          <cell r="A2121" t="str">
            <v>03.010.0020-A</v>
          </cell>
          <cell r="B2121">
            <v>17.95</v>
          </cell>
        </row>
        <row r="2122">
          <cell r="A2122" t="str">
            <v>03.010.0021-0</v>
          </cell>
          <cell r="B2122">
            <v>20.47</v>
          </cell>
        </row>
        <row r="2123">
          <cell r="A2123" t="str">
            <v>03.010.0021-A</v>
          </cell>
          <cell r="B2123">
            <v>20.149999999999999</v>
          </cell>
        </row>
        <row r="2124">
          <cell r="A2124" t="str">
            <v>03.010.0022-0</v>
          </cell>
          <cell r="B2124">
            <v>21.96</v>
          </cell>
        </row>
        <row r="2125">
          <cell r="A2125" t="str">
            <v>03.010.0022-A</v>
          </cell>
          <cell r="B2125">
            <v>21.62</v>
          </cell>
        </row>
        <row r="2126">
          <cell r="A2126" t="str">
            <v>03.010.0023-0</v>
          </cell>
          <cell r="B2126">
            <v>24.93</v>
          </cell>
        </row>
        <row r="2127">
          <cell r="A2127" t="str">
            <v>03.010.0023-A</v>
          </cell>
          <cell r="B2127">
            <v>24.56</v>
          </cell>
        </row>
        <row r="2128">
          <cell r="A2128" t="str">
            <v>03.010.0024-0</v>
          </cell>
          <cell r="B2128">
            <v>28.16</v>
          </cell>
        </row>
        <row r="2129">
          <cell r="A2129" t="str">
            <v>03.010.0024-A</v>
          </cell>
          <cell r="B2129">
            <v>27.75</v>
          </cell>
        </row>
        <row r="2130">
          <cell r="A2130" t="str">
            <v>03.010.0030-0</v>
          </cell>
          <cell r="B2130">
            <v>38.08</v>
          </cell>
        </row>
        <row r="2131">
          <cell r="A2131" t="str">
            <v>03.010.0030-A</v>
          </cell>
          <cell r="B2131">
            <v>37.54</v>
          </cell>
        </row>
        <row r="2132">
          <cell r="A2132" t="str">
            <v>03.010.0035-0</v>
          </cell>
          <cell r="B2132">
            <v>50.47</v>
          </cell>
        </row>
        <row r="2133">
          <cell r="A2133" t="str">
            <v>03.010.0035-A</v>
          </cell>
          <cell r="B2133">
            <v>49.79</v>
          </cell>
        </row>
        <row r="2134">
          <cell r="A2134" t="str">
            <v>03.010.0040-0</v>
          </cell>
          <cell r="B2134">
            <v>62.87</v>
          </cell>
        </row>
        <row r="2135">
          <cell r="A2135" t="str">
            <v>03.010.0040-A</v>
          </cell>
          <cell r="B2135">
            <v>62.03</v>
          </cell>
        </row>
        <row r="2136">
          <cell r="A2136" t="str">
            <v>03.010.0045-0</v>
          </cell>
          <cell r="B2136">
            <v>75.27</v>
          </cell>
        </row>
        <row r="2137">
          <cell r="A2137" t="str">
            <v>03.010.0045-A</v>
          </cell>
          <cell r="B2137">
            <v>74.28</v>
          </cell>
        </row>
        <row r="2138">
          <cell r="A2138" t="str">
            <v>03.010.0049-0</v>
          </cell>
          <cell r="B2138">
            <v>87.67</v>
          </cell>
        </row>
        <row r="2139">
          <cell r="A2139" t="str">
            <v>03.010.0049-A</v>
          </cell>
          <cell r="B2139">
            <v>86.52</v>
          </cell>
        </row>
        <row r="2140">
          <cell r="A2140" t="str">
            <v>03.010.0100-0</v>
          </cell>
          <cell r="B2140">
            <v>33.32</v>
          </cell>
        </row>
        <row r="2141">
          <cell r="A2141" t="str">
            <v>03.010.0100-A</v>
          </cell>
          <cell r="B2141">
            <v>31.55</v>
          </cell>
        </row>
        <row r="2142">
          <cell r="A2142" t="str">
            <v>03.010.0101-0</v>
          </cell>
          <cell r="B2142">
            <v>42.53</v>
          </cell>
        </row>
        <row r="2143">
          <cell r="A2143" t="str">
            <v>03.010.0101-A</v>
          </cell>
          <cell r="B2143">
            <v>40.24</v>
          </cell>
        </row>
        <row r="2144">
          <cell r="A2144" t="str">
            <v>03.010.0105-0</v>
          </cell>
          <cell r="B2144">
            <v>23.47</v>
          </cell>
        </row>
        <row r="2145">
          <cell r="A2145" t="str">
            <v>03.010.0105-A</v>
          </cell>
          <cell r="B2145">
            <v>22.9</v>
          </cell>
        </row>
        <row r="2146">
          <cell r="A2146" t="str">
            <v>03.010.0106-0</v>
          </cell>
          <cell r="B2146">
            <v>28.99</v>
          </cell>
        </row>
        <row r="2147">
          <cell r="A2147" t="str">
            <v>03.010.0106-A</v>
          </cell>
          <cell r="B2147">
            <v>28.12</v>
          </cell>
        </row>
        <row r="2148">
          <cell r="A2148" t="str">
            <v>03.011.0015-1</v>
          </cell>
          <cell r="B2148">
            <v>22.81</v>
          </cell>
        </row>
        <row r="2149">
          <cell r="A2149" t="str">
            <v>03.011.0015-B</v>
          </cell>
          <cell r="B2149">
            <v>19.91</v>
          </cell>
        </row>
        <row r="2150">
          <cell r="A2150" t="str">
            <v>03.012.0010-0</v>
          </cell>
          <cell r="B2150">
            <v>2.6</v>
          </cell>
        </row>
        <row r="2151">
          <cell r="A2151" t="str">
            <v>03.012.0010-A</v>
          </cell>
          <cell r="B2151">
            <v>2.56</v>
          </cell>
        </row>
        <row r="2152">
          <cell r="A2152" t="str">
            <v>03.013.0001-1</v>
          </cell>
          <cell r="B2152">
            <v>35.79</v>
          </cell>
        </row>
        <row r="2153">
          <cell r="A2153" t="str">
            <v>03.013.0001-B</v>
          </cell>
          <cell r="B2153">
            <v>31.01</v>
          </cell>
        </row>
        <row r="2154">
          <cell r="A2154" t="str">
            <v>03.013.0002-0</v>
          </cell>
          <cell r="B2154">
            <v>42.61</v>
          </cell>
        </row>
        <row r="2155">
          <cell r="A2155" t="str">
            <v>03.013.0002-A</v>
          </cell>
          <cell r="B2155">
            <v>36.92</v>
          </cell>
        </row>
        <row r="2156">
          <cell r="A2156" t="str">
            <v>03.013.0005-0</v>
          </cell>
          <cell r="B2156">
            <v>51.13</v>
          </cell>
        </row>
        <row r="2157">
          <cell r="A2157" t="str">
            <v>03.013.0005-A</v>
          </cell>
          <cell r="B2157">
            <v>44.31</v>
          </cell>
        </row>
        <row r="2158">
          <cell r="A2158" t="str">
            <v>03.013.0006-0</v>
          </cell>
          <cell r="B2158">
            <v>42.95</v>
          </cell>
        </row>
        <row r="2159">
          <cell r="A2159" t="str">
            <v>03.013.0006-A</v>
          </cell>
          <cell r="B2159">
            <v>37.22</v>
          </cell>
        </row>
        <row r="2160">
          <cell r="A2160" t="str">
            <v>03.014.0005-0</v>
          </cell>
          <cell r="B2160">
            <v>13.01</v>
          </cell>
        </row>
        <row r="2161">
          <cell r="A2161" t="str">
            <v>03.014.0005-A</v>
          </cell>
          <cell r="B2161">
            <v>11.6</v>
          </cell>
        </row>
        <row r="2162">
          <cell r="A2162" t="str">
            <v>03.014.0010-0</v>
          </cell>
          <cell r="B2162">
            <v>12.6</v>
          </cell>
        </row>
        <row r="2163">
          <cell r="A2163" t="str">
            <v>03.014.0010-A</v>
          </cell>
          <cell r="B2163">
            <v>12.27</v>
          </cell>
        </row>
        <row r="2164">
          <cell r="A2164" t="str">
            <v>03.015.0010-0</v>
          </cell>
          <cell r="B2164">
            <v>128.47</v>
          </cell>
        </row>
        <row r="2165">
          <cell r="A2165" t="str">
            <v>03.015.0010-A</v>
          </cell>
          <cell r="B2165">
            <v>122.78</v>
          </cell>
        </row>
        <row r="2166">
          <cell r="A2166" t="str">
            <v>03.015.0012-0</v>
          </cell>
          <cell r="B2166">
            <v>139.04</v>
          </cell>
        </row>
        <row r="2167">
          <cell r="A2167" t="str">
            <v>03.015.0012-A</v>
          </cell>
          <cell r="B2167">
            <v>131.94</v>
          </cell>
        </row>
        <row r="2168">
          <cell r="A2168" t="str">
            <v>03.015.0014-0</v>
          </cell>
          <cell r="B2168">
            <v>175.73</v>
          </cell>
        </row>
        <row r="2169">
          <cell r="A2169" t="str">
            <v>03.015.0014-A</v>
          </cell>
          <cell r="B2169">
            <v>170.04</v>
          </cell>
        </row>
        <row r="2170">
          <cell r="A2170" t="str">
            <v>03.015.0016-0</v>
          </cell>
          <cell r="B2170">
            <v>182.55</v>
          </cell>
        </row>
        <row r="2171">
          <cell r="A2171" t="str">
            <v>03.015.0016-A</v>
          </cell>
          <cell r="B2171">
            <v>175.95</v>
          </cell>
        </row>
        <row r="2172">
          <cell r="A2172" t="str">
            <v>03.015.0025-0</v>
          </cell>
          <cell r="B2172">
            <v>146.11000000000001</v>
          </cell>
        </row>
        <row r="2173">
          <cell r="A2173" t="str">
            <v>03.015.0025-A</v>
          </cell>
          <cell r="B2173">
            <v>140.41999999999999</v>
          </cell>
        </row>
        <row r="2174">
          <cell r="A2174" t="str">
            <v>03.015.0026-0</v>
          </cell>
          <cell r="B2174">
            <v>152.93</v>
          </cell>
        </row>
        <row r="2175">
          <cell r="A2175" t="str">
            <v>03.015.0026-A</v>
          </cell>
          <cell r="B2175">
            <v>146.33000000000001</v>
          </cell>
        </row>
        <row r="2176">
          <cell r="A2176" t="str">
            <v>03.016.0005-1</v>
          </cell>
          <cell r="B2176">
            <v>24.45</v>
          </cell>
        </row>
        <row r="2177">
          <cell r="A2177" t="str">
            <v>03.016.0005-B</v>
          </cell>
          <cell r="B2177">
            <v>23.66</v>
          </cell>
        </row>
        <row r="2178">
          <cell r="A2178" t="str">
            <v>03.016.0010-1</v>
          </cell>
          <cell r="B2178">
            <v>29.75</v>
          </cell>
        </row>
        <row r="2179">
          <cell r="A2179" t="str">
            <v>03.016.0010-B</v>
          </cell>
          <cell r="B2179">
            <v>28.79</v>
          </cell>
        </row>
        <row r="2180">
          <cell r="A2180" t="str">
            <v>03.016.0015-1</v>
          </cell>
          <cell r="B2180">
            <v>9.66</v>
          </cell>
        </row>
        <row r="2181">
          <cell r="A2181" t="str">
            <v>03.016.0015-B</v>
          </cell>
          <cell r="B2181">
            <v>9.35</v>
          </cell>
        </row>
        <row r="2182">
          <cell r="A2182" t="str">
            <v>03.016.0018-1</v>
          </cell>
          <cell r="B2182">
            <v>11.7</v>
          </cell>
        </row>
        <row r="2183">
          <cell r="A2183" t="str">
            <v>03.016.0018-B</v>
          </cell>
          <cell r="B2183">
            <v>11.33</v>
          </cell>
        </row>
        <row r="2184">
          <cell r="A2184" t="str">
            <v>03.016.0020-1</v>
          </cell>
          <cell r="B2184">
            <v>30</v>
          </cell>
        </row>
        <row r="2185">
          <cell r="A2185" t="str">
            <v>03.016.0020-B</v>
          </cell>
          <cell r="B2185">
            <v>29.04</v>
          </cell>
        </row>
        <row r="2186">
          <cell r="A2186" t="str">
            <v>03.016.0025-1</v>
          </cell>
          <cell r="B2186">
            <v>38.42</v>
          </cell>
        </row>
        <row r="2187">
          <cell r="A2187" t="str">
            <v>03.016.0025-B</v>
          </cell>
          <cell r="B2187">
            <v>37.18</v>
          </cell>
        </row>
        <row r="2188">
          <cell r="A2188" t="str">
            <v>03.016.0050-1</v>
          </cell>
          <cell r="B2188">
            <v>11.26</v>
          </cell>
        </row>
        <row r="2189">
          <cell r="A2189" t="str">
            <v>03.016.0050-B</v>
          </cell>
          <cell r="B2189">
            <v>10.89</v>
          </cell>
        </row>
        <row r="2190">
          <cell r="A2190" t="str">
            <v>03.016.0055-1</v>
          </cell>
          <cell r="B2190">
            <v>14.36</v>
          </cell>
        </row>
        <row r="2191">
          <cell r="A2191" t="str">
            <v>03.016.0055-B</v>
          </cell>
          <cell r="B2191">
            <v>13.89</v>
          </cell>
        </row>
        <row r="2192">
          <cell r="A2192" t="str">
            <v>03.020.0030-1</v>
          </cell>
          <cell r="B2192">
            <v>15.88</v>
          </cell>
        </row>
        <row r="2193">
          <cell r="A2193" t="str">
            <v>03.020.0030-B</v>
          </cell>
          <cell r="B2193">
            <v>15.48</v>
          </cell>
        </row>
        <row r="2194">
          <cell r="A2194" t="str">
            <v>03.020.0035-1</v>
          </cell>
          <cell r="B2194">
            <v>18.239999999999998</v>
          </cell>
        </row>
        <row r="2195">
          <cell r="A2195" t="str">
            <v>03.020.0035-B</v>
          </cell>
          <cell r="B2195">
            <v>17.79</v>
          </cell>
        </row>
        <row r="2196">
          <cell r="A2196" t="str">
            <v>03.020.0040-1</v>
          </cell>
          <cell r="B2196">
            <v>20.7</v>
          </cell>
        </row>
        <row r="2197">
          <cell r="A2197" t="str">
            <v>03.020.0040-B</v>
          </cell>
          <cell r="B2197">
            <v>20.13</v>
          </cell>
        </row>
        <row r="2198">
          <cell r="A2198" t="str">
            <v>03.020.0045-1</v>
          </cell>
          <cell r="B2198">
            <v>25.85</v>
          </cell>
        </row>
        <row r="2199">
          <cell r="A2199" t="str">
            <v>03.020.0045-B</v>
          </cell>
          <cell r="B2199">
            <v>25.16</v>
          </cell>
        </row>
        <row r="2200">
          <cell r="A2200" t="str">
            <v>03.020.0050-1</v>
          </cell>
          <cell r="B2200">
            <v>6.16</v>
          </cell>
        </row>
        <row r="2201">
          <cell r="A2201" t="str">
            <v>03.020.0050-B</v>
          </cell>
          <cell r="B2201">
            <v>6.01</v>
          </cell>
        </row>
        <row r="2202">
          <cell r="A2202" t="str">
            <v>03.020.0052-1</v>
          </cell>
          <cell r="B2202">
            <v>6.98</v>
          </cell>
        </row>
        <row r="2203">
          <cell r="A2203" t="str">
            <v>03.020.0052-B</v>
          </cell>
          <cell r="B2203">
            <v>6.81</v>
          </cell>
        </row>
        <row r="2204">
          <cell r="A2204" t="str">
            <v>03.020.0055-1</v>
          </cell>
          <cell r="B2204">
            <v>8.77</v>
          </cell>
        </row>
        <row r="2205">
          <cell r="A2205" t="str">
            <v>03.020.0055-B</v>
          </cell>
          <cell r="B2205">
            <v>8.5500000000000007</v>
          </cell>
        </row>
        <row r="2206">
          <cell r="A2206" t="str">
            <v>03.020.0057-1</v>
          </cell>
          <cell r="B2206">
            <v>10.72</v>
          </cell>
        </row>
        <row r="2207">
          <cell r="A2207" t="str">
            <v>03.020.0057-B</v>
          </cell>
          <cell r="B2207">
            <v>10.46</v>
          </cell>
        </row>
        <row r="2208">
          <cell r="A2208" t="str">
            <v>03.020.0060-1</v>
          </cell>
          <cell r="B2208">
            <v>20.03</v>
          </cell>
        </row>
        <row r="2209">
          <cell r="A2209" t="str">
            <v>03.020.0060-B</v>
          </cell>
          <cell r="B2209">
            <v>19.399999999999999</v>
          </cell>
        </row>
        <row r="2210">
          <cell r="A2210" t="str">
            <v>03.020.0065-1</v>
          </cell>
          <cell r="B2210">
            <v>23.03</v>
          </cell>
        </row>
        <row r="2211">
          <cell r="A2211" t="str">
            <v>03.020.0065-B</v>
          </cell>
          <cell r="B2211">
            <v>22.29</v>
          </cell>
        </row>
        <row r="2212">
          <cell r="A2212" t="str">
            <v>03.020.0070-1</v>
          </cell>
          <cell r="B2212">
            <v>31.71</v>
          </cell>
        </row>
        <row r="2213">
          <cell r="A2213" t="str">
            <v>03.020.0070-B</v>
          </cell>
          <cell r="B2213">
            <v>30.69</v>
          </cell>
        </row>
        <row r="2214">
          <cell r="A2214" t="str">
            <v>03.020.0075-1</v>
          </cell>
          <cell r="B2214">
            <v>48.91</v>
          </cell>
        </row>
        <row r="2215">
          <cell r="A2215" t="str">
            <v>03.020.0075-B</v>
          </cell>
          <cell r="B2215">
            <v>47.34</v>
          </cell>
        </row>
        <row r="2216">
          <cell r="A2216" t="str">
            <v>03.020.0080-1</v>
          </cell>
          <cell r="B2216">
            <v>7.62</v>
          </cell>
        </row>
        <row r="2217">
          <cell r="A2217" t="str">
            <v>03.020.0080-B</v>
          </cell>
          <cell r="B2217">
            <v>7.38</v>
          </cell>
        </row>
        <row r="2218">
          <cell r="A2218" t="str">
            <v>03.020.0085-1</v>
          </cell>
          <cell r="B2218">
            <v>8.7100000000000009</v>
          </cell>
        </row>
        <row r="2219">
          <cell r="A2219" t="str">
            <v>03.020.0085-B</v>
          </cell>
          <cell r="B2219">
            <v>8.43</v>
          </cell>
        </row>
        <row r="2220">
          <cell r="A2220" t="str">
            <v>03.020.0090-1</v>
          </cell>
          <cell r="B2220">
            <v>12.85</v>
          </cell>
        </row>
        <row r="2221">
          <cell r="A2221" t="str">
            <v>03.020.0090-B</v>
          </cell>
          <cell r="B2221">
            <v>12.44</v>
          </cell>
        </row>
        <row r="2222">
          <cell r="A2222" t="str">
            <v>03.020.0100-1</v>
          </cell>
          <cell r="B2222">
            <v>18.75</v>
          </cell>
        </row>
        <row r="2223">
          <cell r="A2223" t="str">
            <v>03.020.0100-B</v>
          </cell>
          <cell r="B2223">
            <v>18.149999999999999</v>
          </cell>
        </row>
        <row r="2224">
          <cell r="A2224" t="str">
            <v>03.020.0200-0</v>
          </cell>
          <cell r="B2224">
            <v>6.01</v>
          </cell>
        </row>
        <row r="2225">
          <cell r="A2225" t="str">
            <v>03.020.0200-A</v>
          </cell>
          <cell r="B2225">
            <v>5.77</v>
          </cell>
        </row>
        <row r="2226">
          <cell r="A2226" t="str">
            <v>03.021.0005-1</v>
          </cell>
          <cell r="B2226">
            <v>3.9</v>
          </cell>
        </row>
        <row r="2227">
          <cell r="A2227" t="str">
            <v>03.021.0005-B</v>
          </cell>
          <cell r="B2227">
            <v>3.79</v>
          </cell>
        </row>
        <row r="2228">
          <cell r="A2228" t="str">
            <v>03.022.0010-0</v>
          </cell>
          <cell r="B2228">
            <v>5.0599999999999996</v>
          </cell>
        </row>
        <row r="2229">
          <cell r="A2229" t="str">
            <v>03.022.0010-A</v>
          </cell>
          <cell r="B2229">
            <v>4.8499999999999996</v>
          </cell>
        </row>
        <row r="2230">
          <cell r="A2230" t="str">
            <v>03.023.0010-1</v>
          </cell>
          <cell r="B2230">
            <v>233.31</v>
          </cell>
        </row>
        <row r="2231">
          <cell r="A2231" t="str">
            <v>03.023.0010-B</v>
          </cell>
          <cell r="B2231">
            <v>229.44</v>
          </cell>
        </row>
        <row r="2232">
          <cell r="A2232" t="str">
            <v>03.025.0005-0</v>
          </cell>
          <cell r="B2232">
            <v>7.72</v>
          </cell>
        </row>
        <row r="2233">
          <cell r="A2233" t="str">
            <v>03.025.0005-A</v>
          </cell>
          <cell r="B2233">
            <v>7.52</v>
          </cell>
        </row>
        <row r="2234">
          <cell r="A2234" t="str">
            <v>03.025.0010-0</v>
          </cell>
          <cell r="B2234">
            <v>6.71</v>
          </cell>
        </row>
        <row r="2235">
          <cell r="A2235" t="str">
            <v>03.025.0010-A</v>
          </cell>
          <cell r="B2235">
            <v>6.62</v>
          </cell>
        </row>
        <row r="2236">
          <cell r="A2236" t="str">
            <v>03.025.0015-1</v>
          </cell>
          <cell r="B2236">
            <v>2.4300000000000002</v>
          </cell>
        </row>
        <row r="2237">
          <cell r="A2237" t="str">
            <v>03.025.0015-B</v>
          </cell>
          <cell r="B2237">
            <v>2.39</v>
          </cell>
        </row>
        <row r="2238">
          <cell r="A2238" t="str">
            <v>03.025.0020-0</v>
          </cell>
          <cell r="B2238">
            <v>5.46</v>
          </cell>
        </row>
        <row r="2239">
          <cell r="A2239" t="str">
            <v>03.025.0020-A</v>
          </cell>
          <cell r="B2239">
            <v>5.34</v>
          </cell>
        </row>
        <row r="2240">
          <cell r="A2240" t="str">
            <v>03.025.0025-0</v>
          </cell>
          <cell r="B2240">
            <v>6.15</v>
          </cell>
        </row>
        <row r="2241">
          <cell r="A2241" t="str">
            <v>03.025.0025-A</v>
          </cell>
          <cell r="B2241">
            <v>6</v>
          </cell>
        </row>
        <row r="2242">
          <cell r="A2242" t="str">
            <v>03.025.0027-0</v>
          </cell>
          <cell r="B2242">
            <v>9.16</v>
          </cell>
        </row>
        <row r="2243">
          <cell r="A2243" t="str">
            <v>03.025.0027-A</v>
          </cell>
          <cell r="B2243">
            <v>8.92</v>
          </cell>
        </row>
        <row r="2244">
          <cell r="A2244" t="str">
            <v>03.025.0030-0</v>
          </cell>
          <cell r="B2244">
            <v>10.55</v>
          </cell>
        </row>
        <row r="2245">
          <cell r="A2245" t="str">
            <v>03.025.0030-A</v>
          </cell>
          <cell r="B2245">
            <v>10.39</v>
          </cell>
        </row>
        <row r="2246">
          <cell r="A2246" t="str">
            <v>03.025.0031-0</v>
          </cell>
          <cell r="B2246">
            <v>14.58</v>
          </cell>
        </row>
        <row r="2247">
          <cell r="A2247" t="str">
            <v>03.025.0031-A</v>
          </cell>
          <cell r="B2247">
            <v>14.28</v>
          </cell>
        </row>
        <row r="2248">
          <cell r="A2248" t="str">
            <v>03.025.0033-0</v>
          </cell>
          <cell r="B2248">
            <v>3.54</v>
          </cell>
        </row>
        <row r="2249">
          <cell r="A2249" t="str">
            <v>03.025.0033-A</v>
          </cell>
          <cell r="B2249">
            <v>3.46</v>
          </cell>
        </row>
        <row r="2250">
          <cell r="A2250" t="str">
            <v>03.025.0035-0</v>
          </cell>
          <cell r="B2250">
            <v>2.61</v>
          </cell>
        </row>
        <row r="2251">
          <cell r="A2251" t="str">
            <v>03.025.0035-A</v>
          </cell>
          <cell r="B2251">
            <v>2.57</v>
          </cell>
        </row>
        <row r="2252">
          <cell r="A2252" t="str">
            <v>03.025.0036-0</v>
          </cell>
          <cell r="B2252">
            <v>1.65</v>
          </cell>
        </row>
        <row r="2253">
          <cell r="A2253" t="str">
            <v>03.025.0036-A</v>
          </cell>
          <cell r="B2253">
            <v>1.63</v>
          </cell>
        </row>
        <row r="2254">
          <cell r="A2254" t="str">
            <v>03.025.0037-0</v>
          </cell>
          <cell r="B2254">
            <v>3.06</v>
          </cell>
        </row>
        <row r="2255">
          <cell r="A2255" t="str">
            <v>03.025.0037-A</v>
          </cell>
          <cell r="B2255">
            <v>3.01</v>
          </cell>
        </row>
        <row r="2256">
          <cell r="A2256" t="str">
            <v>03.025.0038-0</v>
          </cell>
          <cell r="B2256">
            <v>2.8</v>
          </cell>
        </row>
        <row r="2257">
          <cell r="A2257" t="str">
            <v>03.025.0038-A</v>
          </cell>
          <cell r="B2257">
            <v>2.76</v>
          </cell>
        </row>
        <row r="2258">
          <cell r="A2258" t="str">
            <v>03.025.0039-0</v>
          </cell>
          <cell r="B2258">
            <v>6.68</v>
          </cell>
        </row>
        <row r="2259">
          <cell r="A2259" t="str">
            <v>03.025.0039-A</v>
          </cell>
          <cell r="B2259">
            <v>6.65</v>
          </cell>
        </row>
        <row r="2260">
          <cell r="A2260" t="str">
            <v>03.025.0040-0</v>
          </cell>
          <cell r="B2260">
            <v>4.68</v>
          </cell>
        </row>
        <row r="2261">
          <cell r="A2261" t="str">
            <v>03.025.0040-A</v>
          </cell>
          <cell r="B2261">
            <v>4.53</v>
          </cell>
        </row>
        <row r="2262">
          <cell r="A2262" t="str">
            <v>03.026.0010-0</v>
          </cell>
          <cell r="B2262">
            <v>8.4499999999999993</v>
          </cell>
        </row>
        <row r="2263">
          <cell r="A2263" t="str">
            <v>03.026.0010-A</v>
          </cell>
          <cell r="B2263">
            <v>8.3800000000000008</v>
          </cell>
        </row>
        <row r="2264">
          <cell r="A2264" t="str">
            <v>03.026.0015-0</v>
          </cell>
          <cell r="B2264">
            <v>6.33</v>
          </cell>
        </row>
        <row r="2265">
          <cell r="A2265" t="str">
            <v>03.026.0015-A</v>
          </cell>
          <cell r="B2265">
            <v>6.23</v>
          </cell>
        </row>
        <row r="2266">
          <cell r="A2266" t="str">
            <v>03.026.0020-0</v>
          </cell>
          <cell r="B2266">
            <v>16.28</v>
          </cell>
        </row>
        <row r="2267">
          <cell r="A2267" t="str">
            <v>03.026.0020-A</v>
          </cell>
          <cell r="B2267">
            <v>16.149999999999999</v>
          </cell>
        </row>
        <row r="2268">
          <cell r="A2268" t="str">
            <v>03.030.0150-0</v>
          </cell>
          <cell r="B2268">
            <v>4.58</v>
          </cell>
        </row>
        <row r="2269">
          <cell r="A2269" t="str">
            <v>03.030.0150-A</v>
          </cell>
          <cell r="B2269">
            <v>4.42</v>
          </cell>
        </row>
        <row r="2270">
          <cell r="A2270" t="str">
            <v>03.030.0155-0</v>
          </cell>
          <cell r="B2270">
            <v>4.28</v>
          </cell>
        </row>
        <row r="2271">
          <cell r="A2271" t="str">
            <v>03.030.0155-A</v>
          </cell>
          <cell r="B2271">
            <v>4.17</v>
          </cell>
        </row>
        <row r="2272">
          <cell r="A2272" t="str">
            <v>03.030.0159-0</v>
          </cell>
          <cell r="B2272">
            <v>2.59</v>
          </cell>
        </row>
        <row r="2273">
          <cell r="A2273" t="str">
            <v>03.030.0159-A</v>
          </cell>
          <cell r="B2273">
            <v>2.5099999999999998</v>
          </cell>
        </row>
        <row r="2274">
          <cell r="A2274" t="str">
            <v>03.036.0200-0</v>
          </cell>
          <cell r="B2274">
            <v>10.29</v>
          </cell>
        </row>
        <row r="2275">
          <cell r="A2275" t="str">
            <v>03.036.0200-A</v>
          </cell>
          <cell r="B2275">
            <v>9.94</v>
          </cell>
        </row>
        <row r="2276">
          <cell r="A2276" t="str">
            <v>03.036.0205-0</v>
          </cell>
          <cell r="B2276">
            <v>14.68</v>
          </cell>
        </row>
        <row r="2277">
          <cell r="A2277" t="str">
            <v>03.036.0205-A</v>
          </cell>
          <cell r="B2277">
            <v>14.18</v>
          </cell>
        </row>
        <row r="2278">
          <cell r="A2278" t="str">
            <v>03.036.0210-0</v>
          </cell>
          <cell r="B2278">
            <v>15.22</v>
          </cell>
        </row>
        <row r="2279">
          <cell r="A2279" t="str">
            <v>03.036.0210-A</v>
          </cell>
          <cell r="B2279">
            <v>14.7</v>
          </cell>
        </row>
        <row r="2280">
          <cell r="A2280" t="str">
            <v>03.036.0215-0</v>
          </cell>
          <cell r="B2280">
            <v>21.21</v>
          </cell>
        </row>
        <row r="2281">
          <cell r="A2281" t="str">
            <v>03.036.0215-A</v>
          </cell>
          <cell r="B2281">
            <v>20.5</v>
          </cell>
        </row>
        <row r="2282">
          <cell r="A2282" t="str">
            <v>03.040.0001-0</v>
          </cell>
          <cell r="B2282">
            <v>7.46</v>
          </cell>
        </row>
        <row r="2283">
          <cell r="A2283" t="str">
            <v>03.040.0001-A</v>
          </cell>
          <cell r="B2283">
            <v>7.4</v>
          </cell>
        </row>
        <row r="2284">
          <cell r="A2284" t="str">
            <v>03.040.0002-0</v>
          </cell>
          <cell r="B2284">
            <v>8.7100000000000009</v>
          </cell>
        </row>
        <row r="2285">
          <cell r="A2285" t="str">
            <v>03.040.0002-A</v>
          </cell>
          <cell r="B2285">
            <v>8.64</v>
          </cell>
        </row>
        <row r="2286">
          <cell r="A2286" t="str">
            <v>03.040.0003-0</v>
          </cell>
          <cell r="B2286">
            <v>9.9700000000000006</v>
          </cell>
        </row>
        <row r="2287">
          <cell r="A2287" t="str">
            <v>03.040.0003-A</v>
          </cell>
          <cell r="B2287">
            <v>9.8800000000000008</v>
          </cell>
        </row>
        <row r="2288">
          <cell r="A2288" t="str">
            <v>03.040.0004-0</v>
          </cell>
          <cell r="B2288">
            <v>11.2</v>
          </cell>
        </row>
        <row r="2289">
          <cell r="A2289" t="str">
            <v>03.040.0004-A</v>
          </cell>
          <cell r="B2289">
            <v>11.11</v>
          </cell>
        </row>
        <row r="2290">
          <cell r="A2290" t="str">
            <v>03.040.0005-0</v>
          </cell>
          <cell r="B2290">
            <v>12.47</v>
          </cell>
        </row>
        <row r="2291">
          <cell r="A2291" t="str">
            <v>03.040.0005-A</v>
          </cell>
          <cell r="B2291">
            <v>12.37</v>
          </cell>
        </row>
        <row r="2292">
          <cell r="A2292" t="str">
            <v>03.040.0006-0</v>
          </cell>
          <cell r="B2292">
            <v>13.71</v>
          </cell>
        </row>
        <row r="2293">
          <cell r="A2293" t="str">
            <v>03.040.0006-A</v>
          </cell>
          <cell r="B2293">
            <v>13.59</v>
          </cell>
        </row>
        <row r="2294">
          <cell r="A2294" t="str">
            <v>03.040.0007-0</v>
          </cell>
          <cell r="B2294">
            <v>14.99</v>
          </cell>
        </row>
        <row r="2295">
          <cell r="A2295" t="str">
            <v>03.040.0007-A</v>
          </cell>
          <cell r="B2295">
            <v>14.87</v>
          </cell>
        </row>
        <row r="2296">
          <cell r="A2296" t="str">
            <v>03.040.0008-0</v>
          </cell>
          <cell r="B2296">
            <v>16.149999999999999</v>
          </cell>
        </row>
        <row r="2297">
          <cell r="A2297" t="str">
            <v>03.040.0008-A</v>
          </cell>
          <cell r="B2297">
            <v>16.02</v>
          </cell>
        </row>
        <row r="2298">
          <cell r="A2298" t="str">
            <v>03.040.0009-0</v>
          </cell>
          <cell r="B2298">
            <v>17.510000000000002</v>
          </cell>
        </row>
        <row r="2299">
          <cell r="A2299" t="str">
            <v>03.040.0009-A</v>
          </cell>
          <cell r="B2299">
            <v>17.36</v>
          </cell>
        </row>
        <row r="2300">
          <cell r="A2300" t="str">
            <v>03.040.0010-0</v>
          </cell>
          <cell r="B2300">
            <v>18.77</v>
          </cell>
        </row>
        <row r="2301">
          <cell r="A2301" t="str">
            <v>03.040.0010-A</v>
          </cell>
          <cell r="B2301">
            <v>18.62</v>
          </cell>
        </row>
        <row r="2302">
          <cell r="A2302" t="str">
            <v>03.040.0011-0</v>
          </cell>
          <cell r="B2302">
            <v>20.03</v>
          </cell>
        </row>
        <row r="2303">
          <cell r="A2303" t="str">
            <v>03.040.0011-A</v>
          </cell>
          <cell r="B2303">
            <v>19.87</v>
          </cell>
        </row>
        <row r="2304">
          <cell r="A2304" t="str">
            <v>03.040.0012-0</v>
          </cell>
          <cell r="B2304">
            <v>21.26</v>
          </cell>
        </row>
        <row r="2305">
          <cell r="A2305" t="str">
            <v>03.040.0012-A</v>
          </cell>
          <cell r="B2305">
            <v>21.09</v>
          </cell>
        </row>
        <row r="2306">
          <cell r="A2306" t="str">
            <v>03.040.0013-0</v>
          </cell>
          <cell r="B2306">
            <v>22.4</v>
          </cell>
        </row>
        <row r="2307">
          <cell r="A2307" t="str">
            <v>03.040.0013-A</v>
          </cell>
          <cell r="B2307">
            <v>22.22</v>
          </cell>
        </row>
        <row r="2308">
          <cell r="A2308" t="str">
            <v>03.040.0014-0</v>
          </cell>
          <cell r="B2308">
            <v>23.67</v>
          </cell>
        </row>
        <row r="2309">
          <cell r="A2309" t="str">
            <v>03.040.0014-A</v>
          </cell>
          <cell r="B2309">
            <v>23.48</v>
          </cell>
        </row>
        <row r="2310">
          <cell r="A2310" t="str">
            <v>03.040.0015-0</v>
          </cell>
          <cell r="B2310">
            <v>25.11</v>
          </cell>
        </row>
        <row r="2311">
          <cell r="A2311" t="str">
            <v>03.040.0015-A</v>
          </cell>
          <cell r="B2311">
            <v>24.9</v>
          </cell>
        </row>
        <row r="2312">
          <cell r="A2312" t="str">
            <v>03.040.0016-0</v>
          </cell>
          <cell r="B2312">
            <v>26.37</v>
          </cell>
        </row>
        <row r="2313">
          <cell r="A2313" t="str">
            <v>03.040.0016-A</v>
          </cell>
          <cell r="B2313">
            <v>26.16</v>
          </cell>
        </row>
        <row r="2314">
          <cell r="A2314" t="str">
            <v>03.040.0017-0</v>
          </cell>
          <cell r="B2314">
            <v>27.42</v>
          </cell>
        </row>
        <row r="2315">
          <cell r="A2315" t="str">
            <v>03.040.0017-A</v>
          </cell>
          <cell r="B2315">
            <v>27.19</v>
          </cell>
        </row>
        <row r="2316">
          <cell r="A2316" t="str">
            <v>03.040.0018-0</v>
          </cell>
          <cell r="B2316">
            <v>28.54</v>
          </cell>
        </row>
        <row r="2317">
          <cell r="A2317" t="str">
            <v>03.040.0018-A</v>
          </cell>
          <cell r="B2317">
            <v>28.31</v>
          </cell>
        </row>
        <row r="2318">
          <cell r="A2318" t="str">
            <v>03.040.0019-0</v>
          </cell>
          <cell r="B2318">
            <v>30.2</v>
          </cell>
        </row>
        <row r="2319">
          <cell r="A2319" t="str">
            <v>03.040.0019-A</v>
          </cell>
          <cell r="B2319">
            <v>29.95</v>
          </cell>
        </row>
        <row r="2320">
          <cell r="A2320" t="str">
            <v>03.040.0020-0</v>
          </cell>
          <cell r="B2320">
            <v>31.1</v>
          </cell>
        </row>
        <row r="2321">
          <cell r="A2321" t="str">
            <v>03.040.0020-A</v>
          </cell>
          <cell r="B2321">
            <v>30.85</v>
          </cell>
        </row>
        <row r="2322">
          <cell r="A2322" t="str">
            <v>03.040.0021-0</v>
          </cell>
          <cell r="B2322">
            <v>32.56</v>
          </cell>
        </row>
        <row r="2323">
          <cell r="A2323" t="str">
            <v>03.040.0021-A</v>
          </cell>
          <cell r="B2323">
            <v>32.29</v>
          </cell>
        </row>
        <row r="2324">
          <cell r="A2324" t="str">
            <v>03.040.0022-0</v>
          </cell>
          <cell r="B2324">
            <v>33.61</v>
          </cell>
        </row>
        <row r="2325">
          <cell r="A2325" t="str">
            <v>03.040.0022-A</v>
          </cell>
          <cell r="B2325">
            <v>33.340000000000003</v>
          </cell>
        </row>
        <row r="2326">
          <cell r="A2326" t="str">
            <v>03.040.0023-0</v>
          </cell>
          <cell r="B2326">
            <v>35.32</v>
          </cell>
        </row>
        <row r="2327">
          <cell r="A2327" t="str">
            <v>03.040.0023-A</v>
          </cell>
          <cell r="B2327">
            <v>35.03</v>
          </cell>
        </row>
        <row r="2328">
          <cell r="A2328" t="str">
            <v>03.040.0024-0</v>
          </cell>
          <cell r="B2328">
            <v>15.86</v>
          </cell>
        </row>
        <row r="2329">
          <cell r="A2329" t="str">
            <v>03.040.0024-A</v>
          </cell>
          <cell r="B2329">
            <v>15.77</v>
          </cell>
        </row>
        <row r="2330">
          <cell r="A2330" t="str">
            <v>03.040.0025-0</v>
          </cell>
          <cell r="B2330">
            <v>18.3</v>
          </cell>
        </row>
        <row r="2331">
          <cell r="A2331" t="str">
            <v>03.040.0025-A</v>
          </cell>
          <cell r="B2331">
            <v>18.190000000000001</v>
          </cell>
        </row>
        <row r="2332">
          <cell r="A2332" t="str">
            <v>03.040.0026-0</v>
          </cell>
          <cell r="B2332">
            <v>20.84</v>
          </cell>
        </row>
        <row r="2333">
          <cell r="A2333" t="str">
            <v>03.040.0026-A</v>
          </cell>
          <cell r="B2333">
            <v>20.71</v>
          </cell>
        </row>
        <row r="2334">
          <cell r="A2334" t="str">
            <v>03.040.0027-0</v>
          </cell>
          <cell r="B2334">
            <v>23.21</v>
          </cell>
        </row>
        <row r="2335">
          <cell r="A2335" t="str">
            <v>03.040.0027-A</v>
          </cell>
          <cell r="B2335">
            <v>23.08</v>
          </cell>
        </row>
        <row r="2336">
          <cell r="A2336" t="str">
            <v>03.040.0028-0</v>
          </cell>
          <cell r="B2336">
            <v>25.81</v>
          </cell>
        </row>
        <row r="2337">
          <cell r="A2337" t="str">
            <v>03.040.0028-A</v>
          </cell>
          <cell r="B2337">
            <v>25.66</v>
          </cell>
        </row>
        <row r="2338">
          <cell r="A2338" t="str">
            <v>03.040.0029-0</v>
          </cell>
          <cell r="B2338">
            <v>28.12</v>
          </cell>
        </row>
        <row r="2339">
          <cell r="A2339" t="str">
            <v>03.040.0029-A</v>
          </cell>
          <cell r="B2339">
            <v>27.96</v>
          </cell>
        </row>
        <row r="2340">
          <cell r="A2340" t="str">
            <v>03.040.0030-0</v>
          </cell>
          <cell r="B2340">
            <v>30.61</v>
          </cell>
        </row>
        <row r="2341">
          <cell r="A2341" t="str">
            <v>03.040.0030-A</v>
          </cell>
          <cell r="B2341">
            <v>30.43</v>
          </cell>
        </row>
        <row r="2342">
          <cell r="A2342" t="str">
            <v>03.040.0031-0</v>
          </cell>
          <cell r="B2342">
            <v>33.26</v>
          </cell>
        </row>
        <row r="2343">
          <cell r="A2343" t="str">
            <v>03.040.0031-A</v>
          </cell>
          <cell r="B2343">
            <v>33.06</v>
          </cell>
        </row>
        <row r="2344">
          <cell r="A2344" t="str">
            <v>03.040.0032-0</v>
          </cell>
          <cell r="B2344">
            <v>35.659999999999997</v>
          </cell>
        </row>
        <row r="2345">
          <cell r="A2345" t="str">
            <v>03.040.0032-A</v>
          </cell>
          <cell r="B2345">
            <v>35.450000000000003</v>
          </cell>
        </row>
        <row r="2346">
          <cell r="A2346" t="str">
            <v>03.040.0033-0</v>
          </cell>
          <cell r="B2346">
            <v>38.020000000000003</v>
          </cell>
        </row>
        <row r="2347">
          <cell r="A2347" t="str">
            <v>03.040.0033-A</v>
          </cell>
          <cell r="B2347">
            <v>37.79</v>
          </cell>
        </row>
        <row r="2348">
          <cell r="A2348" t="str">
            <v>03.040.0034-0</v>
          </cell>
          <cell r="B2348">
            <v>40.69</v>
          </cell>
        </row>
        <row r="2349">
          <cell r="A2349" t="str">
            <v>03.040.0034-A</v>
          </cell>
          <cell r="B2349">
            <v>40.450000000000003</v>
          </cell>
        </row>
        <row r="2350">
          <cell r="A2350" t="str">
            <v>03.040.0035-0</v>
          </cell>
          <cell r="B2350">
            <v>43.24</v>
          </cell>
        </row>
        <row r="2351">
          <cell r="A2351" t="str">
            <v>03.040.0035-A</v>
          </cell>
          <cell r="B2351">
            <v>42.99</v>
          </cell>
        </row>
        <row r="2352">
          <cell r="A2352" t="str">
            <v>03.040.0036-0</v>
          </cell>
          <cell r="B2352">
            <v>45.51</v>
          </cell>
        </row>
        <row r="2353">
          <cell r="A2353" t="str">
            <v>03.040.0036-A</v>
          </cell>
          <cell r="B2353">
            <v>45.25</v>
          </cell>
        </row>
        <row r="2354">
          <cell r="A2354" t="str">
            <v>03.040.0037-0</v>
          </cell>
          <cell r="B2354">
            <v>48.04</v>
          </cell>
        </row>
        <row r="2355">
          <cell r="A2355" t="str">
            <v>03.040.0037-A</v>
          </cell>
          <cell r="B2355">
            <v>47.76</v>
          </cell>
        </row>
        <row r="2356">
          <cell r="A2356" t="str">
            <v>03.040.0038-0</v>
          </cell>
          <cell r="B2356">
            <v>50.87</v>
          </cell>
        </row>
        <row r="2357">
          <cell r="A2357" t="str">
            <v>03.040.0038-A</v>
          </cell>
          <cell r="B2357">
            <v>50.57</v>
          </cell>
        </row>
        <row r="2358">
          <cell r="A2358" t="str">
            <v>03.040.0039-0</v>
          </cell>
          <cell r="B2358">
            <v>53.22</v>
          </cell>
        </row>
        <row r="2359">
          <cell r="A2359" t="str">
            <v>03.040.0039-A</v>
          </cell>
          <cell r="B2359">
            <v>52.91</v>
          </cell>
        </row>
        <row r="2360">
          <cell r="A2360" t="str">
            <v>03.040.0040-0</v>
          </cell>
          <cell r="B2360">
            <v>55.8</v>
          </cell>
        </row>
        <row r="2361">
          <cell r="A2361" t="str">
            <v>03.040.0040-A</v>
          </cell>
          <cell r="B2361">
            <v>55.47</v>
          </cell>
        </row>
        <row r="2362">
          <cell r="A2362" t="str">
            <v>03.040.0041-0</v>
          </cell>
          <cell r="B2362">
            <v>57.67</v>
          </cell>
        </row>
        <row r="2363">
          <cell r="A2363" t="str">
            <v>03.040.0041-A</v>
          </cell>
          <cell r="B2363">
            <v>57.33</v>
          </cell>
        </row>
        <row r="2364">
          <cell r="A2364" t="str">
            <v>03.040.0042-0</v>
          </cell>
          <cell r="B2364">
            <v>60.69</v>
          </cell>
        </row>
        <row r="2365">
          <cell r="A2365" t="str">
            <v>03.040.0042-A</v>
          </cell>
          <cell r="B2365">
            <v>60.33</v>
          </cell>
        </row>
        <row r="2366">
          <cell r="A2366" t="str">
            <v>03.040.0043-0</v>
          </cell>
          <cell r="B2366">
            <v>62.9</v>
          </cell>
        </row>
        <row r="2367">
          <cell r="A2367" t="str">
            <v>03.040.0043-A</v>
          </cell>
          <cell r="B2367">
            <v>62.53</v>
          </cell>
        </row>
        <row r="2368">
          <cell r="A2368" t="str">
            <v>03.040.0044-0</v>
          </cell>
          <cell r="B2368">
            <v>65.27</v>
          </cell>
        </row>
        <row r="2369">
          <cell r="A2369" t="str">
            <v>03.040.0044-A</v>
          </cell>
          <cell r="B2369">
            <v>64.89</v>
          </cell>
        </row>
        <row r="2370">
          <cell r="A2370" t="str">
            <v>03.040.0045-0</v>
          </cell>
          <cell r="B2370">
            <v>67.83</v>
          </cell>
        </row>
        <row r="2371">
          <cell r="A2371" t="str">
            <v>03.040.0045-A</v>
          </cell>
          <cell r="B2371">
            <v>67.430000000000007</v>
          </cell>
        </row>
        <row r="2372">
          <cell r="A2372" t="str">
            <v>03.040.0046-0</v>
          </cell>
          <cell r="B2372">
            <v>70.599999999999994</v>
          </cell>
        </row>
        <row r="2373">
          <cell r="A2373" t="str">
            <v>03.040.0046-A</v>
          </cell>
          <cell r="B2373">
            <v>70.19</v>
          </cell>
        </row>
        <row r="2374">
          <cell r="A2374" t="str">
            <v>04.005.0003-0</v>
          </cell>
          <cell r="B2374">
            <v>0.95</v>
          </cell>
        </row>
        <row r="2375">
          <cell r="A2375" t="str">
            <v>04.005.0003-A</v>
          </cell>
          <cell r="B2375">
            <v>0.94</v>
          </cell>
        </row>
        <row r="2376">
          <cell r="A2376" t="str">
            <v>04.005.0004-0</v>
          </cell>
          <cell r="B2376">
            <v>1.21</v>
          </cell>
        </row>
        <row r="2377">
          <cell r="A2377" t="str">
            <v>04.005.0004-A</v>
          </cell>
          <cell r="B2377">
            <v>1.19</v>
          </cell>
        </row>
        <row r="2378">
          <cell r="A2378" t="str">
            <v>04.005.0005-0</v>
          </cell>
          <cell r="B2378">
            <v>1.37</v>
          </cell>
        </row>
        <row r="2379">
          <cell r="A2379" t="str">
            <v>04.005.0005-A</v>
          </cell>
          <cell r="B2379">
            <v>1.34</v>
          </cell>
        </row>
        <row r="2380">
          <cell r="A2380" t="str">
            <v>04.005.0006-1</v>
          </cell>
          <cell r="B2380">
            <v>1.6</v>
          </cell>
        </row>
        <row r="2381">
          <cell r="A2381" t="str">
            <v>04.005.0006-B</v>
          </cell>
          <cell r="B2381">
            <v>1.58</v>
          </cell>
        </row>
        <row r="2382">
          <cell r="A2382" t="str">
            <v>04.005.0007-0</v>
          </cell>
          <cell r="B2382">
            <v>1.93</v>
          </cell>
        </row>
        <row r="2383">
          <cell r="A2383" t="str">
            <v>04.005.0007-A</v>
          </cell>
          <cell r="B2383">
            <v>1.9</v>
          </cell>
        </row>
        <row r="2384">
          <cell r="A2384" t="str">
            <v>04.005.0011-0</v>
          </cell>
          <cell r="B2384">
            <v>2.4</v>
          </cell>
        </row>
        <row r="2385">
          <cell r="A2385" t="str">
            <v>04.005.0011-A</v>
          </cell>
          <cell r="B2385">
            <v>2.36</v>
          </cell>
        </row>
        <row r="2386">
          <cell r="A2386" t="str">
            <v>04.005.0012-1</v>
          </cell>
          <cell r="B2386">
            <v>3.21</v>
          </cell>
        </row>
        <row r="2387">
          <cell r="A2387" t="str">
            <v>04.005.0012-B</v>
          </cell>
          <cell r="B2387">
            <v>3.16</v>
          </cell>
        </row>
        <row r="2388">
          <cell r="A2388" t="str">
            <v>04.005.0013-0</v>
          </cell>
          <cell r="B2388">
            <v>4.82</v>
          </cell>
        </row>
        <row r="2389">
          <cell r="A2389" t="str">
            <v>04.005.0013-A</v>
          </cell>
          <cell r="B2389">
            <v>4.74</v>
          </cell>
        </row>
        <row r="2390">
          <cell r="A2390" t="str">
            <v>04.005.0014-0</v>
          </cell>
          <cell r="B2390">
            <v>9.6300000000000008</v>
          </cell>
        </row>
        <row r="2391">
          <cell r="A2391" t="str">
            <v>04.005.0014-A</v>
          </cell>
          <cell r="B2391">
            <v>9.4600000000000009</v>
          </cell>
        </row>
        <row r="2392">
          <cell r="A2392" t="str">
            <v>04.005.0015-0</v>
          </cell>
          <cell r="B2392">
            <v>0.75</v>
          </cell>
        </row>
        <row r="2393">
          <cell r="A2393" t="str">
            <v>04.005.0015-A</v>
          </cell>
          <cell r="B2393">
            <v>0.74</v>
          </cell>
        </row>
        <row r="2394">
          <cell r="A2394" t="str">
            <v>04.005.0016-0</v>
          </cell>
          <cell r="B2394">
            <v>0.95</v>
          </cell>
        </row>
        <row r="2395">
          <cell r="A2395" t="str">
            <v>04.005.0016-A</v>
          </cell>
          <cell r="B2395">
            <v>0.94</v>
          </cell>
        </row>
        <row r="2396">
          <cell r="A2396" t="str">
            <v>04.005.0017-0</v>
          </cell>
          <cell r="B2396">
            <v>1.0900000000000001</v>
          </cell>
        </row>
        <row r="2397">
          <cell r="A2397" t="str">
            <v>04.005.0017-A</v>
          </cell>
          <cell r="B2397">
            <v>1.08</v>
          </cell>
        </row>
        <row r="2398">
          <cell r="A2398" t="str">
            <v>04.005.0018-0</v>
          </cell>
          <cell r="B2398">
            <v>1.27</v>
          </cell>
        </row>
        <row r="2399">
          <cell r="A2399" t="str">
            <v>04.005.0018-A</v>
          </cell>
          <cell r="B2399">
            <v>1.26</v>
          </cell>
        </row>
        <row r="2400">
          <cell r="A2400" t="str">
            <v>04.005.0019-0</v>
          </cell>
          <cell r="B2400">
            <v>1.53</v>
          </cell>
        </row>
        <row r="2401">
          <cell r="A2401" t="str">
            <v>04.005.0019-A</v>
          </cell>
          <cell r="B2401">
            <v>1.51</v>
          </cell>
        </row>
        <row r="2402">
          <cell r="A2402" t="str">
            <v>04.005.0020-0</v>
          </cell>
          <cell r="B2402">
            <v>1.89</v>
          </cell>
        </row>
        <row r="2403">
          <cell r="A2403" t="str">
            <v>04.005.0020-A</v>
          </cell>
          <cell r="B2403">
            <v>1.87</v>
          </cell>
        </row>
        <row r="2404">
          <cell r="A2404" t="str">
            <v>04.005.0021-0</v>
          </cell>
          <cell r="B2404">
            <v>2.5299999999999998</v>
          </cell>
        </row>
        <row r="2405">
          <cell r="A2405" t="str">
            <v>04.005.0021-A</v>
          </cell>
          <cell r="B2405">
            <v>2.5</v>
          </cell>
        </row>
        <row r="2406">
          <cell r="A2406" t="str">
            <v>04.005.0022-0</v>
          </cell>
          <cell r="B2406">
            <v>3.81</v>
          </cell>
        </row>
        <row r="2407">
          <cell r="A2407" t="str">
            <v>04.005.0022-A</v>
          </cell>
          <cell r="B2407">
            <v>3.76</v>
          </cell>
        </row>
        <row r="2408">
          <cell r="A2408" t="str">
            <v>04.005.0023-0</v>
          </cell>
          <cell r="B2408">
            <v>7.6</v>
          </cell>
        </row>
        <row r="2409">
          <cell r="A2409" t="str">
            <v>04.005.0023-A</v>
          </cell>
          <cell r="B2409">
            <v>7.5</v>
          </cell>
        </row>
        <row r="2410">
          <cell r="A2410" t="str">
            <v>04.005.0100-0</v>
          </cell>
          <cell r="B2410">
            <v>1.18</v>
          </cell>
        </row>
        <row r="2411">
          <cell r="A2411" t="str">
            <v>04.005.0100-A</v>
          </cell>
          <cell r="B2411">
            <v>1.1399999999999999</v>
          </cell>
        </row>
        <row r="2412">
          <cell r="A2412" t="str">
            <v>04.005.0101-0</v>
          </cell>
          <cell r="B2412">
            <v>1.49</v>
          </cell>
        </row>
        <row r="2413">
          <cell r="A2413" t="str">
            <v>04.005.0101-A</v>
          </cell>
          <cell r="B2413">
            <v>1.44</v>
          </cell>
        </row>
        <row r="2414">
          <cell r="A2414" t="str">
            <v>04.005.0102-0</v>
          </cell>
          <cell r="B2414">
            <v>1.69</v>
          </cell>
        </row>
        <row r="2415">
          <cell r="A2415" t="str">
            <v>04.005.0102-A</v>
          </cell>
          <cell r="B2415">
            <v>1.64</v>
          </cell>
        </row>
        <row r="2416">
          <cell r="A2416" t="str">
            <v>04.005.0103-0</v>
          </cell>
          <cell r="B2416">
            <v>1.98</v>
          </cell>
        </row>
        <row r="2417">
          <cell r="A2417" t="str">
            <v>04.005.0103-A</v>
          </cell>
          <cell r="B2417">
            <v>1.92</v>
          </cell>
        </row>
        <row r="2418">
          <cell r="A2418" t="str">
            <v>04.005.0104-0</v>
          </cell>
          <cell r="B2418">
            <v>2.39</v>
          </cell>
        </row>
        <row r="2419">
          <cell r="A2419" t="str">
            <v>04.005.0104-A</v>
          </cell>
          <cell r="B2419">
            <v>2.31</v>
          </cell>
        </row>
        <row r="2420">
          <cell r="A2420" t="str">
            <v>04.005.0105-0</v>
          </cell>
          <cell r="B2420">
            <v>2.97</v>
          </cell>
        </row>
        <row r="2421">
          <cell r="A2421" t="str">
            <v>04.005.0105-A</v>
          </cell>
          <cell r="B2421">
            <v>2.87</v>
          </cell>
        </row>
        <row r="2422">
          <cell r="A2422" t="str">
            <v>04.005.0106-0</v>
          </cell>
          <cell r="B2422">
            <v>3.97</v>
          </cell>
        </row>
        <row r="2423">
          <cell r="A2423" t="str">
            <v>04.005.0106-A</v>
          </cell>
          <cell r="B2423">
            <v>3.84</v>
          </cell>
        </row>
        <row r="2424">
          <cell r="A2424" t="str">
            <v>04.005.0107-0</v>
          </cell>
          <cell r="B2424">
            <v>6.03</v>
          </cell>
        </row>
        <row r="2425">
          <cell r="A2425" t="str">
            <v>04.005.0107-A</v>
          </cell>
          <cell r="B2425">
            <v>5.83</v>
          </cell>
        </row>
        <row r="2426">
          <cell r="A2426" t="str">
            <v>04.005.0108-0</v>
          </cell>
          <cell r="B2426">
            <v>11.95</v>
          </cell>
        </row>
        <row r="2427">
          <cell r="A2427" t="str">
            <v>04.005.0108-A</v>
          </cell>
          <cell r="B2427">
            <v>11.55</v>
          </cell>
        </row>
        <row r="2428">
          <cell r="A2428" t="str">
            <v>04.005.0120-0</v>
          </cell>
          <cell r="B2428">
            <v>0.96</v>
          </cell>
        </row>
        <row r="2429">
          <cell r="A2429" t="str">
            <v>04.005.0120-A</v>
          </cell>
          <cell r="B2429">
            <v>0.94</v>
          </cell>
        </row>
        <row r="2430">
          <cell r="A2430" t="str">
            <v>04.005.0121-0</v>
          </cell>
          <cell r="B2430">
            <v>1.21</v>
          </cell>
        </row>
        <row r="2431">
          <cell r="A2431" t="str">
            <v>04.005.0121-A</v>
          </cell>
          <cell r="B2431">
            <v>1.19</v>
          </cell>
        </row>
        <row r="2432">
          <cell r="A2432" t="str">
            <v>04.005.0122-0</v>
          </cell>
          <cell r="B2432">
            <v>1.36</v>
          </cell>
        </row>
        <row r="2433">
          <cell r="A2433" t="str">
            <v>04.005.0122-A</v>
          </cell>
          <cell r="B2433">
            <v>1.34</v>
          </cell>
        </row>
        <row r="2434">
          <cell r="A2434" t="str">
            <v>04.005.0123-1</v>
          </cell>
          <cell r="B2434">
            <v>1.6</v>
          </cell>
        </row>
        <row r="2435">
          <cell r="A2435" t="str">
            <v>04.005.0123-B</v>
          </cell>
          <cell r="B2435">
            <v>1.57</v>
          </cell>
        </row>
        <row r="2436">
          <cell r="A2436" t="str">
            <v>04.005.0124-0</v>
          </cell>
          <cell r="B2436">
            <v>1.92</v>
          </cell>
        </row>
        <row r="2437">
          <cell r="A2437" t="str">
            <v>04.005.0124-A</v>
          </cell>
          <cell r="B2437">
            <v>1.89</v>
          </cell>
        </row>
        <row r="2438">
          <cell r="A2438" t="str">
            <v>04.005.0125-0</v>
          </cell>
          <cell r="B2438">
            <v>2.41</v>
          </cell>
        </row>
        <row r="2439">
          <cell r="A2439" t="str">
            <v>04.005.0125-A</v>
          </cell>
          <cell r="B2439">
            <v>2.37</v>
          </cell>
        </row>
        <row r="2440">
          <cell r="A2440" t="str">
            <v>04.005.0126-0</v>
          </cell>
          <cell r="B2440">
            <v>3.22</v>
          </cell>
        </row>
        <row r="2441">
          <cell r="A2441" t="str">
            <v>04.005.0126-A</v>
          </cell>
          <cell r="B2441">
            <v>3.16</v>
          </cell>
        </row>
        <row r="2442">
          <cell r="A2442" t="str">
            <v>04.005.0127-0</v>
          </cell>
          <cell r="B2442">
            <v>4.82</v>
          </cell>
        </row>
        <row r="2443">
          <cell r="A2443" t="str">
            <v>04.005.0127-A</v>
          </cell>
          <cell r="B2443">
            <v>4.74</v>
          </cell>
        </row>
        <row r="2444">
          <cell r="A2444" t="str">
            <v>04.005.0128-0</v>
          </cell>
          <cell r="B2444">
            <v>9.64</v>
          </cell>
        </row>
        <row r="2445">
          <cell r="A2445" t="str">
            <v>04.005.0128-A</v>
          </cell>
          <cell r="B2445">
            <v>9.48</v>
          </cell>
        </row>
        <row r="2446">
          <cell r="A2446" t="str">
            <v>04.005.0140-0</v>
          </cell>
          <cell r="B2446">
            <v>0.81</v>
          </cell>
        </row>
        <row r="2447">
          <cell r="A2447" t="str">
            <v>04.005.0140-A</v>
          </cell>
          <cell r="B2447">
            <v>0.8</v>
          </cell>
        </row>
        <row r="2448">
          <cell r="A2448" t="str">
            <v>04.005.0141-0</v>
          </cell>
          <cell r="B2448">
            <v>1.04</v>
          </cell>
        </row>
        <row r="2449">
          <cell r="A2449" t="str">
            <v>04.005.0141-A</v>
          </cell>
          <cell r="B2449">
            <v>1.02</v>
          </cell>
        </row>
        <row r="2450">
          <cell r="A2450" t="str">
            <v>04.005.0142-0</v>
          </cell>
          <cell r="B2450">
            <v>1.19</v>
          </cell>
        </row>
        <row r="2451">
          <cell r="A2451" t="str">
            <v>04.005.0142-A</v>
          </cell>
          <cell r="B2451">
            <v>1.17</v>
          </cell>
        </row>
        <row r="2452">
          <cell r="A2452" t="str">
            <v>04.005.0143-1</v>
          </cell>
          <cell r="B2452">
            <v>1.38</v>
          </cell>
        </row>
        <row r="2453">
          <cell r="A2453" t="str">
            <v>04.005.0143-B</v>
          </cell>
          <cell r="B2453">
            <v>1.37</v>
          </cell>
        </row>
        <row r="2454">
          <cell r="A2454" t="str">
            <v>04.005.0144-0</v>
          </cell>
          <cell r="B2454">
            <v>1.66</v>
          </cell>
        </row>
        <row r="2455">
          <cell r="A2455" t="str">
            <v>04.005.0144-A</v>
          </cell>
          <cell r="B2455">
            <v>1.64</v>
          </cell>
        </row>
        <row r="2456">
          <cell r="A2456" t="str">
            <v>04.005.0145-0</v>
          </cell>
          <cell r="B2456">
            <v>2.0499999999999998</v>
          </cell>
        </row>
        <row r="2457">
          <cell r="A2457" t="str">
            <v>04.005.0145-A</v>
          </cell>
          <cell r="B2457">
            <v>2.0299999999999998</v>
          </cell>
        </row>
        <row r="2458">
          <cell r="A2458" t="str">
            <v>04.005.0146-0</v>
          </cell>
          <cell r="B2458">
            <v>2.75</v>
          </cell>
        </row>
        <row r="2459">
          <cell r="A2459" t="str">
            <v>04.005.0146-A</v>
          </cell>
          <cell r="B2459">
            <v>2.71</v>
          </cell>
        </row>
        <row r="2460">
          <cell r="A2460" t="str">
            <v>04.005.0147-0</v>
          </cell>
          <cell r="B2460">
            <v>4.21</v>
          </cell>
        </row>
        <row r="2461">
          <cell r="A2461" t="str">
            <v>04.005.0147-A</v>
          </cell>
          <cell r="B2461">
            <v>4.16</v>
          </cell>
        </row>
        <row r="2462">
          <cell r="A2462" t="str">
            <v>04.005.0148-0</v>
          </cell>
          <cell r="B2462">
            <v>8.25</v>
          </cell>
        </row>
        <row r="2463">
          <cell r="A2463" t="str">
            <v>04.005.0148-A</v>
          </cell>
          <cell r="B2463">
            <v>8.15</v>
          </cell>
        </row>
        <row r="2464">
          <cell r="A2464" t="str">
            <v>04.005.0160-0</v>
          </cell>
          <cell r="B2464">
            <v>0.56999999999999995</v>
          </cell>
        </row>
        <row r="2465">
          <cell r="A2465" t="str">
            <v>04.005.0160-A</v>
          </cell>
          <cell r="B2465">
            <v>0.56000000000000005</v>
          </cell>
        </row>
        <row r="2466">
          <cell r="A2466" t="str">
            <v>04.005.0161-0</v>
          </cell>
          <cell r="B2466">
            <v>0.69</v>
          </cell>
        </row>
        <row r="2467">
          <cell r="A2467" t="str">
            <v>04.005.0161-A</v>
          </cell>
          <cell r="B2467">
            <v>0.68</v>
          </cell>
        </row>
        <row r="2468">
          <cell r="A2468" t="str">
            <v>04.005.0162-0</v>
          </cell>
          <cell r="B2468">
            <v>0.81</v>
          </cell>
        </row>
        <row r="2469">
          <cell r="A2469" t="str">
            <v>04.005.0162-A</v>
          </cell>
          <cell r="B2469">
            <v>0.8</v>
          </cell>
        </row>
        <row r="2470">
          <cell r="A2470" t="str">
            <v>04.005.0163-0</v>
          </cell>
          <cell r="B2470">
            <v>0.93</v>
          </cell>
        </row>
        <row r="2471">
          <cell r="A2471" t="str">
            <v>04.005.0163-A</v>
          </cell>
          <cell r="B2471">
            <v>0.91</v>
          </cell>
        </row>
        <row r="2472">
          <cell r="A2472" t="str">
            <v>04.005.0164-0</v>
          </cell>
          <cell r="B2472">
            <v>1.1200000000000001</v>
          </cell>
        </row>
        <row r="2473">
          <cell r="A2473" t="str">
            <v>04.005.0164-A</v>
          </cell>
          <cell r="B2473">
            <v>1.1000000000000001</v>
          </cell>
        </row>
        <row r="2474">
          <cell r="A2474" t="str">
            <v>04.005.0165-0</v>
          </cell>
          <cell r="B2474">
            <v>1.4</v>
          </cell>
        </row>
        <row r="2475">
          <cell r="A2475" t="str">
            <v>04.005.0165-A</v>
          </cell>
          <cell r="B2475">
            <v>1.39</v>
          </cell>
        </row>
        <row r="2476">
          <cell r="A2476" t="str">
            <v>04.005.0166-0</v>
          </cell>
          <cell r="B2476">
            <v>1.86</v>
          </cell>
        </row>
        <row r="2477">
          <cell r="A2477" t="str">
            <v>04.005.0166-A</v>
          </cell>
          <cell r="B2477">
            <v>1.83</v>
          </cell>
        </row>
        <row r="2478">
          <cell r="A2478" t="str">
            <v>04.005.0167-0</v>
          </cell>
          <cell r="B2478">
            <v>2.81</v>
          </cell>
        </row>
        <row r="2479">
          <cell r="A2479" t="str">
            <v>04.005.0167-A</v>
          </cell>
          <cell r="B2479">
            <v>2.78</v>
          </cell>
        </row>
        <row r="2480">
          <cell r="A2480" t="str">
            <v>04.005.0168-0</v>
          </cell>
          <cell r="B2480">
            <v>5.61</v>
          </cell>
        </row>
        <row r="2481">
          <cell r="A2481" t="str">
            <v>04.005.0168-A</v>
          </cell>
          <cell r="B2481">
            <v>5.54</v>
          </cell>
        </row>
        <row r="2482">
          <cell r="A2482" t="str">
            <v>04.005.0170-0</v>
          </cell>
          <cell r="B2482">
            <v>0.42</v>
          </cell>
        </row>
        <row r="2483">
          <cell r="A2483" t="str">
            <v>04.005.0170-A</v>
          </cell>
          <cell r="B2483">
            <v>0.42</v>
          </cell>
        </row>
        <row r="2484">
          <cell r="A2484" t="str">
            <v>04.005.0171-0</v>
          </cell>
          <cell r="B2484">
            <v>0.55000000000000004</v>
          </cell>
        </row>
        <row r="2485">
          <cell r="A2485" t="str">
            <v>04.005.0171-A</v>
          </cell>
          <cell r="B2485">
            <v>0.55000000000000004</v>
          </cell>
        </row>
        <row r="2486">
          <cell r="A2486" t="str">
            <v>04.005.0172-0</v>
          </cell>
          <cell r="B2486">
            <v>0.72</v>
          </cell>
        </row>
        <row r="2487">
          <cell r="A2487" t="str">
            <v>04.005.0172-A</v>
          </cell>
          <cell r="B2487">
            <v>0.71</v>
          </cell>
        </row>
        <row r="2488">
          <cell r="A2488" t="str">
            <v>04.005.0180-0</v>
          </cell>
          <cell r="B2488">
            <v>9.94</v>
          </cell>
        </row>
        <row r="2489">
          <cell r="A2489" t="str">
            <v>04.005.0180-A</v>
          </cell>
          <cell r="B2489">
            <v>9.3000000000000007</v>
          </cell>
        </row>
        <row r="2490">
          <cell r="A2490" t="str">
            <v>04.005.0300-0</v>
          </cell>
          <cell r="B2490">
            <v>32.33</v>
          </cell>
        </row>
        <row r="2491">
          <cell r="A2491" t="str">
            <v>04.005.0300-A</v>
          </cell>
          <cell r="B2491">
            <v>31.44</v>
          </cell>
        </row>
        <row r="2492">
          <cell r="A2492" t="str">
            <v>04.005.0350-1</v>
          </cell>
          <cell r="B2492">
            <v>2.38</v>
          </cell>
        </row>
        <row r="2493">
          <cell r="A2493" t="str">
            <v>04.005.0350-B</v>
          </cell>
          <cell r="B2493">
            <v>2.36</v>
          </cell>
        </row>
        <row r="2494">
          <cell r="A2494" t="str">
            <v>04.005.0495-0</v>
          </cell>
          <cell r="B2494">
            <v>17.649999999999999</v>
          </cell>
        </row>
        <row r="2495">
          <cell r="A2495" t="str">
            <v>04.005.0495-A</v>
          </cell>
          <cell r="B2495">
            <v>16.739999999999998</v>
          </cell>
        </row>
        <row r="2496">
          <cell r="A2496" t="str">
            <v>04.005.0501-0</v>
          </cell>
          <cell r="B2496">
            <v>18.55</v>
          </cell>
        </row>
        <row r="2497">
          <cell r="A2497" t="str">
            <v>04.005.0501-A</v>
          </cell>
          <cell r="B2497">
            <v>17.59</v>
          </cell>
        </row>
        <row r="2498">
          <cell r="A2498" t="str">
            <v>04.005.0502-0</v>
          </cell>
          <cell r="B2498">
            <v>19.47</v>
          </cell>
        </row>
        <row r="2499">
          <cell r="A2499" t="str">
            <v>04.005.0502-A</v>
          </cell>
          <cell r="B2499">
            <v>18.47</v>
          </cell>
        </row>
        <row r="2500">
          <cell r="A2500" t="str">
            <v>04.005.0503-0</v>
          </cell>
          <cell r="B2500">
            <v>20.45</v>
          </cell>
        </row>
        <row r="2501">
          <cell r="A2501" t="str">
            <v>04.005.0503-A</v>
          </cell>
          <cell r="B2501">
            <v>19.399999999999999</v>
          </cell>
        </row>
        <row r="2502">
          <cell r="A2502" t="str">
            <v>04.005.0504-0</v>
          </cell>
          <cell r="B2502">
            <v>21.43</v>
          </cell>
        </row>
        <row r="2503">
          <cell r="A2503" t="str">
            <v>04.005.0504-A</v>
          </cell>
          <cell r="B2503">
            <v>20.32</v>
          </cell>
        </row>
        <row r="2504">
          <cell r="A2504" t="str">
            <v>04.005.0505-0</v>
          </cell>
          <cell r="B2504">
            <v>22.52</v>
          </cell>
        </row>
        <row r="2505">
          <cell r="A2505" t="str">
            <v>04.005.0505-A</v>
          </cell>
          <cell r="B2505">
            <v>21.36</v>
          </cell>
        </row>
        <row r="2506">
          <cell r="A2506" t="str">
            <v>04.005.0506-0</v>
          </cell>
          <cell r="B2506">
            <v>23.68</v>
          </cell>
        </row>
        <row r="2507">
          <cell r="A2507" t="str">
            <v>04.005.0506-A</v>
          </cell>
          <cell r="B2507">
            <v>22.46</v>
          </cell>
        </row>
        <row r="2508">
          <cell r="A2508" t="str">
            <v>04.005.0507-0</v>
          </cell>
          <cell r="B2508">
            <v>24.84</v>
          </cell>
        </row>
        <row r="2509">
          <cell r="A2509" t="str">
            <v>04.005.0507-A</v>
          </cell>
          <cell r="B2509">
            <v>23.56</v>
          </cell>
        </row>
        <row r="2510">
          <cell r="A2510" t="str">
            <v>04.005.0508-0</v>
          </cell>
          <cell r="B2510">
            <v>26.05</v>
          </cell>
        </row>
        <row r="2511">
          <cell r="A2511" t="str">
            <v>04.005.0508-A</v>
          </cell>
          <cell r="B2511">
            <v>24.7</v>
          </cell>
        </row>
        <row r="2512">
          <cell r="A2512" t="str">
            <v>04.006.0008-1</v>
          </cell>
          <cell r="B2512">
            <v>35.090000000000003</v>
          </cell>
        </row>
        <row r="2513">
          <cell r="A2513" t="str">
            <v>04.006.0008-B</v>
          </cell>
          <cell r="B2513">
            <v>32.22</v>
          </cell>
        </row>
        <row r="2514">
          <cell r="A2514" t="str">
            <v>04.006.0009-0</v>
          </cell>
          <cell r="B2514">
            <v>24.44</v>
          </cell>
        </row>
        <row r="2515">
          <cell r="A2515" t="str">
            <v>04.006.0009-A</v>
          </cell>
          <cell r="B2515">
            <v>22.15</v>
          </cell>
        </row>
        <row r="2516">
          <cell r="A2516" t="str">
            <v>04.006.0010-0</v>
          </cell>
          <cell r="B2516">
            <v>25.99</v>
          </cell>
        </row>
        <row r="2517">
          <cell r="A2517" t="str">
            <v>04.006.0010-A</v>
          </cell>
          <cell r="B2517">
            <v>23.7</v>
          </cell>
        </row>
        <row r="2518">
          <cell r="A2518" t="str">
            <v>04.006.0012-0</v>
          </cell>
          <cell r="B2518">
            <v>46.92</v>
          </cell>
        </row>
        <row r="2519">
          <cell r="A2519" t="str">
            <v>04.006.0012-A</v>
          </cell>
          <cell r="B2519">
            <v>42.9</v>
          </cell>
        </row>
        <row r="2520">
          <cell r="A2520" t="str">
            <v>04.006.0013-1</v>
          </cell>
          <cell r="B2520">
            <v>50.77</v>
          </cell>
        </row>
        <row r="2521">
          <cell r="A2521" t="str">
            <v>04.006.0013-B</v>
          </cell>
          <cell r="B2521">
            <v>45.71</v>
          </cell>
        </row>
        <row r="2522">
          <cell r="A2522" t="str">
            <v>04.006.0014-1</v>
          </cell>
          <cell r="B2522">
            <v>91.07</v>
          </cell>
        </row>
        <row r="2523">
          <cell r="A2523" t="str">
            <v>04.006.0014-B</v>
          </cell>
          <cell r="B2523">
            <v>81.94</v>
          </cell>
        </row>
        <row r="2524">
          <cell r="A2524" t="str">
            <v>04.006.0020-0</v>
          </cell>
          <cell r="B2524">
            <v>223.05</v>
          </cell>
        </row>
        <row r="2525">
          <cell r="A2525" t="str">
            <v>04.006.0020-A</v>
          </cell>
          <cell r="B2525">
            <v>200.47</v>
          </cell>
        </row>
        <row r="2526">
          <cell r="A2526" t="str">
            <v>04.007.0015-0</v>
          </cell>
          <cell r="B2526">
            <v>65.78</v>
          </cell>
        </row>
        <row r="2527">
          <cell r="A2527" t="str">
            <v>04.007.0015-A</v>
          </cell>
          <cell r="B2527">
            <v>62.86</v>
          </cell>
        </row>
        <row r="2528">
          <cell r="A2528" t="str">
            <v>04.007.0016-0</v>
          </cell>
          <cell r="B2528">
            <v>72.62</v>
          </cell>
        </row>
        <row r="2529">
          <cell r="A2529" t="str">
            <v>04.007.0016-A</v>
          </cell>
          <cell r="B2529">
            <v>69.36</v>
          </cell>
        </row>
        <row r="2530">
          <cell r="A2530" t="str">
            <v>04.007.0017-0</v>
          </cell>
          <cell r="B2530">
            <v>82.52</v>
          </cell>
        </row>
        <row r="2531">
          <cell r="A2531" t="str">
            <v>04.007.0017-A</v>
          </cell>
          <cell r="B2531">
            <v>78.819999999999993</v>
          </cell>
        </row>
        <row r="2532">
          <cell r="A2532" t="str">
            <v>04.007.0018-0</v>
          </cell>
          <cell r="B2532">
            <v>95.72</v>
          </cell>
        </row>
        <row r="2533">
          <cell r="A2533" t="str">
            <v>04.007.0018-A</v>
          </cell>
          <cell r="B2533">
            <v>91.44</v>
          </cell>
        </row>
        <row r="2534">
          <cell r="A2534" t="str">
            <v>04.007.0019-0</v>
          </cell>
          <cell r="B2534">
            <v>108.93</v>
          </cell>
        </row>
        <row r="2535">
          <cell r="A2535" t="str">
            <v>04.007.0019-A</v>
          </cell>
          <cell r="B2535">
            <v>104.05</v>
          </cell>
        </row>
        <row r="2536">
          <cell r="A2536" t="str">
            <v>04.007.0050-0</v>
          </cell>
          <cell r="B2536">
            <v>102.37</v>
          </cell>
        </row>
        <row r="2537">
          <cell r="A2537" t="str">
            <v>04.007.0050-A</v>
          </cell>
          <cell r="B2537">
            <v>93.43</v>
          </cell>
        </row>
        <row r="2538">
          <cell r="A2538" t="str">
            <v>04.008.0020-0</v>
          </cell>
          <cell r="B2538">
            <v>181.43</v>
          </cell>
        </row>
        <row r="2539">
          <cell r="A2539" t="str">
            <v>04.008.0020-A</v>
          </cell>
          <cell r="B2539">
            <v>163.18</v>
          </cell>
        </row>
        <row r="2540">
          <cell r="A2540" t="str">
            <v>04.008.0021-0</v>
          </cell>
          <cell r="B2540">
            <v>181.22</v>
          </cell>
        </row>
        <row r="2541">
          <cell r="A2541" t="str">
            <v>04.008.0021-A</v>
          </cell>
          <cell r="B2541">
            <v>161.71</v>
          </cell>
        </row>
        <row r="2542">
          <cell r="A2542" t="str">
            <v>04.009.0022-0</v>
          </cell>
          <cell r="B2542">
            <v>73.569999999999993</v>
          </cell>
        </row>
        <row r="2543">
          <cell r="A2543" t="str">
            <v>04.009.0022-A</v>
          </cell>
          <cell r="B2543">
            <v>67.08</v>
          </cell>
        </row>
        <row r="2544">
          <cell r="A2544" t="str">
            <v>04.009.0023-0</v>
          </cell>
          <cell r="B2544">
            <v>95.65</v>
          </cell>
        </row>
        <row r="2545">
          <cell r="A2545" t="str">
            <v>04.009.0023-A</v>
          </cell>
          <cell r="B2545">
            <v>87.2</v>
          </cell>
        </row>
        <row r="2546">
          <cell r="A2546" t="str">
            <v>04.010.0045-0</v>
          </cell>
          <cell r="B2546">
            <v>1.41</v>
          </cell>
        </row>
        <row r="2547">
          <cell r="A2547" t="str">
            <v>04.010.0045-A</v>
          </cell>
          <cell r="B2547">
            <v>1.37</v>
          </cell>
        </row>
        <row r="2548">
          <cell r="A2548" t="str">
            <v>04.010.0046-0</v>
          </cell>
          <cell r="B2548">
            <v>1.27</v>
          </cell>
        </row>
        <row r="2549">
          <cell r="A2549" t="str">
            <v>04.010.0046-A</v>
          </cell>
          <cell r="B2549">
            <v>1.24</v>
          </cell>
        </row>
        <row r="2550">
          <cell r="A2550" t="str">
            <v>04.010.0047-0</v>
          </cell>
          <cell r="B2550">
            <v>1.1499999999999999</v>
          </cell>
        </row>
        <row r="2551">
          <cell r="A2551" t="str">
            <v>04.010.0047-A</v>
          </cell>
          <cell r="B2551">
            <v>1.1200000000000001</v>
          </cell>
        </row>
        <row r="2552">
          <cell r="A2552" t="str">
            <v>04.011.0051-1</v>
          </cell>
          <cell r="B2552">
            <v>12.47</v>
          </cell>
        </row>
        <row r="2553">
          <cell r="A2553" t="str">
            <v>04.011.0051-B</v>
          </cell>
          <cell r="B2553">
            <v>12.08</v>
          </cell>
        </row>
        <row r="2554">
          <cell r="A2554" t="str">
            <v>04.011.0052-1</v>
          </cell>
          <cell r="B2554">
            <v>9.0299999999999994</v>
          </cell>
        </row>
        <row r="2555">
          <cell r="A2555" t="str">
            <v>04.011.0052-B</v>
          </cell>
          <cell r="B2555">
            <v>8.7899999999999991</v>
          </cell>
        </row>
        <row r="2556">
          <cell r="A2556" t="str">
            <v>04.011.0053-1</v>
          </cell>
          <cell r="B2556">
            <v>8.0399999999999991</v>
          </cell>
        </row>
        <row r="2557">
          <cell r="A2557" t="str">
            <v>04.011.0053-B</v>
          </cell>
          <cell r="B2557">
            <v>7.84</v>
          </cell>
        </row>
        <row r="2558">
          <cell r="A2558" t="str">
            <v>04.011.0054-1</v>
          </cell>
          <cell r="B2558">
            <v>7.51</v>
          </cell>
        </row>
        <row r="2559">
          <cell r="A2559" t="str">
            <v>04.011.0054-B</v>
          </cell>
          <cell r="B2559">
            <v>7.33</v>
          </cell>
        </row>
        <row r="2560">
          <cell r="A2560" t="str">
            <v>04.011.0055-1</v>
          </cell>
          <cell r="B2560">
            <v>7.28</v>
          </cell>
        </row>
        <row r="2561">
          <cell r="A2561" t="str">
            <v>04.011.0055-B</v>
          </cell>
          <cell r="B2561">
            <v>7.11</v>
          </cell>
        </row>
        <row r="2562">
          <cell r="A2562" t="str">
            <v>04.011.0056-1</v>
          </cell>
          <cell r="B2562">
            <v>4.99</v>
          </cell>
        </row>
        <row r="2563">
          <cell r="A2563" t="str">
            <v>04.011.0056-B</v>
          </cell>
          <cell r="B2563">
            <v>4.88</v>
          </cell>
        </row>
        <row r="2564">
          <cell r="A2564" t="str">
            <v>04.011.0057-1</v>
          </cell>
          <cell r="B2564">
            <v>5.18</v>
          </cell>
        </row>
        <row r="2565">
          <cell r="A2565" t="str">
            <v>04.011.0057-B</v>
          </cell>
          <cell r="B2565">
            <v>5.0999999999999996</v>
          </cell>
        </row>
        <row r="2566">
          <cell r="A2566" t="str">
            <v>04.011.0058-1</v>
          </cell>
          <cell r="B2566">
            <v>4.28</v>
          </cell>
        </row>
        <row r="2567">
          <cell r="A2567" t="str">
            <v>04.011.0058-B</v>
          </cell>
          <cell r="B2567">
            <v>4.21</v>
          </cell>
        </row>
        <row r="2568">
          <cell r="A2568" t="str">
            <v>04.012.0071-1</v>
          </cell>
          <cell r="B2568">
            <v>9.98</v>
          </cell>
        </row>
        <row r="2569">
          <cell r="A2569" t="str">
            <v>04.012.0071-B</v>
          </cell>
          <cell r="B2569">
            <v>9.67</v>
          </cell>
        </row>
        <row r="2570">
          <cell r="A2570" t="str">
            <v>04.012.0072-1</v>
          </cell>
          <cell r="B2570">
            <v>6.93</v>
          </cell>
        </row>
        <row r="2571">
          <cell r="A2571" t="str">
            <v>04.012.0072-B</v>
          </cell>
          <cell r="B2571">
            <v>6.76</v>
          </cell>
        </row>
        <row r="2572">
          <cell r="A2572" t="str">
            <v>04.012.0073-1</v>
          </cell>
          <cell r="B2572">
            <v>5.94</v>
          </cell>
        </row>
        <row r="2573">
          <cell r="A2573" t="str">
            <v>04.012.0073-B</v>
          </cell>
          <cell r="B2573">
            <v>5.81</v>
          </cell>
        </row>
        <row r="2574">
          <cell r="A2574" t="str">
            <v>04.012.0074-1</v>
          </cell>
          <cell r="B2574">
            <v>5.41</v>
          </cell>
        </row>
        <row r="2575">
          <cell r="A2575" t="str">
            <v>04.012.0074-B</v>
          </cell>
          <cell r="B2575">
            <v>5.3</v>
          </cell>
        </row>
        <row r="2576">
          <cell r="A2576" t="str">
            <v>04.012.0075-1</v>
          </cell>
          <cell r="B2576">
            <v>5.18</v>
          </cell>
        </row>
        <row r="2577">
          <cell r="A2577" t="str">
            <v>04.012.0075-B</v>
          </cell>
          <cell r="B2577">
            <v>5.08</v>
          </cell>
        </row>
        <row r="2578">
          <cell r="A2578" t="str">
            <v>04.012.0076-1</v>
          </cell>
          <cell r="B2578">
            <v>3.28</v>
          </cell>
        </row>
        <row r="2579">
          <cell r="A2579" t="str">
            <v>04.012.0076-B</v>
          </cell>
          <cell r="B2579">
            <v>3.23</v>
          </cell>
        </row>
        <row r="2580">
          <cell r="A2580" t="str">
            <v>04.012.0077-1</v>
          </cell>
          <cell r="B2580">
            <v>3.65</v>
          </cell>
        </row>
        <row r="2581">
          <cell r="A2581" t="str">
            <v>04.012.0077-B</v>
          </cell>
          <cell r="B2581">
            <v>3.61</v>
          </cell>
        </row>
        <row r="2582">
          <cell r="A2582" t="str">
            <v>04.012.0078-1</v>
          </cell>
          <cell r="B2582">
            <v>2.92</v>
          </cell>
        </row>
        <row r="2583">
          <cell r="A2583" t="str">
            <v>04.012.0078-B</v>
          </cell>
          <cell r="B2583">
            <v>2.89</v>
          </cell>
        </row>
        <row r="2584">
          <cell r="A2584" t="str">
            <v>04.013.0015-0</v>
          </cell>
          <cell r="B2584">
            <v>78.099999999999994</v>
          </cell>
        </row>
        <row r="2585">
          <cell r="A2585" t="str">
            <v>04.013.0015-A</v>
          </cell>
          <cell r="B2585">
            <v>72.790000000000006</v>
          </cell>
        </row>
        <row r="2586">
          <cell r="A2586" t="str">
            <v>04.014.0091-1</v>
          </cell>
          <cell r="B2586">
            <v>47.82</v>
          </cell>
        </row>
        <row r="2587">
          <cell r="A2587" t="str">
            <v>04.014.0091-B</v>
          </cell>
          <cell r="B2587">
            <v>42.51</v>
          </cell>
        </row>
        <row r="2588">
          <cell r="A2588" t="str">
            <v>04.014.0095-0</v>
          </cell>
          <cell r="B2588">
            <v>260.22000000000003</v>
          </cell>
        </row>
        <row r="2589">
          <cell r="A2589" t="str">
            <v>04.014.0095-A</v>
          </cell>
          <cell r="B2589">
            <v>258.86</v>
          </cell>
        </row>
        <row r="2590">
          <cell r="A2590" t="str">
            <v>04.015.0100-0</v>
          </cell>
          <cell r="B2590">
            <v>1.63</v>
          </cell>
        </row>
        <row r="2591">
          <cell r="A2591" t="str">
            <v>04.015.0100-A</v>
          </cell>
          <cell r="B2591">
            <v>1.63</v>
          </cell>
        </row>
        <row r="2592">
          <cell r="A2592" t="str">
            <v>04.015.0101-0</v>
          </cell>
          <cell r="B2592">
            <v>1.22</v>
          </cell>
        </row>
        <row r="2593">
          <cell r="A2593" t="str">
            <v>04.015.0101-A</v>
          </cell>
          <cell r="B2593">
            <v>1.22</v>
          </cell>
        </row>
        <row r="2594">
          <cell r="A2594" t="str">
            <v>04.015.0105-0</v>
          </cell>
          <cell r="B2594">
            <v>1.82</v>
          </cell>
        </row>
        <row r="2595">
          <cell r="A2595" t="str">
            <v>04.015.0105-A</v>
          </cell>
          <cell r="B2595">
            <v>1.82</v>
          </cell>
        </row>
        <row r="2596">
          <cell r="A2596" t="str">
            <v>04.015.0106-0</v>
          </cell>
          <cell r="B2596">
            <v>1.31</v>
          </cell>
        </row>
        <row r="2597">
          <cell r="A2597" t="str">
            <v>04.015.0106-A</v>
          </cell>
          <cell r="B2597">
            <v>1.31</v>
          </cell>
        </row>
        <row r="2598">
          <cell r="A2598" t="str">
            <v>04.015.0110-0</v>
          </cell>
          <cell r="B2598">
            <v>2.02</v>
          </cell>
        </row>
        <row r="2599">
          <cell r="A2599" t="str">
            <v>04.015.0110-A</v>
          </cell>
          <cell r="B2599">
            <v>2.02</v>
          </cell>
        </row>
        <row r="2600">
          <cell r="A2600" t="str">
            <v>04.015.0111-0</v>
          </cell>
          <cell r="B2600">
            <v>1.41</v>
          </cell>
        </row>
        <row r="2601">
          <cell r="A2601" t="str">
            <v>04.015.0111-A</v>
          </cell>
          <cell r="B2601">
            <v>1.41</v>
          </cell>
        </row>
        <row r="2602">
          <cell r="A2602" t="str">
            <v>04.018.0010-0</v>
          </cell>
          <cell r="B2602">
            <v>0.55000000000000004</v>
          </cell>
        </row>
        <row r="2603">
          <cell r="A2603" t="str">
            <v>04.018.0010-A</v>
          </cell>
          <cell r="B2603">
            <v>0.52</v>
          </cell>
        </row>
        <row r="2604">
          <cell r="A2604" t="str">
            <v>04.018.0012-0</v>
          </cell>
          <cell r="B2604">
            <v>41.31</v>
          </cell>
        </row>
        <row r="2605">
          <cell r="A2605" t="str">
            <v>04.018.0012-A</v>
          </cell>
          <cell r="B2605">
            <v>39.43</v>
          </cell>
        </row>
        <row r="2606">
          <cell r="A2606" t="str">
            <v>04.018.0015-0</v>
          </cell>
          <cell r="B2606">
            <v>1.28</v>
          </cell>
        </row>
        <row r="2607">
          <cell r="A2607" t="str">
            <v>04.018.0015-A</v>
          </cell>
          <cell r="B2607">
            <v>1.25</v>
          </cell>
        </row>
        <row r="2608">
          <cell r="A2608" t="str">
            <v>04.018.0020-1</v>
          </cell>
          <cell r="B2608">
            <v>0.85</v>
          </cell>
        </row>
        <row r="2609">
          <cell r="A2609" t="str">
            <v>04.018.0020-B</v>
          </cell>
          <cell r="B2609">
            <v>0.83</v>
          </cell>
        </row>
        <row r="2610">
          <cell r="A2610" t="str">
            <v>04.018.0025-0</v>
          </cell>
          <cell r="B2610">
            <v>0.51</v>
          </cell>
        </row>
        <row r="2611">
          <cell r="A2611" t="str">
            <v>04.018.0025-A</v>
          </cell>
          <cell r="B2611">
            <v>0.5</v>
          </cell>
        </row>
        <row r="2612">
          <cell r="A2612" t="str">
            <v>04.018.0030-0</v>
          </cell>
          <cell r="B2612">
            <v>0.76</v>
          </cell>
        </row>
        <row r="2613">
          <cell r="A2613" t="str">
            <v>04.018.0030-A</v>
          </cell>
          <cell r="B2613">
            <v>0.74</v>
          </cell>
        </row>
        <row r="2614">
          <cell r="A2614" t="str">
            <v>04.020.0122-0</v>
          </cell>
          <cell r="B2614">
            <v>0.18</v>
          </cell>
        </row>
        <row r="2615">
          <cell r="A2615" t="str">
            <v>04.020.0122-A</v>
          </cell>
          <cell r="B2615">
            <v>0.18</v>
          </cell>
        </row>
        <row r="2616">
          <cell r="A2616" t="str">
            <v>04.020.0126-0</v>
          </cell>
          <cell r="B2616">
            <v>0.91</v>
          </cell>
        </row>
        <row r="2617">
          <cell r="A2617" t="str">
            <v>04.020.0126-A</v>
          </cell>
          <cell r="B2617">
            <v>0.89</v>
          </cell>
        </row>
        <row r="2618">
          <cell r="A2618" t="str">
            <v>04.020.0136-0</v>
          </cell>
          <cell r="B2618">
            <v>4.51</v>
          </cell>
        </row>
        <row r="2619">
          <cell r="A2619" t="str">
            <v>04.020.0136-A</v>
          </cell>
          <cell r="B2619">
            <v>4.4400000000000004</v>
          </cell>
        </row>
        <row r="2620">
          <cell r="A2620" t="str">
            <v>04.021.0010-0</v>
          </cell>
          <cell r="B2620">
            <v>0.84</v>
          </cell>
        </row>
        <row r="2621">
          <cell r="A2621" t="str">
            <v>04.021.0010-A</v>
          </cell>
          <cell r="B2621">
            <v>0.77</v>
          </cell>
        </row>
        <row r="2622">
          <cell r="A2622" t="str">
            <v>04.021.0015-0</v>
          </cell>
          <cell r="B2622">
            <v>16.239999999999998</v>
          </cell>
        </row>
        <row r="2623">
          <cell r="A2623" t="str">
            <v>04.021.0015-A</v>
          </cell>
          <cell r="B2623">
            <v>14.91</v>
          </cell>
        </row>
        <row r="2624">
          <cell r="A2624" t="str">
            <v>04.021.0025-0</v>
          </cell>
          <cell r="B2624">
            <v>158.08000000000001</v>
          </cell>
        </row>
        <row r="2625">
          <cell r="A2625" t="str">
            <v>04.021.0025-A</v>
          </cell>
          <cell r="B2625">
            <v>145.93</v>
          </cell>
        </row>
        <row r="2626">
          <cell r="A2626" t="str">
            <v>04.025.0200-0</v>
          </cell>
          <cell r="B2626">
            <v>17027.150000000001</v>
          </cell>
        </row>
        <row r="2627">
          <cell r="A2627" t="str">
            <v>04.025.0200-A</v>
          </cell>
          <cell r="B2627">
            <v>16221.76</v>
          </cell>
        </row>
        <row r="2628">
          <cell r="A2628" t="str">
            <v>04.025.0205-0</v>
          </cell>
          <cell r="B2628">
            <v>25237.18</v>
          </cell>
        </row>
        <row r="2629">
          <cell r="A2629" t="str">
            <v>04.025.0205-A</v>
          </cell>
          <cell r="B2629">
            <v>24058.12</v>
          </cell>
        </row>
        <row r="2630">
          <cell r="A2630" t="str">
            <v>04.025.0210-0</v>
          </cell>
          <cell r="B2630">
            <v>31556.400000000001</v>
          </cell>
        </row>
        <row r="2631">
          <cell r="A2631" t="str">
            <v>04.025.0210-A</v>
          </cell>
          <cell r="B2631">
            <v>29981.06</v>
          </cell>
        </row>
        <row r="2632">
          <cell r="A2632" t="str">
            <v>04.025.0215-0</v>
          </cell>
          <cell r="B2632">
            <v>38288.370000000003</v>
          </cell>
        </row>
        <row r="2633">
          <cell r="A2633" t="str">
            <v>04.025.0215-A</v>
          </cell>
          <cell r="B2633">
            <v>36038.53</v>
          </cell>
        </row>
        <row r="2634">
          <cell r="A2634" t="str">
            <v>05.001.0001-0</v>
          </cell>
          <cell r="B2634">
            <v>232.81</v>
          </cell>
        </row>
        <row r="2635">
          <cell r="A2635" t="str">
            <v>05.001.0001-A</v>
          </cell>
          <cell r="B2635">
            <v>201.72</v>
          </cell>
        </row>
        <row r="2636">
          <cell r="A2636" t="str">
            <v>05.001.0002-1</v>
          </cell>
          <cell r="B2636">
            <v>322.33999999999997</v>
          </cell>
        </row>
        <row r="2637">
          <cell r="A2637" t="str">
            <v>05.001.0002-B</v>
          </cell>
          <cell r="B2637">
            <v>279.3</v>
          </cell>
        </row>
        <row r="2638">
          <cell r="A2638" t="str">
            <v>05.001.0005-0</v>
          </cell>
          <cell r="B2638">
            <v>135.19999999999999</v>
          </cell>
        </row>
        <row r="2639">
          <cell r="A2639" t="str">
            <v>05.001.0005-A</v>
          </cell>
          <cell r="B2639">
            <v>117.14</v>
          </cell>
        </row>
        <row r="2640">
          <cell r="A2640" t="str">
            <v>05.001.0006-0</v>
          </cell>
          <cell r="B2640">
            <v>68.180000000000007</v>
          </cell>
        </row>
        <row r="2641">
          <cell r="A2641" t="str">
            <v>05.001.0006-A</v>
          </cell>
          <cell r="B2641">
            <v>59.08</v>
          </cell>
        </row>
        <row r="2642">
          <cell r="A2642" t="str">
            <v>05.001.0007-0</v>
          </cell>
          <cell r="B2642">
            <v>8.52</v>
          </cell>
        </row>
        <row r="2643">
          <cell r="A2643" t="str">
            <v>05.001.0007-A</v>
          </cell>
          <cell r="B2643">
            <v>7.38</v>
          </cell>
        </row>
        <row r="2644">
          <cell r="A2644" t="str">
            <v>05.001.0008-0</v>
          </cell>
          <cell r="B2644">
            <v>25.56</v>
          </cell>
        </row>
        <row r="2645">
          <cell r="A2645" t="str">
            <v>05.001.0008-A</v>
          </cell>
          <cell r="B2645">
            <v>22.15</v>
          </cell>
        </row>
        <row r="2646">
          <cell r="A2646" t="str">
            <v>05.001.0009-0</v>
          </cell>
          <cell r="B2646">
            <v>20.45</v>
          </cell>
        </row>
        <row r="2647">
          <cell r="A2647" t="str">
            <v>05.001.0009-A</v>
          </cell>
          <cell r="B2647">
            <v>17.72</v>
          </cell>
        </row>
        <row r="2648">
          <cell r="A2648" t="str">
            <v>05.001.0010-0</v>
          </cell>
          <cell r="B2648">
            <v>15.99</v>
          </cell>
        </row>
        <row r="2649">
          <cell r="A2649" t="str">
            <v>05.001.0010-A</v>
          </cell>
          <cell r="B2649">
            <v>13.85</v>
          </cell>
        </row>
        <row r="2650">
          <cell r="A2650" t="str">
            <v>05.001.0011-0</v>
          </cell>
          <cell r="B2650">
            <v>11.35</v>
          </cell>
        </row>
        <row r="2651">
          <cell r="A2651" t="str">
            <v>05.001.0011-A</v>
          </cell>
          <cell r="B2651">
            <v>9.83</v>
          </cell>
        </row>
        <row r="2652">
          <cell r="A2652" t="str">
            <v>05.001.0012-0</v>
          </cell>
          <cell r="B2652">
            <v>46.02</v>
          </cell>
        </row>
        <row r="2653">
          <cell r="A2653" t="str">
            <v>05.001.0012-A</v>
          </cell>
          <cell r="B2653">
            <v>39.869999999999997</v>
          </cell>
        </row>
        <row r="2654">
          <cell r="A2654" t="str">
            <v>05.001.0013-0</v>
          </cell>
          <cell r="B2654">
            <v>23.18</v>
          </cell>
        </row>
        <row r="2655">
          <cell r="A2655" t="str">
            <v>05.001.0013-A</v>
          </cell>
          <cell r="B2655">
            <v>20.079999999999998</v>
          </cell>
        </row>
        <row r="2656">
          <cell r="A2656" t="str">
            <v>05.001.0014-0</v>
          </cell>
          <cell r="B2656">
            <v>8.52</v>
          </cell>
        </row>
        <row r="2657">
          <cell r="A2657" t="str">
            <v>05.001.0014-A</v>
          </cell>
          <cell r="B2657">
            <v>7.38</v>
          </cell>
        </row>
        <row r="2658">
          <cell r="A2658" t="str">
            <v>05.001.0015-0</v>
          </cell>
          <cell r="B2658">
            <v>16.64</v>
          </cell>
        </row>
        <row r="2659">
          <cell r="A2659" t="str">
            <v>05.001.0015-A</v>
          </cell>
          <cell r="B2659">
            <v>14.41</v>
          </cell>
        </row>
        <row r="2660">
          <cell r="A2660" t="str">
            <v>05.001.0016-0</v>
          </cell>
          <cell r="B2660">
            <v>23.18</v>
          </cell>
        </row>
        <row r="2661">
          <cell r="A2661" t="str">
            <v>05.001.0016-A</v>
          </cell>
          <cell r="B2661">
            <v>20.079999999999998</v>
          </cell>
        </row>
        <row r="2662">
          <cell r="A2662" t="str">
            <v>05.001.0017-0</v>
          </cell>
          <cell r="B2662">
            <v>22.16</v>
          </cell>
        </row>
        <row r="2663">
          <cell r="A2663" t="str">
            <v>05.001.0017-A</v>
          </cell>
          <cell r="B2663">
            <v>19.2</v>
          </cell>
        </row>
        <row r="2664">
          <cell r="A2664" t="str">
            <v>05.001.0018-0</v>
          </cell>
          <cell r="B2664">
            <v>11.93</v>
          </cell>
        </row>
        <row r="2665">
          <cell r="A2665" t="str">
            <v>05.001.0018-A</v>
          </cell>
          <cell r="B2665">
            <v>10.33</v>
          </cell>
        </row>
        <row r="2666">
          <cell r="A2666" t="str">
            <v>05.001.0019-0</v>
          </cell>
          <cell r="B2666">
            <v>63.07</v>
          </cell>
        </row>
        <row r="2667">
          <cell r="A2667" t="str">
            <v>05.001.0019-A</v>
          </cell>
          <cell r="B2667">
            <v>54.64</v>
          </cell>
        </row>
        <row r="2668">
          <cell r="A2668" t="str">
            <v>05.001.0020-0</v>
          </cell>
          <cell r="B2668">
            <v>10.4</v>
          </cell>
        </row>
        <row r="2669">
          <cell r="A2669" t="str">
            <v>05.001.0020-A</v>
          </cell>
          <cell r="B2669">
            <v>9.01</v>
          </cell>
        </row>
        <row r="2670">
          <cell r="A2670" t="str">
            <v>05.001.0021-0</v>
          </cell>
          <cell r="B2670">
            <v>25.56</v>
          </cell>
        </row>
        <row r="2671">
          <cell r="A2671" t="str">
            <v>05.001.0021-A</v>
          </cell>
          <cell r="B2671">
            <v>22.15</v>
          </cell>
        </row>
        <row r="2672">
          <cell r="A2672" t="str">
            <v>05.001.0022-0</v>
          </cell>
          <cell r="B2672">
            <v>25.56</v>
          </cell>
        </row>
        <row r="2673">
          <cell r="A2673" t="str">
            <v>05.001.0022-A</v>
          </cell>
          <cell r="B2673">
            <v>22.15</v>
          </cell>
        </row>
        <row r="2674">
          <cell r="A2674" t="str">
            <v>05.001.0023-0</v>
          </cell>
          <cell r="B2674">
            <v>87.3</v>
          </cell>
        </row>
        <row r="2675">
          <cell r="A2675" t="str">
            <v>05.001.0023-A</v>
          </cell>
          <cell r="B2675">
            <v>75.64</v>
          </cell>
        </row>
        <row r="2676">
          <cell r="A2676" t="str">
            <v>05.001.0024-0</v>
          </cell>
          <cell r="B2676">
            <v>106.7</v>
          </cell>
        </row>
        <row r="2677">
          <cell r="A2677" t="str">
            <v>05.001.0024-A</v>
          </cell>
          <cell r="B2677">
            <v>92.45</v>
          </cell>
        </row>
        <row r="2678">
          <cell r="A2678" t="str">
            <v>05.001.0025-0</v>
          </cell>
          <cell r="B2678">
            <v>169.66</v>
          </cell>
        </row>
        <row r="2679">
          <cell r="A2679" t="str">
            <v>05.001.0025-A</v>
          </cell>
          <cell r="B2679">
            <v>147.01</v>
          </cell>
        </row>
        <row r="2680">
          <cell r="A2680" t="str">
            <v>05.001.0027-0</v>
          </cell>
          <cell r="B2680">
            <v>396.17</v>
          </cell>
        </row>
        <row r="2681">
          <cell r="A2681" t="str">
            <v>05.001.0027-A</v>
          </cell>
          <cell r="B2681">
            <v>343.29</v>
          </cell>
        </row>
        <row r="2682">
          <cell r="A2682" t="str">
            <v>05.001.0031-0</v>
          </cell>
          <cell r="B2682">
            <v>25.56</v>
          </cell>
        </row>
        <row r="2683">
          <cell r="A2683" t="str">
            <v>05.001.0031-A</v>
          </cell>
          <cell r="B2683">
            <v>22.15</v>
          </cell>
        </row>
        <row r="2684">
          <cell r="A2684" t="str">
            <v>05.001.0033-0</v>
          </cell>
          <cell r="B2684">
            <v>322.77</v>
          </cell>
        </row>
        <row r="2685">
          <cell r="A2685" t="str">
            <v>05.001.0033-A</v>
          </cell>
          <cell r="B2685">
            <v>279.69</v>
          </cell>
        </row>
        <row r="2686">
          <cell r="A2686" t="str">
            <v>05.001.0035-0</v>
          </cell>
          <cell r="B2686">
            <v>7.5</v>
          </cell>
        </row>
        <row r="2687">
          <cell r="A2687" t="str">
            <v>05.001.0035-A</v>
          </cell>
          <cell r="B2687">
            <v>6.49</v>
          </cell>
        </row>
        <row r="2688">
          <cell r="A2688" t="str">
            <v>05.001.0039-0</v>
          </cell>
          <cell r="B2688">
            <v>13.63</v>
          </cell>
        </row>
        <row r="2689">
          <cell r="A2689" t="str">
            <v>05.001.0039-A</v>
          </cell>
          <cell r="B2689">
            <v>11.81</v>
          </cell>
        </row>
        <row r="2690">
          <cell r="A2690" t="str">
            <v>05.001.0040-0</v>
          </cell>
          <cell r="B2690">
            <v>8.11</v>
          </cell>
        </row>
        <row r="2691">
          <cell r="A2691" t="str">
            <v>05.001.0040-A</v>
          </cell>
          <cell r="B2691">
            <v>7.03</v>
          </cell>
        </row>
        <row r="2692">
          <cell r="A2692" t="str">
            <v>05.001.0041-0</v>
          </cell>
          <cell r="B2692">
            <v>14.81</v>
          </cell>
        </row>
        <row r="2693">
          <cell r="A2693" t="str">
            <v>05.001.0041-A</v>
          </cell>
          <cell r="B2693">
            <v>12.83</v>
          </cell>
        </row>
        <row r="2694">
          <cell r="A2694" t="str">
            <v>05.001.0042-0</v>
          </cell>
          <cell r="B2694">
            <v>10.39</v>
          </cell>
        </row>
        <row r="2695">
          <cell r="A2695" t="str">
            <v>05.001.0042-A</v>
          </cell>
          <cell r="B2695">
            <v>9</v>
          </cell>
        </row>
        <row r="2696">
          <cell r="A2696" t="str">
            <v>05.001.0043-0</v>
          </cell>
          <cell r="B2696">
            <v>17.86</v>
          </cell>
        </row>
        <row r="2697">
          <cell r="A2697" t="str">
            <v>05.001.0043-A</v>
          </cell>
          <cell r="B2697">
            <v>15.48</v>
          </cell>
        </row>
        <row r="2698">
          <cell r="A2698" t="str">
            <v>05.001.0044-0</v>
          </cell>
          <cell r="B2698">
            <v>13.83</v>
          </cell>
        </row>
        <row r="2699">
          <cell r="A2699" t="str">
            <v>05.001.0044-A</v>
          </cell>
          <cell r="B2699">
            <v>11.98</v>
          </cell>
        </row>
        <row r="2700">
          <cell r="A2700" t="str">
            <v>05.001.0045-0</v>
          </cell>
          <cell r="B2700">
            <v>12.27</v>
          </cell>
        </row>
        <row r="2701">
          <cell r="A2701" t="str">
            <v>05.001.0045-A</v>
          </cell>
          <cell r="B2701">
            <v>10.63</v>
          </cell>
        </row>
        <row r="2702">
          <cell r="A2702" t="str">
            <v>05.001.0046-0</v>
          </cell>
          <cell r="B2702">
            <v>8.6</v>
          </cell>
        </row>
        <row r="2703">
          <cell r="A2703" t="str">
            <v>05.001.0046-A</v>
          </cell>
          <cell r="B2703">
            <v>7.45</v>
          </cell>
        </row>
        <row r="2704">
          <cell r="A2704" t="str">
            <v>05.001.0047-0</v>
          </cell>
          <cell r="B2704">
            <v>13.27</v>
          </cell>
        </row>
        <row r="2705">
          <cell r="A2705" t="str">
            <v>05.001.0047-A</v>
          </cell>
          <cell r="B2705">
            <v>11.5</v>
          </cell>
        </row>
        <row r="2706">
          <cell r="A2706" t="str">
            <v>05.001.0048-0</v>
          </cell>
          <cell r="B2706">
            <v>11.18</v>
          </cell>
        </row>
        <row r="2707">
          <cell r="A2707" t="str">
            <v>05.001.0048-A</v>
          </cell>
          <cell r="B2707">
            <v>9.68</v>
          </cell>
        </row>
        <row r="2708">
          <cell r="A2708" t="str">
            <v>05.001.0049-0</v>
          </cell>
          <cell r="B2708">
            <v>30.44</v>
          </cell>
        </row>
        <row r="2709">
          <cell r="A2709" t="str">
            <v>05.001.0049-A</v>
          </cell>
          <cell r="B2709">
            <v>26.38</v>
          </cell>
        </row>
        <row r="2710">
          <cell r="A2710" t="str">
            <v>05.001.0050-0</v>
          </cell>
          <cell r="B2710">
            <v>34.58</v>
          </cell>
        </row>
        <row r="2711">
          <cell r="A2711" t="str">
            <v>05.001.0050-A</v>
          </cell>
          <cell r="B2711">
            <v>29.96</v>
          </cell>
        </row>
        <row r="2712">
          <cell r="A2712" t="str">
            <v>05.001.0051-0</v>
          </cell>
          <cell r="B2712">
            <v>69.16</v>
          </cell>
        </row>
        <row r="2713">
          <cell r="A2713" t="str">
            <v>05.001.0051-A</v>
          </cell>
          <cell r="B2713">
            <v>59.93</v>
          </cell>
        </row>
        <row r="2714">
          <cell r="A2714" t="str">
            <v>05.001.0052-0</v>
          </cell>
          <cell r="B2714">
            <v>31.7</v>
          </cell>
        </row>
        <row r="2715">
          <cell r="A2715" t="str">
            <v>05.001.0052-A</v>
          </cell>
          <cell r="B2715">
            <v>27.46</v>
          </cell>
        </row>
        <row r="2716">
          <cell r="A2716" t="str">
            <v>05.001.0055-0</v>
          </cell>
          <cell r="B2716">
            <v>11.93</v>
          </cell>
        </row>
        <row r="2717">
          <cell r="A2717" t="str">
            <v>05.001.0055-A</v>
          </cell>
          <cell r="B2717">
            <v>10.33</v>
          </cell>
        </row>
        <row r="2718">
          <cell r="A2718" t="str">
            <v>05.001.0056-0</v>
          </cell>
          <cell r="B2718">
            <v>3355.35</v>
          </cell>
        </row>
        <row r="2719">
          <cell r="A2719" t="str">
            <v>05.001.0056-A</v>
          </cell>
          <cell r="B2719">
            <v>2907.52</v>
          </cell>
        </row>
        <row r="2720">
          <cell r="A2720" t="str">
            <v>05.001.0057-0</v>
          </cell>
          <cell r="B2720">
            <v>100.66</v>
          </cell>
        </row>
        <row r="2721">
          <cell r="A2721" t="str">
            <v>05.001.0057-A</v>
          </cell>
          <cell r="B2721">
            <v>87.23</v>
          </cell>
        </row>
        <row r="2722">
          <cell r="A2722" t="str">
            <v>05.001.0058-0</v>
          </cell>
          <cell r="B2722">
            <v>168.05</v>
          </cell>
        </row>
        <row r="2723">
          <cell r="A2723" t="str">
            <v>05.001.0058-A</v>
          </cell>
          <cell r="B2723">
            <v>145.62</v>
          </cell>
        </row>
        <row r="2724">
          <cell r="A2724" t="str">
            <v>05.001.0059-0</v>
          </cell>
          <cell r="B2724">
            <v>17.89</v>
          </cell>
        </row>
        <row r="2725">
          <cell r="A2725" t="str">
            <v>05.001.0059-A</v>
          </cell>
          <cell r="B2725">
            <v>15.5</v>
          </cell>
        </row>
        <row r="2726">
          <cell r="A2726" t="str">
            <v>05.001.0060-0</v>
          </cell>
          <cell r="B2726">
            <v>9.3699999999999992</v>
          </cell>
        </row>
        <row r="2727">
          <cell r="A2727" t="str">
            <v>05.001.0060-A</v>
          </cell>
          <cell r="B2727">
            <v>8.1199999999999992</v>
          </cell>
        </row>
        <row r="2728">
          <cell r="A2728" t="str">
            <v>05.001.0061-0</v>
          </cell>
          <cell r="B2728">
            <v>20.45</v>
          </cell>
        </row>
        <row r="2729">
          <cell r="A2729" t="str">
            <v>05.001.0061-A</v>
          </cell>
          <cell r="B2729">
            <v>17.72</v>
          </cell>
        </row>
        <row r="2730">
          <cell r="A2730" t="str">
            <v>05.001.0062-0</v>
          </cell>
          <cell r="B2730">
            <v>5.96</v>
          </cell>
        </row>
        <row r="2731">
          <cell r="A2731" t="str">
            <v>05.001.0062-A</v>
          </cell>
          <cell r="B2731">
            <v>5.16</v>
          </cell>
        </row>
        <row r="2732">
          <cell r="A2732" t="str">
            <v>05.001.0063-0</v>
          </cell>
          <cell r="B2732">
            <v>21.3</v>
          </cell>
        </row>
        <row r="2733">
          <cell r="A2733" t="str">
            <v>05.001.0063-A</v>
          </cell>
          <cell r="B2733">
            <v>18.46</v>
          </cell>
        </row>
        <row r="2734">
          <cell r="A2734" t="str">
            <v>05.001.0064-0</v>
          </cell>
          <cell r="B2734">
            <v>35.79</v>
          </cell>
        </row>
        <row r="2735">
          <cell r="A2735" t="str">
            <v>05.001.0064-A</v>
          </cell>
          <cell r="B2735">
            <v>31.01</v>
          </cell>
        </row>
        <row r="2736">
          <cell r="A2736" t="str">
            <v>05.001.0065-0</v>
          </cell>
          <cell r="B2736">
            <v>7.67</v>
          </cell>
        </row>
        <row r="2737">
          <cell r="A2737" t="str">
            <v>05.001.0065-A</v>
          </cell>
          <cell r="B2737">
            <v>6.64</v>
          </cell>
        </row>
        <row r="2738">
          <cell r="A2738" t="str">
            <v>05.001.0066-0</v>
          </cell>
          <cell r="B2738">
            <v>23.01</v>
          </cell>
        </row>
        <row r="2739">
          <cell r="A2739" t="str">
            <v>05.001.0066-A</v>
          </cell>
          <cell r="B2739">
            <v>19.93</v>
          </cell>
        </row>
        <row r="2740">
          <cell r="A2740" t="str">
            <v>05.001.0067-0</v>
          </cell>
          <cell r="B2740">
            <v>17.04</v>
          </cell>
        </row>
        <row r="2741">
          <cell r="A2741" t="str">
            <v>05.001.0067-A</v>
          </cell>
          <cell r="B2741">
            <v>14.77</v>
          </cell>
        </row>
        <row r="2742">
          <cell r="A2742" t="str">
            <v>05.001.0068-0</v>
          </cell>
          <cell r="B2742">
            <v>34.090000000000003</v>
          </cell>
        </row>
        <row r="2743">
          <cell r="A2743" t="str">
            <v>05.001.0068-A</v>
          </cell>
          <cell r="B2743">
            <v>29.54</v>
          </cell>
        </row>
        <row r="2744">
          <cell r="A2744" t="str">
            <v>05.001.0069-0</v>
          </cell>
          <cell r="B2744">
            <v>15.34</v>
          </cell>
        </row>
        <row r="2745">
          <cell r="A2745" t="str">
            <v>05.001.0069-A</v>
          </cell>
          <cell r="B2745">
            <v>13.29</v>
          </cell>
        </row>
        <row r="2746">
          <cell r="A2746" t="str">
            <v>05.001.0070-0</v>
          </cell>
          <cell r="B2746">
            <v>5.96</v>
          </cell>
        </row>
        <row r="2747">
          <cell r="A2747" t="str">
            <v>05.001.0070-A</v>
          </cell>
          <cell r="B2747">
            <v>5.16</v>
          </cell>
        </row>
        <row r="2748">
          <cell r="A2748" t="str">
            <v>05.001.0071-0</v>
          </cell>
          <cell r="B2748">
            <v>58.86</v>
          </cell>
        </row>
        <row r="2749">
          <cell r="A2749" t="str">
            <v>05.001.0071-A</v>
          </cell>
          <cell r="B2749">
            <v>51.01</v>
          </cell>
        </row>
        <row r="2750">
          <cell r="A2750" t="str">
            <v>05.001.0072-0</v>
          </cell>
          <cell r="B2750">
            <v>3.4</v>
          </cell>
        </row>
        <row r="2751">
          <cell r="A2751" t="str">
            <v>05.001.0072-A</v>
          </cell>
          <cell r="B2751">
            <v>2.95</v>
          </cell>
        </row>
        <row r="2752">
          <cell r="A2752" t="str">
            <v>05.001.0073-0</v>
          </cell>
          <cell r="B2752">
            <v>5.96</v>
          </cell>
        </row>
        <row r="2753">
          <cell r="A2753" t="str">
            <v>05.001.0073-A</v>
          </cell>
          <cell r="B2753">
            <v>5.16</v>
          </cell>
        </row>
        <row r="2754">
          <cell r="A2754" t="str">
            <v>05.001.0074-0</v>
          </cell>
          <cell r="B2754">
            <v>5.1100000000000003</v>
          </cell>
        </row>
        <row r="2755">
          <cell r="A2755" t="str">
            <v>05.001.0074-A</v>
          </cell>
          <cell r="B2755">
            <v>4.43</v>
          </cell>
        </row>
        <row r="2756">
          <cell r="A2756" t="str">
            <v>05.001.0075-0</v>
          </cell>
          <cell r="B2756">
            <v>11.93</v>
          </cell>
        </row>
        <row r="2757">
          <cell r="A2757" t="str">
            <v>05.001.0075-A</v>
          </cell>
          <cell r="B2757">
            <v>10.33</v>
          </cell>
        </row>
        <row r="2758">
          <cell r="A2758" t="str">
            <v>05.001.0076-0</v>
          </cell>
          <cell r="B2758">
            <v>8.52</v>
          </cell>
        </row>
        <row r="2759">
          <cell r="A2759" t="str">
            <v>05.001.0076-A</v>
          </cell>
          <cell r="B2759">
            <v>7.38</v>
          </cell>
        </row>
        <row r="2760">
          <cell r="A2760" t="str">
            <v>05.001.0077-0</v>
          </cell>
          <cell r="B2760">
            <v>57.63</v>
          </cell>
        </row>
        <row r="2761">
          <cell r="A2761" t="str">
            <v>05.001.0077-A</v>
          </cell>
          <cell r="B2761">
            <v>49.94</v>
          </cell>
        </row>
        <row r="2762">
          <cell r="A2762" t="str">
            <v>05.001.0078-0</v>
          </cell>
          <cell r="B2762">
            <v>2.13</v>
          </cell>
        </row>
        <row r="2763">
          <cell r="A2763" t="str">
            <v>05.001.0078-A</v>
          </cell>
          <cell r="B2763">
            <v>1.84</v>
          </cell>
        </row>
        <row r="2764">
          <cell r="A2764" t="str">
            <v>05.001.0079-0</v>
          </cell>
          <cell r="B2764">
            <v>6.39</v>
          </cell>
        </row>
        <row r="2765">
          <cell r="A2765" t="str">
            <v>05.001.0079-A</v>
          </cell>
          <cell r="B2765">
            <v>5.53</v>
          </cell>
        </row>
        <row r="2766">
          <cell r="A2766" t="str">
            <v>05.001.0080-0</v>
          </cell>
          <cell r="B2766">
            <v>13.63</v>
          </cell>
        </row>
        <row r="2767">
          <cell r="A2767" t="str">
            <v>05.001.0080-A</v>
          </cell>
          <cell r="B2767">
            <v>11.81</v>
          </cell>
        </row>
        <row r="2768">
          <cell r="A2768" t="str">
            <v>05.001.0081-0</v>
          </cell>
          <cell r="B2768">
            <v>1.19</v>
          </cell>
        </row>
        <row r="2769">
          <cell r="A2769" t="str">
            <v>05.001.0081-A</v>
          </cell>
          <cell r="B2769">
            <v>1.03</v>
          </cell>
        </row>
        <row r="2770">
          <cell r="A2770" t="str">
            <v>05.001.0082-0</v>
          </cell>
          <cell r="B2770">
            <v>11.93</v>
          </cell>
        </row>
        <row r="2771">
          <cell r="A2771" t="str">
            <v>05.001.0082-A</v>
          </cell>
          <cell r="B2771">
            <v>10.33</v>
          </cell>
        </row>
        <row r="2772">
          <cell r="A2772" t="str">
            <v>05.001.0083-0</v>
          </cell>
          <cell r="B2772">
            <v>8.52</v>
          </cell>
        </row>
        <row r="2773">
          <cell r="A2773" t="str">
            <v>05.001.0083-A</v>
          </cell>
          <cell r="B2773">
            <v>7.38</v>
          </cell>
        </row>
        <row r="2774">
          <cell r="A2774" t="str">
            <v>05.001.0084-0</v>
          </cell>
          <cell r="B2774">
            <v>9.3699999999999992</v>
          </cell>
        </row>
        <row r="2775">
          <cell r="A2775" t="str">
            <v>05.001.0084-A</v>
          </cell>
          <cell r="B2775">
            <v>8.1199999999999992</v>
          </cell>
        </row>
        <row r="2776">
          <cell r="A2776" t="str">
            <v>05.001.0085-0</v>
          </cell>
          <cell r="B2776">
            <v>39.200000000000003</v>
          </cell>
        </row>
        <row r="2777">
          <cell r="A2777" t="str">
            <v>05.001.0085-A</v>
          </cell>
          <cell r="B2777">
            <v>33.97</v>
          </cell>
        </row>
        <row r="2778">
          <cell r="A2778" t="str">
            <v>05.001.0086-0</v>
          </cell>
          <cell r="B2778">
            <v>25.56</v>
          </cell>
        </row>
        <row r="2779">
          <cell r="A2779" t="str">
            <v>05.001.0086-A</v>
          </cell>
          <cell r="B2779">
            <v>22.15</v>
          </cell>
        </row>
        <row r="2780">
          <cell r="A2780" t="str">
            <v>05.001.0087-0</v>
          </cell>
          <cell r="B2780">
            <v>3.4</v>
          </cell>
        </row>
        <row r="2781">
          <cell r="A2781" t="str">
            <v>05.001.0087-A</v>
          </cell>
          <cell r="B2781">
            <v>2.95</v>
          </cell>
        </row>
        <row r="2782">
          <cell r="A2782" t="str">
            <v>05.001.0088-0</v>
          </cell>
          <cell r="B2782">
            <v>9.3699999999999992</v>
          </cell>
        </row>
        <row r="2783">
          <cell r="A2783" t="str">
            <v>05.001.0088-A</v>
          </cell>
          <cell r="B2783">
            <v>8.1199999999999992</v>
          </cell>
        </row>
        <row r="2784">
          <cell r="A2784" t="str">
            <v>05.001.0089-0</v>
          </cell>
          <cell r="B2784">
            <v>9.3699999999999992</v>
          </cell>
        </row>
        <row r="2785">
          <cell r="A2785" t="str">
            <v>05.001.0089-A</v>
          </cell>
          <cell r="B2785">
            <v>8.1199999999999992</v>
          </cell>
        </row>
        <row r="2786">
          <cell r="A2786" t="str">
            <v>05.001.0090-0</v>
          </cell>
          <cell r="B2786">
            <v>7.67</v>
          </cell>
        </row>
        <row r="2787">
          <cell r="A2787" t="str">
            <v>05.001.0090-A</v>
          </cell>
          <cell r="B2787">
            <v>6.64</v>
          </cell>
        </row>
        <row r="2788">
          <cell r="A2788" t="str">
            <v>05.001.0095-0</v>
          </cell>
          <cell r="B2788">
            <v>1.7</v>
          </cell>
        </row>
        <row r="2789">
          <cell r="A2789" t="str">
            <v>05.001.0095-A</v>
          </cell>
          <cell r="B2789">
            <v>1.47</v>
          </cell>
        </row>
        <row r="2790">
          <cell r="A2790" t="str">
            <v>05.001.0097-0</v>
          </cell>
          <cell r="B2790">
            <v>25.43</v>
          </cell>
        </row>
        <row r="2791">
          <cell r="A2791" t="str">
            <v>05.001.0097-A</v>
          </cell>
          <cell r="B2791">
            <v>22.04</v>
          </cell>
        </row>
        <row r="2792">
          <cell r="A2792" t="str">
            <v>05.001.0098-0</v>
          </cell>
          <cell r="B2792">
            <v>41.57</v>
          </cell>
        </row>
        <row r="2793">
          <cell r="A2793" t="str">
            <v>05.001.0098-A</v>
          </cell>
          <cell r="B2793">
            <v>36.020000000000003</v>
          </cell>
        </row>
        <row r="2794">
          <cell r="A2794" t="str">
            <v>05.001.0100-0</v>
          </cell>
          <cell r="B2794">
            <v>35.880000000000003</v>
          </cell>
        </row>
        <row r="2795">
          <cell r="A2795" t="str">
            <v>05.001.0100-A</v>
          </cell>
          <cell r="B2795">
            <v>31.09</v>
          </cell>
        </row>
        <row r="2796">
          <cell r="A2796" t="str">
            <v>05.001.0101-0</v>
          </cell>
          <cell r="B2796">
            <v>32.35</v>
          </cell>
        </row>
        <row r="2797">
          <cell r="A2797" t="str">
            <v>05.001.0101-A</v>
          </cell>
          <cell r="B2797">
            <v>28.03</v>
          </cell>
        </row>
        <row r="2798">
          <cell r="A2798" t="str">
            <v>05.001.0105-0</v>
          </cell>
          <cell r="B2798">
            <v>37.06</v>
          </cell>
        </row>
        <row r="2799">
          <cell r="A2799" t="str">
            <v>05.001.0105-A</v>
          </cell>
          <cell r="B2799">
            <v>32.11</v>
          </cell>
        </row>
        <row r="2800">
          <cell r="A2800" t="str">
            <v>05.001.0106-0</v>
          </cell>
          <cell r="B2800">
            <v>40.270000000000003</v>
          </cell>
        </row>
        <row r="2801">
          <cell r="A2801" t="str">
            <v>05.001.0106-A</v>
          </cell>
          <cell r="B2801">
            <v>34.9</v>
          </cell>
        </row>
        <row r="2802">
          <cell r="A2802" t="str">
            <v>05.001.0123-0</v>
          </cell>
          <cell r="B2802">
            <v>21.47</v>
          </cell>
        </row>
        <row r="2803">
          <cell r="A2803" t="str">
            <v>05.001.0123-A</v>
          </cell>
          <cell r="B2803">
            <v>18.61</v>
          </cell>
        </row>
        <row r="2804">
          <cell r="A2804" t="str">
            <v>05.001.0124-0</v>
          </cell>
          <cell r="B2804">
            <v>0.28000000000000003</v>
          </cell>
        </row>
        <row r="2805">
          <cell r="A2805" t="str">
            <v>05.001.0124-A</v>
          </cell>
          <cell r="B2805">
            <v>0.24</v>
          </cell>
        </row>
        <row r="2806">
          <cell r="A2806" t="str">
            <v>05.001.0125-0</v>
          </cell>
          <cell r="B2806">
            <v>43.43</v>
          </cell>
        </row>
        <row r="2807">
          <cell r="A2807" t="str">
            <v>05.001.0125-A</v>
          </cell>
          <cell r="B2807">
            <v>37.630000000000003</v>
          </cell>
        </row>
        <row r="2808">
          <cell r="A2808" t="str">
            <v>05.001.0126-0</v>
          </cell>
          <cell r="B2808">
            <v>87.27</v>
          </cell>
        </row>
        <row r="2809">
          <cell r="A2809" t="str">
            <v>05.001.0126-A</v>
          </cell>
          <cell r="B2809">
            <v>75.62</v>
          </cell>
        </row>
        <row r="2810">
          <cell r="A2810" t="str">
            <v>05.001.0127-0</v>
          </cell>
          <cell r="B2810">
            <v>213.1</v>
          </cell>
        </row>
        <row r="2811">
          <cell r="A2811" t="str">
            <v>05.001.0127-A</v>
          </cell>
          <cell r="B2811">
            <v>184.66</v>
          </cell>
        </row>
        <row r="2812">
          <cell r="A2812" t="str">
            <v>05.001.0128-0</v>
          </cell>
          <cell r="B2812">
            <v>101.65</v>
          </cell>
        </row>
        <row r="2813">
          <cell r="A2813" t="str">
            <v>05.001.0128-A</v>
          </cell>
          <cell r="B2813">
            <v>88.81</v>
          </cell>
        </row>
        <row r="2814">
          <cell r="A2814" t="str">
            <v>05.001.0130-0</v>
          </cell>
          <cell r="B2814">
            <v>12.17</v>
          </cell>
        </row>
        <row r="2815">
          <cell r="A2815" t="str">
            <v>05.001.0130-A</v>
          </cell>
          <cell r="B2815">
            <v>10.55</v>
          </cell>
        </row>
        <row r="2816">
          <cell r="A2816" t="str">
            <v>05.001.0131-0</v>
          </cell>
          <cell r="B2816">
            <v>10.14</v>
          </cell>
        </row>
        <row r="2817">
          <cell r="A2817" t="str">
            <v>05.001.0131-A</v>
          </cell>
          <cell r="B2817">
            <v>8.7899999999999991</v>
          </cell>
        </row>
        <row r="2818">
          <cell r="A2818" t="str">
            <v>05.001.0132-0</v>
          </cell>
          <cell r="B2818">
            <v>2.5499999999999998</v>
          </cell>
        </row>
        <row r="2819">
          <cell r="A2819" t="str">
            <v>05.001.0132-A</v>
          </cell>
          <cell r="B2819">
            <v>2.21</v>
          </cell>
        </row>
        <row r="2820">
          <cell r="A2820" t="str">
            <v>05.001.0133-0</v>
          </cell>
          <cell r="B2820">
            <v>29.67</v>
          </cell>
        </row>
        <row r="2821">
          <cell r="A2821" t="str">
            <v>05.001.0133-A</v>
          </cell>
          <cell r="B2821">
            <v>25.71</v>
          </cell>
        </row>
        <row r="2822">
          <cell r="A2822" t="str">
            <v>05.001.0134-0</v>
          </cell>
          <cell r="B2822">
            <v>24.11</v>
          </cell>
        </row>
        <row r="2823">
          <cell r="A2823" t="str">
            <v>05.001.0134-A</v>
          </cell>
          <cell r="B2823">
            <v>20.89</v>
          </cell>
        </row>
        <row r="2824">
          <cell r="A2824" t="str">
            <v>05.001.0135-0</v>
          </cell>
          <cell r="B2824">
            <v>25.56</v>
          </cell>
        </row>
        <row r="2825">
          <cell r="A2825" t="str">
            <v>05.001.0135-A</v>
          </cell>
          <cell r="B2825">
            <v>22.15</v>
          </cell>
        </row>
        <row r="2826">
          <cell r="A2826" t="str">
            <v>05.001.0136-0</v>
          </cell>
          <cell r="B2826">
            <v>11.08</v>
          </cell>
        </row>
        <row r="2827">
          <cell r="A2827" t="str">
            <v>05.001.0136-A</v>
          </cell>
          <cell r="B2827">
            <v>9.6</v>
          </cell>
        </row>
        <row r="2828">
          <cell r="A2828" t="str">
            <v>05.001.0137-0</v>
          </cell>
          <cell r="B2828">
            <v>15.34</v>
          </cell>
        </row>
        <row r="2829">
          <cell r="A2829" t="str">
            <v>05.001.0137-A</v>
          </cell>
          <cell r="B2829">
            <v>13.29</v>
          </cell>
        </row>
        <row r="2830">
          <cell r="A2830" t="str">
            <v>05.001.0138-0</v>
          </cell>
          <cell r="B2830">
            <v>5.88</v>
          </cell>
        </row>
        <row r="2831">
          <cell r="A2831" t="str">
            <v>05.001.0138-A</v>
          </cell>
          <cell r="B2831">
            <v>5.0999999999999996</v>
          </cell>
        </row>
        <row r="2832">
          <cell r="A2832" t="str">
            <v>05.001.0141-0</v>
          </cell>
          <cell r="B2832">
            <v>22.16</v>
          </cell>
        </row>
        <row r="2833">
          <cell r="A2833" t="str">
            <v>05.001.0141-A</v>
          </cell>
          <cell r="B2833">
            <v>19.2</v>
          </cell>
        </row>
        <row r="2834">
          <cell r="A2834" t="str">
            <v>05.001.0142-0</v>
          </cell>
          <cell r="B2834">
            <v>18.75</v>
          </cell>
        </row>
        <row r="2835">
          <cell r="A2835" t="str">
            <v>05.001.0142-A</v>
          </cell>
          <cell r="B2835">
            <v>16.239999999999998</v>
          </cell>
        </row>
        <row r="2836">
          <cell r="A2836" t="str">
            <v>05.001.0143-0</v>
          </cell>
          <cell r="B2836">
            <v>8.52</v>
          </cell>
        </row>
        <row r="2837">
          <cell r="A2837" t="str">
            <v>05.001.0143-A</v>
          </cell>
          <cell r="B2837">
            <v>7.38</v>
          </cell>
        </row>
        <row r="2838">
          <cell r="A2838" t="str">
            <v>05.001.0144-0</v>
          </cell>
          <cell r="B2838">
            <v>5.88</v>
          </cell>
        </row>
        <row r="2839">
          <cell r="A2839" t="str">
            <v>05.001.0144-A</v>
          </cell>
          <cell r="B2839">
            <v>5.0999999999999996</v>
          </cell>
        </row>
        <row r="2840">
          <cell r="A2840" t="str">
            <v>05.001.0145-0</v>
          </cell>
          <cell r="B2840">
            <v>20.29</v>
          </cell>
        </row>
        <row r="2841">
          <cell r="A2841" t="str">
            <v>05.001.0145-A</v>
          </cell>
          <cell r="B2841">
            <v>17.579999999999998</v>
          </cell>
        </row>
        <row r="2842">
          <cell r="A2842" t="str">
            <v>05.001.0146-0</v>
          </cell>
          <cell r="B2842">
            <v>40.590000000000003</v>
          </cell>
        </row>
        <row r="2843">
          <cell r="A2843" t="str">
            <v>05.001.0146-A</v>
          </cell>
          <cell r="B2843">
            <v>35.17</v>
          </cell>
        </row>
        <row r="2844">
          <cell r="A2844" t="str">
            <v>05.001.0147-0</v>
          </cell>
          <cell r="B2844">
            <v>17.04</v>
          </cell>
        </row>
        <row r="2845">
          <cell r="A2845" t="str">
            <v>05.001.0147-A</v>
          </cell>
          <cell r="B2845">
            <v>14.77</v>
          </cell>
        </row>
        <row r="2846">
          <cell r="A2846" t="str">
            <v>05.001.0148-0</v>
          </cell>
          <cell r="B2846">
            <v>5.62</v>
          </cell>
        </row>
        <row r="2847">
          <cell r="A2847" t="str">
            <v>05.001.0148-A</v>
          </cell>
          <cell r="B2847">
            <v>4.87</v>
          </cell>
        </row>
        <row r="2848">
          <cell r="A2848" t="str">
            <v>05.001.0149-0</v>
          </cell>
          <cell r="B2848">
            <v>6.81</v>
          </cell>
        </row>
        <row r="2849">
          <cell r="A2849" t="str">
            <v>05.001.0149-A</v>
          </cell>
          <cell r="B2849">
            <v>5.9</v>
          </cell>
        </row>
        <row r="2850">
          <cell r="A2850" t="str">
            <v>05.001.0155-0</v>
          </cell>
          <cell r="B2850">
            <v>345.83</v>
          </cell>
        </row>
        <row r="2851">
          <cell r="A2851" t="str">
            <v>05.001.0155-A</v>
          </cell>
          <cell r="B2851">
            <v>299.66000000000003</v>
          </cell>
        </row>
        <row r="2852">
          <cell r="A2852" t="str">
            <v>05.001.0158-0</v>
          </cell>
          <cell r="B2852">
            <v>170.46</v>
          </cell>
        </row>
        <row r="2853">
          <cell r="A2853" t="str">
            <v>05.001.0158-A</v>
          </cell>
          <cell r="B2853">
            <v>147.69999999999999</v>
          </cell>
        </row>
        <row r="2854">
          <cell r="A2854" t="str">
            <v>05.001.0160-0</v>
          </cell>
          <cell r="B2854">
            <v>2.2599999999999998</v>
          </cell>
        </row>
        <row r="2855">
          <cell r="A2855" t="str">
            <v>05.001.0160-A</v>
          </cell>
          <cell r="B2855">
            <v>1.96</v>
          </cell>
        </row>
        <row r="2856">
          <cell r="A2856" t="str">
            <v>05.001.0162-0</v>
          </cell>
          <cell r="B2856">
            <v>68.180000000000007</v>
          </cell>
        </row>
        <row r="2857">
          <cell r="A2857" t="str">
            <v>05.001.0162-A</v>
          </cell>
          <cell r="B2857">
            <v>59.08</v>
          </cell>
        </row>
        <row r="2858">
          <cell r="A2858" t="str">
            <v>05.001.0163-0</v>
          </cell>
          <cell r="B2858">
            <v>63.59</v>
          </cell>
        </row>
        <row r="2859">
          <cell r="A2859" t="str">
            <v>05.001.0163-A</v>
          </cell>
          <cell r="B2859">
            <v>55.11</v>
          </cell>
        </row>
        <row r="2860">
          <cell r="A2860" t="str">
            <v>05.001.0164-0</v>
          </cell>
          <cell r="B2860">
            <v>34.5</v>
          </cell>
        </row>
        <row r="2861">
          <cell r="A2861" t="str">
            <v>05.001.0164-A</v>
          </cell>
          <cell r="B2861">
            <v>29.89</v>
          </cell>
        </row>
        <row r="2862">
          <cell r="A2862" t="str">
            <v>05.001.0168-0</v>
          </cell>
          <cell r="B2862">
            <v>6.13</v>
          </cell>
        </row>
        <row r="2863">
          <cell r="A2863" t="str">
            <v>05.001.0168-A</v>
          </cell>
          <cell r="B2863">
            <v>5.31</v>
          </cell>
        </row>
        <row r="2864">
          <cell r="A2864" t="str">
            <v>05.001.0169-0</v>
          </cell>
          <cell r="B2864">
            <v>105.63</v>
          </cell>
        </row>
        <row r="2865">
          <cell r="A2865" t="str">
            <v>05.001.0169-A</v>
          </cell>
          <cell r="B2865">
            <v>94.6</v>
          </cell>
        </row>
        <row r="2866">
          <cell r="A2866" t="str">
            <v>05.001.0170-0</v>
          </cell>
          <cell r="B2866">
            <v>19.600000000000001</v>
          </cell>
        </row>
        <row r="2867">
          <cell r="A2867" t="str">
            <v>05.001.0170-A</v>
          </cell>
          <cell r="B2867">
            <v>16.98</v>
          </cell>
        </row>
        <row r="2868">
          <cell r="A2868" t="str">
            <v>05.001.0171-0</v>
          </cell>
          <cell r="B2868">
            <v>23.86</v>
          </cell>
        </row>
        <row r="2869">
          <cell r="A2869" t="str">
            <v>05.001.0171-A</v>
          </cell>
          <cell r="B2869">
            <v>20.67</v>
          </cell>
        </row>
        <row r="2870">
          <cell r="A2870" t="str">
            <v>05.001.0172-0</v>
          </cell>
          <cell r="B2870">
            <v>28.12</v>
          </cell>
        </row>
        <row r="2871">
          <cell r="A2871" t="str">
            <v>05.001.0172-A</v>
          </cell>
          <cell r="B2871">
            <v>24.37</v>
          </cell>
        </row>
        <row r="2872">
          <cell r="A2872" t="str">
            <v>05.001.0173-0</v>
          </cell>
          <cell r="B2872">
            <v>40.049999999999997</v>
          </cell>
        </row>
        <row r="2873">
          <cell r="A2873" t="str">
            <v>05.001.0173-A</v>
          </cell>
          <cell r="B2873">
            <v>34.700000000000003</v>
          </cell>
        </row>
        <row r="2874">
          <cell r="A2874" t="str">
            <v>05.001.0177-0</v>
          </cell>
          <cell r="B2874">
            <v>49.43</v>
          </cell>
        </row>
        <row r="2875">
          <cell r="A2875" t="str">
            <v>05.001.0177-A</v>
          </cell>
          <cell r="B2875">
            <v>42.83</v>
          </cell>
        </row>
        <row r="2876">
          <cell r="A2876" t="str">
            <v>05.001.0178-0</v>
          </cell>
          <cell r="B2876">
            <v>63.07</v>
          </cell>
        </row>
        <row r="2877">
          <cell r="A2877" t="str">
            <v>05.001.0178-A</v>
          </cell>
          <cell r="B2877">
            <v>54.64</v>
          </cell>
        </row>
        <row r="2878">
          <cell r="A2878" t="str">
            <v>05.001.0179-0</v>
          </cell>
          <cell r="B2878">
            <v>82.67</v>
          </cell>
        </row>
        <row r="2879">
          <cell r="A2879" t="str">
            <v>05.001.0179-A</v>
          </cell>
          <cell r="B2879">
            <v>71.63</v>
          </cell>
        </row>
        <row r="2880">
          <cell r="A2880" t="str">
            <v>05.001.0182-0</v>
          </cell>
          <cell r="B2880">
            <v>0.93</v>
          </cell>
        </row>
        <row r="2881">
          <cell r="A2881" t="str">
            <v>05.001.0182-A</v>
          </cell>
          <cell r="B2881">
            <v>0.81</v>
          </cell>
        </row>
        <row r="2882">
          <cell r="A2882" t="str">
            <v>05.001.0183-0</v>
          </cell>
          <cell r="B2882">
            <v>0.68</v>
          </cell>
        </row>
        <row r="2883">
          <cell r="A2883" t="str">
            <v>05.001.0183-A</v>
          </cell>
          <cell r="B2883">
            <v>0.59</v>
          </cell>
        </row>
        <row r="2884">
          <cell r="A2884" t="str">
            <v>05.001.0185-0</v>
          </cell>
          <cell r="B2884">
            <v>1.53</v>
          </cell>
        </row>
        <row r="2885">
          <cell r="A2885" t="str">
            <v>05.001.0185-A</v>
          </cell>
          <cell r="B2885">
            <v>1.32</v>
          </cell>
        </row>
        <row r="2886">
          <cell r="A2886" t="str">
            <v>05.001.0186-0</v>
          </cell>
          <cell r="B2886">
            <v>1.02</v>
          </cell>
        </row>
        <row r="2887">
          <cell r="A2887" t="str">
            <v>05.001.0186-A</v>
          </cell>
          <cell r="B2887">
            <v>0.88</v>
          </cell>
        </row>
        <row r="2888">
          <cell r="A2888" t="str">
            <v>05.001.0187-0</v>
          </cell>
          <cell r="B2888">
            <v>23.52</v>
          </cell>
        </row>
        <row r="2889">
          <cell r="A2889" t="str">
            <v>05.001.0187-A</v>
          </cell>
          <cell r="B2889">
            <v>20.38</v>
          </cell>
        </row>
        <row r="2890">
          <cell r="A2890" t="str">
            <v>05.001.0188-0</v>
          </cell>
          <cell r="B2890">
            <v>0.25</v>
          </cell>
        </row>
        <row r="2891">
          <cell r="A2891" t="str">
            <v>05.001.0188-A</v>
          </cell>
          <cell r="B2891">
            <v>0.22</v>
          </cell>
        </row>
        <row r="2892">
          <cell r="A2892" t="str">
            <v>05.001.0189-0</v>
          </cell>
          <cell r="B2892">
            <v>0.17</v>
          </cell>
        </row>
        <row r="2893">
          <cell r="A2893" t="str">
            <v>05.001.0189-A</v>
          </cell>
          <cell r="B2893">
            <v>0.14000000000000001</v>
          </cell>
        </row>
        <row r="2894">
          <cell r="A2894" t="str">
            <v>05.001.0195-0</v>
          </cell>
          <cell r="B2894">
            <v>25.56</v>
          </cell>
        </row>
        <row r="2895">
          <cell r="A2895" t="str">
            <v>05.001.0195-A</v>
          </cell>
          <cell r="B2895">
            <v>22.15</v>
          </cell>
        </row>
        <row r="2896">
          <cell r="A2896" t="str">
            <v>05.001.0196-0</v>
          </cell>
          <cell r="B2896">
            <v>19.600000000000001</v>
          </cell>
        </row>
        <row r="2897">
          <cell r="A2897" t="str">
            <v>05.001.0196-A</v>
          </cell>
          <cell r="B2897">
            <v>16.98</v>
          </cell>
        </row>
        <row r="2898">
          <cell r="A2898" t="str">
            <v>05.001.0205-0</v>
          </cell>
          <cell r="B2898">
            <v>1.1399999999999999</v>
          </cell>
        </row>
        <row r="2899">
          <cell r="A2899" t="str">
            <v>05.001.0205-A</v>
          </cell>
          <cell r="B2899">
            <v>0.98</v>
          </cell>
        </row>
        <row r="2900">
          <cell r="A2900" t="str">
            <v>05.001.0206-0</v>
          </cell>
          <cell r="B2900">
            <v>0.85</v>
          </cell>
        </row>
        <row r="2901">
          <cell r="A2901" t="str">
            <v>05.001.0206-A</v>
          </cell>
          <cell r="B2901">
            <v>0.73</v>
          </cell>
        </row>
        <row r="2902">
          <cell r="A2902" t="str">
            <v>05.001.0250-0</v>
          </cell>
          <cell r="B2902">
            <v>34.090000000000003</v>
          </cell>
        </row>
        <row r="2903">
          <cell r="A2903" t="str">
            <v>05.001.0250-A</v>
          </cell>
          <cell r="B2903">
            <v>29.54</v>
          </cell>
        </row>
        <row r="2904">
          <cell r="A2904" t="str">
            <v>05.001.0300-0</v>
          </cell>
          <cell r="B2904">
            <v>171.22</v>
          </cell>
        </row>
        <row r="2905">
          <cell r="A2905" t="str">
            <v>05.001.0300-A</v>
          </cell>
          <cell r="B2905">
            <v>162.41999999999999</v>
          </cell>
        </row>
        <row r="2906">
          <cell r="A2906" t="str">
            <v>05.001.0301-0</v>
          </cell>
          <cell r="B2906">
            <v>142.05000000000001</v>
          </cell>
        </row>
        <row r="2907">
          <cell r="A2907" t="str">
            <v>05.001.0301-A</v>
          </cell>
          <cell r="B2907">
            <v>134.41</v>
          </cell>
        </row>
        <row r="2908">
          <cell r="A2908" t="str">
            <v>05.001.0305-0</v>
          </cell>
          <cell r="B2908">
            <v>102.27</v>
          </cell>
        </row>
        <row r="2909">
          <cell r="A2909" t="str">
            <v>05.001.0305-A</v>
          </cell>
          <cell r="B2909">
            <v>88.62</v>
          </cell>
        </row>
        <row r="2910">
          <cell r="A2910" t="str">
            <v>05.001.0310-0</v>
          </cell>
          <cell r="B2910">
            <v>41.82</v>
          </cell>
        </row>
        <row r="2911">
          <cell r="A2911" t="str">
            <v>05.001.0310-A</v>
          </cell>
          <cell r="B2911">
            <v>36.229999999999997</v>
          </cell>
        </row>
        <row r="2912">
          <cell r="A2912" t="str">
            <v>05.001.0315-0</v>
          </cell>
          <cell r="B2912">
            <v>67.38</v>
          </cell>
        </row>
        <row r="2913">
          <cell r="A2913" t="str">
            <v>05.001.0315-A</v>
          </cell>
          <cell r="B2913">
            <v>58.39</v>
          </cell>
        </row>
        <row r="2914">
          <cell r="A2914" t="str">
            <v>05.001.0320-0</v>
          </cell>
          <cell r="B2914">
            <v>170.46</v>
          </cell>
        </row>
        <row r="2915">
          <cell r="A2915" t="str">
            <v>05.001.0320-A</v>
          </cell>
          <cell r="B2915">
            <v>147.69999999999999</v>
          </cell>
        </row>
        <row r="2916">
          <cell r="A2916" t="str">
            <v>05.001.0325-0</v>
          </cell>
          <cell r="B2916">
            <v>2.5499999999999998</v>
          </cell>
        </row>
        <row r="2917">
          <cell r="A2917" t="str">
            <v>05.001.0325-A</v>
          </cell>
          <cell r="B2917">
            <v>2.21</v>
          </cell>
        </row>
        <row r="2918">
          <cell r="A2918" t="str">
            <v>05.001.0350-0</v>
          </cell>
          <cell r="B2918">
            <v>12.04</v>
          </cell>
        </row>
        <row r="2919">
          <cell r="A2919" t="str">
            <v>05.001.0350-A</v>
          </cell>
          <cell r="B2919">
            <v>10.43</v>
          </cell>
        </row>
        <row r="2920">
          <cell r="A2920" t="str">
            <v>05.001.0360-0</v>
          </cell>
          <cell r="B2920">
            <v>5.95</v>
          </cell>
        </row>
        <row r="2921">
          <cell r="A2921" t="str">
            <v>05.001.0360-A</v>
          </cell>
          <cell r="B2921">
            <v>5.16</v>
          </cell>
        </row>
        <row r="2922">
          <cell r="A2922" t="str">
            <v>05.001.0365-0</v>
          </cell>
          <cell r="B2922">
            <v>7.94</v>
          </cell>
        </row>
        <row r="2923">
          <cell r="A2923" t="str">
            <v>05.001.0365-A</v>
          </cell>
          <cell r="B2923">
            <v>6.88</v>
          </cell>
        </row>
        <row r="2924">
          <cell r="A2924" t="str">
            <v>05.001.0366-0</v>
          </cell>
          <cell r="B2924">
            <v>5.56</v>
          </cell>
        </row>
        <row r="2925">
          <cell r="A2925" t="str">
            <v>05.001.0366-A</v>
          </cell>
          <cell r="B2925">
            <v>4.8099999999999996</v>
          </cell>
        </row>
        <row r="2926">
          <cell r="A2926" t="str">
            <v>05.001.0370-0</v>
          </cell>
          <cell r="B2926">
            <v>11.12</v>
          </cell>
        </row>
        <row r="2927">
          <cell r="A2927" t="str">
            <v>05.001.0370-A</v>
          </cell>
          <cell r="B2927">
            <v>9.6300000000000008</v>
          </cell>
        </row>
        <row r="2928">
          <cell r="A2928" t="str">
            <v>05.001.0375-0</v>
          </cell>
          <cell r="B2928">
            <v>3.33</v>
          </cell>
        </row>
        <row r="2929">
          <cell r="A2929" t="str">
            <v>05.001.0375-A</v>
          </cell>
          <cell r="B2929">
            <v>2.89</v>
          </cell>
        </row>
        <row r="2930">
          <cell r="A2930" t="str">
            <v>05.001.0380-0</v>
          </cell>
          <cell r="B2930">
            <v>4.96</v>
          </cell>
        </row>
        <row r="2931">
          <cell r="A2931" t="str">
            <v>05.001.0380-A</v>
          </cell>
          <cell r="B2931">
            <v>4.3</v>
          </cell>
        </row>
        <row r="2932">
          <cell r="A2932" t="str">
            <v>05.001.0385-0</v>
          </cell>
          <cell r="B2932">
            <v>6.95</v>
          </cell>
        </row>
        <row r="2933">
          <cell r="A2933" t="str">
            <v>05.001.0385-A</v>
          </cell>
          <cell r="B2933">
            <v>6.02</v>
          </cell>
        </row>
        <row r="2934">
          <cell r="A2934" t="str">
            <v>05.001.0386-0</v>
          </cell>
          <cell r="B2934">
            <v>5.95</v>
          </cell>
        </row>
        <row r="2935">
          <cell r="A2935" t="str">
            <v>05.001.0386-A</v>
          </cell>
          <cell r="B2935">
            <v>5.16</v>
          </cell>
        </row>
        <row r="2936">
          <cell r="A2936" t="str">
            <v>05.001.0387-0</v>
          </cell>
          <cell r="B2936">
            <v>5.95</v>
          </cell>
        </row>
        <row r="2937">
          <cell r="A2937" t="str">
            <v>05.001.0387-A</v>
          </cell>
          <cell r="B2937">
            <v>5.16</v>
          </cell>
        </row>
        <row r="2938">
          <cell r="A2938" t="str">
            <v>05.001.0388-0</v>
          </cell>
          <cell r="B2938">
            <v>13.5</v>
          </cell>
        </row>
        <row r="2939">
          <cell r="A2939" t="str">
            <v>05.001.0388-A</v>
          </cell>
          <cell r="B2939">
            <v>11.7</v>
          </cell>
        </row>
        <row r="2940">
          <cell r="A2940" t="str">
            <v>05.001.0389-0</v>
          </cell>
          <cell r="B2940">
            <v>11.91</v>
          </cell>
        </row>
        <row r="2941">
          <cell r="A2941" t="str">
            <v>05.001.0389-A</v>
          </cell>
          <cell r="B2941">
            <v>10.32</v>
          </cell>
        </row>
        <row r="2942">
          <cell r="A2942" t="str">
            <v>05.001.0391-0</v>
          </cell>
          <cell r="B2942">
            <v>11.12</v>
          </cell>
        </row>
        <row r="2943">
          <cell r="A2943" t="str">
            <v>05.001.0391-A</v>
          </cell>
          <cell r="B2943">
            <v>9.6300000000000008</v>
          </cell>
        </row>
        <row r="2944">
          <cell r="A2944" t="str">
            <v>05.001.0392-0</v>
          </cell>
          <cell r="B2944">
            <v>7.94</v>
          </cell>
        </row>
        <row r="2945">
          <cell r="A2945" t="str">
            <v>05.001.0392-A</v>
          </cell>
          <cell r="B2945">
            <v>6.88</v>
          </cell>
        </row>
        <row r="2946">
          <cell r="A2946" t="str">
            <v>05.001.0393-0</v>
          </cell>
          <cell r="B2946">
            <v>5.56</v>
          </cell>
        </row>
        <row r="2947">
          <cell r="A2947" t="str">
            <v>05.001.0393-A</v>
          </cell>
          <cell r="B2947">
            <v>4.8099999999999996</v>
          </cell>
        </row>
        <row r="2948">
          <cell r="A2948" t="str">
            <v>05.001.0400-0</v>
          </cell>
          <cell r="B2948">
            <v>1.87</v>
          </cell>
        </row>
        <row r="2949">
          <cell r="A2949" t="str">
            <v>05.001.0400-A</v>
          </cell>
          <cell r="B2949">
            <v>1.62</v>
          </cell>
        </row>
        <row r="2950">
          <cell r="A2950" t="str">
            <v>05.001.0402-0</v>
          </cell>
          <cell r="B2950">
            <v>24.71</v>
          </cell>
        </row>
        <row r="2951">
          <cell r="A2951" t="str">
            <v>05.001.0402-A</v>
          </cell>
          <cell r="B2951">
            <v>21.41</v>
          </cell>
        </row>
        <row r="2952">
          <cell r="A2952" t="str">
            <v>05.001.0405-0</v>
          </cell>
          <cell r="B2952">
            <v>68.180000000000007</v>
          </cell>
        </row>
        <row r="2953">
          <cell r="A2953" t="str">
            <v>05.001.0405-A</v>
          </cell>
          <cell r="B2953">
            <v>59.08</v>
          </cell>
        </row>
        <row r="2954">
          <cell r="A2954" t="str">
            <v>05.001.0410-0</v>
          </cell>
          <cell r="B2954">
            <v>6.95</v>
          </cell>
        </row>
        <row r="2955">
          <cell r="A2955" t="str">
            <v>05.001.0410-A</v>
          </cell>
          <cell r="B2955">
            <v>6.02</v>
          </cell>
        </row>
        <row r="2956">
          <cell r="A2956" t="str">
            <v>05.001.0415-0</v>
          </cell>
          <cell r="B2956">
            <v>7.54</v>
          </cell>
        </row>
        <row r="2957">
          <cell r="A2957" t="str">
            <v>05.001.0415-A</v>
          </cell>
          <cell r="B2957">
            <v>6.53</v>
          </cell>
        </row>
        <row r="2958">
          <cell r="A2958" t="str">
            <v>05.001.0450-0</v>
          </cell>
          <cell r="B2958">
            <v>316.37</v>
          </cell>
        </row>
        <row r="2959">
          <cell r="A2959" t="str">
            <v>05.001.0450-A</v>
          </cell>
          <cell r="B2959">
            <v>275.14</v>
          </cell>
        </row>
        <row r="2960">
          <cell r="A2960" t="str">
            <v>05.001.0455-0</v>
          </cell>
          <cell r="B2960">
            <v>474.54</v>
          </cell>
        </row>
        <row r="2961">
          <cell r="A2961" t="str">
            <v>05.001.0455-A</v>
          </cell>
          <cell r="B2961">
            <v>412.7</v>
          </cell>
        </row>
        <row r="2962">
          <cell r="A2962" t="str">
            <v>05.001.0460-0</v>
          </cell>
          <cell r="B2962">
            <v>689.5</v>
          </cell>
        </row>
        <row r="2963">
          <cell r="A2963" t="str">
            <v>05.001.0460-A</v>
          </cell>
          <cell r="B2963">
            <v>599.66</v>
          </cell>
        </row>
        <row r="2964">
          <cell r="A2964" t="str">
            <v>05.001.0465-0</v>
          </cell>
          <cell r="B2964">
            <v>949.09</v>
          </cell>
        </row>
        <row r="2965">
          <cell r="A2965" t="str">
            <v>05.001.0465-A</v>
          </cell>
          <cell r="B2965">
            <v>825.41</v>
          </cell>
        </row>
        <row r="2966">
          <cell r="A2966" t="str">
            <v>05.001.0600-0</v>
          </cell>
          <cell r="B2966">
            <v>23.54</v>
          </cell>
        </row>
        <row r="2967">
          <cell r="A2967" t="str">
            <v>05.001.0600-A</v>
          </cell>
          <cell r="B2967">
            <v>20.399999999999999</v>
          </cell>
        </row>
        <row r="2968">
          <cell r="A2968" t="str">
            <v>05.001.0601-0</v>
          </cell>
          <cell r="B2968">
            <v>58.42</v>
          </cell>
        </row>
        <row r="2969">
          <cell r="A2969" t="str">
            <v>05.001.0601-A</v>
          </cell>
          <cell r="B2969">
            <v>50.62</v>
          </cell>
        </row>
        <row r="2970">
          <cell r="A2970" t="str">
            <v>05.001.0602-0</v>
          </cell>
          <cell r="B2970">
            <v>292.10000000000002</v>
          </cell>
        </row>
        <row r="2971">
          <cell r="A2971" t="str">
            <v>05.001.0602-A</v>
          </cell>
          <cell r="B2971">
            <v>253.13</v>
          </cell>
        </row>
        <row r="2972">
          <cell r="A2972" t="str">
            <v>05.001.0603-0</v>
          </cell>
          <cell r="B2972">
            <v>97.36</v>
          </cell>
        </row>
        <row r="2973">
          <cell r="A2973" t="str">
            <v>05.001.0603-A</v>
          </cell>
          <cell r="B2973">
            <v>84.37</v>
          </cell>
        </row>
        <row r="2974">
          <cell r="A2974" t="str">
            <v>05.001.0605-0</v>
          </cell>
          <cell r="B2974">
            <v>97.36</v>
          </cell>
        </row>
        <row r="2975">
          <cell r="A2975" t="str">
            <v>05.001.0605-A</v>
          </cell>
          <cell r="B2975">
            <v>84.37</v>
          </cell>
        </row>
        <row r="2976">
          <cell r="A2976" t="str">
            <v>05.001.0606-0</v>
          </cell>
          <cell r="B2976">
            <v>194.73</v>
          </cell>
        </row>
        <row r="2977">
          <cell r="A2977" t="str">
            <v>05.001.0606-A</v>
          </cell>
          <cell r="B2977">
            <v>168.75</v>
          </cell>
        </row>
        <row r="2978">
          <cell r="A2978" t="str">
            <v>05.001.0607-0</v>
          </cell>
          <cell r="B2978">
            <v>12.72</v>
          </cell>
        </row>
        <row r="2979">
          <cell r="A2979" t="str">
            <v>05.001.0607-A</v>
          </cell>
          <cell r="B2979">
            <v>11.42</v>
          </cell>
        </row>
        <row r="2980">
          <cell r="A2980" t="str">
            <v>05.001.0608-0</v>
          </cell>
          <cell r="B2980">
            <v>13.67</v>
          </cell>
        </row>
        <row r="2981">
          <cell r="A2981" t="str">
            <v>05.001.0608-A</v>
          </cell>
          <cell r="B2981">
            <v>12.32</v>
          </cell>
        </row>
        <row r="2982">
          <cell r="A2982" t="str">
            <v>05.001.0609-0</v>
          </cell>
          <cell r="B2982">
            <v>14.55</v>
          </cell>
        </row>
        <row r="2983">
          <cell r="A2983" t="str">
            <v>05.001.0609-A</v>
          </cell>
          <cell r="B2983">
            <v>13.08</v>
          </cell>
        </row>
        <row r="2984">
          <cell r="A2984" t="str">
            <v>05.001.0612-0</v>
          </cell>
          <cell r="B2984">
            <v>18.61</v>
          </cell>
        </row>
        <row r="2985">
          <cell r="A2985" t="str">
            <v>05.001.0612-A</v>
          </cell>
          <cell r="B2985">
            <v>16.77</v>
          </cell>
        </row>
        <row r="2986">
          <cell r="A2986" t="str">
            <v>05.001.0613-0</v>
          </cell>
          <cell r="B2986">
            <v>39.81</v>
          </cell>
        </row>
        <row r="2987">
          <cell r="A2987" t="str">
            <v>05.001.0613-A</v>
          </cell>
          <cell r="B2987">
            <v>36.130000000000003</v>
          </cell>
        </row>
        <row r="2988">
          <cell r="A2988" t="str">
            <v>05.001.0615-0</v>
          </cell>
          <cell r="B2988">
            <v>34.090000000000003</v>
          </cell>
        </row>
        <row r="2989">
          <cell r="A2989" t="str">
            <v>05.001.0615-A</v>
          </cell>
          <cell r="B2989">
            <v>29.54</v>
          </cell>
        </row>
        <row r="2990">
          <cell r="A2990" t="str">
            <v>05.001.0616-0</v>
          </cell>
          <cell r="B2990">
            <v>76.7</v>
          </cell>
        </row>
        <row r="2991">
          <cell r="A2991" t="str">
            <v>05.001.0616-A</v>
          </cell>
          <cell r="B2991">
            <v>66.459999999999994</v>
          </cell>
        </row>
        <row r="2992">
          <cell r="A2992" t="str">
            <v>05.001.0618-0</v>
          </cell>
          <cell r="B2992">
            <v>2.38</v>
          </cell>
        </row>
        <row r="2993">
          <cell r="A2993" t="str">
            <v>05.001.0618-A</v>
          </cell>
          <cell r="B2993">
            <v>2.33</v>
          </cell>
        </row>
        <row r="2994">
          <cell r="A2994" t="str">
            <v>05.001.0620-0</v>
          </cell>
          <cell r="B2994">
            <v>11.77</v>
          </cell>
        </row>
        <row r="2995">
          <cell r="A2995" t="str">
            <v>05.001.0620-A</v>
          </cell>
          <cell r="B2995">
            <v>10.199999999999999</v>
          </cell>
        </row>
        <row r="2996">
          <cell r="A2996" t="str">
            <v>05.001.0621-0</v>
          </cell>
          <cell r="B2996">
            <v>23.54</v>
          </cell>
        </row>
        <row r="2997">
          <cell r="A2997" t="str">
            <v>05.001.0621-A</v>
          </cell>
          <cell r="B2997">
            <v>20.399999999999999</v>
          </cell>
        </row>
        <row r="2998">
          <cell r="A2998" t="str">
            <v>05.001.0622-0</v>
          </cell>
          <cell r="B2998">
            <v>47.09</v>
          </cell>
        </row>
        <row r="2999">
          <cell r="A2999" t="str">
            <v>05.001.0622-A</v>
          </cell>
          <cell r="B2999">
            <v>40.799999999999997</v>
          </cell>
        </row>
        <row r="3000">
          <cell r="A3000" t="str">
            <v>05.001.0623-0</v>
          </cell>
          <cell r="B3000">
            <v>105.95</v>
          </cell>
        </row>
        <row r="3001">
          <cell r="A3001" t="str">
            <v>05.001.0623-A</v>
          </cell>
          <cell r="B3001">
            <v>91.81</v>
          </cell>
        </row>
        <row r="3002">
          <cell r="A3002" t="str">
            <v>05.001.0680-0</v>
          </cell>
          <cell r="B3002">
            <v>8.24</v>
          </cell>
        </row>
        <row r="3003">
          <cell r="A3003" t="str">
            <v>05.001.0680-A</v>
          </cell>
          <cell r="B3003">
            <v>7.14</v>
          </cell>
        </row>
        <row r="3004">
          <cell r="A3004" t="str">
            <v>05.001.0690-0</v>
          </cell>
          <cell r="B3004">
            <v>14.12</v>
          </cell>
        </row>
        <row r="3005">
          <cell r="A3005" t="str">
            <v>05.001.0690-A</v>
          </cell>
          <cell r="B3005">
            <v>12.24</v>
          </cell>
        </row>
        <row r="3006">
          <cell r="A3006" t="str">
            <v>05.001.0700-0</v>
          </cell>
          <cell r="B3006">
            <v>23.01</v>
          </cell>
        </row>
        <row r="3007">
          <cell r="A3007" t="str">
            <v>05.001.0700-A</v>
          </cell>
          <cell r="B3007">
            <v>19.93</v>
          </cell>
        </row>
        <row r="3008">
          <cell r="A3008" t="str">
            <v>05.001.0750-0</v>
          </cell>
          <cell r="B3008">
            <v>25.56</v>
          </cell>
        </row>
        <row r="3009">
          <cell r="A3009" t="str">
            <v>05.001.0750-A</v>
          </cell>
          <cell r="B3009">
            <v>22.15</v>
          </cell>
        </row>
        <row r="3010">
          <cell r="A3010" t="str">
            <v>05.001.0755-0</v>
          </cell>
          <cell r="B3010">
            <v>7.61</v>
          </cell>
        </row>
        <row r="3011">
          <cell r="A3011" t="str">
            <v>05.001.0755-A</v>
          </cell>
          <cell r="B3011">
            <v>6.75</v>
          </cell>
        </row>
        <row r="3012">
          <cell r="A3012" t="str">
            <v>05.001.0758-0</v>
          </cell>
          <cell r="B3012">
            <v>2.42</v>
          </cell>
        </row>
        <row r="3013">
          <cell r="A3013" t="str">
            <v>05.001.0758-A</v>
          </cell>
          <cell r="B3013">
            <v>2.09</v>
          </cell>
        </row>
        <row r="3014">
          <cell r="A3014" t="str">
            <v>05.001.0800-0</v>
          </cell>
          <cell r="B3014">
            <v>57.15</v>
          </cell>
        </row>
        <row r="3015">
          <cell r="A3015" t="str">
            <v>05.001.0800-A</v>
          </cell>
          <cell r="B3015">
            <v>49.52</v>
          </cell>
        </row>
        <row r="3016">
          <cell r="A3016" t="str">
            <v>05.001.0802-0</v>
          </cell>
          <cell r="B3016">
            <v>58.57</v>
          </cell>
        </row>
        <row r="3017">
          <cell r="A3017" t="str">
            <v>05.001.0802-A</v>
          </cell>
          <cell r="B3017">
            <v>50.76</v>
          </cell>
        </row>
        <row r="3018">
          <cell r="A3018" t="str">
            <v>05.001.0805-0</v>
          </cell>
          <cell r="B3018">
            <v>67.150000000000006</v>
          </cell>
        </row>
        <row r="3019">
          <cell r="A3019" t="str">
            <v>05.001.0805-A</v>
          </cell>
          <cell r="B3019">
            <v>58.19</v>
          </cell>
        </row>
        <row r="3020">
          <cell r="A3020" t="str">
            <v>05.001.0810-0</v>
          </cell>
          <cell r="B3020">
            <v>70</v>
          </cell>
        </row>
        <row r="3021">
          <cell r="A3021" t="str">
            <v>05.001.0810-A</v>
          </cell>
          <cell r="B3021">
            <v>60.66</v>
          </cell>
        </row>
        <row r="3022">
          <cell r="A3022" t="str">
            <v>05.001.0815-0</v>
          </cell>
          <cell r="B3022">
            <v>87.15</v>
          </cell>
        </row>
        <row r="3023">
          <cell r="A3023" t="str">
            <v>05.001.0815-A</v>
          </cell>
          <cell r="B3023">
            <v>75.52</v>
          </cell>
        </row>
        <row r="3024">
          <cell r="A3024" t="str">
            <v>05.001.0820-0</v>
          </cell>
          <cell r="B3024">
            <v>36.700000000000003</v>
          </cell>
        </row>
        <row r="3025">
          <cell r="A3025" t="str">
            <v>05.001.0820-A</v>
          </cell>
          <cell r="B3025">
            <v>33.36</v>
          </cell>
        </row>
        <row r="3026">
          <cell r="A3026" t="str">
            <v>05.001.0825-0</v>
          </cell>
          <cell r="B3026">
            <v>39.01</v>
          </cell>
        </row>
        <row r="3027">
          <cell r="A3027" t="str">
            <v>05.001.0825-A</v>
          </cell>
          <cell r="B3027">
            <v>35.67</v>
          </cell>
        </row>
        <row r="3028">
          <cell r="A3028" t="str">
            <v>05.001.0840-0</v>
          </cell>
          <cell r="B3028">
            <v>36.090000000000003</v>
          </cell>
        </row>
        <row r="3029">
          <cell r="A3029" t="str">
            <v>05.001.0840-A</v>
          </cell>
          <cell r="B3029">
            <v>32.75</v>
          </cell>
        </row>
        <row r="3030">
          <cell r="A3030" t="str">
            <v>05.001.0845-0</v>
          </cell>
          <cell r="B3030">
            <v>39.01</v>
          </cell>
        </row>
        <row r="3031">
          <cell r="A3031" t="str">
            <v>05.001.0845-A</v>
          </cell>
          <cell r="B3031">
            <v>35.67</v>
          </cell>
        </row>
        <row r="3032">
          <cell r="A3032" t="str">
            <v>05.001.0850-0</v>
          </cell>
          <cell r="B3032">
            <v>12.97</v>
          </cell>
        </row>
        <row r="3033">
          <cell r="A3033" t="str">
            <v>05.001.0850-A</v>
          </cell>
          <cell r="B3033">
            <v>12.13</v>
          </cell>
        </row>
        <row r="3034">
          <cell r="A3034" t="str">
            <v>05.001.0876-0</v>
          </cell>
          <cell r="B3034">
            <v>21.27</v>
          </cell>
        </row>
        <row r="3035">
          <cell r="A3035" t="str">
            <v>05.001.0876-A</v>
          </cell>
          <cell r="B3035">
            <v>18.43</v>
          </cell>
        </row>
        <row r="3036">
          <cell r="A3036" t="str">
            <v>05.001.0900-0</v>
          </cell>
          <cell r="B3036">
            <v>0.9</v>
          </cell>
        </row>
        <row r="3037">
          <cell r="A3037" t="str">
            <v>05.001.0900-A</v>
          </cell>
          <cell r="B3037">
            <v>0.79</v>
          </cell>
        </row>
        <row r="3038">
          <cell r="A3038" t="str">
            <v>05.001.0950-0</v>
          </cell>
          <cell r="B3038">
            <v>12.71</v>
          </cell>
        </row>
        <row r="3039">
          <cell r="A3039" t="str">
            <v>05.001.0950-A</v>
          </cell>
          <cell r="B3039">
            <v>11.02</v>
          </cell>
        </row>
        <row r="3040">
          <cell r="A3040" t="str">
            <v>05.001.0955-0</v>
          </cell>
          <cell r="B3040">
            <v>20.36</v>
          </cell>
        </row>
        <row r="3041">
          <cell r="A3041" t="str">
            <v>05.001.0955-A</v>
          </cell>
          <cell r="B3041">
            <v>17.649999999999999</v>
          </cell>
        </row>
        <row r="3042">
          <cell r="A3042" t="str">
            <v>05.001.0960-0</v>
          </cell>
          <cell r="B3042">
            <v>25.47</v>
          </cell>
        </row>
        <row r="3043">
          <cell r="A3043" t="str">
            <v>05.001.0960-A</v>
          </cell>
          <cell r="B3043">
            <v>22.07</v>
          </cell>
        </row>
        <row r="3044">
          <cell r="A3044" t="str">
            <v>05.002.0001-0</v>
          </cell>
          <cell r="B3044">
            <v>169.76</v>
          </cell>
        </row>
        <row r="3045">
          <cell r="A3045" t="str">
            <v>05.002.0001-A</v>
          </cell>
          <cell r="B3045">
            <v>157.13999999999999</v>
          </cell>
        </row>
        <row r="3046">
          <cell r="A3046" t="str">
            <v>05.002.0002-0</v>
          </cell>
          <cell r="B3046">
            <v>288.58999999999997</v>
          </cell>
        </row>
        <row r="3047">
          <cell r="A3047" t="str">
            <v>05.002.0002-A</v>
          </cell>
          <cell r="B3047">
            <v>267.14</v>
          </cell>
        </row>
        <row r="3048">
          <cell r="A3048" t="str">
            <v>05.002.0003-1</v>
          </cell>
          <cell r="B3048">
            <v>391.29</v>
          </cell>
        </row>
        <row r="3049">
          <cell r="A3049" t="str">
            <v>05.002.0003-B</v>
          </cell>
          <cell r="B3049">
            <v>362.56</v>
          </cell>
        </row>
        <row r="3050">
          <cell r="A3050" t="str">
            <v>05.002.0004-0</v>
          </cell>
          <cell r="B3050">
            <v>665.2</v>
          </cell>
        </row>
        <row r="3051">
          <cell r="A3051" t="str">
            <v>05.002.0004-A</v>
          </cell>
          <cell r="B3051">
            <v>616.35</v>
          </cell>
        </row>
        <row r="3052">
          <cell r="A3052" t="str">
            <v>05.002.0005-1</v>
          </cell>
          <cell r="B3052">
            <v>24.92</v>
          </cell>
        </row>
        <row r="3053">
          <cell r="A3053" t="str">
            <v>05.002.0005-B</v>
          </cell>
          <cell r="B3053">
            <v>23.13</v>
          </cell>
        </row>
        <row r="3054">
          <cell r="A3054" t="str">
            <v>05.002.0006-1</v>
          </cell>
          <cell r="B3054">
            <v>36.85</v>
          </cell>
        </row>
        <row r="3055">
          <cell r="A3055" t="str">
            <v>05.002.0006-B</v>
          </cell>
          <cell r="B3055">
            <v>34.159999999999997</v>
          </cell>
        </row>
        <row r="3056">
          <cell r="A3056" t="str">
            <v>05.002.0007-0</v>
          </cell>
          <cell r="B3056">
            <v>29.28</v>
          </cell>
        </row>
        <row r="3057">
          <cell r="A3057" t="str">
            <v>05.002.0007-A</v>
          </cell>
          <cell r="B3057">
            <v>27.17</v>
          </cell>
        </row>
        <row r="3058">
          <cell r="A3058" t="str">
            <v>05.002.0008-0</v>
          </cell>
          <cell r="B3058">
            <v>43.3</v>
          </cell>
        </row>
        <row r="3059">
          <cell r="A3059" t="str">
            <v>05.002.0008-A</v>
          </cell>
          <cell r="B3059">
            <v>40.130000000000003</v>
          </cell>
        </row>
        <row r="3060">
          <cell r="A3060" t="str">
            <v>05.002.0009-1</v>
          </cell>
          <cell r="B3060">
            <v>26.45</v>
          </cell>
        </row>
        <row r="3061">
          <cell r="A3061" t="str">
            <v>05.002.0009-B</v>
          </cell>
          <cell r="B3061">
            <v>24.49</v>
          </cell>
        </row>
        <row r="3062">
          <cell r="A3062" t="str">
            <v>05.002.0010-1</v>
          </cell>
          <cell r="B3062">
            <v>33.1</v>
          </cell>
        </row>
        <row r="3063">
          <cell r="A3063" t="str">
            <v>05.002.0010-B</v>
          </cell>
          <cell r="B3063">
            <v>30.64</v>
          </cell>
        </row>
        <row r="3064">
          <cell r="A3064" t="str">
            <v>05.002.0011-0</v>
          </cell>
          <cell r="B3064">
            <v>46.29</v>
          </cell>
        </row>
        <row r="3065">
          <cell r="A3065" t="str">
            <v>05.002.0011-A</v>
          </cell>
          <cell r="B3065">
            <v>42.85</v>
          </cell>
        </row>
        <row r="3066">
          <cell r="A3066" t="str">
            <v>05.002.0012-0</v>
          </cell>
          <cell r="B3066">
            <v>57.94</v>
          </cell>
        </row>
        <row r="3067">
          <cell r="A3067" t="str">
            <v>05.002.0012-A</v>
          </cell>
          <cell r="B3067">
            <v>53.63</v>
          </cell>
        </row>
        <row r="3068">
          <cell r="A3068" t="str">
            <v>05.002.0013-0</v>
          </cell>
          <cell r="B3068">
            <v>889.45</v>
          </cell>
        </row>
        <row r="3069">
          <cell r="A3069" t="str">
            <v>05.002.0013-A</v>
          </cell>
          <cell r="B3069">
            <v>822.42</v>
          </cell>
        </row>
        <row r="3070">
          <cell r="A3070" t="str">
            <v>05.002.0014-0</v>
          </cell>
          <cell r="B3070">
            <v>12.5</v>
          </cell>
        </row>
        <row r="3071">
          <cell r="A3071" t="str">
            <v>05.002.0014-A</v>
          </cell>
          <cell r="B3071">
            <v>11.6</v>
          </cell>
        </row>
        <row r="3072">
          <cell r="A3072" t="str">
            <v>05.002.0015-0</v>
          </cell>
          <cell r="B3072">
            <v>128.06</v>
          </cell>
        </row>
        <row r="3073">
          <cell r="A3073" t="str">
            <v>05.002.0015-A</v>
          </cell>
          <cell r="B3073">
            <v>118.54</v>
          </cell>
        </row>
        <row r="3074">
          <cell r="A3074" t="str">
            <v>05.002.0016-0</v>
          </cell>
          <cell r="B3074">
            <v>113.17</v>
          </cell>
        </row>
        <row r="3075">
          <cell r="A3075" t="str">
            <v>05.002.0016-A</v>
          </cell>
          <cell r="B3075">
            <v>104.76</v>
          </cell>
        </row>
        <row r="3076">
          <cell r="A3076" t="str">
            <v>05.002.0018-0</v>
          </cell>
          <cell r="B3076">
            <v>13.2</v>
          </cell>
        </row>
        <row r="3077">
          <cell r="A3077" t="str">
            <v>05.002.0018-A</v>
          </cell>
          <cell r="B3077">
            <v>12.25</v>
          </cell>
        </row>
        <row r="3078">
          <cell r="A3078" t="str">
            <v>05.002.0019-0</v>
          </cell>
          <cell r="B3078">
            <v>15.84</v>
          </cell>
        </row>
        <row r="3079">
          <cell r="A3079" t="str">
            <v>05.002.0019-A</v>
          </cell>
          <cell r="B3079">
            <v>14.7</v>
          </cell>
        </row>
        <row r="3080">
          <cell r="A3080" t="str">
            <v>05.002.0030-0</v>
          </cell>
          <cell r="B3080">
            <v>45.32</v>
          </cell>
        </row>
        <row r="3081">
          <cell r="A3081" t="str">
            <v>05.002.0030-A</v>
          </cell>
          <cell r="B3081">
            <v>44.53</v>
          </cell>
        </row>
        <row r="3082">
          <cell r="A3082" t="str">
            <v>05.002.0031-0</v>
          </cell>
          <cell r="B3082">
            <v>36.78</v>
          </cell>
        </row>
        <row r="3083">
          <cell r="A3083" t="str">
            <v>05.002.0031-A</v>
          </cell>
          <cell r="B3083">
            <v>33.369999999999997</v>
          </cell>
        </row>
        <row r="3084">
          <cell r="A3084" t="str">
            <v>05.002.0050-0</v>
          </cell>
          <cell r="B3084">
            <v>16.73</v>
          </cell>
        </row>
        <row r="3085">
          <cell r="A3085" t="str">
            <v>05.002.0050-A</v>
          </cell>
          <cell r="B3085">
            <v>15.51</v>
          </cell>
        </row>
        <row r="3086">
          <cell r="A3086" t="str">
            <v>05.002.0055-0</v>
          </cell>
          <cell r="B3086">
            <v>58.16</v>
          </cell>
        </row>
        <row r="3087">
          <cell r="A3087" t="str">
            <v>05.002.0055-A</v>
          </cell>
          <cell r="B3087">
            <v>52.24</v>
          </cell>
        </row>
        <row r="3088">
          <cell r="A3088" t="str">
            <v>05.002.0060-0</v>
          </cell>
          <cell r="B3088">
            <v>65.69</v>
          </cell>
        </row>
        <row r="3089">
          <cell r="A3089" t="str">
            <v>05.002.0060-A</v>
          </cell>
          <cell r="B3089">
            <v>60.59</v>
          </cell>
        </row>
        <row r="3090">
          <cell r="A3090" t="str">
            <v>05.002.0061-0</v>
          </cell>
          <cell r="B3090">
            <v>404.92</v>
          </cell>
        </row>
        <row r="3091">
          <cell r="A3091" t="str">
            <v>05.002.0061-A</v>
          </cell>
          <cell r="B3091">
            <v>375.83</v>
          </cell>
        </row>
        <row r="3092">
          <cell r="A3092" t="str">
            <v>05.002.0062-0</v>
          </cell>
          <cell r="B3092">
            <v>53.78</v>
          </cell>
        </row>
        <row r="3093">
          <cell r="A3093" t="str">
            <v>05.002.0062-A</v>
          </cell>
          <cell r="B3093">
            <v>51.37</v>
          </cell>
        </row>
        <row r="3094">
          <cell r="A3094" t="str">
            <v>05.002.0063-0</v>
          </cell>
          <cell r="B3094">
            <v>50.02</v>
          </cell>
        </row>
        <row r="3095">
          <cell r="A3095" t="str">
            <v>05.002.0063-A</v>
          </cell>
          <cell r="B3095">
            <v>48.58</v>
          </cell>
        </row>
        <row r="3096">
          <cell r="A3096" t="str">
            <v>05.002.0065-0</v>
          </cell>
          <cell r="B3096">
            <v>2.27</v>
          </cell>
        </row>
        <row r="3097">
          <cell r="A3097" t="str">
            <v>05.002.0065-A</v>
          </cell>
          <cell r="B3097">
            <v>2.02</v>
          </cell>
        </row>
        <row r="3098">
          <cell r="A3098" t="str">
            <v>05.002.0070-0</v>
          </cell>
          <cell r="B3098">
            <v>687.85</v>
          </cell>
        </row>
        <row r="3099">
          <cell r="A3099" t="str">
            <v>05.002.0070-A</v>
          </cell>
          <cell r="B3099">
            <v>670.56</v>
          </cell>
        </row>
        <row r="3100">
          <cell r="A3100" t="str">
            <v>05.002.0075-0</v>
          </cell>
          <cell r="B3100">
            <v>643.51</v>
          </cell>
        </row>
        <row r="3101">
          <cell r="A3101" t="str">
            <v>05.002.0075-A</v>
          </cell>
          <cell r="B3101">
            <v>618.29</v>
          </cell>
        </row>
        <row r="3102">
          <cell r="A3102" t="str">
            <v>05.002.0081-0</v>
          </cell>
          <cell r="B3102">
            <v>55.08</v>
          </cell>
        </row>
        <row r="3103">
          <cell r="A3103" t="str">
            <v>05.002.0081-A</v>
          </cell>
          <cell r="B3103">
            <v>51.44</v>
          </cell>
        </row>
        <row r="3104">
          <cell r="A3104" t="str">
            <v>05.002.0082-0</v>
          </cell>
          <cell r="B3104">
            <v>60.41</v>
          </cell>
        </row>
        <row r="3105">
          <cell r="A3105" t="str">
            <v>05.002.0082-A</v>
          </cell>
          <cell r="B3105">
            <v>56.12</v>
          </cell>
        </row>
        <row r="3106">
          <cell r="A3106" t="str">
            <v>05.002.0083-0</v>
          </cell>
          <cell r="B3106">
            <v>61.34</v>
          </cell>
        </row>
        <row r="3107">
          <cell r="A3107" t="str">
            <v>05.002.0083-A</v>
          </cell>
          <cell r="B3107">
            <v>56.98</v>
          </cell>
        </row>
        <row r="3108">
          <cell r="A3108" t="str">
            <v>05.002.0084-0</v>
          </cell>
          <cell r="B3108">
            <v>66.430000000000007</v>
          </cell>
        </row>
        <row r="3109">
          <cell r="A3109" t="str">
            <v>05.002.0084-A</v>
          </cell>
          <cell r="B3109">
            <v>61.39</v>
          </cell>
        </row>
        <row r="3110">
          <cell r="A3110" t="str">
            <v>05.002.0085-0</v>
          </cell>
          <cell r="B3110">
            <v>69.599999999999994</v>
          </cell>
        </row>
        <row r="3111">
          <cell r="A3111" t="str">
            <v>05.002.0085-A</v>
          </cell>
          <cell r="B3111">
            <v>64.2</v>
          </cell>
        </row>
        <row r="3112">
          <cell r="A3112" t="str">
            <v>05.002.0086-0</v>
          </cell>
          <cell r="B3112">
            <v>71.45</v>
          </cell>
        </row>
        <row r="3113">
          <cell r="A3113" t="str">
            <v>05.002.0086-A</v>
          </cell>
          <cell r="B3113">
            <v>65.95</v>
          </cell>
        </row>
        <row r="3114">
          <cell r="A3114" t="str">
            <v>05.002.0087-0</v>
          </cell>
          <cell r="B3114">
            <v>77.2</v>
          </cell>
        </row>
        <row r="3115">
          <cell r="A3115" t="str">
            <v>05.002.0087-A</v>
          </cell>
          <cell r="B3115">
            <v>70.959999999999994</v>
          </cell>
        </row>
        <row r="3116">
          <cell r="A3116" t="str">
            <v>05.002.0088-0</v>
          </cell>
          <cell r="B3116">
            <v>83.14</v>
          </cell>
        </row>
        <row r="3117">
          <cell r="A3117" t="str">
            <v>05.002.0088-A</v>
          </cell>
          <cell r="B3117">
            <v>76.38</v>
          </cell>
        </row>
        <row r="3118">
          <cell r="A3118" t="str">
            <v>05.002.0089-0</v>
          </cell>
          <cell r="B3118">
            <v>94.19</v>
          </cell>
        </row>
        <row r="3119">
          <cell r="A3119" t="str">
            <v>05.002.0089-A</v>
          </cell>
          <cell r="B3119">
            <v>86.37</v>
          </cell>
        </row>
        <row r="3120">
          <cell r="A3120" t="str">
            <v>05.002.0090-0</v>
          </cell>
          <cell r="B3120">
            <v>102.4</v>
          </cell>
        </row>
        <row r="3121">
          <cell r="A3121" t="str">
            <v>05.002.0090-A</v>
          </cell>
          <cell r="B3121">
            <v>93.89</v>
          </cell>
        </row>
        <row r="3122">
          <cell r="A3122" t="str">
            <v>05.002.0091-0</v>
          </cell>
          <cell r="B3122">
            <v>112.7</v>
          </cell>
        </row>
        <row r="3123">
          <cell r="A3123" t="str">
            <v>05.002.0091-A</v>
          </cell>
          <cell r="B3123">
            <v>103.13</v>
          </cell>
        </row>
        <row r="3124">
          <cell r="A3124" t="str">
            <v>05.002.0092-0</v>
          </cell>
          <cell r="B3124">
            <v>183.98</v>
          </cell>
        </row>
        <row r="3125">
          <cell r="A3125" t="str">
            <v>05.002.0092-A</v>
          </cell>
          <cell r="B3125">
            <v>172.89</v>
          </cell>
        </row>
        <row r="3126">
          <cell r="A3126" t="str">
            <v>05.002.0093-0</v>
          </cell>
          <cell r="B3126">
            <v>268.33999999999997</v>
          </cell>
        </row>
        <row r="3127">
          <cell r="A3127" t="str">
            <v>05.002.0093-A</v>
          </cell>
          <cell r="B3127">
            <v>253.33</v>
          </cell>
        </row>
        <row r="3128">
          <cell r="A3128" t="str">
            <v>05.002.0100-0</v>
          </cell>
          <cell r="B3128">
            <v>267.97000000000003</v>
          </cell>
        </row>
        <row r="3129">
          <cell r="A3129" t="str">
            <v>05.002.0100-A</v>
          </cell>
          <cell r="B3129">
            <v>246.52</v>
          </cell>
        </row>
        <row r="3130">
          <cell r="A3130" t="str">
            <v>05.002.0101-0</v>
          </cell>
          <cell r="B3130">
            <v>277.07</v>
          </cell>
        </row>
        <row r="3131">
          <cell r="A3131" t="str">
            <v>05.002.0101-A</v>
          </cell>
          <cell r="B3131">
            <v>255.61</v>
          </cell>
        </row>
        <row r="3132">
          <cell r="A3132" t="str">
            <v>05.002.0102-0</v>
          </cell>
          <cell r="B3132">
            <v>401.19</v>
          </cell>
        </row>
        <row r="3133">
          <cell r="A3133" t="str">
            <v>05.002.0102-A</v>
          </cell>
          <cell r="B3133">
            <v>366.81</v>
          </cell>
        </row>
        <row r="3134">
          <cell r="A3134" t="str">
            <v>05.002.0105-0</v>
          </cell>
          <cell r="B3134">
            <v>617.4</v>
          </cell>
        </row>
        <row r="3135">
          <cell r="A3135" t="str">
            <v>05.002.0105-A</v>
          </cell>
          <cell r="B3135">
            <v>590.66999999999996</v>
          </cell>
        </row>
        <row r="3136">
          <cell r="A3136" t="str">
            <v>05.002.0106-0</v>
          </cell>
          <cell r="B3136">
            <v>641.75</v>
          </cell>
        </row>
        <row r="3137">
          <cell r="A3137" t="str">
            <v>05.002.0106-A</v>
          </cell>
          <cell r="B3137">
            <v>612.99</v>
          </cell>
        </row>
        <row r="3138">
          <cell r="A3138" t="str">
            <v>05.003.0010-1</v>
          </cell>
          <cell r="B3138">
            <v>76.7</v>
          </cell>
        </row>
        <row r="3139">
          <cell r="A3139" t="str">
            <v>05.003.0010-B</v>
          </cell>
          <cell r="B3139">
            <v>66.459999999999994</v>
          </cell>
        </row>
        <row r="3140">
          <cell r="A3140" t="str">
            <v>05.003.0011-0</v>
          </cell>
          <cell r="B3140">
            <v>156.19</v>
          </cell>
        </row>
        <row r="3141">
          <cell r="A3141" t="str">
            <v>05.003.0011-A</v>
          </cell>
          <cell r="B3141">
            <v>142.13999999999999</v>
          </cell>
        </row>
        <row r="3142">
          <cell r="A3142" t="str">
            <v>05.003.0015-1</v>
          </cell>
          <cell r="B3142">
            <v>79.48</v>
          </cell>
        </row>
        <row r="3143">
          <cell r="A3143" t="str">
            <v>05.003.0015-B</v>
          </cell>
          <cell r="B3143">
            <v>75.680000000000007</v>
          </cell>
        </row>
        <row r="3144">
          <cell r="A3144" t="str">
            <v>05.003.0016-1</v>
          </cell>
          <cell r="B3144">
            <v>115.51</v>
          </cell>
        </row>
        <row r="3145">
          <cell r="A3145" t="str">
            <v>05.003.0016-B</v>
          </cell>
          <cell r="B3145">
            <v>110.39</v>
          </cell>
        </row>
        <row r="3146">
          <cell r="A3146" t="str">
            <v>05.003.0017-1</v>
          </cell>
          <cell r="B3146">
            <v>151.82</v>
          </cell>
        </row>
        <row r="3147">
          <cell r="A3147" t="str">
            <v>05.003.0017-B</v>
          </cell>
          <cell r="B3147">
            <v>145.47999999999999</v>
          </cell>
        </row>
        <row r="3148">
          <cell r="A3148" t="str">
            <v>05.003.0020-0</v>
          </cell>
          <cell r="B3148">
            <v>181.76</v>
          </cell>
        </row>
        <row r="3149">
          <cell r="A3149" t="str">
            <v>05.003.0020-A</v>
          </cell>
          <cell r="B3149">
            <v>164.3</v>
          </cell>
        </row>
        <row r="3150">
          <cell r="A3150" t="str">
            <v>05.003.0021-0</v>
          </cell>
          <cell r="B3150">
            <v>217.79</v>
          </cell>
        </row>
        <row r="3151">
          <cell r="A3151" t="str">
            <v>05.003.0021-A</v>
          </cell>
          <cell r="B3151">
            <v>199.01</v>
          </cell>
        </row>
        <row r="3152">
          <cell r="A3152" t="str">
            <v>05.003.0022-0</v>
          </cell>
          <cell r="B3152">
            <v>254.09</v>
          </cell>
        </row>
        <row r="3153">
          <cell r="A3153" t="str">
            <v>05.003.0022-A</v>
          </cell>
          <cell r="B3153">
            <v>234.1</v>
          </cell>
        </row>
        <row r="3154">
          <cell r="A3154" t="str">
            <v>05.003.0090-0</v>
          </cell>
          <cell r="B3154">
            <v>642.01</v>
          </cell>
        </row>
        <row r="3155">
          <cell r="A3155" t="str">
            <v>05.003.0090-A</v>
          </cell>
          <cell r="B3155">
            <v>563.09</v>
          </cell>
        </row>
        <row r="3156">
          <cell r="A3156" t="str">
            <v>05.003.0091-0</v>
          </cell>
          <cell r="B3156">
            <v>678.04</v>
          </cell>
        </row>
        <row r="3157">
          <cell r="A3157" t="str">
            <v>05.003.0091-A</v>
          </cell>
          <cell r="B3157">
            <v>597.80999999999995</v>
          </cell>
        </row>
        <row r="3158">
          <cell r="A3158" t="str">
            <v>05.003.0092-0</v>
          </cell>
          <cell r="B3158">
            <v>714.35</v>
          </cell>
        </row>
        <row r="3159">
          <cell r="A3159" t="str">
            <v>05.003.0092-A</v>
          </cell>
          <cell r="B3159">
            <v>632.9</v>
          </cell>
        </row>
        <row r="3160">
          <cell r="A3160" t="str">
            <v>05.004.0010-0</v>
          </cell>
          <cell r="B3160">
            <v>6.69</v>
          </cell>
        </row>
        <row r="3161">
          <cell r="A3161" t="str">
            <v>05.004.0010-A</v>
          </cell>
          <cell r="B3161">
            <v>6.41</v>
          </cell>
        </row>
        <row r="3162">
          <cell r="A3162" t="str">
            <v>05.004.0025-0</v>
          </cell>
          <cell r="B3162">
            <v>38.06</v>
          </cell>
        </row>
        <row r="3163">
          <cell r="A3163" t="str">
            <v>05.004.0025-A</v>
          </cell>
          <cell r="B3163">
            <v>32.979999999999997</v>
          </cell>
        </row>
        <row r="3164">
          <cell r="A3164" t="str">
            <v>05.004.0026-0</v>
          </cell>
          <cell r="B3164">
            <v>106.58</v>
          </cell>
        </row>
        <row r="3165">
          <cell r="A3165" t="str">
            <v>05.004.0026-A</v>
          </cell>
          <cell r="B3165">
            <v>92.34</v>
          </cell>
        </row>
        <row r="3166">
          <cell r="A3166" t="str">
            <v>05.004.0027-0</v>
          </cell>
          <cell r="B3166">
            <v>59.38</v>
          </cell>
        </row>
        <row r="3167">
          <cell r="A3167" t="str">
            <v>05.004.0027-A</v>
          </cell>
          <cell r="B3167">
            <v>51.45</v>
          </cell>
        </row>
        <row r="3168">
          <cell r="A3168" t="str">
            <v>05.004.0028-0</v>
          </cell>
          <cell r="B3168">
            <v>30.45</v>
          </cell>
        </row>
        <row r="3169">
          <cell r="A3169" t="str">
            <v>05.004.0028-A</v>
          </cell>
          <cell r="B3169">
            <v>26.38</v>
          </cell>
        </row>
        <row r="3170">
          <cell r="A3170" t="str">
            <v>05.004.0030-0</v>
          </cell>
          <cell r="B3170">
            <v>18.920000000000002</v>
          </cell>
        </row>
        <row r="3171">
          <cell r="A3171" t="str">
            <v>05.004.0030-A</v>
          </cell>
          <cell r="B3171">
            <v>18.23</v>
          </cell>
        </row>
        <row r="3172">
          <cell r="A3172" t="str">
            <v>05.004.0035-0</v>
          </cell>
          <cell r="B3172">
            <v>1530.61</v>
          </cell>
        </row>
        <row r="3173">
          <cell r="A3173" t="str">
            <v>05.004.0035-A</v>
          </cell>
          <cell r="B3173">
            <v>1342.73</v>
          </cell>
        </row>
        <row r="3174">
          <cell r="A3174" t="str">
            <v>05.004.0040-0</v>
          </cell>
          <cell r="B3174">
            <v>11.87</v>
          </cell>
        </row>
        <row r="3175">
          <cell r="A3175" t="str">
            <v>05.004.0040-A</v>
          </cell>
          <cell r="B3175">
            <v>11.05</v>
          </cell>
        </row>
        <row r="3176">
          <cell r="A3176" t="str">
            <v>05.004.0045-0</v>
          </cell>
          <cell r="B3176">
            <v>38.58</v>
          </cell>
        </row>
        <row r="3177">
          <cell r="A3177" t="str">
            <v>05.004.0045-A</v>
          </cell>
          <cell r="B3177">
            <v>36.25</v>
          </cell>
        </row>
        <row r="3178">
          <cell r="A3178" t="str">
            <v>05.004.0050-0</v>
          </cell>
          <cell r="B3178">
            <v>29.27</v>
          </cell>
        </row>
        <row r="3179">
          <cell r="A3179" t="str">
            <v>05.004.0050-A</v>
          </cell>
          <cell r="B3179">
            <v>26.23</v>
          </cell>
        </row>
        <row r="3180">
          <cell r="A3180" t="str">
            <v>05.004.0055-0</v>
          </cell>
          <cell r="B3180">
            <v>396.65</v>
          </cell>
        </row>
        <row r="3181">
          <cell r="A3181" t="str">
            <v>05.004.0055-A</v>
          </cell>
          <cell r="B3181">
            <v>359.35</v>
          </cell>
        </row>
        <row r="3182">
          <cell r="A3182" t="str">
            <v>05.004.0060-0</v>
          </cell>
          <cell r="B3182">
            <v>122.12</v>
          </cell>
        </row>
        <row r="3183">
          <cell r="A3183" t="str">
            <v>05.004.0060-A</v>
          </cell>
          <cell r="B3183">
            <v>120.36</v>
          </cell>
        </row>
        <row r="3184">
          <cell r="A3184" t="str">
            <v>05.004.0065-0</v>
          </cell>
          <cell r="B3184">
            <v>4.26</v>
          </cell>
        </row>
        <row r="3185">
          <cell r="A3185" t="str">
            <v>05.004.0065-A</v>
          </cell>
          <cell r="B3185">
            <v>3.69</v>
          </cell>
        </row>
        <row r="3186">
          <cell r="A3186" t="str">
            <v>05.004.0070-0</v>
          </cell>
          <cell r="B3186">
            <v>3.43</v>
          </cell>
        </row>
        <row r="3187">
          <cell r="A3187" t="str">
            <v>05.004.0070-A</v>
          </cell>
          <cell r="B3187">
            <v>3.05</v>
          </cell>
        </row>
        <row r="3188">
          <cell r="A3188" t="str">
            <v>05.004.0080-0</v>
          </cell>
          <cell r="B3188">
            <v>48.4</v>
          </cell>
        </row>
        <row r="3189">
          <cell r="A3189" t="str">
            <v>05.004.0080-A</v>
          </cell>
          <cell r="B3189">
            <v>47.65</v>
          </cell>
        </row>
        <row r="3190">
          <cell r="A3190" t="str">
            <v>05.004.0081-0</v>
          </cell>
          <cell r="B3190">
            <v>32.020000000000003</v>
          </cell>
        </row>
        <row r="3191">
          <cell r="A3191" t="str">
            <v>05.004.0081-A</v>
          </cell>
          <cell r="B3191">
            <v>31.27</v>
          </cell>
        </row>
        <row r="3192">
          <cell r="A3192" t="str">
            <v>05.004.0083-0</v>
          </cell>
          <cell r="B3192">
            <v>63.62</v>
          </cell>
        </row>
        <row r="3193">
          <cell r="A3193" t="str">
            <v>05.004.0083-A</v>
          </cell>
          <cell r="B3193">
            <v>62.67</v>
          </cell>
        </row>
        <row r="3194">
          <cell r="A3194" t="str">
            <v>05.004.0084-0</v>
          </cell>
          <cell r="B3194">
            <v>41.78</v>
          </cell>
        </row>
        <row r="3195">
          <cell r="A3195" t="str">
            <v>05.004.0084-A</v>
          </cell>
          <cell r="B3195">
            <v>40.83</v>
          </cell>
        </row>
        <row r="3196">
          <cell r="A3196" t="str">
            <v>05.004.0085-0</v>
          </cell>
          <cell r="B3196">
            <v>90.7</v>
          </cell>
        </row>
        <row r="3197">
          <cell r="A3197" t="str">
            <v>05.004.0085-A</v>
          </cell>
          <cell r="B3197">
            <v>88.46</v>
          </cell>
        </row>
        <row r="3198">
          <cell r="A3198" t="str">
            <v>05.004.0086-0</v>
          </cell>
          <cell r="B3198">
            <v>68.86</v>
          </cell>
        </row>
        <row r="3199">
          <cell r="A3199" t="str">
            <v>05.004.0086-A</v>
          </cell>
          <cell r="B3199">
            <v>66.62</v>
          </cell>
        </row>
        <row r="3200">
          <cell r="A3200" t="str">
            <v>05.004.0090-0</v>
          </cell>
          <cell r="B3200">
            <v>365.2</v>
          </cell>
        </row>
        <row r="3201">
          <cell r="A3201" t="str">
            <v>05.004.0090-A</v>
          </cell>
          <cell r="B3201">
            <v>328.05</v>
          </cell>
        </row>
        <row r="3202">
          <cell r="A3202" t="str">
            <v>05.005.0001-1</v>
          </cell>
          <cell r="B3202">
            <v>34.99</v>
          </cell>
        </row>
        <row r="3203">
          <cell r="A3203" t="str">
            <v>05.005.0001-B</v>
          </cell>
          <cell r="B3203">
            <v>32.549999999999997</v>
          </cell>
        </row>
        <row r="3204">
          <cell r="A3204" t="str">
            <v>05.005.0002-0</v>
          </cell>
          <cell r="B3204">
            <v>28.57</v>
          </cell>
        </row>
        <row r="3205">
          <cell r="A3205" t="str">
            <v>05.005.0002-A</v>
          </cell>
          <cell r="B3205">
            <v>26.13</v>
          </cell>
        </row>
        <row r="3206">
          <cell r="A3206" t="str">
            <v>05.005.0003-1</v>
          </cell>
          <cell r="B3206">
            <v>80.87</v>
          </cell>
        </row>
        <row r="3207">
          <cell r="A3207" t="str">
            <v>05.005.0003-B</v>
          </cell>
          <cell r="B3207">
            <v>77.89</v>
          </cell>
        </row>
        <row r="3208">
          <cell r="A3208" t="str">
            <v>05.005.0004-0</v>
          </cell>
          <cell r="B3208">
            <v>78.8</v>
          </cell>
        </row>
        <row r="3209">
          <cell r="A3209" t="str">
            <v>05.005.0004-A</v>
          </cell>
          <cell r="B3209">
            <v>72.989999999999995</v>
          </cell>
        </row>
        <row r="3210">
          <cell r="A3210" t="str">
            <v>05.005.0005-1</v>
          </cell>
          <cell r="B3210">
            <v>17.84</v>
          </cell>
        </row>
        <row r="3211">
          <cell r="A3211" t="str">
            <v>05.005.0005-B</v>
          </cell>
          <cell r="B3211">
            <v>17.27</v>
          </cell>
        </row>
        <row r="3212">
          <cell r="A3212" t="str">
            <v>05.005.0006-1</v>
          </cell>
          <cell r="B3212">
            <v>31.25</v>
          </cell>
        </row>
        <row r="3213">
          <cell r="A3213" t="str">
            <v>05.005.0006-B</v>
          </cell>
          <cell r="B3213">
            <v>30.69</v>
          </cell>
        </row>
        <row r="3214">
          <cell r="A3214" t="str">
            <v>05.005.0007-0</v>
          </cell>
          <cell r="B3214">
            <v>23.62</v>
          </cell>
        </row>
        <row r="3215">
          <cell r="A3215" t="str">
            <v>05.005.0007-A</v>
          </cell>
          <cell r="B3215">
            <v>23.01</v>
          </cell>
        </row>
        <row r="3216">
          <cell r="A3216" t="str">
            <v>05.005.0012-1</v>
          </cell>
          <cell r="B3216">
            <v>6.48</v>
          </cell>
        </row>
        <row r="3217">
          <cell r="A3217" t="str">
            <v>05.005.0012-B</v>
          </cell>
          <cell r="B3217">
            <v>6.48</v>
          </cell>
        </row>
        <row r="3218">
          <cell r="A3218" t="str">
            <v>05.005.0013-0</v>
          </cell>
          <cell r="B3218">
            <v>3.24</v>
          </cell>
        </row>
        <row r="3219">
          <cell r="A3219" t="str">
            <v>05.005.0013-A</v>
          </cell>
          <cell r="B3219">
            <v>3.24</v>
          </cell>
        </row>
        <row r="3220">
          <cell r="A3220" t="str">
            <v>05.005.0014-0</v>
          </cell>
          <cell r="B3220">
            <v>2.15</v>
          </cell>
        </row>
        <row r="3221">
          <cell r="A3221" t="str">
            <v>05.005.0014-A</v>
          </cell>
          <cell r="B3221">
            <v>2.15</v>
          </cell>
        </row>
        <row r="3222">
          <cell r="A3222" t="str">
            <v>05.005.0015-0</v>
          </cell>
          <cell r="B3222">
            <v>1.62</v>
          </cell>
        </row>
        <row r="3223">
          <cell r="A3223" t="str">
            <v>05.005.0015-A</v>
          </cell>
          <cell r="B3223">
            <v>1.62</v>
          </cell>
        </row>
        <row r="3224">
          <cell r="A3224" t="str">
            <v>05.005.0018-0</v>
          </cell>
          <cell r="B3224">
            <v>91.32</v>
          </cell>
        </row>
        <row r="3225">
          <cell r="A3225" t="str">
            <v>05.005.0018-A</v>
          </cell>
          <cell r="B3225">
            <v>84.17</v>
          </cell>
        </row>
        <row r="3226">
          <cell r="A3226" t="str">
            <v>05.005.0019-0</v>
          </cell>
          <cell r="B3226">
            <v>144.9</v>
          </cell>
        </row>
        <row r="3227">
          <cell r="A3227" t="str">
            <v>05.005.0019-A</v>
          </cell>
          <cell r="B3227">
            <v>130.6</v>
          </cell>
        </row>
        <row r="3228">
          <cell r="A3228" t="str">
            <v>05.005.0020-0</v>
          </cell>
          <cell r="B3228">
            <v>705.98</v>
          </cell>
        </row>
        <row r="3229">
          <cell r="A3229" t="str">
            <v>05.005.0020-A</v>
          </cell>
          <cell r="B3229">
            <v>662.64</v>
          </cell>
        </row>
        <row r="3230">
          <cell r="A3230" t="str">
            <v>05.005.0025-0</v>
          </cell>
          <cell r="B3230">
            <v>146.87</v>
          </cell>
        </row>
        <row r="3231">
          <cell r="A3231" t="str">
            <v>05.005.0025-A</v>
          </cell>
          <cell r="B3231">
            <v>142.36000000000001</v>
          </cell>
        </row>
        <row r="3232">
          <cell r="A3232" t="str">
            <v>05.005.0030-0</v>
          </cell>
          <cell r="B3232">
            <v>78.91</v>
          </cell>
        </row>
        <row r="3233">
          <cell r="A3233" t="str">
            <v>05.005.0030-A</v>
          </cell>
          <cell r="B3233">
            <v>74.41</v>
          </cell>
        </row>
        <row r="3234">
          <cell r="A3234" t="str">
            <v>05.005.0035-0</v>
          </cell>
          <cell r="B3234">
            <v>67.540000000000006</v>
          </cell>
        </row>
        <row r="3235">
          <cell r="A3235" t="str">
            <v>05.005.0035-A</v>
          </cell>
          <cell r="B3235">
            <v>63.04</v>
          </cell>
        </row>
        <row r="3236">
          <cell r="A3236" t="str">
            <v>05.005.0040-0</v>
          </cell>
          <cell r="B3236">
            <v>61.9</v>
          </cell>
        </row>
        <row r="3237">
          <cell r="A3237" t="str">
            <v>05.005.0040-A</v>
          </cell>
          <cell r="B3237">
            <v>57.4</v>
          </cell>
        </row>
        <row r="3238">
          <cell r="A3238" t="str">
            <v>05.005.0046-0</v>
          </cell>
          <cell r="B3238">
            <v>7.45</v>
          </cell>
        </row>
        <row r="3239">
          <cell r="A3239" t="str">
            <v>05.005.0046-A</v>
          </cell>
          <cell r="B3239">
            <v>7</v>
          </cell>
        </row>
        <row r="3240">
          <cell r="A3240" t="str">
            <v>05.005.0048-0</v>
          </cell>
          <cell r="B3240">
            <v>6.08</v>
          </cell>
        </row>
        <row r="3241">
          <cell r="A3241" t="str">
            <v>05.005.0048-A</v>
          </cell>
          <cell r="B3241">
            <v>5.63</v>
          </cell>
        </row>
        <row r="3242">
          <cell r="A3242" t="str">
            <v>05.005.0050-0</v>
          </cell>
          <cell r="B3242">
            <v>24.76</v>
          </cell>
        </row>
        <row r="3243">
          <cell r="A3243" t="str">
            <v>05.005.0050-A</v>
          </cell>
          <cell r="B3243">
            <v>23.07</v>
          </cell>
        </row>
        <row r="3244">
          <cell r="A3244" t="str">
            <v>05.005.0051-0</v>
          </cell>
          <cell r="B3244">
            <v>18.760000000000002</v>
          </cell>
        </row>
        <row r="3245">
          <cell r="A3245" t="str">
            <v>05.005.0051-A</v>
          </cell>
          <cell r="B3245">
            <v>17.07</v>
          </cell>
        </row>
        <row r="3246">
          <cell r="A3246" t="str">
            <v>05.005.0053-0</v>
          </cell>
          <cell r="B3246">
            <v>190.54</v>
          </cell>
        </row>
        <row r="3247">
          <cell r="A3247" t="str">
            <v>05.005.0053-A</v>
          </cell>
          <cell r="B3247">
            <v>183.66</v>
          </cell>
        </row>
        <row r="3248">
          <cell r="A3248" t="str">
            <v>05.005.0054-0</v>
          </cell>
          <cell r="B3248">
            <v>20.72</v>
          </cell>
        </row>
        <row r="3249">
          <cell r="A3249" t="str">
            <v>05.005.0054-A</v>
          </cell>
          <cell r="B3249">
            <v>20.27</v>
          </cell>
        </row>
        <row r="3250">
          <cell r="A3250" t="str">
            <v>05.005.0055-0</v>
          </cell>
          <cell r="B3250">
            <v>214.73</v>
          </cell>
        </row>
        <row r="3251">
          <cell r="A3251" t="str">
            <v>05.005.0055-A</v>
          </cell>
          <cell r="B3251">
            <v>200.36</v>
          </cell>
        </row>
        <row r="3252">
          <cell r="A3252" t="str">
            <v>05.005.0060-0</v>
          </cell>
          <cell r="B3252">
            <v>2.73</v>
          </cell>
        </row>
        <row r="3253">
          <cell r="A3253" t="str">
            <v>05.005.0060-A</v>
          </cell>
          <cell r="B3253">
            <v>2.73</v>
          </cell>
        </row>
        <row r="3254">
          <cell r="A3254" t="str">
            <v>05.005.0062-0</v>
          </cell>
          <cell r="B3254">
            <v>4.71</v>
          </cell>
        </row>
        <row r="3255">
          <cell r="A3255" t="str">
            <v>05.005.0062-A</v>
          </cell>
          <cell r="B3255">
            <v>4.26</v>
          </cell>
        </row>
        <row r="3256">
          <cell r="A3256" t="str">
            <v>05.005.0064-0</v>
          </cell>
          <cell r="B3256">
            <v>17.39</v>
          </cell>
        </row>
        <row r="3257">
          <cell r="A3257" t="str">
            <v>05.005.0064-A</v>
          </cell>
          <cell r="B3257">
            <v>15.7</v>
          </cell>
        </row>
        <row r="3258">
          <cell r="A3258" t="str">
            <v>05.006.0001-1</v>
          </cell>
          <cell r="B3258">
            <v>10</v>
          </cell>
        </row>
        <row r="3259">
          <cell r="A3259" t="str">
            <v>05.006.0001-B</v>
          </cell>
          <cell r="B3259">
            <v>10</v>
          </cell>
        </row>
        <row r="3260">
          <cell r="A3260" t="str">
            <v>05.006.0002-1</v>
          </cell>
          <cell r="B3260">
            <v>15.91</v>
          </cell>
        </row>
        <row r="3261">
          <cell r="A3261" t="str">
            <v>05.006.0002-B</v>
          </cell>
          <cell r="B3261">
            <v>15.91</v>
          </cell>
        </row>
        <row r="3262">
          <cell r="A3262" t="str">
            <v>05.006.0004-0</v>
          </cell>
          <cell r="B3262">
            <v>9655.27</v>
          </cell>
        </row>
        <row r="3263">
          <cell r="A3263" t="str">
            <v>05.006.0004-A</v>
          </cell>
          <cell r="B3263">
            <v>9033.48</v>
          </cell>
        </row>
        <row r="3264">
          <cell r="A3264" t="str">
            <v>05.006.0010-0</v>
          </cell>
          <cell r="B3264">
            <v>25</v>
          </cell>
        </row>
        <row r="3265">
          <cell r="A3265" t="str">
            <v>05.006.0010-A</v>
          </cell>
          <cell r="B3265">
            <v>25</v>
          </cell>
        </row>
        <row r="3266">
          <cell r="A3266" t="str">
            <v>05.006.0015-0</v>
          </cell>
          <cell r="B3266">
            <v>40</v>
          </cell>
        </row>
        <row r="3267">
          <cell r="A3267" t="str">
            <v>05.006.0015-A</v>
          </cell>
          <cell r="B3267">
            <v>40</v>
          </cell>
        </row>
        <row r="3268">
          <cell r="A3268" t="str">
            <v>05.007.0005-0</v>
          </cell>
          <cell r="B3268">
            <v>417.87</v>
          </cell>
        </row>
        <row r="3269">
          <cell r="A3269" t="str">
            <v>05.007.0005-A</v>
          </cell>
          <cell r="B3269">
            <v>417.87</v>
          </cell>
        </row>
        <row r="3270">
          <cell r="A3270" t="str">
            <v>05.007.0006-0</v>
          </cell>
          <cell r="B3270">
            <v>1317.87</v>
          </cell>
        </row>
        <row r="3271">
          <cell r="A3271" t="str">
            <v>05.007.0006-A</v>
          </cell>
          <cell r="B3271">
            <v>1317.87</v>
          </cell>
        </row>
        <row r="3272">
          <cell r="A3272" t="str">
            <v>05.007.0007-0</v>
          </cell>
          <cell r="B3272">
            <v>50.34</v>
          </cell>
        </row>
        <row r="3273">
          <cell r="A3273" t="str">
            <v>05.007.0007-A</v>
          </cell>
          <cell r="B3273">
            <v>50.34</v>
          </cell>
        </row>
        <row r="3274">
          <cell r="A3274" t="str">
            <v>05.007.0015-0</v>
          </cell>
          <cell r="B3274">
            <v>410.08</v>
          </cell>
        </row>
        <row r="3275">
          <cell r="A3275" t="str">
            <v>05.007.0015-A</v>
          </cell>
          <cell r="B3275">
            <v>410.08</v>
          </cell>
        </row>
        <row r="3276">
          <cell r="A3276" t="str">
            <v>05.008.0001-0</v>
          </cell>
          <cell r="B3276">
            <v>6.81</v>
          </cell>
        </row>
        <row r="3277">
          <cell r="A3277" t="str">
            <v>05.008.0001-A</v>
          </cell>
          <cell r="B3277">
            <v>5.9</v>
          </cell>
        </row>
        <row r="3278">
          <cell r="A3278" t="str">
            <v>05.008.0002-0</v>
          </cell>
          <cell r="B3278">
            <v>32.43</v>
          </cell>
        </row>
        <row r="3279">
          <cell r="A3279" t="str">
            <v>05.008.0002-A</v>
          </cell>
          <cell r="B3279">
            <v>28.1</v>
          </cell>
        </row>
        <row r="3280">
          <cell r="A3280" t="str">
            <v>05.008.0003-0</v>
          </cell>
          <cell r="B3280">
            <v>3133</v>
          </cell>
        </row>
        <row r="3281">
          <cell r="A3281" t="str">
            <v>05.008.0003-A</v>
          </cell>
          <cell r="B3281">
            <v>2714.84</v>
          </cell>
        </row>
        <row r="3282">
          <cell r="A3282" t="str">
            <v>05.008.0004-0</v>
          </cell>
          <cell r="B3282">
            <v>97.29</v>
          </cell>
        </row>
        <row r="3283">
          <cell r="A3283" t="str">
            <v>05.008.0004-A</v>
          </cell>
          <cell r="B3283">
            <v>84.3</v>
          </cell>
        </row>
        <row r="3284">
          <cell r="A3284" t="str">
            <v>05.008.0005-0</v>
          </cell>
          <cell r="B3284">
            <v>836.72</v>
          </cell>
        </row>
        <row r="3285">
          <cell r="A3285" t="str">
            <v>05.008.0005-A</v>
          </cell>
          <cell r="B3285">
            <v>736.21</v>
          </cell>
        </row>
        <row r="3286">
          <cell r="A3286" t="str">
            <v>05.008.0006-0</v>
          </cell>
          <cell r="B3286">
            <v>2.73</v>
          </cell>
        </row>
        <row r="3287">
          <cell r="A3287" t="str">
            <v>05.008.0006-A</v>
          </cell>
          <cell r="B3287">
            <v>2.37</v>
          </cell>
        </row>
        <row r="3288">
          <cell r="A3288" t="str">
            <v>05.008.0007-0</v>
          </cell>
          <cell r="B3288">
            <v>1.21</v>
          </cell>
        </row>
        <row r="3289">
          <cell r="A3289" t="str">
            <v>05.008.0007-A</v>
          </cell>
          <cell r="B3289">
            <v>1.05</v>
          </cell>
        </row>
        <row r="3290">
          <cell r="A3290" t="str">
            <v>05.008.0008-1</v>
          </cell>
          <cell r="B3290">
            <v>0.56000000000000005</v>
          </cell>
        </row>
        <row r="3291">
          <cell r="A3291" t="str">
            <v>05.008.0008-B</v>
          </cell>
          <cell r="B3291">
            <v>0.48</v>
          </cell>
        </row>
        <row r="3292">
          <cell r="A3292" t="str">
            <v>05.008.0009-0</v>
          </cell>
          <cell r="B3292">
            <v>0.17</v>
          </cell>
        </row>
        <row r="3293">
          <cell r="A3293" t="str">
            <v>05.008.0009-A</v>
          </cell>
          <cell r="B3293">
            <v>0.14000000000000001</v>
          </cell>
        </row>
        <row r="3294">
          <cell r="A3294" t="str">
            <v>05.008.0010-0</v>
          </cell>
          <cell r="B3294">
            <v>52129.52</v>
          </cell>
        </row>
        <row r="3295">
          <cell r="A3295" t="str">
            <v>05.008.0010-A</v>
          </cell>
          <cell r="B3295">
            <v>47181.36</v>
          </cell>
        </row>
        <row r="3296">
          <cell r="A3296" t="str">
            <v>05.008.0012-0</v>
          </cell>
          <cell r="B3296">
            <v>265216.03000000003</v>
          </cell>
        </row>
        <row r="3297">
          <cell r="A3297" t="str">
            <v>05.008.0012-A</v>
          </cell>
          <cell r="B3297">
            <v>242158.73</v>
          </cell>
        </row>
        <row r="3298">
          <cell r="A3298" t="str">
            <v>05.008.0013-0</v>
          </cell>
          <cell r="B3298">
            <v>4065.65</v>
          </cell>
        </row>
        <row r="3299">
          <cell r="A3299" t="str">
            <v>05.008.0013-A</v>
          </cell>
          <cell r="B3299">
            <v>3522.68</v>
          </cell>
        </row>
        <row r="3300">
          <cell r="A3300" t="str">
            <v>05.008.0015-0</v>
          </cell>
          <cell r="B3300">
            <v>55.97</v>
          </cell>
        </row>
        <row r="3301">
          <cell r="A3301" t="str">
            <v>05.008.0015-A</v>
          </cell>
          <cell r="B3301">
            <v>48.5</v>
          </cell>
        </row>
        <row r="3302">
          <cell r="A3302" t="str">
            <v>05.009.0002-0</v>
          </cell>
          <cell r="B3302">
            <v>65.47</v>
          </cell>
        </row>
        <row r="3303">
          <cell r="A3303" t="str">
            <v>05.009.0002-A</v>
          </cell>
          <cell r="B3303">
            <v>64.569999999999993</v>
          </cell>
        </row>
        <row r="3304">
          <cell r="A3304" t="str">
            <v>05.009.0003-0</v>
          </cell>
          <cell r="B3304">
            <v>80.41</v>
          </cell>
        </row>
        <row r="3305">
          <cell r="A3305" t="str">
            <v>05.009.0003-A</v>
          </cell>
          <cell r="B3305">
            <v>78.599999999999994</v>
          </cell>
        </row>
        <row r="3306">
          <cell r="A3306" t="str">
            <v>05.009.0004-0</v>
          </cell>
          <cell r="B3306">
            <v>204.16</v>
          </cell>
        </row>
        <row r="3307">
          <cell r="A3307" t="str">
            <v>05.009.0004-A</v>
          </cell>
          <cell r="B3307">
            <v>201.48</v>
          </cell>
        </row>
        <row r="3308">
          <cell r="A3308" t="str">
            <v>05.009.0010-0</v>
          </cell>
          <cell r="B3308">
            <v>411.74</v>
          </cell>
        </row>
        <row r="3309">
          <cell r="A3309" t="str">
            <v>05.009.0010-A</v>
          </cell>
          <cell r="B3309">
            <v>411.74</v>
          </cell>
        </row>
        <row r="3310">
          <cell r="A3310" t="str">
            <v>05.009.0015-0</v>
          </cell>
          <cell r="B3310">
            <v>381.1</v>
          </cell>
        </row>
        <row r="3311">
          <cell r="A3311" t="str">
            <v>05.009.0015-A</v>
          </cell>
          <cell r="B3311">
            <v>381.1</v>
          </cell>
        </row>
        <row r="3312">
          <cell r="A3312" t="str">
            <v>05.010.0001-0</v>
          </cell>
          <cell r="B3312">
            <v>1.1100000000000001</v>
          </cell>
        </row>
        <row r="3313">
          <cell r="A3313" t="str">
            <v>05.010.0001-A</v>
          </cell>
          <cell r="B3313">
            <v>1.07</v>
          </cell>
        </row>
        <row r="3314">
          <cell r="A3314" t="str">
            <v>05.010.0005-0</v>
          </cell>
          <cell r="B3314">
            <v>6.66</v>
          </cell>
        </row>
        <row r="3315">
          <cell r="A3315" t="str">
            <v>05.010.0005-A</v>
          </cell>
          <cell r="B3315">
            <v>6.14</v>
          </cell>
        </row>
        <row r="3316">
          <cell r="A3316" t="str">
            <v>05.010.0006-0</v>
          </cell>
          <cell r="B3316">
            <v>4.03</v>
          </cell>
        </row>
        <row r="3317">
          <cell r="A3317" t="str">
            <v>05.010.0006-A</v>
          </cell>
          <cell r="B3317">
            <v>3.51</v>
          </cell>
        </row>
        <row r="3318">
          <cell r="A3318" t="str">
            <v>05.010.0020-0</v>
          </cell>
          <cell r="B3318">
            <v>3.82</v>
          </cell>
        </row>
        <row r="3319">
          <cell r="A3319" t="str">
            <v>05.010.0020-A</v>
          </cell>
          <cell r="B3319">
            <v>3.82</v>
          </cell>
        </row>
        <row r="3320">
          <cell r="A3320" t="str">
            <v>05.010.0021-0</v>
          </cell>
          <cell r="B3320">
            <v>0.22</v>
          </cell>
        </row>
        <row r="3321">
          <cell r="A3321" t="str">
            <v>05.010.0021-A</v>
          </cell>
          <cell r="B3321">
            <v>0.22</v>
          </cell>
        </row>
        <row r="3322">
          <cell r="A3322" t="str">
            <v>05.011.0001-0</v>
          </cell>
          <cell r="B3322">
            <v>106.27</v>
          </cell>
        </row>
        <row r="3323">
          <cell r="A3323" t="str">
            <v>05.011.0001-A</v>
          </cell>
          <cell r="B3323">
            <v>101.31</v>
          </cell>
        </row>
        <row r="3324">
          <cell r="A3324" t="str">
            <v>05.011.0002-0</v>
          </cell>
          <cell r="B3324">
            <v>46.98</v>
          </cell>
        </row>
        <row r="3325">
          <cell r="A3325" t="str">
            <v>05.011.0002-A</v>
          </cell>
          <cell r="B3325">
            <v>44.5</v>
          </cell>
        </row>
        <row r="3326">
          <cell r="A3326" t="str">
            <v>05.011.0006-0</v>
          </cell>
          <cell r="B3326">
            <v>134.18</v>
          </cell>
        </row>
        <row r="3327">
          <cell r="A3327" t="str">
            <v>05.011.0006-A</v>
          </cell>
          <cell r="B3327">
            <v>127.49</v>
          </cell>
        </row>
        <row r="3328">
          <cell r="A3328" t="str">
            <v>05.012.0001-0</v>
          </cell>
          <cell r="B3328">
            <v>448.49</v>
          </cell>
        </row>
        <row r="3329">
          <cell r="A3329" t="str">
            <v>05.012.0001-A</v>
          </cell>
          <cell r="B3329">
            <v>448.49</v>
          </cell>
        </row>
        <row r="3330">
          <cell r="A3330" t="str">
            <v>05.012.0005-0</v>
          </cell>
          <cell r="B3330">
            <v>524.21</v>
          </cell>
        </row>
        <row r="3331">
          <cell r="A3331" t="str">
            <v>05.012.0005-A</v>
          </cell>
          <cell r="B3331">
            <v>524.21</v>
          </cell>
        </row>
        <row r="3332">
          <cell r="A3332" t="str">
            <v>05.013.0001-0</v>
          </cell>
          <cell r="B3332">
            <v>50.04</v>
          </cell>
        </row>
        <row r="3333">
          <cell r="A3333" t="str">
            <v>05.013.0001-A</v>
          </cell>
          <cell r="B3333">
            <v>46.63</v>
          </cell>
        </row>
        <row r="3334">
          <cell r="A3334" t="str">
            <v>05.013.0002-0</v>
          </cell>
          <cell r="B3334">
            <v>87.02</v>
          </cell>
        </row>
        <row r="3335">
          <cell r="A3335" t="str">
            <v>05.013.0002-A</v>
          </cell>
          <cell r="B3335">
            <v>80.7</v>
          </cell>
        </row>
        <row r="3336">
          <cell r="A3336" t="str">
            <v>05.013.0003-0</v>
          </cell>
          <cell r="B3336">
            <v>5.79</v>
          </cell>
        </row>
        <row r="3337">
          <cell r="A3337" t="str">
            <v>05.013.0003-A</v>
          </cell>
          <cell r="B3337">
            <v>5.0199999999999996</v>
          </cell>
        </row>
        <row r="3338">
          <cell r="A3338" t="str">
            <v>05.014.0001-0</v>
          </cell>
          <cell r="B3338">
            <v>868.68</v>
          </cell>
        </row>
        <row r="3339">
          <cell r="A3339" t="str">
            <v>05.014.0001-A</v>
          </cell>
          <cell r="B3339">
            <v>868.68</v>
          </cell>
        </row>
        <row r="3340">
          <cell r="A3340" t="str">
            <v>05.014.0005-0</v>
          </cell>
          <cell r="B3340">
            <v>970.28</v>
          </cell>
        </row>
        <row r="3341">
          <cell r="A3341" t="str">
            <v>05.014.0005-A</v>
          </cell>
          <cell r="B3341">
            <v>970.28</v>
          </cell>
        </row>
        <row r="3342">
          <cell r="A3342" t="str">
            <v>05.014.0009-0</v>
          </cell>
          <cell r="B3342">
            <v>1254.77</v>
          </cell>
        </row>
        <row r="3343">
          <cell r="A3343" t="str">
            <v>05.014.0009-A</v>
          </cell>
          <cell r="B3343">
            <v>1254.77</v>
          </cell>
        </row>
        <row r="3344">
          <cell r="A3344" t="str">
            <v>05.014.0015-0</v>
          </cell>
          <cell r="B3344">
            <v>1585</v>
          </cell>
        </row>
        <row r="3345">
          <cell r="A3345" t="str">
            <v>05.014.0015-A</v>
          </cell>
          <cell r="B3345">
            <v>1585</v>
          </cell>
        </row>
        <row r="3346">
          <cell r="A3346" t="str">
            <v>05.014.0020-0</v>
          </cell>
          <cell r="B3346">
            <v>1955.46</v>
          </cell>
        </row>
        <row r="3347">
          <cell r="A3347" t="str">
            <v>05.014.0020-A</v>
          </cell>
          <cell r="B3347">
            <v>1955.46</v>
          </cell>
        </row>
        <row r="3348">
          <cell r="A3348" t="str">
            <v>05.014.0023-0</v>
          </cell>
          <cell r="B3348">
            <v>2743.22</v>
          </cell>
        </row>
        <row r="3349">
          <cell r="A3349" t="str">
            <v>05.014.0023-A</v>
          </cell>
          <cell r="B3349">
            <v>2743.22</v>
          </cell>
        </row>
        <row r="3350">
          <cell r="A3350" t="str">
            <v>05.014.0025-0</v>
          </cell>
          <cell r="B3350">
            <v>2885</v>
          </cell>
        </row>
        <row r="3351">
          <cell r="A3351" t="str">
            <v>05.014.0025-A</v>
          </cell>
          <cell r="B3351">
            <v>2885</v>
          </cell>
        </row>
        <row r="3352">
          <cell r="A3352" t="str">
            <v>05.015.0030-0</v>
          </cell>
          <cell r="B3352">
            <v>168916.53</v>
          </cell>
        </row>
        <row r="3353">
          <cell r="A3353" t="str">
            <v>05.015.0030-A</v>
          </cell>
          <cell r="B3353">
            <v>168304.44</v>
          </cell>
        </row>
        <row r="3354">
          <cell r="A3354" t="str">
            <v>05.015.0031-0</v>
          </cell>
          <cell r="B3354">
            <v>157107.4</v>
          </cell>
        </row>
        <row r="3355">
          <cell r="A3355" t="str">
            <v>05.015.0031-A</v>
          </cell>
          <cell r="B3355">
            <v>156497.96</v>
          </cell>
        </row>
        <row r="3356">
          <cell r="A3356" t="str">
            <v>05.015.0032-0</v>
          </cell>
          <cell r="B3356">
            <v>153986.60999999999</v>
          </cell>
        </row>
        <row r="3357">
          <cell r="A3357" t="str">
            <v>05.015.0032-A</v>
          </cell>
          <cell r="B3357">
            <v>153378.32</v>
          </cell>
        </row>
        <row r="3358">
          <cell r="A3358" t="str">
            <v>05.015.0033-0</v>
          </cell>
          <cell r="B3358">
            <v>133159.48000000001</v>
          </cell>
        </row>
        <row r="3359">
          <cell r="A3359" t="str">
            <v>05.015.0033-A</v>
          </cell>
          <cell r="B3359">
            <v>132552.60999999999</v>
          </cell>
        </row>
        <row r="3360">
          <cell r="A3360" t="str">
            <v>05.015.0034-0</v>
          </cell>
          <cell r="B3360">
            <v>128088.7</v>
          </cell>
        </row>
        <row r="3361">
          <cell r="A3361" t="str">
            <v>05.015.0034-A</v>
          </cell>
          <cell r="B3361">
            <v>127483.24</v>
          </cell>
        </row>
        <row r="3362">
          <cell r="A3362" t="str">
            <v>05.015.0040-0</v>
          </cell>
          <cell r="B3362">
            <v>76736.23</v>
          </cell>
        </row>
        <row r="3363">
          <cell r="A3363" t="str">
            <v>05.015.0040-A</v>
          </cell>
          <cell r="B3363">
            <v>76238.92</v>
          </cell>
        </row>
        <row r="3364">
          <cell r="A3364" t="str">
            <v>05.015.0041-0</v>
          </cell>
          <cell r="B3364">
            <v>66044.73</v>
          </cell>
        </row>
        <row r="3365">
          <cell r="A3365" t="str">
            <v>05.015.0041-A</v>
          </cell>
          <cell r="B3365">
            <v>65641.84</v>
          </cell>
        </row>
        <row r="3366">
          <cell r="A3366" t="str">
            <v>05.015.0045-0</v>
          </cell>
          <cell r="B3366">
            <v>117341.28</v>
          </cell>
        </row>
        <row r="3367">
          <cell r="A3367" t="str">
            <v>05.015.0045-A</v>
          </cell>
          <cell r="B3367">
            <v>116843.97</v>
          </cell>
        </row>
        <row r="3368">
          <cell r="A3368" t="str">
            <v>05.015.0046-0</v>
          </cell>
          <cell r="B3368">
            <v>96674.75</v>
          </cell>
        </row>
        <row r="3369">
          <cell r="A3369" t="str">
            <v>05.015.0046-A</v>
          </cell>
          <cell r="B3369">
            <v>96271.87</v>
          </cell>
        </row>
        <row r="3370">
          <cell r="A3370" t="str">
            <v>05.015.0050-0</v>
          </cell>
          <cell r="B3370">
            <v>578.97</v>
          </cell>
        </row>
        <row r="3371">
          <cell r="A3371" t="str">
            <v>05.015.0050-A</v>
          </cell>
          <cell r="B3371">
            <v>568.23</v>
          </cell>
        </row>
        <row r="3372">
          <cell r="A3372" t="str">
            <v>05.015.0055-0</v>
          </cell>
          <cell r="B3372">
            <v>604.37</v>
          </cell>
        </row>
        <row r="3373">
          <cell r="A3373" t="str">
            <v>05.015.0055-A</v>
          </cell>
          <cell r="B3373">
            <v>593.63</v>
          </cell>
        </row>
        <row r="3374">
          <cell r="A3374" t="str">
            <v>05.015.0060-0</v>
          </cell>
          <cell r="B3374">
            <v>616.87</v>
          </cell>
        </row>
        <row r="3375">
          <cell r="A3375" t="str">
            <v>05.015.0060-A</v>
          </cell>
          <cell r="B3375">
            <v>606.14</v>
          </cell>
        </row>
        <row r="3376">
          <cell r="A3376" t="str">
            <v>05.015.0065-0</v>
          </cell>
          <cell r="B3376">
            <v>750.37</v>
          </cell>
        </row>
        <row r="3377">
          <cell r="A3377" t="str">
            <v>05.015.0065-A</v>
          </cell>
          <cell r="B3377">
            <v>736.89</v>
          </cell>
        </row>
        <row r="3378">
          <cell r="A3378" t="str">
            <v>05.015.0070-0</v>
          </cell>
          <cell r="B3378">
            <v>775.77</v>
          </cell>
        </row>
        <row r="3379">
          <cell r="A3379" t="str">
            <v>05.015.0070-A</v>
          </cell>
          <cell r="B3379">
            <v>762.28</v>
          </cell>
        </row>
        <row r="3380">
          <cell r="A3380" t="str">
            <v>05.015.0075-0</v>
          </cell>
          <cell r="B3380">
            <v>788.28</v>
          </cell>
        </row>
        <row r="3381">
          <cell r="A3381" t="str">
            <v>05.015.0075-A</v>
          </cell>
          <cell r="B3381">
            <v>774.79</v>
          </cell>
        </row>
        <row r="3382">
          <cell r="A3382" t="str">
            <v>05.020.0005-0</v>
          </cell>
          <cell r="B3382">
            <v>73.83</v>
          </cell>
        </row>
        <row r="3383">
          <cell r="A3383" t="str">
            <v>05.020.0005-A</v>
          </cell>
          <cell r="B3383">
            <v>72.81</v>
          </cell>
        </row>
        <row r="3384">
          <cell r="A3384" t="str">
            <v>05.020.0007-0</v>
          </cell>
          <cell r="B3384">
            <v>108.68</v>
          </cell>
        </row>
        <row r="3385">
          <cell r="A3385" t="str">
            <v>05.020.0007-A</v>
          </cell>
          <cell r="B3385">
            <v>106.64</v>
          </cell>
        </row>
        <row r="3386">
          <cell r="A3386" t="str">
            <v>05.020.0010-0</v>
          </cell>
          <cell r="B3386">
            <v>46.59</v>
          </cell>
        </row>
        <row r="3387">
          <cell r="A3387" t="str">
            <v>05.020.0010-A</v>
          </cell>
          <cell r="B3387">
            <v>45.57</v>
          </cell>
        </row>
        <row r="3388">
          <cell r="A3388" t="str">
            <v>05.020.0012-0</v>
          </cell>
          <cell r="B3388">
            <v>67.92</v>
          </cell>
        </row>
        <row r="3389">
          <cell r="A3389" t="str">
            <v>05.020.0012-A</v>
          </cell>
          <cell r="B3389">
            <v>65.87</v>
          </cell>
        </row>
        <row r="3390">
          <cell r="A3390" t="str">
            <v>05.020.0013-0</v>
          </cell>
          <cell r="B3390">
            <v>106.18</v>
          </cell>
        </row>
        <row r="3391">
          <cell r="A3391" t="str">
            <v>05.020.0013-A</v>
          </cell>
          <cell r="B3391">
            <v>103.62</v>
          </cell>
        </row>
        <row r="3392">
          <cell r="A3392" t="str">
            <v>05.020.0014-0</v>
          </cell>
          <cell r="B3392">
            <v>114.3</v>
          </cell>
        </row>
        <row r="3393">
          <cell r="A3393" t="str">
            <v>05.020.0014-A</v>
          </cell>
          <cell r="B3393">
            <v>111.23</v>
          </cell>
        </row>
        <row r="3394">
          <cell r="A3394" t="str">
            <v>05.020.0015-1</v>
          </cell>
          <cell r="B3394">
            <v>15.32</v>
          </cell>
        </row>
        <row r="3395">
          <cell r="A3395" t="str">
            <v>05.020.0015-B</v>
          </cell>
          <cell r="B3395">
            <v>15.16</v>
          </cell>
        </row>
        <row r="3396">
          <cell r="A3396" t="str">
            <v>05.020.0020-0</v>
          </cell>
          <cell r="B3396">
            <v>24.31</v>
          </cell>
        </row>
        <row r="3397">
          <cell r="A3397" t="str">
            <v>05.020.0020-A</v>
          </cell>
          <cell r="B3397">
            <v>23.69</v>
          </cell>
        </row>
        <row r="3398">
          <cell r="A3398" t="str">
            <v>05.020.0025-0</v>
          </cell>
          <cell r="B3398">
            <v>38.29</v>
          </cell>
        </row>
        <row r="3399">
          <cell r="A3399" t="str">
            <v>05.020.0025-A</v>
          </cell>
          <cell r="B3399">
            <v>37.01</v>
          </cell>
        </row>
        <row r="3400">
          <cell r="A3400" t="str">
            <v>05.020.0030-0</v>
          </cell>
          <cell r="B3400">
            <v>53.04</v>
          </cell>
        </row>
        <row r="3401">
          <cell r="A3401" t="str">
            <v>05.020.0030-A</v>
          </cell>
          <cell r="B3401">
            <v>51</v>
          </cell>
        </row>
        <row r="3402">
          <cell r="A3402" t="str">
            <v>05.021.0030-0</v>
          </cell>
          <cell r="B3402">
            <v>17.170000000000002</v>
          </cell>
        </row>
        <row r="3403">
          <cell r="A3403" t="str">
            <v>05.021.0030-A</v>
          </cell>
          <cell r="B3403">
            <v>16.920000000000002</v>
          </cell>
        </row>
        <row r="3404">
          <cell r="A3404" t="str">
            <v>05.021.0050-0</v>
          </cell>
          <cell r="B3404">
            <v>21.96</v>
          </cell>
        </row>
        <row r="3405">
          <cell r="A3405" t="str">
            <v>05.021.0050-A</v>
          </cell>
          <cell r="B3405">
            <v>21.69</v>
          </cell>
        </row>
        <row r="3406">
          <cell r="A3406" t="str">
            <v>05.021.0055-0</v>
          </cell>
          <cell r="B3406">
            <v>22.05</v>
          </cell>
        </row>
        <row r="3407">
          <cell r="A3407" t="str">
            <v>05.021.0055-A</v>
          </cell>
          <cell r="B3407">
            <v>21.78</v>
          </cell>
        </row>
        <row r="3408">
          <cell r="A3408" t="str">
            <v>05.021.0060-0</v>
          </cell>
          <cell r="B3408">
            <v>24.22</v>
          </cell>
        </row>
        <row r="3409">
          <cell r="A3409" t="str">
            <v>05.021.0060-A</v>
          </cell>
          <cell r="B3409">
            <v>23.95</v>
          </cell>
        </row>
        <row r="3410">
          <cell r="A3410" t="str">
            <v>05.021.0065-0</v>
          </cell>
          <cell r="B3410">
            <v>24.83</v>
          </cell>
        </row>
        <row r="3411">
          <cell r="A3411" t="str">
            <v>05.021.0065-A</v>
          </cell>
          <cell r="B3411">
            <v>24.56</v>
          </cell>
        </row>
        <row r="3412">
          <cell r="A3412" t="str">
            <v>05.021.0070-0</v>
          </cell>
          <cell r="B3412">
            <v>26.09</v>
          </cell>
        </row>
        <row r="3413">
          <cell r="A3413" t="str">
            <v>05.021.0070-A</v>
          </cell>
          <cell r="B3413">
            <v>25.82</v>
          </cell>
        </row>
        <row r="3414">
          <cell r="A3414" t="str">
            <v>05.021.0075-0</v>
          </cell>
          <cell r="B3414">
            <v>27.4</v>
          </cell>
        </row>
        <row r="3415">
          <cell r="A3415" t="str">
            <v>05.021.0075-A</v>
          </cell>
          <cell r="B3415">
            <v>27.13</v>
          </cell>
        </row>
        <row r="3416">
          <cell r="A3416" t="str">
            <v>05.021.0090-0</v>
          </cell>
          <cell r="B3416">
            <v>13.87</v>
          </cell>
        </row>
        <row r="3417">
          <cell r="A3417" t="str">
            <v>05.021.0090-A</v>
          </cell>
          <cell r="B3417">
            <v>13.6</v>
          </cell>
        </row>
        <row r="3418">
          <cell r="A3418" t="str">
            <v>05.021.0095-0</v>
          </cell>
          <cell r="B3418">
            <v>17.38</v>
          </cell>
        </row>
        <row r="3419">
          <cell r="A3419" t="str">
            <v>05.021.0095-A</v>
          </cell>
          <cell r="B3419">
            <v>17.11</v>
          </cell>
        </row>
        <row r="3420">
          <cell r="A3420" t="str">
            <v>05.021.0100-0</v>
          </cell>
          <cell r="B3420">
            <v>73.95</v>
          </cell>
        </row>
        <row r="3421">
          <cell r="A3421" t="str">
            <v>05.021.0100-A</v>
          </cell>
          <cell r="B3421">
            <v>73.39</v>
          </cell>
        </row>
        <row r="3422">
          <cell r="A3422" t="str">
            <v>05.021.0110-0</v>
          </cell>
          <cell r="B3422">
            <v>3.6</v>
          </cell>
        </row>
        <row r="3423">
          <cell r="A3423" t="str">
            <v>05.021.0110-A</v>
          </cell>
          <cell r="B3423">
            <v>3.43</v>
          </cell>
        </row>
        <row r="3424">
          <cell r="A3424" t="str">
            <v>05.021.0112-0</v>
          </cell>
          <cell r="B3424">
            <v>6.53</v>
          </cell>
        </row>
        <row r="3425">
          <cell r="A3425" t="str">
            <v>05.021.0112-A</v>
          </cell>
          <cell r="B3425">
            <v>6.36</v>
          </cell>
        </row>
        <row r="3426">
          <cell r="A3426" t="str">
            <v>05.022.0015-0</v>
          </cell>
          <cell r="B3426">
            <v>8.9700000000000006</v>
          </cell>
        </row>
        <row r="3427">
          <cell r="A3427" t="str">
            <v>05.022.0015-A</v>
          </cell>
          <cell r="B3427">
            <v>8.81</v>
          </cell>
        </row>
        <row r="3428">
          <cell r="A3428" t="str">
            <v>05.022.0016-0</v>
          </cell>
          <cell r="B3428">
            <v>9.0399999999999991</v>
          </cell>
        </row>
        <row r="3429">
          <cell r="A3429" t="str">
            <v>05.022.0016-A</v>
          </cell>
          <cell r="B3429">
            <v>8.8699999999999992</v>
          </cell>
        </row>
        <row r="3430">
          <cell r="A3430" t="str">
            <v>05.022.0018-0</v>
          </cell>
          <cell r="B3430">
            <v>6.81</v>
          </cell>
        </row>
        <row r="3431">
          <cell r="A3431" t="str">
            <v>05.022.0018-A</v>
          </cell>
          <cell r="B3431">
            <v>6.69</v>
          </cell>
        </row>
        <row r="3432">
          <cell r="A3432" t="str">
            <v>05.022.0020-0</v>
          </cell>
          <cell r="B3432">
            <v>6.86</v>
          </cell>
        </row>
        <row r="3433">
          <cell r="A3433" t="str">
            <v>05.022.0020-A</v>
          </cell>
          <cell r="B3433">
            <v>6.74</v>
          </cell>
        </row>
        <row r="3434">
          <cell r="A3434" t="str">
            <v>05.022.0030-0</v>
          </cell>
          <cell r="B3434">
            <v>13</v>
          </cell>
        </row>
        <row r="3435">
          <cell r="A3435" t="str">
            <v>05.022.0030-A</v>
          </cell>
          <cell r="B3435">
            <v>12.82</v>
          </cell>
        </row>
        <row r="3436">
          <cell r="A3436" t="str">
            <v>05.022.0031-0</v>
          </cell>
          <cell r="B3436">
            <v>13.56</v>
          </cell>
        </row>
        <row r="3437">
          <cell r="A3437" t="str">
            <v>05.022.0031-A</v>
          </cell>
          <cell r="B3437">
            <v>13.31</v>
          </cell>
        </row>
        <row r="3438">
          <cell r="A3438" t="str">
            <v>05.022.0033-0</v>
          </cell>
          <cell r="B3438">
            <v>10.220000000000001</v>
          </cell>
        </row>
        <row r="3439">
          <cell r="A3439" t="str">
            <v>05.022.0033-A</v>
          </cell>
          <cell r="B3439">
            <v>10.039999999999999</v>
          </cell>
        </row>
        <row r="3440">
          <cell r="A3440" t="str">
            <v>05.022.0035-0</v>
          </cell>
          <cell r="B3440">
            <v>10.29</v>
          </cell>
        </row>
        <row r="3441">
          <cell r="A3441" t="str">
            <v>05.022.0035-A</v>
          </cell>
          <cell r="B3441">
            <v>10.11</v>
          </cell>
        </row>
        <row r="3442">
          <cell r="A3442" t="str">
            <v>05.025.0025-1</v>
          </cell>
          <cell r="B3442">
            <v>110.89</v>
          </cell>
        </row>
        <row r="3443">
          <cell r="A3443" t="str">
            <v>05.025.0025-B</v>
          </cell>
          <cell r="B3443">
            <v>103.37</v>
          </cell>
        </row>
        <row r="3444">
          <cell r="A3444" t="str">
            <v>05.025.0026-0</v>
          </cell>
          <cell r="B3444">
            <v>105.34</v>
          </cell>
        </row>
        <row r="3445">
          <cell r="A3445" t="str">
            <v>05.025.0026-A</v>
          </cell>
          <cell r="B3445">
            <v>98.2</v>
          </cell>
        </row>
        <row r="3446">
          <cell r="A3446" t="str">
            <v>05.025.0027-1</v>
          </cell>
          <cell r="B3446">
            <v>138.61000000000001</v>
          </cell>
        </row>
        <row r="3447">
          <cell r="A3447" t="str">
            <v>05.025.0027-B</v>
          </cell>
          <cell r="B3447">
            <v>129.22</v>
          </cell>
        </row>
        <row r="3448">
          <cell r="A3448" t="str">
            <v>05.025.0028-0</v>
          </cell>
          <cell r="B3448">
            <v>131.68</v>
          </cell>
        </row>
        <row r="3449">
          <cell r="A3449" t="str">
            <v>05.025.0028-A</v>
          </cell>
          <cell r="B3449">
            <v>122.76</v>
          </cell>
        </row>
        <row r="3450">
          <cell r="A3450" t="str">
            <v>05.025.0029-1</v>
          </cell>
          <cell r="B3450">
            <v>187.09</v>
          </cell>
        </row>
        <row r="3451">
          <cell r="A3451" t="str">
            <v>05.025.0029-B</v>
          </cell>
          <cell r="B3451">
            <v>174.57</v>
          </cell>
        </row>
        <row r="3452">
          <cell r="A3452" t="str">
            <v>05.025.0030-0</v>
          </cell>
          <cell r="B3452">
            <v>177.74</v>
          </cell>
        </row>
        <row r="3453">
          <cell r="A3453" t="str">
            <v>05.025.0030-A</v>
          </cell>
          <cell r="B3453">
            <v>165.84</v>
          </cell>
        </row>
        <row r="3454">
          <cell r="A3454" t="str">
            <v>05.025.0031-1</v>
          </cell>
          <cell r="B3454">
            <v>314.66000000000003</v>
          </cell>
        </row>
        <row r="3455">
          <cell r="A3455" t="str">
            <v>05.025.0031-B</v>
          </cell>
          <cell r="B3455">
            <v>292.74</v>
          </cell>
        </row>
        <row r="3456">
          <cell r="A3456" t="str">
            <v>05.025.0032-0</v>
          </cell>
          <cell r="B3456">
            <v>298.93</v>
          </cell>
        </row>
        <row r="3457">
          <cell r="A3457" t="str">
            <v>05.025.0032-A</v>
          </cell>
          <cell r="B3457">
            <v>278.11</v>
          </cell>
        </row>
        <row r="3458">
          <cell r="A3458" t="str">
            <v>05.025.0033-1</v>
          </cell>
          <cell r="B3458">
            <v>419.52</v>
          </cell>
        </row>
        <row r="3459">
          <cell r="A3459" t="str">
            <v>05.025.0033-B</v>
          </cell>
          <cell r="B3459">
            <v>390.31</v>
          </cell>
        </row>
        <row r="3460">
          <cell r="A3460" t="str">
            <v>05.025.0034-0</v>
          </cell>
          <cell r="B3460">
            <v>398.55</v>
          </cell>
        </row>
        <row r="3461">
          <cell r="A3461" t="str">
            <v>05.025.0034-A</v>
          </cell>
          <cell r="B3461">
            <v>370.79</v>
          </cell>
        </row>
        <row r="3462">
          <cell r="A3462" t="str">
            <v>05.025.0035-1</v>
          </cell>
          <cell r="B3462">
            <v>545.53</v>
          </cell>
        </row>
        <row r="3463">
          <cell r="A3463" t="str">
            <v>05.025.0035-B</v>
          </cell>
          <cell r="B3463">
            <v>507.54</v>
          </cell>
        </row>
        <row r="3464">
          <cell r="A3464" t="str">
            <v>05.025.0036-0</v>
          </cell>
          <cell r="B3464">
            <v>518.25</v>
          </cell>
        </row>
        <row r="3465">
          <cell r="A3465" t="str">
            <v>05.025.0036-A</v>
          </cell>
          <cell r="B3465">
            <v>482.17</v>
          </cell>
        </row>
        <row r="3466">
          <cell r="A3466" t="str">
            <v>05.025.0041-1</v>
          </cell>
          <cell r="B3466">
            <v>39.89</v>
          </cell>
        </row>
        <row r="3467">
          <cell r="A3467" t="str">
            <v>05.025.0041-B</v>
          </cell>
          <cell r="B3467">
            <v>37.950000000000003</v>
          </cell>
        </row>
        <row r="3468">
          <cell r="A3468" t="str">
            <v>05.025.0042-0</v>
          </cell>
          <cell r="B3468">
            <v>45.87</v>
          </cell>
        </row>
        <row r="3469">
          <cell r="A3469" t="str">
            <v>05.025.0042-A</v>
          </cell>
          <cell r="B3469">
            <v>43.64</v>
          </cell>
        </row>
        <row r="3470">
          <cell r="A3470" t="str">
            <v>05.025.0043-1</v>
          </cell>
          <cell r="B3470">
            <v>53.61</v>
          </cell>
        </row>
        <row r="3471">
          <cell r="A3471" t="str">
            <v>05.025.0043-B</v>
          </cell>
          <cell r="B3471">
            <v>51.12</v>
          </cell>
        </row>
        <row r="3472">
          <cell r="A3472" t="str">
            <v>05.025.0044-0</v>
          </cell>
          <cell r="B3472">
            <v>61.65</v>
          </cell>
        </row>
        <row r="3473">
          <cell r="A3473" t="str">
            <v>05.025.0044-A</v>
          </cell>
          <cell r="B3473">
            <v>58.79</v>
          </cell>
        </row>
        <row r="3474">
          <cell r="A3474" t="str">
            <v>05.025.0045-1</v>
          </cell>
          <cell r="B3474">
            <v>84.34</v>
          </cell>
        </row>
        <row r="3475">
          <cell r="A3475" t="str">
            <v>05.025.0045-B</v>
          </cell>
          <cell r="B3475">
            <v>79.540000000000006</v>
          </cell>
        </row>
        <row r="3476">
          <cell r="A3476" t="str">
            <v>05.025.0046-0</v>
          </cell>
          <cell r="B3476">
            <v>96.99</v>
          </cell>
        </row>
        <row r="3477">
          <cell r="A3477" t="str">
            <v>05.025.0046-A</v>
          </cell>
          <cell r="B3477">
            <v>91.47</v>
          </cell>
        </row>
        <row r="3478">
          <cell r="A3478" t="str">
            <v>05.025.0047-1</v>
          </cell>
          <cell r="B3478">
            <v>155.34</v>
          </cell>
        </row>
        <row r="3479">
          <cell r="A3479" t="str">
            <v>05.025.0047-B</v>
          </cell>
          <cell r="B3479">
            <v>145.28</v>
          </cell>
        </row>
        <row r="3480">
          <cell r="A3480" t="str">
            <v>05.025.0048-0</v>
          </cell>
          <cell r="B3480">
            <v>178.64</v>
          </cell>
        </row>
        <row r="3481">
          <cell r="A3481" t="str">
            <v>05.025.0048-A</v>
          </cell>
          <cell r="B3481">
            <v>167.07</v>
          </cell>
        </row>
        <row r="3482">
          <cell r="A3482" t="str">
            <v>05.025.0049-0</v>
          </cell>
          <cell r="B3482">
            <v>7.51</v>
          </cell>
        </row>
        <row r="3483">
          <cell r="A3483" t="str">
            <v>05.025.0049-A</v>
          </cell>
          <cell r="B3483">
            <v>7.13</v>
          </cell>
        </row>
        <row r="3484">
          <cell r="A3484" t="str">
            <v>05.025.0050-0</v>
          </cell>
          <cell r="B3484">
            <v>8.32</v>
          </cell>
        </row>
        <row r="3485">
          <cell r="A3485" t="str">
            <v>05.025.0050-A</v>
          </cell>
          <cell r="B3485">
            <v>7.91</v>
          </cell>
        </row>
        <row r="3486">
          <cell r="A3486" t="str">
            <v>05.025.0051-0</v>
          </cell>
          <cell r="B3486">
            <v>9.07</v>
          </cell>
        </row>
        <row r="3487">
          <cell r="A3487" t="str">
            <v>05.025.0051-A</v>
          </cell>
          <cell r="B3487">
            <v>8.6300000000000008</v>
          </cell>
        </row>
        <row r="3488">
          <cell r="A3488" t="str">
            <v>05.025.0052-0</v>
          </cell>
          <cell r="B3488">
            <v>10.56</v>
          </cell>
        </row>
        <row r="3489">
          <cell r="A3489" t="str">
            <v>05.025.0052-A</v>
          </cell>
          <cell r="B3489">
            <v>10.07</v>
          </cell>
        </row>
        <row r="3490">
          <cell r="A3490" t="str">
            <v>05.025.0053-0</v>
          </cell>
          <cell r="B3490">
            <v>13.36</v>
          </cell>
        </row>
        <row r="3491">
          <cell r="A3491" t="str">
            <v>05.025.0053-A</v>
          </cell>
          <cell r="B3491">
            <v>12.78</v>
          </cell>
        </row>
        <row r="3492">
          <cell r="A3492" t="str">
            <v>05.026.0001-0</v>
          </cell>
          <cell r="B3492">
            <v>4.7699999999999996</v>
          </cell>
        </row>
        <row r="3493">
          <cell r="A3493" t="str">
            <v>05.026.0001-A</v>
          </cell>
          <cell r="B3493">
            <v>4.3099999999999996</v>
          </cell>
        </row>
        <row r="3494">
          <cell r="A3494" t="str">
            <v>05.026.0002-0</v>
          </cell>
          <cell r="B3494">
            <v>5.85</v>
          </cell>
        </row>
        <row r="3495">
          <cell r="A3495" t="str">
            <v>05.026.0002-A</v>
          </cell>
          <cell r="B3495">
            <v>5.3</v>
          </cell>
        </row>
        <row r="3496">
          <cell r="A3496" t="str">
            <v>05.026.0003-0</v>
          </cell>
          <cell r="B3496">
            <v>7.6</v>
          </cell>
        </row>
        <row r="3497">
          <cell r="A3497" t="str">
            <v>05.026.0003-A</v>
          </cell>
          <cell r="B3497">
            <v>6.91</v>
          </cell>
        </row>
        <row r="3498">
          <cell r="A3498" t="str">
            <v>05.026.0004-0</v>
          </cell>
          <cell r="B3498">
            <v>9.5</v>
          </cell>
        </row>
        <row r="3499">
          <cell r="A3499" t="str">
            <v>05.026.0004-A</v>
          </cell>
          <cell r="B3499">
            <v>8.67</v>
          </cell>
        </row>
        <row r="3500">
          <cell r="A3500" t="str">
            <v>05.027.0001-0</v>
          </cell>
          <cell r="B3500">
            <v>7.09</v>
          </cell>
        </row>
        <row r="3501">
          <cell r="A3501" t="str">
            <v>05.027.0001-A</v>
          </cell>
          <cell r="B3501">
            <v>6.35</v>
          </cell>
        </row>
        <row r="3502">
          <cell r="A3502" t="str">
            <v>05.027.0003-0</v>
          </cell>
          <cell r="B3502">
            <v>9.18</v>
          </cell>
        </row>
        <row r="3503">
          <cell r="A3503" t="str">
            <v>05.027.0003-A</v>
          </cell>
          <cell r="B3503">
            <v>8.2100000000000009</v>
          </cell>
        </row>
        <row r="3504">
          <cell r="A3504" t="str">
            <v>05.027.0005-0</v>
          </cell>
          <cell r="B3504">
            <v>14.25</v>
          </cell>
        </row>
        <row r="3505">
          <cell r="A3505" t="str">
            <v>05.027.0005-A</v>
          </cell>
          <cell r="B3505">
            <v>12.74</v>
          </cell>
        </row>
        <row r="3506">
          <cell r="A3506" t="str">
            <v>05.027.0007-0</v>
          </cell>
          <cell r="B3506">
            <v>19.760000000000002</v>
          </cell>
        </row>
        <row r="3507">
          <cell r="A3507" t="str">
            <v>05.027.0007-A</v>
          </cell>
          <cell r="B3507">
            <v>17.64</v>
          </cell>
        </row>
        <row r="3508">
          <cell r="A3508" t="str">
            <v>05.027.0009-0</v>
          </cell>
          <cell r="B3508">
            <v>23.12</v>
          </cell>
        </row>
        <row r="3509">
          <cell r="A3509" t="str">
            <v>05.027.0009-A</v>
          </cell>
          <cell r="B3509">
            <v>20.71</v>
          </cell>
        </row>
        <row r="3510">
          <cell r="A3510" t="str">
            <v>05.027.0011-0</v>
          </cell>
          <cell r="B3510">
            <v>30.37</v>
          </cell>
        </row>
        <row r="3511">
          <cell r="A3511" t="str">
            <v>05.027.0011-A</v>
          </cell>
          <cell r="B3511">
            <v>27.35</v>
          </cell>
        </row>
        <row r="3512">
          <cell r="A3512" t="str">
            <v>05.028.0001-0</v>
          </cell>
          <cell r="B3512">
            <v>14.93</v>
          </cell>
        </row>
        <row r="3513">
          <cell r="A3513" t="str">
            <v>05.028.0001-A</v>
          </cell>
          <cell r="B3513">
            <v>14.93</v>
          </cell>
        </row>
        <row r="3514">
          <cell r="A3514" t="str">
            <v>05.028.0002-0</v>
          </cell>
          <cell r="B3514">
            <v>20.16</v>
          </cell>
        </row>
        <row r="3515">
          <cell r="A3515" t="str">
            <v>05.028.0002-A</v>
          </cell>
          <cell r="B3515">
            <v>20.16</v>
          </cell>
        </row>
        <row r="3516">
          <cell r="A3516" t="str">
            <v>05.028.0003-0</v>
          </cell>
          <cell r="B3516">
            <v>27.1</v>
          </cell>
        </row>
        <row r="3517">
          <cell r="A3517" t="str">
            <v>05.028.0003-A</v>
          </cell>
          <cell r="B3517">
            <v>27.1</v>
          </cell>
        </row>
        <row r="3518">
          <cell r="A3518" t="str">
            <v>05.028.0004-0</v>
          </cell>
          <cell r="B3518">
            <v>29.66</v>
          </cell>
        </row>
        <row r="3519">
          <cell r="A3519" t="str">
            <v>05.028.0004-A</v>
          </cell>
          <cell r="B3519">
            <v>29.66</v>
          </cell>
        </row>
        <row r="3520">
          <cell r="A3520" t="str">
            <v>05.028.0005-0</v>
          </cell>
          <cell r="B3520">
            <v>58.39</v>
          </cell>
        </row>
        <row r="3521">
          <cell r="A3521" t="str">
            <v>05.028.0005-A</v>
          </cell>
          <cell r="B3521">
            <v>58.39</v>
          </cell>
        </row>
        <row r="3522">
          <cell r="A3522" t="str">
            <v>05.028.0006-0</v>
          </cell>
          <cell r="B3522">
            <v>63.84</v>
          </cell>
        </row>
        <row r="3523">
          <cell r="A3523" t="str">
            <v>05.028.0006-A</v>
          </cell>
          <cell r="B3523">
            <v>63.84</v>
          </cell>
        </row>
        <row r="3524">
          <cell r="A3524" t="str">
            <v>05.028.0007-0</v>
          </cell>
          <cell r="B3524">
            <v>70.150000000000006</v>
          </cell>
        </row>
        <row r="3525">
          <cell r="A3525" t="str">
            <v>05.028.0007-A</v>
          </cell>
          <cell r="B3525">
            <v>70.150000000000006</v>
          </cell>
        </row>
        <row r="3526">
          <cell r="A3526" t="str">
            <v>05.028.0008-0</v>
          </cell>
          <cell r="B3526">
            <v>80.52</v>
          </cell>
        </row>
        <row r="3527">
          <cell r="A3527" t="str">
            <v>05.028.0008-A</v>
          </cell>
          <cell r="B3527">
            <v>80.52</v>
          </cell>
        </row>
        <row r="3528">
          <cell r="A3528" t="str">
            <v>05.032.0001-0</v>
          </cell>
          <cell r="B3528">
            <v>491.52</v>
          </cell>
        </row>
        <row r="3529">
          <cell r="A3529" t="str">
            <v>05.032.0001-A</v>
          </cell>
          <cell r="B3529">
            <v>471.03</v>
          </cell>
        </row>
        <row r="3530">
          <cell r="A3530" t="str">
            <v>05.033.0001-0</v>
          </cell>
          <cell r="B3530">
            <v>177.38</v>
          </cell>
        </row>
        <row r="3531">
          <cell r="A3531" t="str">
            <v>05.033.0001-A</v>
          </cell>
          <cell r="B3531">
            <v>168.28</v>
          </cell>
        </row>
        <row r="3532">
          <cell r="A3532" t="str">
            <v>05.033.0002-0</v>
          </cell>
          <cell r="B3532">
            <v>211.47</v>
          </cell>
        </row>
        <row r="3533">
          <cell r="A3533" t="str">
            <v>05.033.0002-A</v>
          </cell>
          <cell r="B3533">
            <v>197.82</v>
          </cell>
        </row>
        <row r="3534">
          <cell r="A3534" t="str">
            <v>05.033.0003-0</v>
          </cell>
          <cell r="B3534">
            <v>102.27</v>
          </cell>
        </row>
        <row r="3535">
          <cell r="A3535" t="str">
            <v>05.033.0003-A</v>
          </cell>
          <cell r="B3535">
            <v>88.62</v>
          </cell>
        </row>
        <row r="3536">
          <cell r="A3536" t="str">
            <v>05.035.0001-0</v>
          </cell>
          <cell r="B3536">
            <v>46.57</v>
          </cell>
        </row>
        <row r="3537">
          <cell r="A3537" t="str">
            <v>05.035.0001-A</v>
          </cell>
          <cell r="B3537">
            <v>44.99</v>
          </cell>
        </row>
        <row r="3538">
          <cell r="A3538" t="str">
            <v>05.035.0002-0</v>
          </cell>
          <cell r="B3538">
            <v>36.909999999999997</v>
          </cell>
        </row>
        <row r="3539">
          <cell r="A3539" t="str">
            <v>05.035.0002-A</v>
          </cell>
          <cell r="B3539">
            <v>35.54</v>
          </cell>
        </row>
        <row r="3540">
          <cell r="A3540" t="str">
            <v>05.035.0003-0</v>
          </cell>
          <cell r="B3540">
            <v>65.77</v>
          </cell>
        </row>
        <row r="3541">
          <cell r="A3541" t="str">
            <v>05.035.0003-A</v>
          </cell>
          <cell r="B3541">
            <v>63.46</v>
          </cell>
        </row>
        <row r="3542">
          <cell r="A3542" t="str">
            <v>05.035.0004-0</v>
          </cell>
          <cell r="B3542">
            <v>33.700000000000003</v>
          </cell>
        </row>
        <row r="3543">
          <cell r="A3543" t="str">
            <v>05.035.0004-A</v>
          </cell>
          <cell r="B3543">
            <v>31.73</v>
          </cell>
        </row>
        <row r="3544">
          <cell r="A3544" t="str">
            <v>05.035.0005-0</v>
          </cell>
          <cell r="B3544">
            <v>44.62</v>
          </cell>
        </row>
        <row r="3545">
          <cell r="A3545" t="str">
            <v>05.035.0005-A</v>
          </cell>
          <cell r="B3545">
            <v>41.99</v>
          </cell>
        </row>
        <row r="3546">
          <cell r="A3546" t="str">
            <v>05.035.0006-0</v>
          </cell>
          <cell r="B3546">
            <v>43.31</v>
          </cell>
        </row>
        <row r="3547">
          <cell r="A3547" t="str">
            <v>05.035.0006-A</v>
          </cell>
          <cell r="B3547">
            <v>40.03</v>
          </cell>
        </row>
        <row r="3548">
          <cell r="A3548" t="str">
            <v>05.035.0007-0</v>
          </cell>
          <cell r="B3548">
            <v>57.83</v>
          </cell>
        </row>
        <row r="3549">
          <cell r="A3549" t="str">
            <v>05.035.0007-A</v>
          </cell>
          <cell r="B3549">
            <v>55.75</v>
          </cell>
        </row>
        <row r="3550">
          <cell r="A3550" t="str">
            <v>05.035.0008-0</v>
          </cell>
          <cell r="B3550">
            <v>37.49</v>
          </cell>
        </row>
        <row r="3551">
          <cell r="A3551" t="str">
            <v>05.035.0008-A</v>
          </cell>
          <cell r="B3551">
            <v>36.11</v>
          </cell>
        </row>
        <row r="3552">
          <cell r="A3552" t="str">
            <v>05.035.0009-0</v>
          </cell>
          <cell r="B3552">
            <v>284.47000000000003</v>
          </cell>
        </row>
        <row r="3553">
          <cell r="A3553" t="str">
            <v>05.035.0009-A</v>
          </cell>
          <cell r="B3553">
            <v>276.48</v>
          </cell>
        </row>
        <row r="3554">
          <cell r="A3554" t="str">
            <v>05.035.0010-0</v>
          </cell>
          <cell r="B3554">
            <v>40.880000000000003</v>
          </cell>
        </row>
        <row r="3555">
          <cell r="A3555" t="str">
            <v>05.035.0010-A</v>
          </cell>
          <cell r="B3555">
            <v>39.57</v>
          </cell>
        </row>
        <row r="3556">
          <cell r="A3556" t="str">
            <v>05.035.0011-0</v>
          </cell>
          <cell r="B3556">
            <v>166.88</v>
          </cell>
        </row>
        <row r="3557">
          <cell r="A3557" t="str">
            <v>05.035.0011-A</v>
          </cell>
          <cell r="B3557">
            <v>163.38999999999999</v>
          </cell>
        </row>
        <row r="3558">
          <cell r="A3558" t="str">
            <v>05.035.0012-0</v>
          </cell>
          <cell r="B3558">
            <v>43.06</v>
          </cell>
        </row>
        <row r="3559">
          <cell r="A3559" t="str">
            <v>05.035.0012-A</v>
          </cell>
          <cell r="B3559">
            <v>41.6</v>
          </cell>
        </row>
        <row r="3560">
          <cell r="A3560" t="str">
            <v>05.035.0013-0</v>
          </cell>
          <cell r="B3560">
            <v>235.02</v>
          </cell>
        </row>
        <row r="3561">
          <cell r="A3561" t="str">
            <v>05.035.0013-A</v>
          </cell>
          <cell r="B3561">
            <v>220.89</v>
          </cell>
        </row>
        <row r="3562">
          <cell r="A3562" t="str">
            <v>05.035.0015-0</v>
          </cell>
          <cell r="B3562">
            <v>12.92</v>
          </cell>
        </row>
        <row r="3563">
          <cell r="A3563" t="str">
            <v>05.035.0015-A</v>
          </cell>
          <cell r="B3563">
            <v>11.96</v>
          </cell>
        </row>
        <row r="3564">
          <cell r="A3564" t="str">
            <v>05.035.0016-0</v>
          </cell>
          <cell r="B3564">
            <v>31.38</v>
          </cell>
        </row>
        <row r="3565">
          <cell r="A3565" t="str">
            <v>05.035.0016-A</v>
          </cell>
          <cell r="B3565">
            <v>29.22</v>
          </cell>
        </row>
        <row r="3566">
          <cell r="A3566" t="str">
            <v>05.035.0019-0</v>
          </cell>
          <cell r="B3566">
            <v>1901.43</v>
          </cell>
        </row>
        <row r="3567">
          <cell r="A3567" t="str">
            <v>05.035.0019-A</v>
          </cell>
          <cell r="B3567">
            <v>1793.89</v>
          </cell>
        </row>
        <row r="3568">
          <cell r="A3568" t="str">
            <v>05.035.0020-0</v>
          </cell>
          <cell r="B3568">
            <v>81.260000000000005</v>
          </cell>
        </row>
        <row r="3569">
          <cell r="A3569" t="str">
            <v>05.035.0020-A</v>
          </cell>
          <cell r="B3569">
            <v>76.91</v>
          </cell>
        </row>
        <row r="3570">
          <cell r="A3570" t="str">
            <v>05.035.0021-0</v>
          </cell>
          <cell r="B3570">
            <v>108.12</v>
          </cell>
        </row>
        <row r="3571">
          <cell r="A3571" t="str">
            <v>05.035.0021-A</v>
          </cell>
          <cell r="B3571">
            <v>102.97</v>
          </cell>
        </row>
        <row r="3572">
          <cell r="A3572" t="str">
            <v>05.035.0025-0</v>
          </cell>
          <cell r="B3572">
            <v>39.71</v>
          </cell>
        </row>
        <row r="3573">
          <cell r="A3573" t="str">
            <v>05.035.0025-A</v>
          </cell>
          <cell r="B3573">
            <v>36.729999999999997</v>
          </cell>
        </row>
        <row r="3574">
          <cell r="A3574" t="str">
            <v>05.038.0001-0</v>
          </cell>
          <cell r="B3574">
            <v>272.14999999999998</v>
          </cell>
        </row>
        <row r="3575">
          <cell r="A3575" t="str">
            <v>05.038.0001-A</v>
          </cell>
          <cell r="B3575">
            <v>263.05</v>
          </cell>
        </row>
        <row r="3576">
          <cell r="A3576" t="str">
            <v>05.039.0001-0</v>
          </cell>
          <cell r="B3576">
            <v>37.75</v>
          </cell>
        </row>
        <row r="3577">
          <cell r="A3577" t="str">
            <v>05.039.0001-A</v>
          </cell>
          <cell r="B3577">
            <v>34.770000000000003</v>
          </cell>
        </row>
        <row r="3578">
          <cell r="A3578" t="str">
            <v>05.039.0005-0</v>
          </cell>
          <cell r="B3578">
            <v>40.46</v>
          </cell>
        </row>
        <row r="3579">
          <cell r="A3579" t="str">
            <v>05.039.0005-A</v>
          </cell>
          <cell r="B3579">
            <v>37.07</v>
          </cell>
        </row>
        <row r="3580">
          <cell r="A3580" t="str">
            <v>05.039.0010-0</v>
          </cell>
          <cell r="B3580">
            <v>67.11</v>
          </cell>
        </row>
        <row r="3581">
          <cell r="A3581" t="str">
            <v>05.039.0010-A</v>
          </cell>
          <cell r="B3581">
            <v>63.15</v>
          </cell>
        </row>
        <row r="3582">
          <cell r="A3582" t="str">
            <v>05.040.0870-0</v>
          </cell>
          <cell r="B3582">
            <v>19.8</v>
          </cell>
        </row>
        <row r="3583">
          <cell r="A3583" t="str">
            <v>05.040.0870-A</v>
          </cell>
          <cell r="B3583">
            <v>17.600000000000001</v>
          </cell>
        </row>
        <row r="3584">
          <cell r="A3584" t="str">
            <v>05.041.0875-0</v>
          </cell>
          <cell r="B3584">
            <v>50</v>
          </cell>
        </row>
        <row r="3585">
          <cell r="A3585" t="str">
            <v>05.041.0875-A</v>
          </cell>
          <cell r="B3585">
            <v>50</v>
          </cell>
        </row>
        <row r="3586">
          <cell r="A3586" t="str">
            <v>05.042.0880-0</v>
          </cell>
          <cell r="B3586">
            <v>5.29</v>
          </cell>
        </row>
        <row r="3587">
          <cell r="A3587" t="str">
            <v>05.042.0880-A</v>
          </cell>
          <cell r="B3587">
            <v>4.8099999999999996</v>
          </cell>
        </row>
        <row r="3588">
          <cell r="A3588" t="str">
            <v>05.042.0881-0</v>
          </cell>
          <cell r="B3588">
            <v>2.04</v>
          </cell>
        </row>
        <row r="3589">
          <cell r="A3589" t="str">
            <v>05.042.0881-A</v>
          </cell>
          <cell r="B3589">
            <v>1.8</v>
          </cell>
        </row>
        <row r="3590">
          <cell r="A3590" t="str">
            <v>05.042.0882-0</v>
          </cell>
          <cell r="B3590">
            <v>2.58</v>
          </cell>
        </row>
        <row r="3591">
          <cell r="A3591" t="str">
            <v>05.042.0882-A</v>
          </cell>
          <cell r="B3591">
            <v>2.2999999999999998</v>
          </cell>
        </row>
        <row r="3592">
          <cell r="A3592" t="str">
            <v>05.050.0001-0</v>
          </cell>
          <cell r="B3592">
            <v>747.35</v>
          </cell>
        </row>
        <row r="3593">
          <cell r="A3593" t="str">
            <v>05.050.0001-A</v>
          </cell>
          <cell r="B3593">
            <v>742.64</v>
          </cell>
        </row>
        <row r="3594">
          <cell r="A3594" t="str">
            <v>05.050.0003-0</v>
          </cell>
          <cell r="B3594">
            <v>1042.92</v>
          </cell>
        </row>
        <row r="3595">
          <cell r="A3595" t="str">
            <v>05.050.0003-A</v>
          </cell>
          <cell r="B3595">
            <v>1038.21</v>
          </cell>
        </row>
        <row r="3596">
          <cell r="A3596" t="str">
            <v>05.050.0008-0</v>
          </cell>
          <cell r="B3596">
            <v>1180.68</v>
          </cell>
        </row>
        <row r="3597">
          <cell r="A3597" t="str">
            <v>05.050.0008-A</v>
          </cell>
          <cell r="B3597">
            <v>1174.4000000000001</v>
          </cell>
        </row>
        <row r="3598">
          <cell r="A3598" t="str">
            <v>05.051.0010-0</v>
          </cell>
          <cell r="B3598">
            <v>0.66</v>
          </cell>
        </row>
        <row r="3599">
          <cell r="A3599" t="str">
            <v>05.051.0010-A</v>
          </cell>
          <cell r="B3599">
            <v>0.65</v>
          </cell>
        </row>
        <row r="3600">
          <cell r="A3600" t="str">
            <v>05.054.0001-0</v>
          </cell>
          <cell r="B3600">
            <v>45.9</v>
          </cell>
        </row>
        <row r="3601">
          <cell r="A3601" t="str">
            <v>05.054.0001-A</v>
          </cell>
          <cell r="B3601">
            <v>45.28</v>
          </cell>
        </row>
        <row r="3602">
          <cell r="A3602" t="str">
            <v>05.054.0015-0</v>
          </cell>
          <cell r="B3602">
            <v>82.7</v>
          </cell>
        </row>
        <row r="3603">
          <cell r="A3603" t="str">
            <v>05.054.0015-A</v>
          </cell>
          <cell r="B3603">
            <v>82.08</v>
          </cell>
        </row>
        <row r="3604">
          <cell r="A3604" t="str">
            <v>05.054.0045-0</v>
          </cell>
          <cell r="B3604">
            <v>1149.1300000000001</v>
          </cell>
        </row>
        <row r="3605">
          <cell r="A3605" t="str">
            <v>05.054.0045-A</v>
          </cell>
          <cell r="B3605">
            <v>1147.06</v>
          </cell>
        </row>
        <row r="3606">
          <cell r="A3606" t="str">
            <v>05.054.0050-0</v>
          </cell>
          <cell r="B3606">
            <v>1545.33</v>
          </cell>
        </row>
        <row r="3607">
          <cell r="A3607" t="str">
            <v>05.054.0050-A</v>
          </cell>
          <cell r="B3607">
            <v>1515.64</v>
          </cell>
        </row>
        <row r="3608">
          <cell r="A3608" t="str">
            <v>05.054.0055-0</v>
          </cell>
          <cell r="B3608">
            <v>257.49</v>
          </cell>
        </row>
        <row r="3609">
          <cell r="A3609" t="str">
            <v>05.054.0055-A</v>
          </cell>
          <cell r="B3609">
            <v>255.04</v>
          </cell>
        </row>
        <row r="3610">
          <cell r="A3610" t="str">
            <v>05.054.0100-0</v>
          </cell>
          <cell r="B3610">
            <v>10.06</v>
          </cell>
        </row>
        <row r="3611">
          <cell r="A3611" t="str">
            <v>05.054.0100-A</v>
          </cell>
          <cell r="B3611">
            <v>9.44</v>
          </cell>
        </row>
        <row r="3612">
          <cell r="A3612" t="str">
            <v>05.054.0102-0</v>
          </cell>
          <cell r="B3612">
            <v>35.6</v>
          </cell>
        </row>
        <row r="3613">
          <cell r="A3613" t="str">
            <v>05.054.0102-A</v>
          </cell>
          <cell r="B3613">
            <v>34.979999999999997</v>
          </cell>
        </row>
        <row r="3614">
          <cell r="A3614" t="str">
            <v>05.054.0103-0</v>
          </cell>
          <cell r="B3614">
            <v>12.94</v>
          </cell>
        </row>
        <row r="3615">
          <cell r="A3615" t="str">
            <v>05.054.0103-A</v>
          </cell>
          <cell r="B3615">
            <v>12.32</v>
          </cell>
        </row>
        <row r="3616">
          <cell r="A3616" t="str">
            <v>05.054.0104-0</v>
          </cell>
          <cell r="B3616">
            <v>12.26</v>
          </cell>
        </row>
        <row r="3617">
          <cell r="A3617" t="str">
            <v>05.054.0104-A</v>
          </cell>
          <cell r="B3617">
            <v>11.64</v>
          </cell>
        </row>
        <row r="3618">
          <cell r="A3618" t="str">
            <v>05.054.0105-0</v>
          </cell>
          <cell r="B3618">
            <v>10.57</v>
          </cell>
        </row>
        <row r="3619">
          <cell r="A3619" t="str">
            <v>05.054.0105-A</v>
          </cell>
          <cell r="B3619">
            <v>9.9499999999999993</v>
          </cell>
        </row>
        <row r="3620">
          <cell r="A3620" t="str">
            <v>05.054.0110-0</v>
          </cell>
          <cell r="B3620">
            <v>48.99</v>
          </cell>
        </row>
        <row r="3621">
          <cell r="A3621" t="str">
            <v>05.054.0110-A</v>
          </cell>
          <cell r="B3621">
            <v>48.37</v>
          </cell>
        </row>
        <row r="3622">
          <cell r="A3622" t="str">
            <v>05.054.0115-0</v>
          </cell>
          <cell r="B3622">
            <v>14.38</v>
          </cell>
        </row>
        <row r="3623">
          <cell r="A3623" t="str">
            <v>05.054.0115-A</v>
          </cell>
          <cell r="B3623">
            <v>13.76</v>
          </cell>
        </row>
        <row r="3624">
          <cell r="A3624" t="str">
            <v>05.054.0120-0</v>
          </cell>
          <cell r="B3624">
            <v>16.03</v>
          </cell>
        </row>
        <row r="3625">
          <cell r="A3625" t="str">
            <v>05.054.0120-A</v>
          </cell>
          <cell r="B3625">
            <v>15.41</v>
          </cell>
        </row>
        <row r="3626">
          <cell r="A3626" t="str">
            <v>05.054.0130-0</v>
          </cell>
          <cell r="B3626">
            <v>12.94</v>
          </cell>
        </row>
        <row r="3627">
          <cell r="A3627" t="str">
            <v>05.054.0130-A</v>
          </cell>
          <cell r="B3627">
            <v>12.32</v>
          </cell>
        </row>
        <row r="3628">
          <cell r="A3628" t="str">
            <v>05.055.0010-0</v>
          </cell>
          <cell r="B3628">
            <v>99.2</v>
          </cell>
        </row>
        <row r="3629">
          <cell r="A3629" t="str">
            <v>05.055.0010-A</v>
          </cell>
          <cell r="B3629">
            <v>97.31</v>
          </cell>
        </row>
        <row r="3630">
          <cell r="A3630" t="str">
            <v>05.055.0022-0</v>
          </cell>
          <cell r="B3630">
            <v>137.80000000000001</v>
          </cell>
        </row>
        <row r="3631">
          <cell r="A3631" t="str">
            <v>05.055.0022-A</v>
          </cell>
          <cell r="B3631">
            <v>135.91</v>
          </cell>
        </row>
        <row r="3632">
          <cell r="A3632" t="str">
            <v>05.055.0024-0</v>
          </cell>
          <cell r="B3632">
            <v>234.2</v>
          </cell>
        </row>
        <row r="3633">
          <cell r="A3633" t="str">
            <v>05.055.0024-A</v>
          </cell>
          <cell r="B3633">
            <v>232.31</v>
          </cell>
        </row>
        <row r="3634">
          <cell r="A3634" t="str">
            <v>05.055.0026-0</v>
          </cell>
          <cell r="B3634">
            <v>244.2</v>
          </cell>
        </row>
        <row r="3635">
          <cell r="A3635" t="str">
            <v>05.055.0026-A</v>
          </cell>
          <cell r="B3635">
            <v>242.31</v>
          </cell>
        </row>
        <row r="3636">
          <cell r="A3636" t="str">
            <v>05.055.0030-0</v>
          </cell>
          <cell r="B3636">
            <v>75.150000000000006</v>
          </cell>
        </row>
        <row r="3637">
          <cell r="A3637" t="str">
            <v>05.055.0030-A</v>
          </cell>
          <cell r="B3637">
            <v>73.260000000000005</v>
          </cell>
        </row>
        <row r="3638">
          <cell r="A3638" t="str">
            <v>05.055.0040-0</v>
          </cell>
          <cell r="B3638">
            <v>124.96</v>
          </cell>
        </row>
        <row r="3639">
          <cell r="A3639" t="str">
            <v>05.055.0040-A</v>
          </cell>
          <cell r="B3639">
            <v>123.06</v>
          </cell>
        </row>
        <row r="3640">
          <cell r="A3640" t="str">
            <v>05.056.0001-0</v>
          </cell>
          <cell r="B3640">
            <v>76.11</v>
          </cell>
        </row>
        <row r="3641">
          <cell r="A3641" t="str">
            <v>05.056.0001-A</v>
          </cell>
          <cell r="B3641">
            <v>75.03</v>
          </cell>
        </row>
        <row r="3642">
          <cell r="A3642" t="str">
            <v>05.056.0002-0</v>
          </cell>
          <cell r="B3642">
            <v>18.98</v>
          </cell>
        </row>
        <row r="3643">
          <cell r="A3643" t="str">
            <v>05.056.0002-A</v>
          </cell>
          <cell r="B3643">
            <v>18.170000000000002</v>
          </cell>
        </row>
        <row r="3644">
          <cell r="A3644" t="str">
            <v>05.057.0010-0</v>
          </cell>
          <cell r="B3644">
            <v>96.55</v>
          </cell>
        </row>
        <row r="3645">
          <cell r="A3645" t="str">
            <v>05.057.0010-A</v>
          </cell>
          <cell r="B3645">
            <v>94.98</v>
          </cell>
        </row>
        <row r="3646">
          <cell r="A3646" t="str">
            <v>05.057.0015-0</v>
          </cell>
          <cell r="B3646">
            <v>947.1</v>
          </cell>
        </row>
        <row r="3647">
          <cell r="A3647" t="str">
            <v>05.057.0015-A</v>
          </cell>
          <cell r="B3647">
            <v>946.48</v>
          </cell>
        </row>
        <row r="3648">
          <cell r="A3648" t="str">
            <v>05.057.0020-0</v>
          </cell>
          <cell r="B3648">
            <v>33.799999999999997</v>
          </cell>
        </row>
        <row r="3649">
          <cell r="A3649" t="str">
            <v>05.057.0020-A</v>
          </cell>
          <cell r="B3649">
            <v>32.229999999999997</v>
          </cell>
        </row>
        <row r="3650">
          <cell r="A3650" t="str">
            <v>05.058.0010-0</v>
          </cell>
          <cell r="B3650">
            <v>1.28</v>
          </cell>
        </row>
        <row r="3651">
          <cell r="A3651" t="str">
            <v>05.058.0010-A</v>
          </cell>
          <cell r="B3651">
            <v>1.1399999999999999</v>
          </cell>
        </row>
        <row r="3652">
          <cell r="A3652" t="str">
            <v>05.058.0011-0</v>
          </cell>
          <cell r="B3652">
            <v>1.26</v>
          </cell>
        </row>
        <row r="3653">
          <cell r="A3653" t="str">
            <v>05.058.0011-A</v>
          </cell>
          <cell r="B3653">
            <v>1.1200000000000001</v>
          </cell>
        </row>
        <row r="3654">
          <cell r="A3654" t="str">
            <v>05.058.0020-0</v>
          </cell>
          <cell r="B3654">
            <v>1.87</v>
          </cell>
        </row>
        <row r="3655">
          <cell r="A3655" t="str">
            <v>05.058.0020-A</v>
          </cell>
          <cell r="B3655">
            <v>1.83</v>
          </cell>
        </row>
        <row r="3656">
          <cell r="A3656" t="str">
            <v>05.058.0030-0</v>
          </cell>
          <cell r="B3656">
            <v>2.97</v>
          </cell>
        </row>
        <row r="3657">
          <cell r="A3657" t="str">
            <v>05.058.0030-A</v>
          </cell>
          <cell r="B3657">
            <v>2.74</v>
          </cell>
        </row>
        <row r="3658">
          <cell r="A3658" t="str">
            <v>05.058.0100-0</v>
          </cell>
          <cell r="B3658">
            <v>811.13</v>
          </cell>
        </row>
        <row r="3659">
          <cell r="A3659" t="str">
            <v>05.058.0100-A</v>
          </cell>
          <cell r="B3659">
            <v>811.13</v>
          </cell>
        </row>
        <row r="3660">
          <cell r="A3660" t="str">
            <v>05.075.0005-0</v>
          </cell>
          <cell r="B3660">
            <v>199.73</v>
          </cell>
        </row>
        <row r="3661">
          <cell r="A3661" t="str">
            <v>05.075.0005-A</v>
          </cell>
          <cell r="B3661">
            <v>189.31</v>
          </cell>
        </row>
        <row r="3662">
          <cell r="A3662" t="str">
            <v>05.075.0006-0</v>
          </cell>
          <cell r="B3662">
            <v>259.95999999999998</v>
          </cell>
        </row>
        <row r="3663">
          <cell r="A3663" t="str">
            <v>05.075.0006-A</v>
          </cell>
          <cell r="B3663">
            <v>247.05</v>
          </cell>
        </row>
        <row r="3664">
          <cell r="A3664" t="str">
            <v>05.075.0007-1</v>
          </cell>
          <cell r="B3664">
            <v>169.28</v>
          </cell>
        </row>
        <row r="3665">
          <cell r="A3665" t="str">
            <v>05.075.0007-B</v>
          </cell>
          <cell r="B3665">
            <v>162.51</v>
          </cell>
        </row>
        <row r="3666">
          <cell r="A3666" t="str">
            <v>05.075.0008-0</v>
          </cell>
          <cell r="B3666">
            <v>231.66</v>
          </cell>
        </row>
        <row r="3667">
          <cell r="A3667" t="str">
            <v>05.075.0008-A</v>
          </cell>
          <cell r="B3667">
            <v>224.26</v>
          </cell>
        </row>
        <row r="3668">
          <cell r="A3668" t="str">
            <v>05.077.0001-0</v>
          </cell>
          <cell r="B3668">
            <v>292.56</v>
          </cell>
        </row>
        <row r="3669">
          <cell r="A3669" t="str">
            <v>05.077.0001-A</v>
          </cell>
          <cell r="B3669">
            <v>275.17</v>
          </cell>
        </row>
        <row r="3670">
          <cell r="A3670" t="str">
            <v>05.077.0010-0</v>
          </cell>
          <cell r="B3670">
            <v>544.87</v>
          </cell>
        </row>
        <row r="3671">
          <cell r="A3671" t="str">
            <v>05.077.0010-A</v>
          </cell>
          <cell r="B3671">
            <v>518.20000000000005</v>
          </cell>
        </row>
        <row r="3672">
          <cell r="A3672" t="str">
            <v>05.080.0020-0</v>
          </cell>
          <cell r="B3672">
            <v>89.61</v>
          </cell>
        </row>
        <row r="3673">
          <cell r="A3673" t="str">
            <v>05.080.0020-A</v>
          </cell>
          <cell r="B3673">
            <v>85.19</v>
          </cell>
        </row>
        <row r="3674">
          <cell r="A3674" t="str">
            <v>05.080.0025-0</v>
          </cell>
          <cell r="B3674">
            <v>101.39</v>
          </cell>
        </row>
        <row r="3675">
          <cell r="A3675" t="str">
            <v>05.080.0025-A</v>
          </cell>
          <cell r="B3675">
            <v>96.97</v>
          </cell>
        </row>
        <row r="3676">
          <cell r="A3676" t="str">
            <v>05.080.0030-0</v>
          </cell>
          <cell r="B3676">
            <v>160.22</v>
          </cell>
        </row>
        <row r="3677">
          <cell r="A3677" t="str">
            <v>05.080.0030-A</v>
          </cell>
          <cell r="B3677">
            <v>155.80000000000001</v>
          </cell>
        </row>
        <row r="3678">
          <cell r="A3678" t="str">
            <v>05.080.0040-0</v>
          </cell>
          <cell r="B3678">
            <v>117.56</v>
          </cell>
        </row>
        <row r="3679">
          <cell r="A3679" t="str">
            <v>05.080.0040-A</v>
          </cell>
          <cell r="B3679">
            <v>111.16</v>
          </cell>
        </row>
        <row r="3680">
          <cell r="A3680" t="str">
            <v>05.080.0045-0</v>
          </cell>
          <cell r="B3680">
            <v>129.38999999999999</v>
          </cell>
        </row>
        <row r="3681">
          <cell r="A3681" t="str">
            <v>05.080.0045-A</v>
          </cell>
          <cell r="B3681">
            <v>122.99</v>
          </cell>
        </row>
        <row r="3682">
          <cell r="A3682" t="str">
            <v>05.080.0050-0</v>
          </cell>
          <cell r="B3682">
            <v>188.59</v>
          </cell>
        </row>
        <row r="3683">
          <cell r="A3683" t="str">
            <v>05.080.0050-A</v>
          </cell>
          <cell r="B3683">
            <v>182.19</v>
          </cell>
        </row>
        <row r="3684">
          <cell r="A3684" t="str">
            <v>05.080.0060-0</v>
          </cell>
          <cell r="B3684">
            <v>135.22999999999999</v>
          </cell>
        </row>
        <row r="3685">
          <cell r="A3685" t="str">
            <v>05.080.0060-A</v>
          </cell>
          <cell r="B3685">
            <v>127.47</v>
          </cell>
        </row>
        <row r="3686">
          <cell r="A3686" t="str">
            <v>05.080.0065-0</v>
          </cell>
          <cell r="B3686">
            <v>146.88999999999999</v>
          </cell>
        </row>
        <row r="3687">
          <cell r="A3687" t="str">
            <v>05.080.0065-A</v>
          </cell>
          <cell r="B3687">
            <v>139.12</v>
          </cell>
        </row>
        <row r="3688">
          <cell r="A3688" t="str">
            <v>05.080.0070-0</v>
          </cell>
          <cell r="B3688">
            <v>205.13</v>
          </cell>
        </row>
        <row r="3689">
          <cell r="A3689" t="str">
            <v>05.080.0070-A</v>
          </cell>
          <cell r="B3689">
            <v>197.36</v>
          </cell>
        </row>
        <row r="3690">
          <cell r="A3690" t="str">
            <v>05.081.0010-0</v>
          </cell>
          <cell r="B3690">
            <v>97.76</v>
          </cell>
        </row>
        <row r="3691">
          <cell r="A3691" t="str">
            <v>05.081.0010-A</v>
          </cell>
          <cell r="B3691">
            <v>92.81</v>
          </cell>
        </row>
        <row r="3692">
          <cell r="A3692" t="str">
            <v>05.081.0012-0</v>
          </cell>
          <cell r="B3692">
            <v>109.53</v>
          </cell>
        </row>
        <row r="3693">
          <cell r="A3693" t="str">
            <v>05.081.0012-A</v>
          </cell>
          <cell r="B3693">
            <v>104.58</v>
          </cell>
        </row>
        <row r="3694">
          <cell r="A3694" t="str">
            <v>05.081.0015-0</v>
          </cell>
          <cell r="B3694">
            <v>168.37</v>
          </cell>
        </row>
        <row r="3695">
          <cell r="A3695" t="str">
            <v>05.081.0015-A</v>
          </cell>
          <cell r="B3695">
            <v>163.41999999999999</v>
          </cell>
        </row>
        <row r="3696">
          <cell r="A3696" t="str">
            <v>05.081.0017-0</v>
          </cell>
          <cell r="B3696">
            <v>132.19999999999999</v>
          </cell>
        </row>
        <row r="3697">
          <cell r="A3697" t="str">
            <v>05.081.0017-A</v>
          </cell>
          <cell r="B3697">
            <v>125.13</v>
          </cell>
        </row>
        <row r="3698">
          <cell r="A3698" t="str">
            <v>05.081.0020-0</v>
          </cell>
          <cell r="B3698">
            <v>144.03</v>
          </cell>
        </row>
        <row r="3699">
          <cell r="A3699" t="str">
            <v>05.081.0020-A</v>
          </cell>
          <cell r="B3699">
            <v>136.96</v>
          </cell>
        </row>
        <row r="3700">
          <cell r="A3700" t="str">
            <v>05.081.0022-0</v>
          </cell>
          <cell r="B3700">
            <v>203.24</v>
          </cell>
        </row>
        <row r="3701">
          <cell r="A3701" t="str">
            <v>05.081.0022-A</v>
          </cell>
          <cell r="B3701">
            <v>196.16</v>
          </cell>
        </row>
        <row r="3702">
          <cell r="A3702" t="str">
            <v>05.081.0025-0</v>
          </cell>
          <cell r="B3702">
            <v>151.76</v>
          </cell>
        </row>
        <row r="3703">
          <cell r="A3703" t="str">
            <v>05.081.0025-A</v>
          </cell>
          <cell r="B3703">
            <v>143.21</v>
          </cell>
        </row>
        <row r="3704">
          <cell r="A3704" t="str">
            <v>05.081.0027-0</v>
          </cell>
          <cell r="B3704">
            <v>163.41</v>
          </cell>
        </row>
        <row r="3705">
          <cell r="A3705" t="str">
            <v>05.081.0027-A</v>
          </cell>
          <cell r="B3705">
            <v>154.86000000000001</v>
          </cell>
        </row>
        <row r="3706">
          <cell r="A3706" t="str">
            <v>05.081.0029-0</v>
          </cell>
          <cell r="B3706">
            <v>221.65</v>
          </cell>
        </row>
        <row r="3707">
          <cell r="A3707" t="str">
            <v>05.081.0029-A</v>
          </cell>
          <cell r="B3707">
            <v>213.1</v>
          </cell>
        </row>
        <row r="3708">
          <cell r="A3708" t="str">
            <v>05.081.0031-0</v>
          </cell>
          <cell r="B3708">
            <v>30.22</v>
          </cell>
        </row>
        <row r="3709">
          <cell r="A3709" t="str">
            <v>05.081.0031-A</v>
          </cell>
          <cell r="B3709">
            <v>29.87</v>
          </cell>
        </row>
        <row r="3710">
          <cell r="A3710" t="str">
            <v>05.081.0032-0</v>
          </cell>
          <cell r="B3710">
            <v>48.58</v>
          </cell>
        </row>
        <row r="3711">
          <cell r="A3711" t="str">
            <v>05.081.0032-A</v>
          </cell>
          <cell r="B3711">
            <v>48.07</v>
          </cell>
        </row>
        <row r="3712">
          <cell r="A3712" t="str">
            <v>05.081.0033-0</v>
          </cell>
          <cell r="B3712">
            <v>44.33</v>
          </cell>
        </row>
        <row r="3713">
          <cell r="A3713" t="str">
            <v>05.081.0033-A</v>
          </cell>
          <cell r="B3713">
            <v>43.69</v>
          </cell>
        </row>
        <row r="3714">
          <cell r="A3714" t="str">
            <v>05.081.0050-0</v>
          </cell>
          <cell r="B3714">
            <v>39.68</v>
          </cell>
        </row>
        <row r="3715">
          <cell r="A3715" t="str">
            <v>05.081.0050-A</v>
          </cell>
          <cell r="B3715">
            <v>39.19</v>
          </cell>
        </row>
        <row r="3716">
          <cell r="A3716" t="str">
            <v>05.081.0051-0</v>
          </cell>
          <cell r="B3716">
            <v>58.04</v>
          </cell>
        </row>
        <row r="3717">
          <cell r="A3717" t="str">
            <v>05.081.0051-A</v>
          </cell>
          <cell r="B3717">
            <v>57.46</v>
          </cell>
        </row>
        <row r="3718">
          <cell r="A3718" t="str">
            <v>05.081.0052-0</v>
          </cell>
          <cell r="B3718">
            <v>55.84</v>
          </cell>
        </row>
        <row r="3719">
          <cell r="A3719" t="str">
            <v>05.081.0052-A</v>
          </cell>
          <cell r="B3719">
            <v>55.07</v>
          </cell>
        </row>
        <row r="3720">
          <cell r="A3720" t="str">
            <v>05.082.0001-0</v>
          </cell>
          <cell r="B3720">
            <v>89.85</v>
          </cell>
        </row>
        <row r="3721">
          <cell r="A3721" t="str">
            <v>05.082.0001-A</v>
          </cell>
          <cell r="B3721">
            <v>82.71</v>
          </cell>
        </row>
        <row r="3722">
          <cell r="A3722" t="str">
            <v>05.085.0010-1</v>
          </cell>
          <cell r="B3722">
            <v>265.67</v>
          </cell>
        </row>
        <row r="3723">
          <cell r="A3723" t="str">
            <v>05.085.0010-B</v>
          </cell>
          <cell r="B3723">
            <v>247.06</v>
          </cell>
        </row>
        <row r="3724">
          <cell r="A3724" t="str">
            <v>05.085.0011-0</v>
          </cell>
          <cell r="B3724">
            <v>332.95</v>
          </cell>
        </row>
        <row r="3725">
          <cell r="A3725" t="str">
            <v>05.085.0011-A</v>
          </cell>
          <cell r="B3725">
            <v>310.38</v>
          </cell>
        </row>
        <row r="3726">
          <cell r="A3726" t="str">
            <v>05.085.0012-0</v>
          </cell>
          <cell r="B3726">
            <v>272.58999999999997</v>
          </cell>
        </row>
        <row r="3727">
          <cell r="A3727" t="str">
            <v>05.085.0012-A</v>
          </cell>
          <cell r="B3727">
            <v>252.92</v>
          </cell>
        </row>
        <row r="3728">
          <cell r="A3728" t="str">
            <v>05.085.0013-1</v>
          </cell>
          <cell r="B3728">
            <v>328.11</v>
          </cell>
        </row>
        <row r="3729">
          <cell r="A3729" t="str">
            <v>05.085.0013-B</v>
          </cell>
          <cell r="B3729">
            <v>304.70999999999998</v>
          </cell>
        </row>
        <row r="3730">
          <cell r="A3730" t="str">
            <v>05.085.0014-0</v>
          </cell>
          <cell r="B3730">
            <v>172.39</v>
          </cell>
        </row>
        <row r="3731">
          <cell r="A3731" t="str">
            <v>05.085.0014-A</v>
          </cell>
          <cell r="B3731">
            <v>157.01</v>
          </cell>
        </row>
        <row r="3732">
          <cell r="A3732" t="str">
            <v>05.085.0015-0</v>
          </cell>
          <cell r="B3732">
            <v>173.48</v>
          </cell>
        </row>
        <row r="3733">
          <cell r="A3733" t="str">
            <v>05.085.0015-A</v>
          </cell>
          <cell r="B3733">
            <v>157.53</v>
          </cell>
        </row>
        <row r="3734">
          <cell r="A3734" t="str">
            <v>05.085.0016-1</v>
          </cell>
          <cell r="B3734">
            <v>221.08</v>
          </cell>
        </row>
        <row r="3735">
          <cell r="A3735" t="str">
            <v>05.085.0016-B</v>
          </cell>
          <cell r="B3735">
            <v>205.43</v>
          </cell>
        </row>
        <row r="3736">
          <cell r="A3736" t="str">
            <v>05.085.0017-0</v>
          </cell>
          <cell r="B3736">
            <v>276.35000000000002</v>
          </cell>
        </row>
        <row r="3737">
          <cell r="A3737" t="str">
            <v>05.085.0017-A</v>
          </cell>
          <cell r="B3737">
            <v>256.79000000000002</v>
          </cell>
        </row>
        <row r="3738">
          <cell r="A3738" t="str">
            <v>05.085.0018-0</v>
          </cell>
          <cell r="B3738">
            <v>232.13</v>
          </cell>
        </row>
        <row r="3739">
          <cell r="A3739" t="str">
            <v>05.085.0018-A</v>
          </cell>
          <cell r="B3739">
            <v>215.71</v>
          </cell>
        </row>
        <row r="3740">
          <cell r="A3740" t="str">
            <v>05.085.0019-0</v>
          </cell>
          <cell r="B3740">
            <v>298.45999999999998</v>
          </cell>
        </row>
        <row r="3741">
          <cell r="A3741" t="str">
            <v>05.085.0019-A</v>
          </cell>
          <cell r="B3741">
            <v>277.33999999999997</v>
          </cell>
        </row>
        <row r="3742">
          <cell r="A3742" t="str">
            <v>05.085.0020-0</v>
          </cell>
          <cell r="B3742">
            <v>144.49</v>
          </cell>
        </row>
        <row r="3743">
          <cell r="A3743" t="str">
            <v>05.085.0020-A</v>
          </cell>
          <cell r="B3743">
            <v>131.66999999999999</v>
          </cell>
        </row>
        <row r="3744">
          <cell r="A3744" t="str">
            <v>05.085.0021-0</v>
          </cell>
          <cell r="B3744">
            <v>145.88999999999999</v>
          </cell>
        </row>
        <row r="3745">
          <cell r="A3745" t="str">
            <v>05.085.0021-A</v>
          </cell>
          <cell r="B3745">
            <v>132.61000000000001</v>
          </cell>
        </row>
        <row r="3746">
          <cell r="A3746" t="str">
            <v>05.090.0001-0</v>
          </cell>
          <cell r="B3746">
            <v>175.56</v>
          </cell>
        </row>
        <row r="3747">
          <cell r="A3747" t="str">
            <v>05.090.0001-A</v>
          </cell>
          <cell r="B3747">
            <v>161.43</v>
          </cell>
        </row>
        <row r="3748">
          <cell r="A3748" t="str">
            <v>05.090.0002-0</v>
          </cell>
          <cell r="B3748">
            <v>205.43</v>
          </cell>
        </row>
        <row r="3749">
          <cell r="A3749" t="str">
            <v>05.090.0002-A</v>
          </cell>
          <cell r="B3749">
            <v>191.29</v>
          </cell>
        </row>
        <row r="3750">
          <cell r="A3750" t="str">
            <v>05.095.0001-0</v>
          </cell>
          <cell r="B3750">
            <v>254.17</v>
          </cell>
        </row>
        <row r="3751">
          <cell r="A3751" t="str">
            <v>05.095.0001-A</v>
          </cell>
          <cell r="B3751">
            <v>240.32</v>
          </cell>
        </row>
        <row r="3752">
          <cell r="A3752" t="str">
            <v>05.095.0002-1</v>
          </cell>
          <cell r="B3752">
            <v>134.11000000000001</v>
          </cell>
        </row>
        <row r="3753">
          <cell r="A3753" t="str">
            <v>05.095.0002-B</v>
          </cell>
          <cell r="B3753">
            <v>123.31</v>
          </cell>
        </row>
        <row r="3754">
          <cell r="A3754" t="str">
            <v>05.097.0001-0</v>
          </cell>
          <cell r="B3754">
            <v>72.58</v>
          </cell>
        </row>
        <row r="3755">
          <cell r="A3755" t="str">
            <v>05.097.0001-A</v>
          </cell>
          <cell r="B3755">
            <v>65.75</v>
          </cell>
        </row>
        <row r="3756">
          <cell r="A3756" t="str">
            <v>05.098.0002-0</v>
          </cell>
          <cell r="B3756">
            <v>76.819999999999993</v>
          </cell>
        </row>
        <row r="3757">
          <cell r="A3757" t="str">
            <v>05.098.0002-A</v>
          </cell>
          <cell r="B3757">
            <v>76.069999999999993</v>
          </cell>
        </row>
        <row r="3758">
          <cell r="A3758" t="str">
            <v>05.099.0001-1</v>
          </cell>
          <cell r="B3758">
            <v>124.42</v>
          </cell>
        </row>
        <row r="3759">
          <cell r="A3759" t="str">
            <v>05.099.0001-B</v>
          </cell>
          <cell r="B3759">
            <v>116.11</v>
          </cell>
        </row>
        <row r="3760">
          <cell r="A3760" t="str">
            <v>05.099.0002-1</v>
          </cell>
          <cell r="B3760">
            <v>76.739999999999995</v>
          </cell>
        </row>
        <row r="3761">
          <cell r="A3761" t="str">
            <v>05.099.0002-B</v>
          </cell>
          <cell r="B3761">
            <v>74.760000000000005</v>
          </cell>
        </row>
        <row r="3762">
          <cell r="A3762" t="str">
            <v>05.099.0003-0</v>
          </cell>
          <cell r="B3762">
            <v>102.97</v>
          </cell>
        </row>
        <row r="3763">
          <cell r="A3763" t="str">
            <v>05.099.0003-A</v>
          </cell>
          <cell r="B3763">
            <v>100.43</v>
          </cell>
        </row>
        <row r="3764">
          <cell r="A3764" t="str">
            <v>05.099.0004-1</v>
          </cell>
          <cell r="B3764">
            <v>181.15</v>
          </cell>
        </row>
        <row r="3765">
          <cell r="A3765" t="str">
            <v>05.099.0004-B</v>
          </cell>
          <cell r="B3765">
            <v>173.34</v>
          </cell>
        </row>
        <row r="3766">
          <cell r="A3766" t="str">
            <v>05.100.0020-0</v>
          </cell>
          <cell r="B3766">
            <v>6.9</v>
          </cell>
        </row>
        <row r="3767">
          <cell r="A3767" t="str">
            <v>05.100.0020-A</v>
          </cell>
          <cell r="B3767">
            <v>6.9</v>
          </cell>
        </row>
        <row r="3768">
          <cell r="A3768" t="str">
            <v>05.100.0022-0</v>
          </cell>
          <cell r="B3768">
            <v>13</v>
          </cell>
        </row>
        <row r="3769">
          <cell r="A3769" t="str">
            <v>05.100.0022-A</v>
          </cell>
          <cell r="B3769">
            <v>13</v>
          </cell>
        </row>
        <row r="3770">
          <cell r="A3770" t="str">
            <v>05.100.0024-0</v>
          </cell>
          <cell r="B3770">
            <v>240</v>
          </cell>
        </row>
        <row r="3771">
          <cell r="A3771" t="str">
            <v>05.100.0024-A</v>
          </cell>
          <cell r="B3771">
            <v>240</v>
          </cell>
        </row>
        <row r="3772">
          <cell r="A3772" t="str">
            <v>05.100.0026-0</v>
          </cell>
          <cell r="B3772">
            <v>6.96</v>
          </cell>
        </row>
        <row r="3773">
          <cell r="A3773" t="str">
            <v>05.100.0026-A</v>
          </cell>
          <cell r="B3773">
            <v>6.96</v>
          </cell>
        </row>
        <row r="3774">
          <cell r="A3774" t="str">
            <v>05.100.0900-0</v>
          </cell>
          <cell r="B3774">
            <v>30.65</v>
          </cell>
        </row>
        <row r="3775">
          <cell r="A3775" t="str">
            <v>05.100.0900-A</v>
          </cell>
          <cell r="B3775">
            <v>30.65</v>
          </cell>
        </row>
        <row r="3776">
          <cell r="A3776" t="str">
            <v>05.100.9999-0</v>
          </cell>
          <cell r="B3776">
            <v>6710</v>
          </cell>
        </row>
        <row r="3777">
          <cell r="A3777" t="str">
            <v>05.100.9999-A</v>
          </cell>
          <cell r="B3777">
            <v>6100</v>
          </cell>
        </row>
        <row r="3778">
          <cell r="A3778" t="str">
            <v>05.103.9999-0</v>
          </cell>
          <cell r="B3778">
            <v>5142</v>
          </cell>
        </row>
        <row r="3779">
          <cell r="A3779" t="str">
            <v>05.103.9999-A</v>
          </cell>
          <cell r="B3779">
            <v>5142</v>
          </cell>
        </row>
        <row r="3780">
          <cell r="A3780" t="str">
            <v>05.105.0100-0</v>
          </cell>
          <cell r="B3780">
            <v>3067.68</v>
          </cell>
        </row>
        <row r="3781">
          <cell r="A3781" t="str">
            <v>05.105.0100-A</v>
          </cell>
          <cell r="B3781">
            <v>2659.36</v>
          </cell>
        </row>
        <row r="3782">
          <cell r="A3782" t="str">
            <v>05.105.0101-0</v>
          </cell>
          <cell r="B3782">
            <v>5566.88</v>
          </cell>
        </row>
        <row r="3783">
          <cell r="A3783" t="str">
            <v>05.105.0101-A</v>
          </cell>
          <cell r="B3783">
            <v>4822.3999999999996</v>
          </cell>
        </row>
        <row r="3784">
          <cell r="A3784" t="str">
            <v>05.105.0102-0</v>
          </cell>
          <cell r="B3784">
            <v>4331.3599999999997</v>
          </cell>
        </row>
        <row r="3785">
          <cell r="A3785" t="str">
            <v>05.105.0102-A</v>
          </cell>
          <cell r="B3785">
            <v>3754.08</v>
          </cell>
        </row>
        <row r="3786">
          <cell r="A3786" t="str">
            <v>05.105.0103-0</v>
          </cell>
          <cell r="B3786">
            <v>4023.36</v>
          </cell>
        </row>
        <row r="3787">
          <cell r="A3787" t="str">
            <v>05.105.0103-A</v>
          </cell>
          <cell r="B3787">
            <v>3486.56</v>
          </cell>
        </row>
        <row r="3788">
          <cell r="A3788" t="str">
            <v>05.105.0104-0</v>
          </cell>
          <cell r="B3788">
            <v>4023.36</v>
          </cell>
        </row>
        <row r="3789">
          <cell r="A3789" t="str">
            <v>05.105.0104-A</v>
          </cell>
          <cell r="B3789">
            <v>3486.56</v>
          </cell>
        </row>
        <row r="3790">
          <cell r="A3790" t="str">
            <v>05.105.0105-0</v>
          </cell>
          <cell r="B3790">
            <v>4331.3599999999997</v>
          </cell>
        </row>
        <row r="3791">
          <cell r="A3791" t="str">
            <v>05.105.0105-A</v>
          </cell>
          <cell r="B3791">
            <v>3754.08</v>
          </cell>
        </row>
        <row r="3792">
          <cell r="A3792" t="str">
            <v>05.105.0106-0</v>
          </cell>
          <cell r="B3792">
            <v>4023.36</v>
          </cell>
        </row>
        <row r="3793">
          <cell r="A3793" t="str">
            <v>05.105.0106-A</v>
          </cell>
          <cell r="B3793">
            <v>3486.56</v>
          </cell>
        </row>
        <row r="3794">
          <cell r="A3794" t="str">
            <v>05.105.0107-0</v>
          </cell>
          <cell r="B3794">
            <v>4023.36</v>
          </cell>
        </row>
        <row r="3795">
          <cell r="A3795" t="str">
            <v>05.105.0107-A</v>
          </cell>
          <cell r="B3795">
            <v>3486.56</v>
          </cell>
        </row>
        <row r="3796">
          <cell r="A3796" t="str">
            <v>05.105.0108-0</v>
          </cell>
          <cell r="B3796">
            <v>4023.36</v>
          </cell>
        </row>
        <row r="3797">
          <cell r="A3797" t="str">
            <v>05.105.0108-A</v>
          </cell>
          <cell r="B3797">
            <v>3486.56</v>
          </cell>
        </row>
        <row r="3798">
          <cell r="A3798" t="str">
            <v>05.105.0109-0</v>
          </cell>
          <cell r="B3798">
            <v>4023.36</v>
          </cell>
        </row>
        <row r="3799">
          <cell r="A3799" t="str">
            <v>05.105.0109-A</v>
          </cell>
          <cell r="B3799">
            <v>3486.56</v>
          </cell>
        </row>
        <row r="3800">
          <cell r="A3800" t="str">
            <v>05.105.0110-0</v>
          </cell>
          <cell r="B3800">
            <v>4023.36</v>
          </cell>
        </row>
        <row r="3801">
          <cell r="A3801" t="str">
            <v>05.105.0110-A</v>
          </cell>
          <cell r="B3801">
            <v>3486.56</v>
          </cell>
        </row>
        <row r="3802">
          <cell r="A3802" t="str">
            <v>05.105.0111-0</v>
          </cell>
          <cell r="B3802">
            <v>4331.3599999999997</v>
          </cell>
        </row>
        <row r="3803">
          <cell r="A3803" t="str">
            <v>05.105.0111-A</v>
          </cell>
          <cell r="B3803">
            <v>3754.08</v>
          </cell>
        </row>
        <row r="3804">
          <cell r="A3804" t="str">
            <v>05.105.0112-0</v>
          </cell>
          <cell r="B3804">
            <v>4023.36</v>
          </cell>
        </row>
        <row r="3805">
          <cell r="A3805" t="str">
            <v>05.105.0112-A</v>
          </cell>
          <cell r="B3805">
            <v>3486.56</v>
          </cell>
        </row>
        <row r="3806">
          <cell r="A3806" t="str">
            <v>05.105.0113-0</v>
          </cell>
          <cell r="B3806">
            <v>4023.36</v>
          </cell>
        </row>
        <row r="3807">
          <cell r="A3807" t="str">
            <v>05.105.0113-A</v>
          </cell>
          <cell r="B3807">
            <v>3486.56</v>
          </cell>
        </row>
        <row r="3808">
          <cell r="A3808" t="str">
            <v>05.105.0114-0</v>
          </cell>
          <cell r="B3808">
            <v>2912.8</v>
          </cell>
        </row>
        <row r="3809">
          <cell r="A3809" t="str">
            <v>05.105.0114-A</v>
          </cell>
          <cell r="B3809">
            <v>2523.84</v>
          </cell>
        </row>
        <row r="3810">
          <cell r="A3810" t="str">
            <v>05.105.0115-0</v>
          </cell>
          <cell r="B3810">
            <v>2912.8</v>
          </cell>
        </row>
        <row r="3811">
          <cell r="A3811" t="str">
            <v>05.105.0115-A</v>
          </cell>
          <cell r="B3811">
            <v>2523.84</v>
          </cell>
        </row>
        <row r="3812">
          <cell r="A3812" t="str">
            <v>05.105.0116-0</v>
          </cell>
          <cell r="B3812">
            <v>4331.3599999999997</v>
          </cell>
        </row>
        <row r="3813">
          <cell r="A3813" t="str">
            <v>05.105.0116-A</v>
          </cell>
          <cell r="B3813">
            <v>3754.08</v>
          </cell>
        </row>
        <row r="3814">
          <cell r="A3814" t="str">
            <v>05.105.0117-0</v>
          </cell>
          <cell r="B3814">
            <v>4023.36</v>
          </cell>
        </row>
        <row r="3815">
          <cell r="A3815" t="str">
            <v>05.105.0117-A</v>
          </cell>
          <cell r="B3815">
            <v>3486.56</v>
          </cell>
        </row>
        <row r="3816">
          <cell r="A3816" t="str">
            <v>05.105.0118-0</v>
          </cell>
          <cell r="B3816">
            <v>4023.36</v>
          </cell>
        </row>
        <row r="3817">
          <cell r="A3817" t="str">
            <v>05.105.0118-A</v>
          </cell>
          <cell r="B3817">
            <v>3486.56</v>
          </cell>
        </row>
        <row r="3818">
          <cell r="A3818" t="str">
            <v>05.105.0119-0</v>
          </cell>
          <cell r="B3818">
            <v>3769.92</v>
          </cell>
        </row>
        <row r="3819">
          <cell r="A3819" t="str">
            <v>05.105.0119-A</v>
          </cell>
          <cell r="B3819">
            <v>3266.56</v>
          </cell>
        </row>
        <row r="3820">
          <cell r="A3820" t="str">
            <v>05.105.0120-0</v>
          </cell>
          <cell r="B3820">
            <v>4519.68</v>
          </cell>
        </row>
        <row r="3821">
          <cell r="A3821" t="str">
            <v>05.105.0120-A</v>
          </cell>
          <cell r="B3821">
            <v>3916</v>
          </cell>
        </row>
        <row r="3822">
          <cell r="A3822" t="str">
            <v>05.105.0121-0</v>
          </cell>
          <cell r="B3822">
            <v>4762.5600000000004</v>
          </cell>
        </row>
        <row r="3823">
          <cell r="A3823" t="str">
            <v>05.105.0121-A</v>
          </cell>
          <cell r="B3823">
            <v>4127.2</v>
          </cell>
        </row>
        <row r="3824">
          <cell r="A3824" t="str">
            <v>05.105.0122-0</v>
          </cell>
          <cell r="B3824">
            <v>4762.5600000000004</v>
          </cell>
        </row>
        <row r="3825">
          <cell r="A3825" t="str">
            <v>05.105.0122-A</v>
          </cell>
          <cell r="B3825">
            <v>4127.2</v>
          </cell>
        </row>
        <row r="3826">
          <cell r="A3826" t="str">
            <v>05.105.0123-0</v>
          </cell>
          <cell r="B3826">
            <v>3067.68</v>
          </cell>
        </row>
        <row r="3827">
          <cell r="A3827" t="str">
            <v>05.105.0123-A</v>
          </cell>
          <cell r="B3827">
            <v>2659.36</v>
          </cell>
        </row>
        <row r="3828">
          <cell r="A3828" t="str">
            <v>05.105.0124-0</v>
          </cell>
          <cell r="B3828">
            <v>1458</v>
          </cell>
        </row>
        <row r="3829">
          <cell r="A3829" t="str">
            <v>05.105.0124-A</v>
          </cell>
          <cell r="B3829">
            <v>1263.5999999999999</v>
          </cell>
        </row>
        <row r="3830">
          <cell r="A3830" t="str">
            <v>05.105.0125-0</v>
          </cell>
          <cell r="B3830">
            <v>3067.68</v>
          </cell>
        </row>
        <row r="3831">
          <cell r="A3831" t="str">
            <v>05.105.0125-A</v>
          </cell>
          <cell r="B3831">
            <v>2659.36</v>
          </cell>
        </row>
        <row r="3832">
          <cell r="A3832" t="str">
            <v>05.105.0126-0</v>
          </cell>
          <cell r="B3832">
            <v>5566.88</v>
          </cell>
        </row>
        <row r="3833">
          <cell r="A3833" t="str">
            <v>05.105.0126-A</v>
          </cell>
          <cell r="B3833">
            <v>4822.3999999999996</v>
          </cell>
        </row>
        <row r="3834">
          <cell r="A3834" t="str">
            <v>05.105.0127-0</v>
          </cell>
          <cell r="B3834">
            <v>6698.56</v>
          </cell>
        </row>
        <row r="3835">
          <cell r="A3835" t="str">
            <v>05.105.0127-A</v>
          </cell>
          <cell r="B3835">
            <v>5804.48</v>
          </cell>
        </row>
        <row r="3836">
          <cell r="A3836" t="str">
            <v>05.105.0128-0</v>
          </cell>
          <cell r="B3836">
            <v>9201.2800000000007</v>
          </cell>
        </row>
        <row r="3837">
          <cell r="A3837" t="str">
            <v>05.105.0128-A</v>
          </cell>
          <cell r="B3837">
            <v>7972.8</v>
          </cell>
        </row>
        <row r="3838">
          <cell r="A3838" t="str">
            <v>05.105.0129-0</v>
          </cell>
          <cell r="B3838">
            <v>6698.56</v>
          </cell>
        </row>
        <row r="3839">
          <cell r="A3839" t="str">
            <v>05.105.0129-A</v>
          </cell>
          <cell r="B3839">
            <v>5804.48</v>
          </cell>
        </row>
        <row r="3840">
          <cell r="A3840" t="str">
            <v>05.105.0130-0</v>
          </cell>
          <cell r="B3840">
            <v>18182.560000000001</v>
          </cell>
        </row>
        <row r="3841">
          <cell r="A3841" t="str">
            <v>05.105.0130-A</v>
          </cell>
          <cell r="B3841">
            <v>15755.52</v>
          </cell>
        </row>
        <row r="3842">
          <cell r="A3842" t="str">
            <v>05.105.0131-0</v>
          </cell>
          <cell r="B3842">
            <v>36366.879999999997</v>
          </cell>
        </row>
        <row r="3843">
          <cell r="A3843" t="str">
            <v>05.105.0131-A</v>
          </cell>
          <cell r="B3843">
            <v>31511.040000000001</v>
          </cell>
        </row>
        <row r="3844">
          <cell r="A3844" t="str">
            <v>05.105.0132-0</v>
          </cell>
          <cell r="B3844">
            <v>41821.120000000003</v>
          </cell>
        </row>
        <row r="3845">
          <cell r="A3845" t="str">
            <v>05.105.0132-A</v>
          </cell>
          <cell r="B3845">
            <v>36238.400000000001</v>
          </cell>
        </row>
        <row r="3846">
          <cell r="A3846" t="str">
            <v>05.105.0133-0</v>
          </cell>
          <cell r="B3846">
            <v>5566.88</v>
          </cell>
        </row>
        <row r="3847">
          <cell r="A3847" t="str">
            <v>05.105.0133-A</v>
          </cell>
          <cell r="B3847">
            <v>4822.3999999999996</v>
          </cell>
        </row>
        <row r="3848">
          <cell r="A3848" t="str">
            <v>05.105.0134-0</v>
          </cell>
          <cell r="B3848">
            <v>3685.44</v>
          </cell>
        </row>
        <row r="3849">
          <cell r="A3849" t="str">
            <v>05.105.0134-A</v>
          </cell>
          <cell r="B3849">
            <v>3192.64</v>
          </cell>
        </row>
        <row r="3850">
          <cell r="A3850" t="str">
            <v>05.105.0135-0</v>
          </cell>
          <cell r="B3850">
            <v>6427.52</v>
          </cell>
        </row>
        <row r="3851">
          <cell r="A3851" t="str">
            <v>05.105.0135-A</v>
          </cell>
          <cell r="B3851">
            <v>5568.64</v>
          </cell>
        </row>
        <row r="3852">
          <cell r="A3852" t="str">
            <v>05.105.0136-0</v>
          </cell>
          <cell r="B3852">
            <v>4762.5600000000004</v>
          </cell>
        </row>
        <row r="3853">
          <cell r="A3853" t="str">
            <v>05.105.0136-A</v>
          </cell>
          <cell r="B3853">
            <v>4127.2</v>
          </cell>
        </row>
        <row r="3854">
          <cell r="A3854" t="str">
            <v>05.105.0137-0</v>
          </cell>
          <cell r="B3854">
            <v>25669.599999999999</v>
          </cell>
        </row>
        <row r="3855">
          <cell r="A3855" t="str">
            <v>05.105.0137-A</v>
          </cell>
          <cell r="B3855">
            <v>22242.880000000001</v>
          </cell>
        </row>
        <row r="3856">
          <cell r="A3856" t="str">
            <v>05.105.0138-0</v>
          </cell>
          <cell r="B3856">
            <v>3685.44</v>
          </cell>
        </row>
        <row r="3857">
          <cell r="A3857" t="str">
            <v>05.105.0138-A</v>
          </cell>
          <cell r="B3857">
            <v>3192.64</v>
          </cell>
        </row>
        <row r="3858">
          <cell r="A3858" t="str">
            <v>05.105.0139-0</v>
          </cell>
          <cell r="B3858">
            <v>3685.44</v>
          </cell>
        </row>
        <row r="3859">
          <cell r="A3859" t="str">
            <v>05.105.0139-A</v>
          </cell>
          <cell r="B3859">
            <v>3192.64</v>
          </cell>
        </row>
        <row r="3860">
          <cell r="A3860" t="str">
            <v>05.105.0140-0</v>
          </cell>
          <cell r="B3860">
            <v>4023.36</v>
          </cell>
        </row>
        <row r="3861">
          <cell r="A3861" t="str">
            <v>05.105.0140-A</v>
          </cell>
          <cell r="B3861">
            <v>3486.56</v>
          </cell>
        </row>
        <row r="3862">
          <cell r="A3862" t="str">
            <v>05.105.0141-0</v>
          </cell>
          <cell r="B3862">
            <v>4023.36</v>
          </cell>
        </row>
        <row r="3863">
          <cell r="A3863" t="str">
            <v>05.105.0141-A</v>
          </cell>
          <cell r="B3863">
            <v>3486.56</v>
          </cell>
        </row>
        <row r="3864">
          <cell r="A3864" t="str">
            <v>05.105.0142-0</v>
          </cell>
          <cell r="B3864">
            <v>5566.88</v>
          </cell>
        </row>
        <row r="3865">
          <cell r="A3865" t="str">
            <v>05.105.0142-A</v>
          </cell>
          <cell r="B3865">
            <v>4822.3999999999996</v>
          </cell>
        </row>
        <row r="3866">
          <cell r="A3866" t="str">
            <v>05.105.0143-0</v>
          </cell>
          <cell r="B3866">
            <v>4023.36</v>
          </cell>
        </row>
        <row r="3867">
          <cell r="A3867" t="str">
            <v>05.105.0143-A</v>
          </cell>
          <cell r="B3867">
            <v>3486.56</v>
          </cell>
        </row>
        <row r="3868">
          <cell r="A3868" t="str">
            <v>05.105.0144-0</v>
          </cell>
          <cell r="B3868">
            <v>6698.56</v>
          </cell>
        </row>
        <row r="3869">
          <cell r="A3869" t="str">
            <v>05.105.0144-A</v>
          </cell>
          <cell r="B3869">
            <v>5804.48</v>
          </cell>
        </row>
        <row r="3870">
          <cell r="A3870" t="str">
            <v>05.105.0145-0</v>
          </cell>
          <cell r="B3870">
            <v>5566.88</v>
          </cell>
        </row>
        <row r="3871">
          <cell r="A3871" t="str">
            <v>05.105.0145-A</v>
          </cell>
          <cell r="B3871">
            <v>4822.3999999999996</v>
          </cell>
        </row>
        <row r="3872">
          <cell r="A3872" t="str">
            <v>05.105.0146-0</v>
          </cell>
          <cell r="B3872">
            <v>3067.68</v>
          </cell>
        </row>
        <row r="3873">
          <cell r="A3873" t="str">
            <v>05.105.0146-A</v>
          </cell>
          <cell r="B3873">
            <v>2659.36</v>
          </cell>
        </row>
        <row r="3874">
          <cell r="A3874" t="str">
            <v>05.105.0147-0</v>
          </cell>
          <cell r="B3874">
            <v>5566.88</v>
          </cell>
        </row>
        <row r="3875">
          <cell r="A3875" t="str">
            <v>05.105.0147-A</v>
          </cell>
          <cell r="B3875">
            <v>4822.3999999999996</v>
          </cell>
        </row>
        <row r="3876">
          <cell r="A3876" t="str">
            <v>05.105.0148-0</v>
          </cell>
          <cell r="B3876">
            <v>4023.36</v>
          </cell>
        </row>
        <row r="3877">
          <cell r="A3877" t="str">
            <v>05.105.0148-A</v>
          </cell>
          <cell r="B3877">
            <v>3486.56</v>
          </cell>
        </row>
        <row r="3878">
          <cell r="A3878" t="str">
            <v>05.105.0149-0</v>
          </cell>
          <cell r="B3878">
            <v>4331.3599999999997</v>
          </cell>
        </row>
        <row r="3879">
          <cell r="A3879" t="str">
            <v>05.105.0149-A</v>
          </cell>
          <cell r="B3879">
            <v>3754.08</v>
          </cell>
        </row>
        <row r="3880">
          <cell r="A3880" t="str">
            <v>05.105.0150-0</v>
          </cell>
          <cell r="B3880">
            <v>4331.3599999999997</v>
          </cell>
        </row>
        <row r="3881">
          <cell r="A3881" t="str">
            <v>05.105.0150-A</v>
          </cell>
          <cell r="B3881">
            <v>3754.08</v>
          </cell>
        </row>
        <row r="3882">
          <cell r="A3882" t="str">
            <v>05.105.0151-0</v>
          </cell>
          <cell r="B3882">
            <v>4519.68</v>
          </cell>
        </row>
        <row r="3883">
          <cell r="A3883" t="str">
            <v>05.105.0151-A</v>
          </cell>
          <cell r="B3883">
            <v>3916</v>
          </cell>
        </row>
        <row r="3884">
          <cell r="A3884" t="str">
            <v>05.105.0152-0</v>
          </cell>
          <cell r="B3884">
            <v>4023.36</v>
          </cell>
        </row>
        <row r="3885">
          <cell r="A3885" t="str">
            <v>05.105.0152-A</v>
          </cell>
          <cell r="B3885">
            <v>3486.56</v>
          </cell>
        </row>
        <row r="3886">
          <cell r="A3886" t="str">
            <v>05.105.0153-0</v>
          </cell>
          <cell r="B3886">
            <v>4048</v>
          </cell>
        </row>
        <row r="3887">
          <cell r="A3887" t="str">
            <v>05.105.0153-A</v>
          </cell>
          <cell r="B3887">
            <v>3507.68</v>
          </cell>
        </row>
        <row r="3888">
          <cell r="A3888" t="str">
            <v>05.105.0154-0</v>
          </cell>
          <cell r="B3888">
            <v>2493.92</v>
          </cell>
        </row>
        <row r="3889">
          <cell r="A3889" t="str">
            <v>05.105.0154-A</v>
          </cell>
          <cell r="B3889">
            <v>2161.2800000000002</v>
          </cell>
        </row>
        <row r="3890">
          <cell r="A3890" t="str">
            <v>05.105.0155-0</v>
          </cell>
          <cell r="B3890">
            <v>4762.5600000000004</v>
          </cell>
        </row>
        <row r="3891">
          <cell r="A3891" t="str">
            <v>05.105.0155-A</v>
          </cell>
          <cell r="B3891">
            <v>4127.2</v>
          </cell>
        </row>
        <row r="3892">
          <cell r="A3892" t="str">
            <v>05.105.0156-0</v>
          </cell>
          <cell r="B3892">
            <v>8340.64</v>
          </cell>
        </row>
        <row r="3893">
          <cell r="A3893" t="str">
            <v>05.105.0156-A</v>
          </cell>
          <cell r="B3893">
            <v>7226.56</v>
          </cell>
        </row>
        <row r="3894">
          <cell r="A3894" t="str">
            <v>05.105.0157-0</v>
          </cell>
          <cell r="B3894">
            <v>4331.3599999999997</v>
          </cell>
        </row>
        <row r="3895">
          <cell r="A3895" t="str">
            <v>05.105.0157-A</v>
          </cell>
          <cell r="B3895">
            <v>3754.08</v>
          </cell>
        </row>
        <row r="3896">
          <cell r="A3896" t="str">
            <v>05.105.0158-0</v>
          </cell>
          <cell r="B3896">
            <v>9201.2800000000007</v>
          </cell>
        </row>
        <row r="3897">
          <cell r="A3897" t="str">
            <v>05.105.0158-A</v>
          </cell>
          <cell r="B3897">
            <v>7972.8</v>
          </cell>
        </row>
        <row r="3898">
          <cell r="A3898" t="str">
            <v>05.105.0159-0</v>
          </cell>
          <cell r="B3898">
            <v>6698.56</v>
          </cell>
        </row>
        <row r="3899">
          <cell r="A3899" t="str">
            <v>05.105.0159-A</v>
          </cell>
          <cell r="B3899">
            <v>5804.48</v>
          </cell>
        </row>
        <row r="3900">
          <cell r="A3900" t="str">
            <v>05.105.0165-0</v>
          </cell>
          <cell r="B3900">
            <v>18182.560000000001</v>
          </cell>
        </row>
        <row r="3901">
          <cell r="A3901" t="str">
            <v>05.105.0165-A</v>
          </cell>
          <cell r="B3901">
            <v>15755.52</v>
          </cell>
        </row>
        <row r="3902">
          <cell r="A3902" t="str">
            <v>05.105.0169-0</v>
          </cell>
          <cell r="B3902">
            <v>6698.56</v>
          </cell>
        </row>
        <row r="3903">
          <cell r="A3903" t="str">
            <v>05.105.0169-A</v>
          </cell>
          <cell r="B3903">
            <v>5804.48</v>
          </cell>
        </row>
        <row r="3904">
          <cell r="A3904" t="str">
            <v>05.105.0175-0</v>
          </cell>
          <cell r="B3904">
            <v>6698.56</v>
          </cell>
        </row>
        <row r="3905">
          <cell r="A3905" t="str">
            <v>05.105.0175-A</v>
          </cell>
          <cell r="B3905">
            <v>5804.48</v>
          </cell>
        </row>
        <row r="3906">
          <cell r="A3906" t="str">
            <v>05.105.0176-0</v>
          </cell>
          <cell r="B3906">
            <v>3685.44</v>
          </cell>
        </row>
        <row r="3907">
          <cell r="A3907" t="str">
            <v>05.105.0176-A</v>
          </cell>
          <cell r="B3907">
            <v>3192.64</v>
          </cell>
        </row>
        <row r="3908">
          <cell r="A3908" t="str">
            <v>05.105.0178-0</v>
          </cell>
          <cell r="B3908">
            <v>6698.56</v>
          </cell>
        </row>
        <row r="3909">
          <cell r="A3909" t="str">
            <v>05.105.0178-A</v>
          </cell>
          <cell r="B3909">
            <v>5804.48</v>
          </cell>
        </row>
        <row r="3910">
          <cell r="A3910" t="str">
            <v>05.105.0179-0</v>
          </cell>
          <cell r="B3910">
            <v>6698.56</v>
          </cell>
        </row>
        <row r="3911">
          <cell r="A3911" t="str">
            <v>05.105.0179-A</v>
          </cell>
          <cell r="B3911">
            <v>5804.48</v>
          </cell>
        </row>
        <row r="3912">
          <cell r="A3912" t="str">
            <v>05.105.0180-0</v>
          </cell>
          <cell r="B3912">
            <v>18182.560000000001</v>
          </cell>
        </row>
        <row r="3913">
          <cell r="A3913" t="str">
            <v>05.105.0180-A</v>
          </cell>
          <cell r="B3913">
            <v>15755.52</v>
          </cell>
        </row>
        <row r="3914">
          <cell r="A3914" t="str">
            <v>05.105.0185-0</v>
          </cell>
          <cell r="B3914">
            <v>4762.5600000000004</v>
          </cell>
        </row>
        <row r="3915">
          <cell r="A3915" t="str">
            <v>05.105.0185-A</v>
          </cell>
          <cell r="B3915">
            <v>4127.2</v>
          </cell>
        </row>
        <row r="3916">
          <cell r="A3916" t="str">
            <v>05.105.0186-0</v>
          </cell>
          <cell r="B3916">
            <v>3685.44</v>
          </cell>
        </row>
        <row r="3917">
          <cell r="A3917" t="str">
            <v>05.105.0186-A</v>
          </cell>
          <cell r="B3917">
            <v>3192.64</v>
          </cell>
        </row>
        <row r="3918">
          <cell r="A3918" t="str">
            <v>05.105.0187-0</v>
          </cell>
          <cell r="B3918">
            <v>4331.3599999999997</v>
          </cell>
        </row>
        <row r="3919">
          <cell r="A3919" t="str">
            <v>05.105.0187-A</v>
          </cell>
          <cell r="B3919">
            <v>3754.08</v>
          </cell>
        </row>
        <row r="3920">
          <cell r="A3920" t="str">
            <v>05.105.0188-0</v>
          </cell>
          <cell r="B3920">
            <v>4331.3599999999997</v>
          </cell>
        </row>
        <row r="3921">
          <cell r="A3921" t="str">
            <v>05.105.0188-A</v>
          </cell>
          <cell r="B3921">
            <v>3754.08</v>
          </cell>
        </row>
        <row r="3922">
          <cell r="A3922" t="str">
            <v>05.105.0190-0</v>
          </cell>
          <cell r="B3922">
            <v>2912.8</v>
          </cell>
        </row>
        <row r="3923">
          <cell r="A3923" t="str">
            <v>05.105.0190-A</v>
          </cell>
          <cell r="B3923">
            <v>2523.84</v>
          </cell>
        </row>
        <row r="3924">
          <cell r="A3924" t="str">
            <v>05.105.0195-0</v>
          </cell>
          <cell r="B3924">
            <v>2912.8</v>
          </cell>
        </row>
        <row r="3925">
          <cell r="A3925" t="str">
            <v>05.105.0195-A</v>
          </cell>
          <cell r="B3925">
            <v>2523.84</v>
          </cell>
        </row>
        <row r="3926">
          <cell r="A3926" t="str">
            <v>05.105.0200-0</v>
          </cell>
          <cell r="B3926">
            <v>14383.06</v>
          </cell>
        </row>
        <row r="3927">
          <cell r="A3927" t="str">
            <v>05.105.0200-A</v>
          </cell>
          <cell r="B3927">
            <v>12468.62</v>
          </cell>
        </row>
        <row r="3928">
          <cell r="A3928" t="str">
            <v>05.105.0201-0</v>
          </cell>
          <cell r="B3928">
            <v>28766.12</v>
          </cell>
        </row>
        <row r="3929">
          <cell r="A3929" t="str">
            <v>05.105.0201-A</v>
          </cell>
          <cell r="B3929">
            <v>24937.24</v>
          </cell>
        </row>
        <row r="3930">
          <cell r="A3930" t="str">
            <v>05.105.0202-0</v>
          </cell>
          <cell r="B3930">
            <v>43149.18</v>
          </cell>
        </row>
        <row r="3931">
          <cell r="A3931" t="str">
            <v>05.105.0202-A</v>
          </cell>
          <cell r="B3931">
            <v>37405.86</v>
          </cell>
        </row>
        <row r="3932">
          <cell r="A3932" t="str">
            <v>05.105.0203-0</v>
          </cell>
          <cell r="B3932">
            <v>57532.24</v>
          </cell>
        </row>
        <row r="3933">
          <cell r="A3933" t="str">
            <v>05.105.0203-A</v>
          </cell>
          <cell r="B3933">
            <v>49874.48</v>
          </cell>
        </row>
        <row r="3934">
          <cell r="A3934" t="str">
            <v>05.105.0204-0</v>
          </cell>
          <cell r="B3934">
            <v>11145.96</v>
          </cell>
        </row>
        <row r="3935">
          <cell r="A3935" t="str">
            <v>05.105.0204-A</v>
          </cell>
          <cell r="B3935">
            <v>9662.39</v>
          </cell>
        </row>
        <row r="3936">
          <cell r="A3936" t="str">
            <v>05.105.0205-0</v>
          </cell>
          <cell r="B3936">
            <v>22291.919999999998</v>
          </cell>
        </row>
        <row r="3937">
          <cell r="A3937" t="str">
            <v>05.105.0205-A</v>
          </cell>
          <cell r="B3937">
            <v>19324.78</v>
          </cell>
        </row>
        <row r="3938">
          <cell r="A3938" t="str">
            <v>05.105.0206-0</v>
          </cell>
          <cell r="B3938">
            <v>33437.879999999997</v>
          </cell>
        </row>
        <row r="3939">
          <cell r="A3939" t="str">
            <v>05.105.0206-A</v>
          </cell>
          <cell r="B3939">
            <v>28987.17</v>
          </cell>
        </row>
        <row r="3940">
          <cell r="A3940" t="str">
            <v>05.105.0207-0</v>
          </cell>
          <cell r="B3940">
            <v>44583.839999999997</v>
          </cell>
        </row>
        <row r="3941">
          <cell r="A3941" t="str">
            <v>05.105.0207-A</v>
          </cell>
          <cell r="B3941">
            <v>38649.56</v>
          </cell>
        </row>
        <row r="3942">
          <cell r="A3942" t="str">
            <v>05.105.9999-0</v>
          </cell>
          <cell r="B3942">
            <v>9014</v>
          </cell>
        </row>
        <row r="3943">
          <cell r="A3943" t="str">
            <v>05.105.9999-A</v>
          </cell>
          <cell r="B3943">
            <v>7811</v>
          </cell>
        </row>
        <row r="3944">
          <cell r="A3944" t="str">
            <v>05.205.0010-0</v>
          </cell>
          <cell r="B3944">
            <v>17906.62</v>
          </cell>
        </row>
        <row r="3945">
          <cell r="A3945" t="str">
            <v>05.205.0010-A</v>
          </cell>
          <cell r="B3945">
            <v>15513.57</v>
          </cell>
        </row>
        <row r="3946">
          <cell r="A3946" t="str">
            <v>05.205.0011-0</v>
          </cell>
          <cell r="B3946">
            <v>35813.24</v>
          </cell>
        </row>
        <row r="3947">
          <cell r="A3947" t="str">
            <v>05.205.0011-A</v>
          </cell>
          <cell r="B3947">
            <v>31027.14</v>
          </cell>
        </row>
        <row r="3948">
          <cell r="A3948" t="str">
            <v>05.205.0012-0</v>
          </cell>
          <cell r="B3948">
            <v>53719.86</v>
          </cell>
        </row>
        <row r="3949">
          <cell r="A3949" t="str">
            <v>05.205.0012-A</v>
          </cell>
          <cell r="B3949">
            <v>46540.71</v>
          </cell>
        </row>
        <row r="3950">
          <cell r="A3950" t="str">
            <v>05.205.0013-0</v>
          </cell>
          <cell r="B3950">
            <v>71626.490000000005</v>
          </cell>
        </row>
        <row r="3951">
          <cell r="A3951" t="str">
            <v>05.205.0013-A</v>
          </cell>
          <cell r="B3951">
            <v>62054.28</v>
          </cell>
        </row>
        <row r="3952">
          <cell r="A3952" t="str">
            <v>05.205.0015-0</v>
          </cell>
          <cell r="B3952">
            <v>13876.49</v>
          </cell>
        </row>
        <row r="3953">
          <cell r="A3953" t="str">
            <v>05.205.0015-A</v>
          </cell>
          <cell r="B3953">
            <v>12022.03</v>
          </cell>
        </row>
        <row r="3954">
          <cell r="A3954" t="str">
            <v>05.205.0016-0</v>
          </cell>
          <cell r="B3954">
            <v>27752.99</v>
          </cell>
        </row>
        <row r="3955">
          <cell r="A3955" t="str">
            <v>05.205.0016-A</v>
          </cell>
          <cell r="B3955">
            <v>24044.07</v>
          </cell>
        </row>
        <row r="3956">
          <cell r="A3956" t="str">
            <v>05.205.0017-0</v>
          </cell>
          <cell r="B3956">
            <v>41629.49</v>
          </cell>
        </row>
        <row r="3957">
          <cell r="A3957" t="str">
            <v>05.205.0017-A</v>
          </cell>
          <cell r="B3957">
            <v>36066.1</v>
          </cell>
        </row>
        <row r="3958">
          <cell r="A3958" t="str">
            <v>05.205.0018-0</v>
          </cell>
          <cell r="B3958">
            <v>55505.99</v>
          </cell>
        </row>
        <row r="3959">
          <cell r="A3959" t="str">
            <v>05.205.0018-A</v>
          </cell>
          <cell r="B3959">
            <v>48088.14</v>
          </cell>
        </row>
        <row r="3960">
          <cell r="A3960" t="str">
            <v>05.205.9999-0</v>
          </cell>
          <cell r="B3960">
            <v>5080</v>
          </cell>
        </row>
        <row r="3961">
          <cell r="A3961" t="str">
            <v>05.205.9999-A</v>
          </cell>
          <cell r="B3961">
            <v>4542</v>
          </cell>
        </row>
        <row r="3962">
          <cell r="A3962" t="str">
            <v>06.001.0020-0</v>
          </cell>
          <cell r="B3962">
            <v>28.31</v>
          </cell>
        </row>
        <row r="3963">
          <cell r="A3963" t="str">
            <v>06.001.0020-A</v>
          </cell>
          <cell r="B3963">
            <v>24.58</v>
          </cell>
        </row>
        <row r="3964">
          <cell r="A3964" t="str">
            <v>06.001.0022-0</v>
          </cell>
          <cell r="B3964">
            <v>41.46</v>
          </cell>
        </row>
        <row r="3965">
          <cell r="A3965" t="str">
            <v>06.001.0022-A</v>
          </cell>
          <cell r="B3965">
            <v>36.01</v>
          </cell>
        </row>
        <row r="3966">
          <cell r="A3966" t="str">
            <v>06.001.0023-0</v>
          </cell>
          <cell r="B3966">
            <v>58.65</v>
          </cell>
        </row>
        <row r="3967">
          <cell r="A3967" t="str">
            <v>06.001.0023-A</v>
          </cell>
          <cell r="B3967">
            <v>51.44</v>
          </cell>
        </row>
        <row r="3968">
          <cell r="A3968" t="str">
            <v>06.001.0024-0</v>
          </cell>
          <cell r="B3968">
            <v>75.23</v>
          </cell>
        </row>
        <row r="3969">
          <cell r="A3969" t="str">
            <v>06.001.0024-A</v>
          </cell>
          <cell r="B3969">
            <v>66.17</v>
          </cell>
        </row>
        <row r="3970">
          <cell r="A3970" t="str">
            <v>06.001.0025-0</v>
          </cell>
          <cell r="B3970">
            <v>88.62</v>
          </cell>
        </row>
        <row r="3971">
          <cell r="A3971" t="str">
            <v>06.001.0025-A</v>
          </cell>
          <cell r="B3971">
            <v>77.98</v>
          </cell>
        </row>
        <row r="3972">
          <cell r="A3972" t="str">
            <v>06.001.0030-0</v>
          </cell>
          <cell r="B3972">
            <v>42.1</v>
          </cell>
        </row>
        <row r="3973">
          <cell r="A3973" t="str">
            <v>06.001.0030-A</v>
          </cell>
          <cell r="B3973">
            <v>36.93</v>
          </cell>
        </row>
        <row r="3974">
          <cell r="A3974" t="str">
            <v>06.001.0031-0</v>
          </cell>
          <cell r="B3974">
            <v>62.44</v>
          </cell>
        </row>
        <row r="3975">
          <cell r="A3975" t="str">
            <v>06.001.0031-A</v>
          </cell>
          <cell r="B3975">
            <v>54.76</v>
          </cell>
        </row>
        <row r="3976">
          <cell r="A3976" t="str">
            <v>06.001.0032-0</v>
          </cell>
          <cell r="B3976">
            <v>77.84</v>
          </cell>
        </row>
        <row r="3977">
          <cell r="A3977" t="str">
            <v>06.001.0032-A</v>
          </cell>
          <cell r="B3977">
            <v>68.47</v>
          </cell>
        </row>
        <row r="3978">
          <cell r="A3978" t="str">
            <v>06.001.0033-0</v>
          </cell>
          <cell r="B3978">
            <v>97</v>
          </cell>
        </row>
        <row r="3979">
          <cell r="A3979" t="str">
            <v>06.001.0033-A</v>
          </cell>
          <cell r="B3979">
            <v>85.28</v>
          </cell>
        </row>
        <row r="3980">
          <cell r="A3980" t="str">
            <v>06.001.0034-0</v>
          </cell>
          <cell r="B3980">
            <v>113</v>
          </cell>
        </row>
        <row r="3981">
          <cell r="A3981" t="str">
            <v>06.001.0034-A</v>
          </cell>
          <cell r="B3981">
            <v>99.5</v>
          </cell>
        </row>
        <row r="3982">
          <cell r="A3982" t="str">
            <v>06.001.0035-0</v>
          </cell>
          <cell r="B3982">
            <v>139.41</v>
          </cell>
        </row>
        <row r="3983">
          <cell r="A3983" t="str">
            <v>06.001.0035-A</v>
          </cell>
          <cell r="B3983">
            <v>122.78</v>
          </cell>
        </row>
        <row r="3984">
          <cell r="A3984" t="str">
            <v>06.001.0036-0</v>
          </cell>
          <cell r="B3984">
            <v>161.49</v>
          </cell>
        </row>
        <row r="3985">
          <cell r="A3985" t="str">
            <v>06.001.0036-A</v>
          </cell>
          <cell r="B3985">
            <v>142.34</v>
          </cell>
        </row>
        <row r="3986">
          <cell r="A3986" t="str">
            <v>06.001.0037-0</v>
          </cell>
          <cell r="B3986">
            <v>245.64</v>
          </cell>
        </row>
        <row r="3987">
          <cell r="A3987" t="str">
            <v>06.001.0037-A</v>
          </cell>
          <cell r="B3987">
            <v>223.76</v>
          </cell>
        </row>
        <row r="3988">
          <cell r="A3988" t="str">
            <v>06.001.0038-0</v>
          </cell>
          <cell r="B3988">
            <v>272.43</v>
          </cell>
        </row>
        <row r="3989">
          <cell r="A3989" t="str">
            <v>06.001.0038-A</v>
          </cell>
          <cell r="B3989">
            <v>248.54</v>
          </cell>
        </row>
        <row r="3990">
          <cell r="A3990" t="str">
            <v>06.001.0039-0</v>
          </cell>
          <cell r="B3990">
            <v>307.01</v>
          </cell>
        </row>
        <row r="3991">
          <cell r="A3991" t="str">
            <v>06.001.0039-A</v>
          </cell>
          <cell r="B3991">
            <v>280.08</v>
          </cell>
        </row>
        <row r="3992">
          <cell r="A3992" t="str">
            <v>06.001.0040-0</v>
          </cell>
          <cell r="B3992">
            <v>372.51</v>
          </cell>
        </row>
        <row r="3993">
          <cell r="A3993" t="str">
            <v>06.001.0040-A</v>
          </cell>
          <cell r="B3993">
            <v>338.75</v>
          </cell>
        </row>
        <row r="3994">
          <cell r="A3994" t="str">
            <v>06.001.0041-0</v>
          </cell>
          <cell r="B3994">
            <v>441.71</v>
          </cell>
        </row>
        <row r="3995">
          <cell r="A3995" t="str">
            <v>06.001.0041-A</v>
          </cell>
          <cell r="B3995">
            <v>400.82</v>
          </cell>
        </row>
        <row r="3996">
          <cell r="A3996" t="str">
            <v>06.001.0042-0</v>
          </cell>
          <cell r="B3996">
            <v>492.45</v>
          </cell>
        </row>
        <row r="3997">
          <cell r="A3997" t="str">
            <v>06.001.0042-A</v>
          </cell>
          <cell r="B3997">
            <v>446.31</v>
          </cell>
        </row>
        <row r="3998">
          <cell r="A3998" t="str">
            <v>06.001.0059-0</v>
          </cell>
          <cell r="B3998">
            <v>29.93</v>
          </cell>
        </row>
        <row r="3999">
          <cell r="A3999" t="str">
            <v>06.001.0059-A</v>
          </cell>
          <cell r="B3999">
            <v>26.47</v>
          </cell>
        </row>
        <row r="4000">
          <cell r="A4000" t="str">
            <v>06.001.0060-0</v>
          </cell>
          <cell r="B4000">
            <v>40.200000000000003</v>
          </cell>
        </row>
        <row r="4001">
          <cell r="A4001" t="str">
            <v>06.001.0060-A</v>
          </cell>
          <cell r="B4001">
            <v>35.369999999999997</v>
          </cell>
        </row>
        <row r="4002">
          <cell r="A4002" t="str">
            <v>06.001.0061-0</v>
          </cell>
          <cell r="B4002">
            <v>56.23</v>
          </cell>
        </row>
        <row r="4003">
          <cell r="A4003" t="str">
            <v>06.001.0061-A</v>
          </cell>
          <cell r="B4003">
            <v>49.6</v>
          </cell>
        </row>
        <row r="4004">
          <cell r="A4004" t="str">
            <v>06.001.0062-0</v>
          </cell>
          <cell r="B4004">
            <v>67.34</v>
          </cell>
        </row>
        <row r="4005">
          <cell r="A4005" t="str">
            <v>06.001.0062-A</v>
          </cell>
          <cell r="B4005">
            <v>59.39</v>
          </cell>
        </row>
        <row r="4006">
          <cell r="A4006" t="str">
            <v>06.001.0063-0</v>
          </cell>
          <cell r="B4006">
            <v>80.38</v>
          </cell>
        </row>
        <row r="4007">
          <cell r="A4007" t="str">
            <v>06.001.0063-A</v>
          </cell>
          <cell r="B4007">
            <v>70.94</v>
          </cell>
        </row>
        <row r="4008">
          <cell r="A4008" t="str">
            <v>06.001.0064-0</v>
          </cell>
          <cell r="B4008">
            <v>98.07</v>
          </cell>
        </row>
        <row r="4009">
          <cell r="A4009" t="str">
            <v>06.001.0064-A</v>
          </cell>
          <cell r="B4009">
            <v>86.57</v>
          </cell>
        </row>
        <row r="4010">
          <cell r="A4010" t="str">
            <v>06.001.0065-0</v>
          </cell>
          <cell r="B4010">
            <v>114.68</v>
          </cell>
        </row>
        <row r="4011">
          <cell r="A4011" t="str">
            <v>06.001.0065-A</v>
          </cell>
          <cell r="B4011">
            <v>101.29</v>
          </cell>
        </row>
        <row r="4012">
          <cell r="A4012" t="str">
            <v>06.001.0066-0</v>
          </cell>
          <cell r="B4012">
            <v>189.88</v>
          </cell>
        </row>
        <row r="4013">
          <cell r="A4013" t="str">
            <v>06.001.0066-A</v>
          </cell>
          <cell r="B4013">
            <v>174.95</v>
          </cell>
        </row>
        <row r="4014">
          <cell r="A4014" t="str">
            <v>06.001.0067-0</v>
          </cell>
          <cell r="B4014">
            <v>209.97</v>
          </cell>
        </row>
        <row r="4015">
          <cell r="A4015" t="str">
            <v>06.001.0067-A</v>
          </cell>
          <cell r="B4015">
            <v>193.85</v>
          </cell>
        </row>
        <row r="4016">
          <cell r="A4016" t="str">
            <v>06.001.0068-0</v>
          </cell>
          <cell r="B4016">
            <v>238.7</v>
          </cell>
        </row>
        <row r="4017">
          <cell r="A4017" t="str">
            <v>06.001.0068-A</v>
          </cell>
          <cell r="B4017">
            <v>220.23</v>
          </cell>
        </row>
        <row r="4018">
          <cell r="A4018" t="str">
            <v>06.001.0069-0</v>
          </cell>
          <cell r="B4018">
            <v>283.36</v>
          </cell>
        </row>
        <row r="4019">
          <cell r="A4019" t="str">
            <v>06.001.0069-A</v>
          </cell>
          <cell r="B4019">
            <v>260.43</v>
          </cell>
        </row>
        <row r="4020">
          <cell r="A4020" t="str">
            <v>06.001.0070-0</v>
          </cell>
          <cell r="B4020">
            <v>330.39</v>
          </cell>
        </row>
        <row r="4021">
          <cell r="A4021" t="str">
            <v>06.001.0070-A</v>
          </cell>
          <cell r="B4021">
            <v>303.57</v>
          </cell>
        </row>
        <row r="4022">
          <cell r="A4022" t="str">
            <v>06.001.0071-0</v>
          </cell>
          <cell r="B4022">
            <v>377.43</v>
          </cell>
        </row>
        <row r="4023">
          <cell r="A4023" t="str">
            <v>06.001.0071-A</v>
          </cell>
          <cell r="B4023">
            <v>346.71</v>
          </cell>
        </row>
        <row r="4024">
          <cell r="A4024" t="str">
            <v>06.001.0080-0</v>
          </cell>
          <cell r="B4024">
            <v>4.67</v>
          </cell>
        </row>
        <row r="4025">
          <cell r="A4025" t="str">
            <v>06.001.0080-A</v>
          </cell>
          <cell r="B4025">
            <v>4.05</v>
          </cell>
        </row>
        <row r="4026">
          <cell r="A4026" t="str">
            <v>06.001.0081-0</v>
          </cell>
          <cell r="B4026">
            <v>5.42</v>
          </cell>
        </row>
        <row r="4027">
          <cell r="A4027" t="str">
            <v>06.001.0081-A</v>
          </cell>
          <cell r="B4027">
            <v>4.6900000000000004</v>
          </cell>
        </row>
        <row r="4028">
          <cell r="A4028" t="str">
            <v>06.001.0082-0</v>
          </cell>
          <cell r="B4028">
            <v>6.25</v>
          </cell>
        </row>
        <row r="4029">
          <cell r="A4029" t="str">
            <v>06.001.0082-A</v>
          </cell>
          <cell r="B4029">
            <v>5.41</v>
          </cell>
        </row>
        <row r="4030">
          <cell r="A4030" t="str">
            <v>06.001.0083-0</v>
          </cell>
          <cell r="B4030">
            <v>7.17</v>
          </cell>
        </row>
        <row r="4031">
          <cell r="A4031" t="str">
            <v>06.001.0083-A</v>
          </cell>
          <cell r="B4031">
            <v>6.21</v>
          </cell>
        </row>
        <row r="4032">
          <cell r="A4032" t="str">
            <v>06.001.0084-0</v>
          </cell>
          <cell r="B4032">
            <v>8.17</v>
          </cell>
        </row>
        <row r="4033">
          <cell r="A4033" t="str">
            <v>06.001.0084-A</v>
          </cell>
          <cell r="B4033">
            <v>7.08</v>
          </cell>
        </row>
        <row r="4034">
          <cell r="A4034" t="str">
            <v>06.001.0085-0</v>
          </cell>
          <cell r="B4034">
            <v>9.26</v>
          </cell>
        </row>
        <row r="4035">
          <cell r="A4035" t="str">
            <v>06.001.0085-A</v>
          </cell>
          <cell r="B4035">
            <v>8.02</v>
          </cell>
        </row>
        <row r="4036">
          <cell r="A4036" t="str">
            <v>06.001.0101-0</v>
          </cell>
          <cell r="B4036">
            <v>23.57</v>
          </cell>
        </row>
        <row r="4037">
          <cell r="A4037" t="str">
            <v>06.001.0101-A</v>
          </cell>
          <cell r="B4037">
            <v>20.51</v>
          </cell>
        </row>
        <row r="4038">
          <cell r="A4038" t="str">
            <v>06.001.0102-0</v>
          </cell>
          <cell r="B4038">
            <v>28.22</v>
          </cell>
        </row>
        <row r="4039">
          <cell r="A4039" t="str">
            <v>06.001.0102-A</v>
          </cell>
          <cell r="B4039">
            <v>24.54</v>
          </cell>
        </row>
        <row r="4040">
          <cell r="A4040" t="str">
            <v>06.001.0103-0</v>
          </cell>
          <cell r="B4040">
            <v>32.99</v>
          </cell>
        </row>
        <row r="4041">
          <cell r="A4041" t="str">
            <v>06.001.0103-A</v>
          </cell>
          <cell r="B4041">
            <v>28.7</v>
          </cell>
        </row>
        <row r="4042">
          <cell r="A4042" t="str">
            <v>06.001.0105-0</v>
          </cell>
          <cell r="B4042">
            <v>42.21</v>
          </cell>
        </row>
        <row r="4043">
          <cell r="A4043" t="str">
            <v>06.001.0105-A</v>
          </cell>
          <cell r="B4043">
            <v>36.76</v>
          </cell>
        </row>
        <row r="4044">
          <cell r="A4044" t="str">
            <v>06.001.0106-0</v>
          </cell>
          <cell r="B4044">
            <v>47.35</v>
          </cell>
        </row>
        <row r="4045">
          <cell r="A4045" t="str">
            <v>06.001.0106-A</v>
          </cell>
          <cell r="B4045">
            <v>41.25</v>
          </cell>
        </row>
        <row r="4046">
          <cell r="A4046" t="str">
            <v>06.001.0110-0</v>
          </cell>
          <cell r="B4046">
            <v>15.6</v>
          </cell>
        </row>
        <row r="4047">
          <cell r="A4047" t="str">
            <v>06.001.0110-A</v>
          </cell>
          <cell r="B4047">
            <v>13.51</v>
          </cell>
        </row>
        <row r="4048">
          <cell r="A4048" t="str">
            <v>06.001.0115-0</v>
          </cell>
          <cell r="B4048">
            <v>18.920000000000002</v>
          </cell>
        </row>
        <row r="4049">
          <cell r="A4049" t="str">
            <v>06.001.0115-A</v>
          </cell>
          <cell r="B4049">
            <v>16.399999999999999</v>
          </cell>
        </row>
        <row r="4050">
          <cell r="A4050" t="str">
            <v>06.001.0120-0</v>
          </cell>
          <cell r="B4050">
            <v>22.59</v>
          </cell>
        </row>
        <row r="4051">
          <cell r="A4051" t="str">
            <v>06.001.0120-A</v>
          </cell>
          <cell r="B4051">
            <v>19.579999999999998</v>
          </cell>
        </row>
        <row r="4052">
          <cell r="A4052" t="str">
            <v>06.001.0125-0</v>
          </cell>
          <cell r="B4052">
            <v>26.6</v>
          </cell>
        </row>
        <row r="4053">
          <cell r="A4053" t="str">
            <v>06.001.0125-A</v>
          </cell>
          <cell r="B4053">
            <v>23.05</v>
          </cell>
        </row>
        <row r="4054">
          <cell r="A4054" t="str">
            <v>06.001.0130-0</v>
          </cell>
          <cell r="B4054">
            <v>30.96</v>
          </cell>
        </row>
        <row r="4055">
          <cell r="A4055" t="str">
            <v>06.001.0130-A</v>
          </cell>
          <cell r="B4055">
            <v>26.82</v>
          </cell>
        </row>
        <row r="4056">
          <cell r="A4056" t="str">
            <v>06.001.0151-0</v>
          </cell>
          <cell r="B4056">
            <v>33.83</v>
          </cell>
        </row>
        <row r="4057">
          <cell r="A4057" t="str">
            <v>06.001.0151-A</v>
          </cell>
          <cell r="B4057">
            <v>29.38</v>
          </cell>
        </row>
        <row r="4058">
          <cell r="A4058" t="str">
            <v>06.001.0152-0</v>
          </cell>
          <cell r="B4058">
            <v>42.03</v>
          </cell>
        </row>
        <row r="4059">
          <cell r="A4059" t="str">
            <v>06.001.0152-A</v>
          </cell>
          <cell r="B4059">
            <v>36.5</v>
          </cell>
        </row>
        <row r="4060">
          <cell r="A4060" t="str">
            <v>06.001.0153-0</v>
          </cell>
          <cell r="B4060">
            <v>58.54</v>
          </cell>
        </row>
        <row r="4061">
          <cell r="A4061" t="str">
            <v>06.001.0153-A</v>
          </cell>
          <cell r="B4061">
            <v>50.84</v>
          </cell>
        </row>
        <row r="4062">
          <cell r="A4062" t="str">
            <v>06.001.0155-0</v>
          </cell>
          <cell r="B4062">
            <v>66.86</v>
          </cell>
        </row>
        <row r="4063">
          <cell r="A4063" t="str">
            <v>06.001.0155-A</v>
          </cell>
          <cell r="B4063">
            <v>58.07</v>
          </cell>
        </row>
        <row r="4064">
          <cell r="A4064" t="str">
            <v>06.001.0161-0</v>
          </cell>
          <cell r="B4064">
            <v>19.41</v>
          </cell>
        </row>
        <row r="4065">
          <cell r="A4065" t="str">
            <v>06.001.0161-A</v>
          </cell>
          <cell r="B4065">
            <v>16.850000000000001</v>
          </cell>
        </row>
        <row r="4066">
          <cell r="A4066" t="str">
            <v>06.001.0162-0</v>
          </cell>
          <cell r="B4066">
            <v>27.01</v>
          </cell>
        </row>
        <row r="4067">
          <cell r="A4067" t="str">
            <v>06.001.0162-A</v>
          </cell>
          <cell r="B4067">
            <v>23.48</v>
          </cell>
        </row>
        <row r="4068">
          <cell r="A4068" t="str">
            <v>06.001.0163-0</v>
          </cell>
          <cell r="B4068">
            <v>33.14</v>
          </cell>
        </row>
        <row r="4069">
          <cell r="A4069" t="str">
            <v>06.001.0163-A</v>
          </cell>
          <cell r="B4069">
            <v>28.79</v>
          </cell>
        </row>
        <row r="4070">
          <cell r="A4070" t="str">
            <v>06.001.0165-0</v>
          </cell>
          <cell r="B4070">
            <v>36.83</v>
          </cell>
        </row>
        <row r="4071">
          <cell r="A4071" t="str">
            <v>06.001.0165-A</v>
          </cell>
          <cell r="B4071">
            <v>32</v>
          </cell>
        </row>
        <row r="4072">
          <cell r="A4072" t="str">
            <v>06.001.0170-0</v>
          </cell>
          <cell r="B4072">
            <v>36.79</v>
          </cell>
        </row>
        <row r="4073">
          <cell r="A4073" t="str">
            <v>06.001.0170-A</v>
          </cell>
          <cell r="B4073">
            <v>31.96</v>
          </cell>
        </row>
        <row r="4074">
          <cell r="A4074" t="str">
            <v>06.001.0171-0</v>
          </cell>
          <cell r="B4074">
            <v>41.98</v>
          </cell>
        </row>
        <row r="4075">
          <cell r="A4075" t="str">
            <v>06.001.0171-A</v>
          </cell>
          <cell r="B4075">
            <v>36.49</v>
          </cell>
        </row>
        <row r="4076">
          <cell r="A4076" t="str">
            <v>06.001.0172-0</v>
          </cell>
          <cell r="B4076">
            <v>52</v>
          </cell>
        </row>
        <row r="4077">
          <cell r="A4077" t="str">
            <v>06.001.0172-A</v>
          </cell>
          <cell r="B4077">
            <v>45.2</v>
          </cell>
        </row>
        <row r="4078">
          <cell r="A4078" t="str">
            <v>06.001.0173-0</v>
          </cell>
          <cell r="B4078">
            <v>57.11</v>
          </cell>
        </row>
        <row r="4079">
          <cell r="A4079" t="str">
            <v>06.001.0173-A</v>
          </cell>
          <cell r="B4079">
            <v>49.65</v>
          </cell>
        </row>
        <row r="4080">
          <cell r="A4080" t="str">
            <v>06.001.0174-0</v>
          </cell>
          <cell r="B4080">
            <v>77.14</v>
          </cell>
        </row>
        <row r="4081">
          <cell r="A4081" t="str">
            <v>06.001.0174-A</v>
          </cell>
          <cell r="B4081">
            <v>67.08</v>
          </cell>
        </row>
        <row r="4082">
          <cell r="A4082" t="str">
            <v>06.001.0180-0</v>
          </cell>
          <cell r="B4082">
            <v>13.31</v>
          </cell>
        </row>
        <row r="4083">
          <cell r="A4083" t="str">
            <v>06.001.0180-A</v>
          </cell>
          <cell r="B4083">
            <v>11.53</v>
          </cell>
        </row>
        <row r="4084">
          <cell r="A4084" t="str">
            <v>06.001.0183-0</v>
          </cell>
          <cell r="B4084">
            <v>16.510000000000002</v>
          </cell>
        </row>
        <row r="4085">
          <cell r="A4085" t="str">
            <v>06.001.0183-A</v>
          </cell>
          <cell r="B4085">
            <v>14.31</v>
          </cell>
        </row>
        <row r="4086">
          <cell r="A4086" t="str">
            <v>06.001.0184-0</v>
          </cell>
          <cell r="B4086">
            <v>22.65</v>
          </cell>
        </row>
        <row r="4087">
          <cell r="A4087" t="str">
            <v>06.001.0184-A</v>
          </cell>
          <cell r="B4087">
            <v>19.63</v>
          </cell>
        </row>
        <row r="4088">
          <cell r="A4088" t="str">
            <v>06.001.0185-0</v>
          </cell>
          <cell r="B4088">
            <v>26.85</v>
          </cell>
        </row>
        <row r="4089">
          <cell r="A4089" t="str">
            <v>06.001.0185-A</v>
          </cell>
          <cell r="B4089">
            <v>23.26</v>
          </cell>
        </row>
        <row r="4090">
          <cell r="A4090" t="str">
            <v>06.001.0187-0</v>
          </cell>
          <cell r="B4090">
            <v>31.58</v>
          </cell>
        </row>
        <row r="4091">
          <cell r="A4091" t="str">
            <v>06.001.0187-A</v>
          </cell>
          <cell r="B4091">
            <v>27.37</v>
          </cell>
        </row>
        <row r="4092">
          <cell r="A4092" t="str">
            <v>06.001.0188-0</v>
          </cell>
          <cell r="B4092">
            <v>37.72</v>
          </cell>
        </row>
        <row r="4093">
          <cell r="A4093" t="str">
            <v>06.001.0188-A</v>
          </cell>
          <cell r="B4093">
            <v>32.68</v>
          </cell>
        </row>
        <row r="4094">
          <cell r="A4094" t="str">
            <v>06.001.0189-0</v>
          </cell>
          <cell r="B4094">
            <v>44.36</v>
          </cell>
        </row>
        <row r="4095">
          <cell r="A4095" t="str">
            <v>06.001.0189-A</v>
          </cell>
          <cell r="B4095">
            <v>38.44</v>
          </cell>
        </row>
        <row r="4096">
          <cell r="A4096" t="str">
            <v>06.001.0190-0</v>
          </cell>
          <cell r="B4096">
            <v>50.96</v>
          </cell>
        </row>
        <row r="4097">
          <cell r="A4097" t="str">
            <v>06.001.0190-A</v>
          </cell>
          <cell r="B4097">
            <v>44.16</v>
          </cell>
        </row>
        <row r="4098">
          <cell r="A4098" t="str">
            <v>06.001.0192-0</v>
          </cell>
          <cell r="B4098">
            <v>59.89</v>
          </cell>
        </row>
        <row r="4099">
          <cell r="A4099" t="str">
            <v>06.001.0192-A</v>
          </cell>
          <cell r="B4099">
            <v>51.9</v>
          </cell>
        </row>
        <row r="4100">
          <cell r="A4100" t="str">
            <v>06.001.0193-0</v>
          </cell>
          <cell r="B4100">
            <v>71.94</v>
          </cell>
        </row>
        <row r="4101">
          <cell r="A4101" t="str">
            <v>06.001.0193-A</v>
          </cell>
          <cell r="B4101">
            <v>62.34</v>
          </cell>
        </row>
        <row r="4102">
          <cell r="A4102" t="str">
            <v>06.001.0195-0</v>
          </cell>
          <cell r="B4102">
            <v>104.88</v>
          </cell>
        </row>
        <row r="4103">
          <cell r="A4103" t="str">
            <v>06.001.0195-A</v>
          </cell>
          <cell r="B4103">
            <v>90.88</v>
          </cell>
        </row>
        <row r="4104">
          <cell r="A4104" t="str">
            <v>06.001.0198-0</v>
          </cell>
          <cell r="B4104">
            <v>135.6</v>
          </cell>
        </row>
        <row r="4105">
          <cell r="A4105" t="str">
            <v>06.001.0198-A</v>
          </cell>
          <cell r="B4105">
            <v>117.51</v>
          </cell>
        </row>
        <row r="4106">
          <cell r="A4106" t="str">
            <v>06.001.0200-0</v>
          </cell>
          <cell r="B4106">
            <v>159.34</v>
          </cell>
        </row>
        <row r="4107">
          <cell r="A4107" t="str">
            <v>06.001.0200-A</v>
          </cell>
          <cell r="B4107">
            <v>138.07</v>
          </cell>
        </row>
        <row r="4108">
          <cell r="A4108" t="str">
            <v>06.001.0205-0</v>
          </cell>
          <cell r="B4108">
            <v>232.09</v>
          </cell>
        </row>
        <row r="4109">
          <cell r="A4109" t="str">
            <v>06.001.0205-A</v>
          </cell>
          <cell r="B4109">
            <v>201.12</v>
          </cell>
        </row>
        <row r="4110">
          <cell r="A4110" t="str">
            <v>06.001.0210-0</v>
          </cell>
          <cell r="B4110">
            <v>322.01</v>
          </cell>
        </row>
        <row r="4111">
          <cell r="A4111" t="str">
            <v>06.001.0210-A</v>
          </cell>
          <cell r="B4111">
            <v>279.04000000000002</v>
          </cell>
        </row>
        <row r="4112">
          <cell r="A4112" t="str">
            <v>06.001.0242-0</v>
          </cell>
          <cell r="B4112">
            <v>7.87</v>
          </cell>
        </row>
        <row r="4113">
          <cell r="A4113" t="str">
            <v>06.001.0242-A</v>
          </cell>
          <cell r="B4113">
            <v>6.82</v>
          </cell>
        </row>
        <row r="4114">
          <cell r="A4114" t="str">
            <v>06.001.0243-0</v>
          </cell>
          <cell r="B4114">
            <v>10.8</v>
          </cell>
        </row>
        <row r="4115">
          <cell r="A4115" t="str">
            <v>06.001.0243-A</v>
          </cell>
          <cell r="B4115">
            <v>9.35</v>
          </cell>
        </row>
        <row r="4116">
          <cell r="A4116" t="str">
            <v>06.001.0244-0</v>
          </cell>
          <cell r="B4116">
            <v>13.72</v>
          </cell>
        </row>
        <row r="4117">
          <cell r="A4117" t="str">
            <v>06.001.0244-A</v>
          </cell>
          <cell r="B4117">
            <v>11.89</v>
          </cell>
        </row>
        <row r="4118">
          <cell r="A4118" t="str">
            <v>06.001.0245-0</v>
          </cell>
          <cell r="B4118">
            <v>16.649999999999999</v>
          </cell>
        </row>
        <row r="4119">
          <cell r="A4119" t="str">
            <v>06.001.0245-A</v>
          </cell>
          <cell r="B4119">
            <v>14.42</v>
          </cell>
        </row>
        <row r="4120">
          <cell r="A4120" t="str">
            <v>06.001.0246-0</v>
          </cell>
          <cell r="B4120">
            <v>19.57</v>
          </cell>
        </row>
        <row r="4121">
          <cell r="A4121" t="str">
            <v>06.001.0246-A</v>
          </cell>
          <cell r="B4121">
            <v>16.96</v>
          </cell>
        </row>
        <row r="4122">
          <cell r="A4122" t="str">
            <v>06.001.0247-0</v>
          </cell>
          <cell r="B4122">
            <v>22.49</v>
          </cell>
        </row>
        <row r="4123">
          <cell r="A4123" t="str">
            <v>06.001.0247-A</v>
          </cell>
          <cell r="B4123">
            <v>19.489999999999998</v>
          </cell>
        </row>
        <row r="4124">
          <cell r="A4124" t="str">
            <v>06.001.0248-0</v>
          </cell>
          <cell r="B4124">
            <v>25.42</v>
          </cell>
        </row>
        <row r="4125">
          <cell r="A4125" t="str">
            <v>06.001.0248-A</v>
          </cell>
          <cell r="B4125">
            <v>22.03</v>
          </cell>
        </row>
        <row r="4126">
          <cell r="A4126" t="str">
            <v>06.001.0250-0</v>
          </cell>
          <cell r="B4126">
            <v>2.7</v>
          </cell>
        </row>
        <row r="4127">
          <cell r="A4127" t="str">
            <v>06.001.0250-A</v>
          </cell>
          <cell r="B4127">
            <v>2.35</v>
          </cell>
        </row>
        <row r="4128">
          <cell r="A4128" t="str">
            <v>06.001.0251-0</v>
          </cell>
          <cell r="B4128">
            <v>4.67</v>
          </cell>
        </row>
        <row r="4129">
          <cell r="A4129" t="str">
            <v>06.001.0251-A</v>
          </cell>
          <cell r="B4129">
            <v>4.07</v>
          </cell>
        </row>
        <row r="4130">
          <cell r="A4130" t="str">
            <v>06.001.0252-0</v>
          </cell>
          <cell r="B4130">
            <v>6.3</v>
          </cell>
        </row>
        <row r="4131">
          <cell r="A4131" t="str">
            <v>06.001.0252-A</v>
          </cell>
          <cell r="B4131">
            <v>5.49</v>
          </cell>
        </row>
        <row r="4132">
          <cell r="A4132" t="str">
            <v>06.001.0254-0</v>
          </cell>
          <cell r="B4132">
            <v>9.5500000000000007</v>
          </cell>
        </row>
        <row r="4133">
          <cell r="A4133" t="str">
            <v>06.001.0254-A</v>
          </cell>
          <cell r="B4133">
            <v>8.32</v>
          </cell>
        </row>
        <row r="4134">
          <cell r="A4134" t="str">
            <v>06.001.0255-0</v>
          </cell>
          <cell r="B4134">
            <v>13.35</v>
          </cell>
        </row>
        <row r="4135">
          <cell r="A4135" t="str">
            <v>06.001.0255-A</v>
          </cell>
          <cell r="B4135">
            <v>11.64</v>
          </cell>
        </row>
        <row r="4136">
          <cell r="A4136" t="str">
            <v>06.001.0256-0</v>
          </cell>
          <cell r="B4136">
            <v>17.190000000000001</v>
          </cell>
        </row>
        <row r="4137">
          <cell r="A4137" t="str">
            <v>06.001.0256-A</v>
          </cell>
          <cell r="B4137">
            <v>15.02</v>
          </cell>
        </row>
        <row r="4138">
          <cell r="A4138" t="str">
            <v>06.001.0257-0</v>
          </cell>
          <cell r="B4138">
            <v>21.25</v>
          </cell>
        </row>
        <row r="4139">
          <cell r="A4139" t="str">
            <v>06.001.0257-A</v>
          </cell>
          <cell r="B4139">
            <v>18.579999999999998</v>
          </cell>
        </row>
        <row r="4140">
          <cell r="A4140" t="str">
            <v>06.001.0258-0</v>
          </cell>
          <cell r="B4140">
            <v>28.26</v>
          </cell>
        </row>
        <row r="4141">
          <cell r="A4141" t="str">
            <v>06.001.0258-A</v>
          </cell>
          <cell r="B4141">
            <v>24.74</v>
          </cell>
        </row>
        <row r="4142">
          <cell r="A4142" t="str">
            <v>06.001.0259-0</v>
          </cell>
          <cell r="B4142">
            <v>35.270000000000003</v>
          </cell>
        </row>
        <row r="4143">
          <cell r="A4143" t="str">
            <v>06.001.0259-A</v>
          </cell>
          <cell r="B4143">
            <v>30.9</v>
          </cell>
        </row>
        <row r="4144">
          <cell r="A4144" t="str">
            <v>06.001.0260-0</v>
          </cell>
          <cell r="B4144">
            <v>6.49</v>
          </cell>
        </row>
        <row r="4145">
          <cell r="A4145" t="str">
            <v>06.001.0260-A</v>
          </cell>
          <cell r="B4145">
            <v>5.62</v>
          </cell>
        </row>
        <row r="4146">
          <cell r="A4146" t="str">
            <v>06.001.0261-0</v>
          </cell>
          <cell r="B4146">
            <v>9.74</v>
          </cell>
        </row>
        <row r="4147">
          <cell r="A4147" t="str">
            <v>06.001.0261-A</v>
          </cell>
          <cell r="B4147">
            <v>8.44</v>
          </cell>
        </row>
        <row r="4148">
          <cell r="A4148" t="str">
            <v>06.001.0262-0</v>
          </cell>
          <cell r="B4148">
            <v>12.98</v>
          </cell>
        </row>
        <row r="4149">
          <cell r="A4149" t="str">
            <v>06.001.0262-A</v>
          </cell>
          <cell r="B4149">
            <v>11.25</v>
          </cell>
        </row>
        <row r="4150">
          <cell r="A4150" t="str">
            <v>06.001.0263-0</v>
          </cell>
          <cell r="B4150">
            <v>16.23</v>
          </cell>
        </row>
        <row r="4151">
          <cell r="A4151" t="str">
            <v>06.001.0263-A</v>
          </cell>
          <cell r="B4151">
            <v>14.06</v>
          </cell>
        </row>
        <row r="4152">
          <cell r="A4152" t="str">
            <v>06.001.0264-0</v>
          </cell>
          <cell r="B4152">
            <v>19.48</v>
          </cell>
        </row>
        <row r="4153">
          <cell r="A4153" t="str">
            <v>06.001.0264-A</v>
          </cell>
          <cell r="B4153">
            <v>16.88</v>
          </cell>
        </row>
        <row r="4154">
          <cell r="A4154" t="str">
            <v>06.001.0265-0</v>
          </cell>
          <cell r="B4154">
            <v>22.73</v>
          </cell>
        </row>
        <row r="4155">
          <cell r="A4155" t="str">
            <v>06.001.0265-A</v>
          </cell>
          <cell r="B4155">
            <v>19.690000000000001</v>
          </cell>
        </row>
        <row r="4156">
          <cell r="A4156" t="str">
            <v>06.001.0266-0</v>
          </cell>
          <cell r="B4156">
            <v>25.97</v>
          </cell>
        </row>
        <row r="4157">
          <cell r="A4157" t="str">
            <v>06.001.0266-A</v>
          </cell>
          <cell r="B4157">
            <v>22.51</v>
          </cell>
        </row>
        <row r="4158">
          <cell r="A4158" t="str">
            <v>06.001.0267-0</v>
          </cell>
          <cell r="B4158">
            <v>29.22</v>
          </cell>
        </row>
        <row r="4159">
          <cell r="A4159" t="str">
            <v>06.001.0267-A</v>
          </cell>
          <cell r="B4159">
            <v>25.32</v>
          </cell>
        </row>
        <row r="4160">
          <cell r="A4160" t="str">
            <v>06.001.0268-0</v>
          </cell>
          <cell r="B4160">
            <v>32.47</v>
          </cell>
        </row>
        <row r="4161">
          <cell r="A4161" t="str">
            <v>06.001.0268-A</v>
          </cell>
          <cell r="B4161">
            <v>28.13</v>
          </cell>
        </row>
        <row r="4162">
          <cell r="A4162" t="str">
            <v>06.001.0269-0</v>
          </cell>
          <cell r="B4162">
            <v>38.96</v>
          </cell>
        </row>
        <row r="4163">
          <cell r="A4163" t="str">
            <v>06.001.0269-A</v>
          </cell>
          <cell r="B4163">
            <v>33.76</v>
          </cell>
        </row>
        <row r="4164">
          <cell r="A4164" t="str">
            <v>06.001.0270-0</v>
          </cell>
          <cell r="B4164">
            <v>1.54</v>
          </cell>
        </row>
        <row r="4165">
          <cell r="A4165" t="str">
            <v>06.001.0270-A</v>
          </cell>
          <cell r="B4165">
            <v>1.33</v>
          </cell>
        </row>
        <row r="4166">
          <cell r="A4166" t="str">
            <v>06.001.0271-0</v>
          </cell>
          <cell r="B4166">
            <v>1.7</v>
          </cell>
        </row>
        <row r="4167">
          <cell r="A4167" t="str">
            <v>06.001.0271-A</v>
          </cell>
          <cell r="B4167">
            <v>1.47</v>
          </cell>
        </row>
        <row r="4168">
          <cell r="A4168" t="str">
            <v>06.001.0272-0</v>
          </cell>
          <cell r="B4168">
            <v>2.02</v>
          </cell>
        </row>
        <row r="4169">
          <cell r="A4169" t="str">
            <v>06.001.0272-A</v>
          </cell>
          <cell r="B4169">
            <v>1.75</v>
          </cell>
        </row>
        <row r="4170">
          <cell r="A4170" t="str">
            <v>06.001.0273-0</v>
          </cell>
          <cell r="B4170">
            <v>2.4300000000000002</v>
          </cell>
        </row>
        <row r="4171">
          <cell r="A4171" t="str">
            <v>06.001.0273-A</v>
          </cell>
          <cell r="B4171">
            <v>2.11</v>
          </cell>
        </row>
        <row r="4172">
          <cell r="A4172" t="str">
            <v>06.001.0274-0</v>
          </cell>
          <cell r="B4172">
            <v>2.67</v>
          </cell>
        </row>
        <row r="4173">
          <cell r="A4173" t="str">
            <v>06.001.0274-A</v>
          </cell>
          <cell r="B4173">
            <v>2.3199999999999998</v>
          </cell>
        </row>
        <row r="4174">
          <cell r="A4174" t="str">
            <v>06.001.0275-0</v>
          </cell>
          <cell r="B4174">
            <v>3.45</v>
          </cell>
        </row>
        <row r="4175">
          <cell r="A4175" t="str">
            <v>06.001.0275-A</v>
          </cell>
          <cell r="B4175">
            <v>2.98</v>
          </cell>
        </row>
        <row r="4176">
          <cell r="A4176" t="str">
            <v>06.001.0276-0</v>
          </cell>
          <cell r="B4176">
            <v>4.42</v>
          </cell>
        </row>
        <row r="4177">
          <cell r="A4177" t="str">
            <v>06.001.0276-A</v>
          </cell>
          <cell r="B4177">
            <v>3.83</v>
          </cell>
        </row>
        <row r="4178">
          <cell r="A4178" t="str">
            <v>06.001.0300-0</v>
          </cell>
          <cell r="B4178">
            <v>1553.98</v>
          </cell>
        </row>
        <row r="4179">
          <cell r="A4179" t="str">
            <v>06.001.0300-A</v>
          </cell>
          <cell r="B4179">
            <v>1349.07</v>
          </cell>
        </row>
        <row r="4180">
          <cell r="A4180" t="str">
            <v>06.001.0301-0</v>
          </cell>
          <cell r="B4180">
            <v>767.67</v>
          </cell>
        </row>
        <row r="4181">
          <cell r="A4181" t="str">
            <v>06.001.0301-A</v>
          </cell>
          <cell r="B4181">
            <v>666.54</v>
          </cell>
        </row>
        <row r="4182">
          <cell r="A4182" t="str">
            <v>06.001.0305-0</v>
          </cell>
          <cell r="B4182">
            <v>399.84</v>
          </cell>
        </row>
        <row r="4183">
          <cell r="A4183" t="str">
            <v>06.001.0305-A</v>
          </cell>
          <cell r="B4183">
            <v>347.19</v>
          </cell>
        </row>
        <row r="4184">
          <cell r="A4184" t="str">
            <v>06.001.0306-0</v>
          </cell>
          <cell r="B4184">
            <v>40.299999999999997</v>
          </cell>
        </row>
        <row r="4185">
          <cell r="A4185" t="str">
            <v>06.001.0306-A</v>
          </cell>
          <cell r="B4185">
            <v>35.58</v>
          </cell>
        </row>
        <row r="4186">
          <cell r="A4186" t="str">
            <v>06.001.0307-0</v>
          </cell>
          <cell r="B4186">
            <v>50.11</v>
          </cell>
        </row>
        <row r="4187">
          <cell r="A4187" t="str">
            <v>06.001.0307-A</v>
          </cell>
          <cell r="B4187">
            <v>44.25</v>
          </cell>
        </row>
        <row r="4188">
          <cell r="A4188" t="str">
            <v>06.001.0308-0</v>
          </cell>
          <cell r="B4188">
            <v>149.88</v>
          </cell>
        </row>
        <row r="4189">
          <cell r="A4189" t="str">
            <v>06.001.0308-A</v>
          </cell>
          <cell r="B4189">
            <v>141.26</v>
          </cell>
        </row>
        <row r="4190">
          <cell r="A4190" t="str">
            <v>06.001.0309-0</v>
          </cell>
          <cell r="B4190">
            <v>164.38</v>
          </cell>
        </row>
        <row r="4191">
          <cell r="A4191" t="str">
            <v>06.001.0309-A</v>
          </cell>
          <cell r="B4191">
            <v>155.71</v>
          </cell>
        </row>
        <row r="4192">
          <cell r="A4192" t="str">
            <v>06.001.0310-0</v>
          </cell>
          <cell r="B4192">
            <v>195.72</v>
          </cell>
        </row>
        <row r="4193">
          <cell r="A4193" t="str">
            <v>06.001.0310-A</v>
          </cell>
          <cell r="B4193">
            <v>185.34</v>
          </cell>
        </row>
        <row r="4194">
          <cell r="A4194" t="str">
            <v>06.001.0311-0</v>
          </cell>
          <cell r="B4194">
            <v>210.17</v>
          </cell>
        </row>
        <row r="4195">
          <cell r="A4195" t="str">
            <v>06.001.0311-A</v>
          </cell>
          <cell r="B4195">
            <v>198.45</v>
          </cell>
        </row>
        <row r="4196">
          <cell r="A4196" t="str">
            <v>06.001.0312-0</v>
          </cell>
          <cell r="B4196">
            <v>224.91</v>
          </cell>
        </row>
        <row r="4197">
          <cell r="A4197" t="str">
            <v>06.001.0312-A</v>
          </cell>
          <cell r="B4197">
            <v>212.37</v>
          </cell>
        </row>
        <row r="4198">
          <cell r="A4198" t="str">
            <v>06.001.0313-0</v>
          </cell>
          <cell r="B4198">
            <v>48.86</v>
          </cell>
        </row>
        <row r="4199">
          <cell r="A4199" t="str">
            <v>06.001.0313-A</v>
          </cell>
          <cell r="B4199">
            <v>43</v>
          </cell>
        </row>
        <row r="4200">
          <cell r="A4200" t="str">
            <v>06.001.0314-0</v>
          </cell>
          <cell r="B4200">
            <v>50.23</v>
          </cell>
        </row>
        <row r="4201">
          <cell r="A4201" t="str">
            <v>06.001.0314-A</v>
          </cell>
          <cell r="B4201">
            <v>44.35</v>
          </cell>
        </row>
        <row r="4202">
          <cell r="A4202" t="str">
            <v>06.001.0315-0</v>
          </cell>
          <cell r="B4202">
            <v>149.02000000000001</v>
          </cell>
        </row>
        <row r="4203">
          <cell r="A4203" t="str">
            <v>06.001.0315-A</v>
          </cell>
          <cell r="B4203">
            <v>140.43</v>
          </cell>
        </row>
        <row r="4204">
          <cell r="A4204" t="str">
            <v>06.001.0316-0</v>
          </cell>
          <cell r="B4204">
            <v>163.66</v>
          </cell>
        </row>
        <row r="4205">
          <cell r="A4205" t="str">
            <v>06.001.0316-A</v>
          </cell>
          <cell r="B4205">
            <v>155.03</v>
          </cell>
        </row>
        <row r="4206">
          <cell r="A4206" t="str">
            <v>06.001.0317-0</v>
          </cell>
          <cell r="B4206">
            <v>196.91</v>
          </cell>
        </row>
        <row r="4207">
          <cell r="A4207" t="str">
            <v>06.001.0317-A</v>
          </cell>
          <cell r="B4207">
            <v>186.47</v>
          </cell>
        </row>
        <row r="4208">
          <cell r="A4208" t="str">
            <v>06.001.0318-0</v>
          </cell>
          <cell r="B4208">
            <v>11.29</v>
          </cell>
        </row>
        <row r="4209">
          <cell r="A4209" t="str">
            <v>06.001.0318-A</v>
          </cell>
          <cell r="B4209">
            <v>10.01</v>
          </cell>
        </row>
        <row r="4210">
          <cell r="A4210" t="str">
            <v>06.001.0319-0</v>
          </cell>
          <cell r="B4210">
            <v>41.77</v>
          </cell>
        </row>
        <row r="4211">
          <cell r="A4211" t="str">
            <v>06.001.0319-A</v>
          </cell>
          <cell r="B4211">
            <v>36.33</v>
          </cell>
        </row>
        <row r="4212">
          <cell r="A4212" t="str">
            <v>06.001.0320-0</v>
          </cell>
          <cell r="B4212">
            <v>166.31</v>
          </cell>
        </row>
        <row r="4213">
          <cell r="A4213" t="str">
            <v>06.001.0320-A</v>
          </cell>
          <cell r="B4213">
            <v>144.56</v>
          </cell>
        </row>
        <row r="4214">
          <cell r="A4214" t="str">
            <v>06.001.0325-0</v>
          </cell>
          <cell r="B4214">
            <v>229.64</v>
          </cell>
        </row>
        <row r="4215">
          <cell r="A4215" t="str">
            <v>06.001.0325-A</v>
          </cell>
          <cell r="B4215">
            <v>199.43</v>
          </cell>
        </row>
        <row r="4216">
          <cell r="A4216" t="str">
            <v>06.001.0327-0</v>
          </cell>
          <cell r="B4216">
            <v>83.15</v>
          </cell>
        </row>
        <row r="4217">
          <cell r="A4217" t="str">
            <v>06.001.0327-A</v>
          </cell>
          <cell r="B4217">
            <v>72.28</v>
          </cell>
        </row>
        <row r="4218">
          <cell r="A4218" t="str">
            <v>06.001.0328-0</v>
          </cell>
          <cell r="B4218">
            <v>83.15</v>
          </cell>
        </row>
        <row r="4219">
          <cell r="A4219" t="str">
            <v>06.001.0328-A</v>
          </cell>
          <cell r="B4219">
            <v>72.28</v>
          </cell>
        </row>
        <row r="4220">
          <cell r="A4220" t="str">
            <v>06.001.0329-0</v>
          </cell>
          <cell r="B4220">
            <v>166.31</v>
          </cell>
        </row>
        <row r="4221">
          <cell r="A4221" t="str">
            <v>06.001.0329-A</v>
          </cell>
          <cell r="B4221">
            <v>144.56</v>
          </cell>
        </row>
        <row r="4222">
          <cell r="A4222" t="str">
            <v>06.001.0330-0</v>
          </cell>
          <cell r="B4222">
            <v>249.47</v>
          </cell>
        </row>
        <row r="4223">
          <cell r="A4223" t="str">
            <v>06.001.0330-A</v>
          </cell>
          <cell r="B4223">
            <v>216.84</v>
          </cell>
        </row>
        <row r="4224">
          <cell r="A4224" t="str">
            <v>06.001.0331-0</v>
          </cell>
          <cell r="B4224">
            <v>421.72</v>
          </cell>
        </row>
        <row r="4225">
          <cell r="A4225" t="str">
            <v>06.001.0331-A</v>
          </cell>
          <cell r="B4225">
            <v>367.21</v>
          </cell>
        </row>
        <row r="4226">
          <cell r="A4226" t="str">
            <v>06.001.0332-0</v>
          </cell>
          <cell r="B4226">
            <v>108.7</v>
          </cell>
        </row>
        <row r="4227">
          <cell r="A4227" t="str">
            <v>06.001.0332-A</v>
          </cell>
          <cell r="B4227">
            <v>94.54</v>
          </cell>
        </row>
        <row r="4228">
          <cell r="A4228" t="str">
            <v>06.001.0335-0</v>
          </cell>
          <cell r="B4228">
            <v>62.86</v>
          </cell>
        </row>
        <row r="4229">
          <cell r="A4229" t="str">
            <v>06.001.0335-A</v>
          </cell>
          <cell r="B4229">
            <v>54.69</v>
          </cell>
        </row>
        <row r="4230">
          <cell r="A4230" t="str">
            <v>06.001.0500-0</v>
          </cell>
          <cell r="B4230">
            <v>4.26</v>
          </cell>
        </row>
        <row r="4231">
          <cell r="A4231" t="str">
            <v>06.001.0500-A</v>
          </cell>
          <cell r="B4231">
            <v>3.73</v>
          </cell>
        </row>
        <row r="4232">
          <cell r="A4232" t="str">
            <v>06.001.0501-0</v>
          </cell>
          <cell r="B4232">
            <v>6.91</v>
          </cell>
        </row>
        <row r="4233">
          <cell r="A4233" t="str">
            <v>06.001.0501-A</v>
          </cell>
          <cell r="B4233">
            <v>6.04</v>
          </cell>
        </row>
        <row r="4234">
          <cell r="A4234" t="str">
            <v>06.001.0502-0</v>
          </cell>
          <cell r="B4234">
            <v>10.039999999999999</v>
          </cell>
        </row>
        <row r="4235">
          <cell r="A4235" t="str">
            <v>06.001.0502-A</v>
          </cell>
          <cell r="B4235">
            <v>8.77</v>
          </cell>
        </row>
        <row r="4236">
          <cell r="A4236" t="str">
            <v>06.001.0503-0</v>
          </cell>
          <cell r="B4236">
            <v>16.489999999999998</v>
          </cell>
        </row>
        <row r="4237">
          <cell r="A4237" t="str">
            <v>06.001.0503-A</v>
          </cell>
          <cell r="B4237">
            <v>14.39</v>
          </cell>
        </row>
        <row r="4238">
          <cell r="A4238" t="str">
            <v>06.001.0504-0</v>
          </cell>
          <cell r="B4238">
            <v>24.73</v>
          </cell>
        </row>
        <row r="4239">
          <cell r="A4239" t="str">
            <v>06.001.0504-A</v>
          </cell>
          <cell r="B4239">
            <v>21.57</v>
          </cell>
        </row>
        <row r="4240">
          <cell r="A4240" t="str">
            <v>06.001.0505-0</v>
          </cell>
          <cell r="B4240">
            <v>32.26</v>
          </cell>
        </row>
        <row r="4241">
          <cell r="A4241" t="str">
            <v>06.001.0505-A</v>
          </cell>
          <cell r="B4241">
            <v>28.14</v>
          </cell>
        </row>
        <row r="4242">
          <cell r="A4242" t="str">
            <v>06.001.0506-0</v>
          </cell>
          <cell r="B4242">
            <v>35.94</v>
          </cell>
        </row>
        <row r="4243">
          <cell r="A4243" t="str">
            <v>06.001.0506-A</v>
          </cell>
          <cell r="B4243">
            <v>31.89</v>
          </cell>
        </row>
        <row r="4244">
          <cell r="A4244" t="str">
            <v>06.001.0507-0</v>
          </cell>
          <cell r="B4244">
            <v>41.68</v>
          </cell>
        </row>
        <row r="4245">
          <cell r="A4245" t="str">
            <v>06.001.0507-A</v>
          </cell>
          <cell r="B4245">
            <v>36.99</v>
          </cell>
        </row>
        <row r="4246">
          <cell r="A4246" t="str">
            <v>06.001.0508-0</v>
          </cell>
          <cell r="B4246">
            <v>48.68</v>
          </cell>
        </row>
        <row r="4247">
          <cell r="A4247" t="str">
            <v>06.001.0508-A</v>
          </cell>
          <cell r="B4247">
            <v>43.21</v>
          </cell>
        </row>
        <row r="4248">
          <cell r="A4248" t="str">
            <v>06.001.0509-0</v>
          </cell>
          <cell r="B4248">
            <v>62.39</v>
          </cell>
        </row>
        <row r="4249">
          <cell r="A4249" t="str">
            <v>06.001.0509-A</v>
          </cell>
          <cell r="B4249">
            <v>56.01</v>
          </cell>
        </row>
        <row r="4250">
          <cell r="A4250" t="str">
            <v>06.001.0510-0</v>
          </cell>
          <cell r="B4250">
            <v>62.12</v>
          </cell>
        </row>
        <row r="4251">
          <cell r="A4251" t="str">
            <v>06.001.0510-A</v>
          </cell>
          <cell r="B4251">
            <v>55.17</v>
          </cell>
        </row>
        <row r="4252">
          <cell r="A4252" t="str">
            <v>06.001.0511-0</v>
          </cell>
          <cell r="B4252">
            <v>76.13</v>
          </cell>
        </row>
        <row r="4253">
          <cell r="A4253" t="str">
            <v>06.001.0511-A</v>
          </cell>
          <cell r="B4253">
            <v>67.64</v>
          </cell>
        </row>
        <row r="4254">
          <cell r="A4254" t="str">
            <v>06.001.0512-0</v>
          </cell>
          <cell r="B4254">
            <v>113.04</v>
          </cell>
        </row>
        <row r="4255">
          <cell r="A4255" t="str">
            <v>06.001.0512-A</v>
          </cell>
          <cell r="B4255">
            <v>103.28</v>
          </cell>
        </row>
        <row r="4256">
          <cell r="A4256" t="str">
            <v>06.001.0513-0</v>
          </cell>
          <cell r="B4256">
            <v>134.49</v>
          </cell>
        </row>
        <row r="4257">
          <cell r="A4257" t="str">
            <v>06.001.0513-A</v>
          </cell>
          <cell r="B4257">
            <v>122.94</v>
          </cell>
        </row>
        <row r="4258">
          <cell r="A4258" t="str">
            <v>06.001.0514-0</v>
          </cell>
          <cell r="B4258">
            <v>161.03</v>
          </cell>
        </row>
        <row r="4259">
          <cell r="A4259" t="str">
            <v>06.001.0514-A</v>
          </cell>
          <cell r="B4259">
            <v>147.38</v>
          </cell>
        </row>
        <row r="4260">
          <cell r="A4260" t="str">
            <v>06.001.0515-0</v>
          </cell>
          <cell r="B4260">
            <v>187.68</v>
          </cell>
        </row>
        <row r="4261">
          <cell r="A4261" t="str">
            <v>06.001.0515-A</v>
          </cell>
          <cell r="B4261">
            <v>171.88</v>
          </cell>
        </row>
        <row r="4262">
          <cell r="A4262" t="str">
            <v>06.001.0516-0</v>
          </cell>
          <cell r="B4262">
            <v>233.28</v>
          </cell>
        </row>
        <row r="4263">
          <cell r="A4263" t="str">
            <v>06.001.0516-A</v>
          </cell>
          <cell r="B4263">
            <v>213.65</v>
          </cell>
        </row>
        <row r="4264">
          <cell r="A4264" t="str">
            <v>06.001.0550-0</v>
          </cell>
          <cell r="B4264">
            <v>2.87</v>
          </cell>
        </row>
        <row r="4265">
          <cell r="A4265" t="str">
            <v>06.001.0550-A</v>
          </cell>
          <cell r="B4265">
            <v>2.5299999999999998</v>
          </cell>
        </row>
        <row r="4266">
          <cell r="A4266" t="str">
            <v>06.001.0551-0</v>
          </cell>
          <cell r="B4266">
            <v>4.68</v>
          </cell>
        </row>
        <row r="4267">
          <cell r="A4267" t="str">
            <v>06.001.0551-A</v>
          </cell>
          <cell r="B4267">
            <v>4.1100000000000003</v>
          </cell>
        </row>
        <row r="4268">
          <cell r="A4268" t="str">
            <v>06.001.0552-0</v>
          </cell>
          <cell r="B4268">
            <v>6.93</v>
          </cell>
        </row>
        <row r="4269">
          <cell r="A4269" t="str">
            <v>06.001.0552-A</v>
          </cell>
          <cell r="B4269">
            <v>6.08</v>
          </cell>
        </row>
        <row r="4270">
          <cell r="A4270" t="str">
            <v>06.001.0553-0</v>
          </cell>
          <cell r="B4270">
            <v>11.56</v>
          </cell>
        </row>
        <row r="4271">
          <cell r="A4271" t="str">
            <v>06.001.0553-A</v>
          </cell>
          <cell r="B4271">
            <v>10.119999999999999</v>
          </cell>
        </row>
        <row r="4272">
          <cell r="A4272" t="str">
            <v>06.001.0554-0</v>
          </cell>
          <cell r="B4272">
            <v>17.649999999999999</v>
          </cell>
        </row>
        <row r="4273">
          <cell r="A4273" t="str">
            <v>06.001.0554-A</v>
          </cell>
          <cell r="B4273">
            <v>15.44</v>
          </cell>
        </row>
        <row r="4274">
          <cell r="A4274" t="str">
            <v>06.001.0555-0</v>
          </cell>
          <cell r="B4274">
            <v>23.2</v>
          </cell>
        </row>
        <row r="4275">
          <cell r="A4275" t="str">
            <v>06.001.0555-A</v>
          </cell>
          <cell r="B4275">
            <v>20.29</v>
          </cell>
        </row>
        <row r="4276">
          <cell r="A4276" t="str">
            <v>06.001.0556-0</v>
          </cell>
          <cell r="B4276">
            <v>27.11</v>
          </cell>
        </row>
        <row r="4277">
          <cell r="A4277" t="str">
            <v>06.001.0556-A</v>
          </cell>
          <cell r="B4277">
            <v>24.24</v>
          </cell>
        </row>
        <row r="4278">
          <cell r="A4278" t="str">
            <v>06.001.0557-0</v>
          </cell>
          <cell r="B4278">
            <v>32.020000000000003</v>
          </cell>
        </row>
        <row r="4279">
          <cell r="A4279" t="str">
            <v>06.001.0557-A</v>
          </cell>
          <cell r="B4279">
            <v>28.63</v>
          </cell>
        </row>
        <row r="4280">
          <cell r="A4280" t="str">
            <v>06.001.0558-0</v>
          </cell>
          <cell r="B4280">
            <v>36.909999999999997</v>
          </cell>
        </row>
        <row r="4281">
          <cell r="A4281" t="str">
            <v>06.001.0558-A</v>
          </cell>
          <cell r="B4281">
            <v>33.01</v>
          </cell>
        </row>
        <row r="4282">
          <cell r="A4282" t="str">
            <v>06.001.0559-0</v>
          </cell>
          <cell r="B4282">
            <v>42.16</v>
          </cell>
        </row>
        <row r="4283">
          <cell r="A4283" t="str">
            <v>06.001.0559-A</v>
          </cell>
          <cell r="B4283">
            <v>37.71</v>
          </cell>
        </row>
        <row r="4284">
          <cell r="A4284" t="str">
            <v>06.001.0560-0</v>
          </cell>
          <cell r="B4284">
            <v>47.41</v>
          </cell>
        </row>
        <row r="4285">
          <cell r="A4285" t="str">
            <v>06.001.0560-A</v>
          </cell>
          <cell r="B4285">
            <v>42.42</v>
          </cell>
        </row>
        <row r="4286">
          <cell r="A4286" t="str">
            <v>06.001.0561-0</v>
          </cell>
          <cell r="B4286">
            <v>58.47</v>
          </cell>
        </row>
        <row r="4287">
          <cell r="A4287" t="str">
            <v>06.001.0561-A</v>
          </cell>
          <cell r="B4287">
            <v>52.34</v>
          </cell>
        </row>
        <row r="4288">
          <cell r="A4288" t="str">
            <v>06.001.0562-0</v>
          </cell>
          <cell r="B4288">
            <v>91.92</v>
          </cell>
        </row>
        <row r="4289">
          <cell r="A4289" t="str">
            <v>06.001.0562-A</v>
          </cell>
          <cell r="B4289">
            <v>84.97</v>
          </cell>
        </row>
        <row r="4290">
          <cell r="A4290" t="str">
            <v>06.001.0563-0</v>
          </cell>
          <cell r="B4290">
            <v>110.27</v>
          </cell>
        </row>
        <row r="4291">
          <cell r="A4291" t="str">
            <v>06.001.0563-A</v>
          </cell>
          <cell r="B4291">
            <v>101.95</v>
          </cell>
        </row>
        <row r="4292">
          <cell r="A4292" t="str">
            <v>06.001.0564-0</v>
          </cell>
          <cell r="B4292">
            <v>133.18</v>
          </cell>
        </row>
        <row r="4293">
          <cell r="A4293" t="str">
            <v>06.001.0564-A</v>
          </cell>
          <cell r="B4293">
            <v>123.25</v>
          </cell>
        </row>
        <row r="4294">
          <cell r="A4294" t="str">
            <v>06.001.0565-0</v>
          </cell>
          <cell r="B4294">
            <v>156.19999999999999</v>
          </cell>
        </row>
        <row r="4295">
          <cell r="A4295" t="str">
            <v>06.001.0565-A</v>
          </cell>
          <cell r="B4295">
            <v>144.61000000000001</v>
          </cell>
        </row>
        <row r="4296">
          <cell r="A4296" t="str">
            <v>06.001.0566-0</v>
          </cell>
          <cell r="B4296">
            <v>195.24</v>
          </cell>
        </row>
        <row r="4297">
          <cell r="A4297" t="str">
            <v>06.001.0566-A</v>
          </cell>
          <cell r="B4297">
            <v>180.69</v>
          </cell>
        </row>
        <row r="4298">
          <cell r="A4298" t="str">
            <v>06.001.0630-0</v>
          </cell>
          <cell r="B4298">
            <v>9.86</v>
          </cell>
        </row>
        <row r="4299">
          <cell r="A4299" t="str">
            <v>06.001.0630-A</v>
          </cell>
          <cell r="B4299">
            <v>8.59</v>
          </cell>
        </row>
        <row r="4300">
          <cell r="A4300" t="str">
            <v>06.001.0631-0</v>
          </cell>
          <cell r="B4300">
            <v>16.25</v>
          </cell>
        </row>
        <row r="4301">
          <cell r="A4301" t="str">
            <v>06.001.0631-A</v>
          </cell>
          <cell r="B4301">
            <v>14.16</v>
          </cell>
        </row>
        <row r="4302">
          <cell r="A4302" t="str">
            <v>06.001.0632-0</v>
          </cell>
          <cell r="B4302">
            <v>24.44</v>
          </cell>
        </row>
        <row r="4303">
          <cell r="A4303" t="str">
            <v>06.001.0632-A</v>
          </cell>
          <cell r="B4303">
            <v>21.29</v>
          </cell>
        </row>
        <row r="4304">
          <cell r="A4304" t="str">
            <v>06.001.0633-0</v>
          </cell>
          <cell r="B4304">
            <v>31.87</v>
          </cell>
        </row>
        <row r="4305">
          <cell r="A4305" t="str">
            <v>06.001.0633-A</v>
          </cell>
          <cell r="B4305">
            <v>27.76</v>
          </cell>
        </row>
        <row r="4306">
          <cell r="A4306" t="str">
            <v>06.001.0634-0</v>
          </cell>
          <cell r="B4306">
            <v>35.42</v>
          </cell>
        </row>
        <row r="4307">
          <cell r="A4307" t="str">
            <v>06.001.0634-A</v>
          </cell>
          <cell r="B4307">
            <v>31.38</v>
          </cell>
        </row>
        <row r="4308">
          <cell r="A4308" t="str">
            <v>06.001.0650-0</v>
          </cell>
          <cell r="B4308">
            <v>8.11</v>
          </cell>
        </row>
        <row r="4309">
          <cell r="A4309" t="str">
            <v>06.001.0650-A</v>
          </cell>
          <cell r="B4309">
            <v>7.03</v>
          </cell>
        </row>
        <row r="4310">
          <cell r="A4310" t="str">
            <v>06.001.0651-0</v>
          </cell>
          <cell r="B4310">
            <v>12.17</v>
          </cell>
        </row>
        <row r="4311">
          <cell r="A4311" t="str">
            <v>06.001.0651-A</v>
          </cell>
          <cell r="B4311">
            <v>10.55</v>
          </cell>
        </row>
        <row r="4312">
          <cell r="A4312" t="str">
            <v>06.001.0652-0</v>
          </cell>
          <cell r="B4312">
            <v>16.23</v>
          </cell>
        </row>
        <row r="4313">
          <cell r="A4313" t="str">
            <v>06.001.0652-A</v>
          </cell>
          <cell r="B4313">
            <v>14.06</v>
          </cell>
        </row>
        <row r="4314">
          <cell r="A4314" t="str">
            <v>06.001.0653-0</v>
          </cell>
          <cell r="B4314">
            <v>20.29</v>
          </cell>
        </row>
        <row r="4315">
          <cell r="A4315" t="str">
            <v>06.001.0653-A</v>
          </cell>
          <cell r="B4315">
            <v>17.579999999999998</v>
          </cell>
        </row>
        <row r="4316">
          <cell r="A4316" t="str">
            <v>06.001.0654-0</v>
          </cell>
          <cell r="B4316">
            <v>24.35</v>
          </cell>
        </row>
        <row r="4317">
          <cell r="A4317" t="str">
            <v>06.001.0654-A</v>
          </cell>
          <cell r="B4317">
            <v>21.1</v>
          </cell>
        </row>
        <row r="4318">
          <cell r="A4318" t="str">
            <v>06.001.0655-0</v>
          </cell>
          <cell r="B4318">
            <v>28.41</v>
          </cell>
        </row>
        <row r="4319">
          <cell r="A4319" t="str">
            <v>06.001.0655-A</v>
          </cell>
          <cell r="B4319">
            <v>24.62</v>
          </cell>
        </row>
        <row r="4320">
          <cell r="A4320" t="str">
            <v>06.001.0656-0</v>
          </cell>
          <cell r="B4320">
            <v>32.47</v>
          </cell>
        </row>
        <row r="4321">
          <cell r="A4321" t="str">
            <v>06.001.0656-A</v>
          </cell>
          <cell r="B4321">
            <v>28.13</v>
          </cell>
        </row>
        <row r="4322">
          <cell r="A4322" t="str">
            <v>06.001.0657-0</v>
          </cell>
          <cell r="B4322">
            <v>36.53</v>
          </cell>
        </row>
        <row r="4323">
          <cell r="A4323" t="str">
            <v>06.001.0657-A</v>
          </cell>
          <cell r="B4323">
            <v>31.65</v>
          </cell>
        </row>
        <row r="4324">
          <cell r="A4324" t="str">
            <v>06.001.0658-0</v>
          </cell>
          <cell r="B4324">
            <v>40.590000000000003</v>
          </cell>
        </row>
        <row r="4325">
          <cell r="A4325" t="str">
            <v>06.001.0658-A</v>
          </cell>
          <cell r="B4325">
            <v>35.17</v>
          </cell>
        </row>
        <row r="4326">
          <cell r="A4326" t="str">
            <v>06.001.0659-0</v>
          </cell>
          <cell r="B4326">
            <v>44.65</v>
          </cell>
        </row>
        <row r="4327">
          <cell r="A4327" t="str">
            <v>06.001.0659-A</v>
          </cell>
          <cell r="B4327">
            <v>38.69</v>
          </cell>
        </row>
        <row r="4328">
          <cell r="A4328" t="str">
            <v>06.001.0660-0</v>
          </cell>
          <cell r="B4328">
            <v>48.71</v>
          </cell>
        </row>
        <row r="4329">
          <cell r="A4329" t="str">
            <v>06.001.0660-A</v>
          </cell>
          <cell r="B4329">
            <v>42.2</v>
          </cell>
        </row>
        <row r="4330">
          <cell r="A4330" t="str">
            <v>06.001.0661-0</v>
          </cell>
          <cell r="B4330">
            <v>52.76</v>
          </cell>
        </row>
        <row r="4331">
          <cell r="A4331" t="str">
            <v>06.001.0661-A</v>
          </cell>
          <cell r="B4331">
            <v>45.72</v>
          </cell>
        </row>
        <row r="4332">
          <cell r="A4332" t="str">
            <v>06.001.0662-0</v>
          </cell>
          <cell r="B4332">
            <v>56.82</v>
          </cell>
        </row>
        <row r="4333">
          <cell r="A4333" t="str">
            <v>06.001.0662-A</v>
          </cell>
          <cell r="B4333">
            <v>49.24</v>
          </cell>
        </row>
        <row r="4334">
          <cell r="A4334" t="str">
            <v>06.001.0663-0</v>
          </cell>
          <cell r="B4334">
            <v>60.88</v>
          </cell>
        </row>
        <row r="4335">
          <cell r="A4335" t="str">
            <v>06.001.0663-A</v>
          </cell>
          <cell r="B4335">
            <v>52.76</v>
          </cell>
        </row>
        <row r="4336">
          <cell r="A4336" t="str">
            <v>06.001.0664-0</v>
          </cell>
          <cell r="B4336">
            <v>64.94</v>
          </cell>
        </row>
        <row r="4337">
          <cell r="A4337" t="str">
            <v>06.001.0664-A</v>
          </cell>
          <cell r="B4337">
            <v>56.27</v>
          </cell>
        </row>
        <row r="4338">
          <cell r="A4338" t="str">
            <v>06.001.0665-0</v>
          </cell>
          <cell r="B4338">
            <v>69</v>
          </cell>
        </row>
        <row r="4339">
          <cell r="A4339" t="str">
            <v>06.001.0665-A</v>
          </cell>
          <cell r="B4339">
            <v>59.79</v>
          </cell>
        </row>
        <row r="4340">
          <cell r="A4340" t="str">
            <v>06.001.0666-0</v>
          </cell>
          <cell r="B4340">
            <v>77.12</v>
          </cell>
        </row>
        <row r="4341">
          <cell r="A4341" t="str">
            <v>06.001.0666-A</v>
          </cell>
          <cell r="B4341">
            <v>66.83</v>
          </cell>
        </row>
        <row r="4342">
          <cell r="A4342" t="str">
            <v>06.001.0670-0</v>
          </cell>
          <cell r="B4342">
            <v>20.29</v>
          </cell>
        </row>
        <row r="4343">
          <cell r="A4343" t="str">
            <v>06.001.0670-A</v>
          </cell>
          <cell r="B4343">
            <v>17.579999999999998</v>
          </cell>
        </row>
        <row r="4344">
          <cell r="A4344" t="str">
            <v>06.001.0671-0</v>
          </cell>
          <cell r="B4344">
            <v>30.03</v>
          </cell>
        </row>
        <row r="4345">
          <cell r="A4345" t="str">
            <v>06.001.0671-A</v>
          </cell>
          <cell r="B4345">
            <v>26.02</v>
          </cell>
        </row>
        <row r="4346">
          <cell r="A4346" t="str">
            <v>06.001.0672-0</v>
          </cell>
          <cell r="B4346">
            <v>39.369999999999997</v>
          </cell>
        </row>
        <row r="4347">
          <cell r="A4347" t="str">
            <v>06.001.0672-A</v>
          </cell>
          <cell r="B4347">
            <v>34.11</v>
          </cell>
        </row>
        <row r="4348">
          <cell r="A4348" t="str">
            <v>06.001.0673-0</v>
          </cell>
          <cell r="B4348">
            <v>58.45</v>
          </cell>
        </row>
        <row r="4349">
          <cell r="A4349" t="str">
            <v>06.001.0673-A</v>
          </cell>
          <cell r="B4349">
            <v>50.65</v>
          </cell>
        </row>
        <row r="4350">
          <cell r="A4350" t="str">
            <v>06.001.0674-0</v>
          </cell>
          <cell r="B4350">
            <v>75.900000000000006</v>
          </cell>
        </row>
        <row r="4351">
          <cell r="A4351" t="str">
            <v>06.001.0674-A</v>
          </cell>
          <cell r="B4351">
            <v>65.77</v>
          </cell>
        </row>
        <row r="4352">
          <cell r="A4352" t="str">
            <v>06.001.0675-0</v>
          </cell>
          <cell r="B4352">
            <v>92.95</v>
          </cell>
        </row>
        <row r="4353">
          <cell r="A4353" t="str">
            <v>06.001.0675-A</v>
          </cell>
          <cell r="B4353">
            <v>80.540000000000006</v>
          </cell>
        </row>
        <row r="4354">
          <cell r="A4354" t="str">
            <v>06.001.0676-0</v>
          </cell>
          <cell r="B4354">
            <v>109.19</v>
          </cell>
        </row>
        <row r="4355">
          <cell r="A4355" t="str">
            <v>06.001.0676-A</v>
          </cell>
          <cell r="B4355">
            <v>94.61</v>
          </cell>
        </row>
        <row r="4356">
          <cell r="A4356" t="str">
            <v>06.001.0677-0</v>
          </cell>
          <cell r="B4356">
            <v>124.21</v>
          </cell>
        </row>
        <row r="4357">
          <cell r="A4357" t="str">
            <v>06.001.0677-A</v>
          </cell>
          <cell r="B4357">
            <v>107.63</v>
          </cell>
        </row>
        <row r="4358">
          <cell r="A4358" t="str">
            <v>06.001.0678-0</v>
          </cell>
          <cell r="B4358">
            <v>138.41</v>
          </cell>
        </row>
        <row r="4359">
          <cell r="A4359" t="str">
            <v>06.001.0678-A</v>
          </cell>
          <cell r="B4359">
            <v>119.94</v>
          </cell>
        </row>
        <row r="4360">
          <cell r="A4360" t="str">
            <v>06.001.0679-0</v>
          </cell>
          <cell r="B4360">
            <v>152.22</v>
          </cell>
        </row>
        <row r="4361">
          <cell r="A4361" t="str">
            <v>06.001.0679-A</v>
          </cell>
          <cell r="B4361">
            <v>131.9</v>
          </cell>
        </row>
        <row r="4362">
          <cell r="A4362" t="str">
            <v>06.001.0680-0</v>
          </cell>
          <cell r="B4362">
            <v>164.8</v>
          </cell>
        </row>
        <row r="4363">
          <cell r="A4363" t="str">
            <v>06.001.0680-A</v>
          </cell>
          <cell r="B4363">
            <v>142.80000000000001</v>
          </cell>
        </row>
        <row r="4364">
          <cell r="A4364" t="str">
            <v>06.001.0681-0</v>
          </cell>
          <cell r="B4364">
            <v>187.94</v>
          </cell>
        </row>
        <row r="4365">
          <cell r="A4365" t="str">
            <v>06.001.0681-A</v>
          </cell>
          <cell r="B4365">
            <v>162.85</v>
          </cell>
        </row>
        <row r="4366">
          <cell r="A4366" t="str">
            <v>06.001.0682-0</v>
          </cell>
          <cell r="B4366">
            <v>207.42</v>
          </cell>
        </row>
        <row r="4367">
          <cell r="A4367" t="str">
            <v>06.001.0682-A</v>
          </cell>
          <cell r="B4367">
            <v>179.74</v>
          </cell>
        </row>
        <row r="4368">
          <cell r="A4368" t="str">
            <v>06.001.0683-0</v>
          </cell>
          <cell r="B4368">
            <v>216.76</v>
          </cell>
        </row>
        <row r="4369">
          <cell r="A4369" t="str">
            <v>06.001.0683-A</v>
          </cell>
          <cell r="B4369">
            <v>187.83</v>
          </cell>
        </row>
        <row r="4370">
          <cell r="A4370" t="str">
            <v>06.001.0684-0</v>
          </cell>
          <cell r="B4370">
            <v>223.66</v>
          </cell>
        </row>
        <row r="4371">
          <cell r="A4371" t="str">
            <v>06.001.0684-A</v>
          </cell>
          <cell r="B4371">
            <v>193.81</v>
          </cell>
        </row>
        <row r="4372">
          <cell r="A4372" t="str">
            <v>06.001.0685-0</v>
          </cell>
          <cell r="B4372">
            <v>245.58</v>
          </cell>
        </row>
        <row r="4373">
          <cell r="A4373" t="str">
            <v>06.001.0685-A</v>
          </cell>
          <cell r="B4373">
            <v>212.8</v>
          </cell>
        </row>
        <row r="4374">
          <cell r="A4374" t="str">
            <v>06.001.0686-0</v>
          </cell>
          <cell r="B4374">
            <v>254.51</v>
          </cell>
        </row>
        <row r="4375">
          <cell r="A4375" t="str">
            <v>06.001.0686-A</v>
          </cell>
          <cell r="B4375">
            <v>220.54</v>
          </cell>
        </row>
        <row r="4376">
          <cell r="A4376" t="str">
            <v>06.001.0710-0</v>
          </cell>
          <cell r="B4376">
            <v>25.39</v>
          </cell>
        </row>
        <row r="4377">
          <cell r="A4377" t="str">
            <v>06.001.0710-A</v>
          </cell>
          <cell r="B4377">
            <v>22</v>
          </cell>
        </row>
        <row r="4378">
          <cell r="A4378" t="str">
            <v>06.001.0711-0</v>
          </cell>
          <cell r="B4378">
            <v>36.68</v>
          </cell>
        </row>
        <row r="4379">
          <cell r="A4379" t="str">
            <v>06.001.0711-A</v>
          </cell>
          <cell r="B4379">
            <v>31.79</v>
          </cell>
        </row>
        <row r="4380">
          <cell r="A4380" t="str">
            <v>06.001.0712-0</v>
          </cell>
          <cell r="B4380">
            <v>129.85</v>
          </cell>
        </row>
        <row r="4381">
          <cell r="A4381" t="str">
            <v>06.001.0712-A</v>
          </cell>
          <cell r="B4381">
            <v>122.67</v>
          </cell>
        </row>
        <row r="4382">
          <cell r="A4382" t="str">
            <v>06.001.0715-0</v>
          </cell>
          <cell r="B4382">
            <v>19.329999999999998</v>
          </cell>
        </row>
        <row r="4383">
          <cell r="A4383" t="str">
            <v>06.001.0715-A</v>
          </cell>
          <cell r="B4383">
            <v>16.75</v>
          </cell>
        </row>
        <row r="4384">
          <cell r="A4384" t="str">
            <v>06.001.0716-0</v>
          </cell>
          <cell r="B4384">
            <v>23.91</v>
          </cell>
        </row>
        <row r="4385">
          <cell r="A4385" t="str">
            <v>06.001.0716-A</v>
          </cell>
          <cell r="B4385">
            <v>20.72</v>
          </cell>
        </row>
        <row r="4386">
          <cell r="A4386" t="str">
            <v>06.001.0717-0</v>
          </cell>
          <cell r="B4386">
            <v>26.87</v>
          </cell>
        </row>
        <row r="4387">
          <cell r="A4387" t="str">
            <v>06.001.0717-A</v>
          </cell>
          <cell r="B4387">
            <v>23.29</v>
          </cell>
        </row>
        <row r="4388">
          <cell r="A4388" t="str">
            <v>06.001.0718-0</v>
          </cell>
          <cell r="B4388">
            <v>31.27</v>
          </cell>
        </row>
        <row r="4389">
          <cell r="A4389" t="str">
            <v>06.001.0718-A</v>
          </cell>
          <cell r="B4389">
            <v>27.1</v>
          </cell>
        </row>
        <row r="4390">
          <cell r="A4390" t="str">
            <v>06.001.0719-0</v>
          </cell>
          <cell r="B4390">
            <v>34.17</v>
          </cell>
        </row>
        <row r="4391">
          <cell r="A4391" t="str">
            <v>06.001.0719-A</v>
          </cell>
          <cell r="B4391">
            <v>29.61</v>
          </cell>
        </row>
        <row r="4392">
          <cell r="A4392" t="str">
            <v>06.001.0720-0</v>
          </cell>
          <cell r="B4392">
            <v>64.73</v>
          </cell>
        </row>
        <row r="4393">
          <cell r="A4393" t="str">
            <v>06.001.0720-A</v>
          </cell>
          <cell r="B4393">
            <v>57.18</v>
          </cell>
        </row>
        <row r="4394">
          <cell r="A4394" t="str">
            <v>06.001.0721-0</v>
          </cell>
          <cell r="B4394">
            <v>82.54</v>
          </cell>
        </row>
        <row r="4395">
          <cell r="A4395" t="str">
            <v>06.001.0721-A</v>
          </cell>
          <cell r="B4395">
            <v>72.84</v>
          </cell>
        </row>
        <row r="4396">
          <cell r="A4396" t="str">
            <v>06.001.0722-0</v>
          </cell>
          <cell r="B4396">
            <v>85.16</v>
          </cell>
        </row>
        <row r="4397">
          <cell r="A4397" t="str">
            <v>06.001.0722-A</v>
          </cell>
          <cell r="B4397">
            <v>75.44</v>
          </cell>
        </row>
        <row r="4398">
          <cell r="A4398" t="str">
            <v>06.001.0723-0</v>
          </cell>
          <cell r="B4398">
            <v>200.97</v>
          </cell>
        </row>
        <row r="4399">
          <cell r="A4399" t="str">
            <v>06.001.0723-A</v>
          </cell>
          <cell r="B4399">
            <v>186.64</v>
          </cell>
        </row>
        <row r="4400">
          <cell r="A4400" t="str">
            <v>06.001.0724-0</v>
          </cell>
          <cell r="B4400">
            <v>229.34</v>
          </cell>
        </row>
        <row r="4401">
          <cell r="A4401" t="str">
            <v>06.001.0724-A</v>
          </cell>
          <cell r="B4401">
            <v>214.96</v>
          </cell>
        </row>
        <row r="4402">
          <cell r="A4402" t="str">
            <v>06.001.0725-0</v>
          </cell>
          <cell r="B4402">
            <v>279.37</v>
          </cell>
        </row>
        <row r="4403">
          <cell r="A4403" t="str">
            <v>06.001.0725-A</v>
          </cell>
          <cell r="B4403">
            <v>262.08</v>
          </cell>
        </row>
        <row r="4404">
          <cell r="A4404" t="str">
            <v>06.001.0726-0</v>
          </cell>
          <cell r="B4404">
            <v>302.8</v>
          </cell>
        </row>
        <row r="4405">
          <cell r="A4405" t="str">
            <v>06.001.0726-A</v>
          </cell>
          <cell r="B4405">
            <v>283.42</v>
          </cell>
        </row>
        <row r="4406">
          <cell r="A4406" t="str">
            <v>06.001.0727-0</v>
          </cell>
          <cell r="B4406">
            <v>305.19</v>
          </cell>
        </row>
        <row r="4407">
          <cell r="A4407" t="str">
            <v>06.001.0727-A</v>
          </cell>
          <cell r="B4407">
            <v>285.77999999999997</v>
          </cell>
        </row>
        <row r="4408">
          <cell r="A4408" t="str">
            <v>06.001.0728-0</v>
          </cell>
          <cell r="B4408">
            <v>333.09</v>
          </cell>
        </row>
        <row r="4409">
          <cell r="A4409" t="str">
            <v>06.001.0728-A</v>
          </cell>
          <cell r="B4409">
            <v>310.25</v>
          </cell>
        </row>
        <row r="4410">
          <cell r="A4410" t="str">
            <v>06.001.0729-0</v>
          </cell>
          <cell r="B4410">
            <v>361.39</v>
          </cell>
        </row>
        <row r="4411">
          <cell r="A4411" t="str">
            <v>06.001.0729-A</v>
          </cell>
          <cell r="B4411">
            <v>336.56</v>
          </cell>
        </row>
        <row r="4412">
          <cell r="A4412" t="str">
            <v>06.001.0730-0</v>
          </cell>
          <cell r="B4412">
            <v>393.81</v>
          </cell>
        </row>
        <row r="4413">
          <cell r="A4413" t="str">
            <v>06.001.0730-A</v>
          </cell>
          <cell r="B4413">
            <v>365.11</v>
          </cell>
        </row>
        <row r="4414">
          <cell r="A4414" t="str">
            <v>06.001.0731-0</v>
          </cell>
          <cell r="B4414">
            <v>434.27</v>
          </cell>
        </row>
        <row r="4415">
          <cell r="A4415" t="str">
            <v>06.001.0731-A</v>
          </cell>
          <cell r="B4415">
            <v>403.11</v>
          </cell>
        </row>
        <row r="4416">
          <cell r="A4416" t="str">
            <v>06.001.0732-0</v>
          </cell>
          <cell r="B4416">
            <v>478.13</v>
          </cell>
        </row>
        <row r="4417">
          <cell r="A4417" t="str">
            <v>06.001.0732-A</v>
          </cell>
          <cell r="B4417">
            <v>442.72</v>
          </cell>
        </row>
        <row r="4418">
          <cell r="A4418" t="str">
            <v>06.001.0733-0</v>
          </cell>
          <cell r="B4418">
            <v>524.03</v>
          </cell>
        </row>
        <row r="4419">
          <cell r="A4419" t="str">
            <v>06.001.0733-A</v>
          </cell>
          <cell r="B4419">
            <v>485.81</v>
          </cell>
        </row>
        <row r="4420">
          <cell r="A4420" t="str">
            <v>06.001.0734-0</v>
          </cell>
          <cell r="B4420">
            <v>607.49</v>
          </cell>
        </row>
        <row r="4421">
          <cell r="A4421" t="str">
            <v>06.001.0734-A</v>
          </cell>
          <cell r="B4421">
            <v>561.22</v>
          </cell>
        </row>
        <row r="4422">
          <cell r="A4422" t="str">
            <v>06.001.0735-0</v>
          </cell>
          <cell r="B4422">
            <v>688.15</v>
          </cell>
        </row>
        <row r="4423">
          <cell r="A4423" t="str">
            <v>06.001.0735-A</v>
          </cell>
          <cell r="B4423">
            <v>634.49</v>
          </cell>
        </row>
        <row r="4424">
          <cell r="A4424" t="str">
            <v>06.001.0736-0</v>
          </cell>
          <cell r="B4424">
            <v>731.11</v>
          </cell>
        </row>
        <row r="4425">
          <cell r="A4425" t="str">
            <v>06.001.0736-A</v>
          </cell>
          <cell r="B4425">
            <v>675.74</v>
          </cell>
        </row>
        <row r="4426">
          <cell r="A4426" t="str">
            <v>06.001.0750-0</v>
          </cell>
          <cell r="B4426">
            <v>29.8</v>
          </cell>
        </row>
        <row r="4427">
          <cell r="A4427" t="str">
            <v>06.001.0750-A</v>
          </cell>
          <cell r="B4427">
            <v>25.82</v>
          </cell>
        </row>
        <row r="4428">
          <cell r="A4428" t="str">
            <v>06.001.0751-0</v>
          </cell>
          <cell r="B4428">
            <v>29.84</v>
          </cell>
        </row>
        <row r="4429">
          <cell r="A4429" t="str">
            <v>06.001.0751-A</v>
          </cell>
          <cell r="B4429">
            <v>25.86</v>
          </cell>
        </row>
        <row r="4430">
          <cell r="A4430" t="str">
            <v>06.001.0752-0</v>
          </cell>
          <cell r="B4430">
            <v>32.81</v>
          </cell>
        </row>
        <row r="4431">
          <cell r="A4431" t="str">
            <v>06.001.0752-A</v>
          </cell>
          <cell r="B4431">
            <v>28.43</v>
          </cell>
        </row>
        <row r="4432">
          <cell r="A4432" t="str">
            <v>06.001.0753-0</v>
          </cell>
          <cell r="B4432">
            <v>32.85</v>
          </cell>
        </row>
        <row r="4433">
          <cell r="A4433" t="str">
            <v>06.001.0753-A</v>
          </cell>
          <cell r="B4433">
            <v>28.47</v>
          </cell>
        </row>
        <row r="4434">
          <cell r="A4434" t="str">
            <v>06.001.0754-0</v>
          </cell>
          <cell r="B4434">
            <v>32.85</v>
          </cell>
        </row>
        <row r="4435">
          <cell r="A4435" t="str">
            <v>06.001.0754-A</v>
          </cell>
          <cell r="B4435">
            <v>28.47</v>
          </cell>
        </row>
        <row r="4436">
          <cell r="A4436" t="str">
            <v>06.001.0755-0</v>
          </cell>
          <cell r="B4436">
            <v>44.32</v>
          </cell>
        </row>
        <row r="4437">
          <cell r="A4437" t="str">
            <v>06.001.0755-A</v>
          </cell>
          <cell r="B4437">
            <v>38.4</v>
          </cell>
        </row>
        <row r="4438">
          <cell r="A4438" t="str">
            <v>06.001.0756-0</v>
          </cell>
          <cell r="B4438">
            <v>44.32</v>
          </cell>
        </row>
        <row r="4439">
          <cell r="A4439" t="str">
            <v>06.001.0756-A</v>
          </cell>
          <cell r="B4439">
            <v>38.4</v>
          </cell>
        </row>
        <row r="4440">
          <cell r="A4440" t="str">
            <v>06.001.0757-0</v>
          </cell>
          <cell r="B4440">
            <v>47.34</v>
          </cell>
        </row>
        <row r="4441">
          <cell r="A4441" t="str">
            <v>06.001.0757-A</v>
          </cell>
          <cell r="B4441">
            <v>41.03</v>
          </cell>
        </row>
        <row r="4442">
          <cell r="A4442" t="str">
            <v>06.001.0758-0</v>
          </cell>
          <cell r="B4442">
            <v>50.37</v>
          </cell>
        </row>
        <row r="4443">
          <cell r="A4443" t="str">
            <v>06.001.0758-A</v>
          </cell>
          <cell r="B4443">
            <v>43.65</v>
          </cell>
        </row>
        <row r="4444">
          <cell r="A4444" t="str">
            <v>06.001.0759-0</v>
          </cell>
          <cell r="B4444">
            <v>50.43</v>
          </cell>
        </row>
        <row r="4445">
          <cell r="A4445" t="str">
            <v>06.001.0759-A</v>
          </cell>
          <cell r="B4445">
            <v>43.7</v>
          </cell>
        </row>
        <row r="4446">
          <cell r="A4446" t="str">
            <v>06.001.0760-0</v>
          </cell>
          <cell r="B4446">
            <v>141.41</v>
          </cell>
        </row>
        <row r="4447">
          <cell r="A4447" t="str">
            <v>06.001.0760-A</v>
          </cell>
          <cell r="B4447">
            <v>132.56</v>
          </cell>
        </row>
        <row r="4448">
          <cell r="A4448" t="str">
            <v>06.001.0761-0</v>
          </cell>
          <cell r="B4448">
            <v>144.59</v>
          </cell>
        </row>
        <row r="4449">
          <cell r="A4449" t="str">
            <v>06.001.0761-A</v>
          </cell>
          <cell r="B4449">
            <v>135.33000000000001</v>
          </cell>
        </row>
        <row r="4450">
          <cell r="A4450" t="str">
            <v>06.001.0762-0</v>
          </cell>
          <cell r="B4450">
            <v>146.94</v>
          </cell>
        </row>
        <row r="4451">
          <cell r="A4451" t="str">
            <v>06.001.0762-A</v>
          </cell>
          <cell r="B4451">
            <v>137.57</v>
          </cell>
        </row>
        <row r="4452">
          <cell r="A4452" t="str">
            <v>06.001.0763-0</v>
          </cell>
          <cell r="B4452">
            <v>153.38</v>
          </cell>
        </row>
        <row r="4453">
          <cell r="A4453" t="str">
            <v>06.001.0763-A</v>
          </cell>
          <cell r="B4453">
            <v>143.19999999999999</v>
          </cell>
        </row>
        <row r="4454">
          <cell r="A4454" t="str">
            <v>06.001.0764-0</v>
          </cell>
          <cell r="B4454">
            <v>157.07</v>
          </cell>
        </row>
        <row r="4455">
          <cell r="A4455" t="str">
            <v>06.001.0764-A</v>
          </cell>
          <cell r="B4455">
            <v>146.46</v>
          </cell>
        </row>
        <row r="4456">
          <cell r="A4456" t="str">
            <v>06.001.0765-0</v>
          </cell>
          <cell r="B4456">
            <v>161.47</v>
          </cell>
        </row>
        <row r="4457">
          <cell r="A4457" t="str">
            <v>06.001.0765-A</v>
          </cell>
          <cell r="B4457">
            <v>150.38999999999999</v>
          </cell>
        </row>
        <row r="4458">
          <cell r="A4458" t="str">
            <v>06.001.0766-0</v>
          </cell>
          <cell r="B4458">
            <v>175.69</v>
          </cell>
        </row>
        <row r="4459">
          <cell r="A4459" t="str">
            <v>06.001.0766-A</v>
          </cell>
          <cell r="B4459">
            <v>162.91999999999999</v>
          </cell>
        </row>
        <row r="4460">
          <cell r="A4460" t="str">
            <v>06.001.0767-0</v>
          </cell>
          <cell r="B4460">
            <v>181.01</v>
          </cell>
        </row>
        <row r="4461">
          <cell r="A4461" t="str">
            <v>06.001.0767-A</v>
          </cell>
          <cell r="B4461">
            <v>167.73</v>
          </cell>
        </row>
        <row r="4462">
          <cell r="A4462" t="str">
            <v>06.001.0770-0</v>
          </cell>
          <cell r="B4462">
            <v>26.81</v>
          </cell>
        </row>
        <row r="4463">
          <cell r="A4463" t="str">
            <v>06.001.0770-A</v>
          </cell>
          <cell r="B4463">
            <v>23.91</v>
          </cell>
        </row>
        <row r="4464">
          <cell r="A4464" t="str">
            <v>06.001.0771-0</v>
          </cell>
          <cell r="B4464">
            <v>27.38</v>
          </cell>
        </row>
        <row r="4465">
          <cell r="A4465" t="str">
            <v>06.001.0771-A</v>
          </cell>
          <cell r="B4465">
            <v>24.41</v>
          </cell>
        </row>
        <row r="4466">
          <cell r="A4466" t="str">
            <v>06.001.0772-0</v>
          </cell>
          <cell r="B4466">
            <v>28.21</v>
          </cell>
        </row>
        <row r="4467">
          <cell r="A4467" t="str">
            <v>06.001.0772-A</v>
          </cell>
          <cell r="B4467">
            <v>25.15</v>
          </cell>
        </row>
        <row r="4468">
          <cell r="A4468" t="str">
            <v>06.001.0773-0</v>
          </cell>
          <cell r="B4468">
            <v>29.03</v>
          </cell>
        </row>
        <row r="4469">
          <cell r="A4469" t="str">
            <v>06.001.0773-A</v>
          </cell>
          <cell r="B4469">
            <v>25.89</v>
          </cell>
        </row>
        <row r="4470">
          <cell r="A4470" t="str">
            <v>06.001.0774-0</v>
          </cell>
          <cell r="B4470">
            <v>29.86</v>
          </cell>
        </row>
        <row r="4471">
          <cell r="A4471" t="str">
            <v>06.001.0774-A</v>
          </cell>
          <cell r="B4471">
            <v>26.63</v>
          </cell>
        </row>
        <row r="4472">
          <cell r="A4472" t="str">
            <v>06.001.0775-0</v>
          </cell>
          <cell r="B4472">
            <v>30.69</v>
          </cell>
        </row>
        <row r="4473">
          <cell r="A4473" t="str">
            <v>06.001.0775-A</v>
          </cell>
          <cell r="B4473">
            <v>27.38</v>
          </cell>
        </row>
        <row r="4474">
          <cell r="A4474" t="str">
            <v>06.001.0776-0</v>
          </cell>
          <cell r="B4474">
            <v>31.51</v>
          </cell>
        </row>
        <row r="4475">
          <cell r="A4475" t="str">
            <v>06.001.0776-A</v>
          </cell>
          <cell r="B4475">
            <v>28.12</v>
          </cell>
        </row>
        <row r="4476">
          <cell r="A4476" t="str">
            <v>06.001.0777-0</v>
          </cell>
          <cell r="B4476">
            <v>32.340000000000003</v>
          </cell>
        </row>
        <row r="4477">
          <cell r="A4477" t="str">
            <v>06.001.0777-A</v>
          </cell>
          <cell r="B4477">
            <v>28.86</v>
          </cell>
        </row>
        <row r="4478">
          <cell r="A4478" t="str">
            <v>06.001.0778-0</v>
          </cell>
          <cell r="B4478">
            <v>39.39</v>
          </cell>
        </row>
        <row r="4479">
          <cell r="A4479" t="str">
            <v>06.001.0778-A</v>
          </cell>
          <cell r="B4479">
            <v>35.450000000000003</v>
          </cell>
        </row>
        <row r="4480">
          <cell r="A4480" t="str">
            <v>06.001.0779-0</v>
          </cell>
          <cell r="B4480">
            <v>52.43</v>
          </cell>
        </row>
        <row r="4481">
          <cell r="A4481" t="str">
            <v>06.001.0779-A</v>
          </cell>
          <cell r="B4481">
            <v>47.75</v>
          </cell>
        </row>
        <row r="4482">
          <cell r="A4482" t="str">
            <v>06.001.0780-0</v>
          </cell>
          <cell r="B4482">
            <v>62.68</v>
          </cell>
        </row>
        <row r="4483">
          <cell r="A4483" t="str">
            <v>06.001.0780-A</v>
          </cell>
          <cell r="B4483">
            <v>57.89</v>
          </cell>
        </row>
        <row r="4484">
          <cell r="A4484" t="str">
            <v>06.001.0781-0</v>
          </cell>
          <cell r="B4484">
            <v>86.41</v>
          </cell>
        </row>
        <row r="4485">
          <cell r="A4485" t="str">
            <v>06.001.0781-A</v>
          </cell>
          <cell r="B4485">
            <v>80.62</v>
          </cell>
        </row>
        <row r="4486">
          <cell r="A4486" t="str">
            <v>06.002.0010-0</v>
          </cell>
          <cell r="B4486">
            <v>196.33</v>
          </cell>
        </row>
        <row r="4487">
          <cell r="A4487" t="str">
            <v>06.002.0010-A</v>
          </cell>
          <cell r="B4487">
            <v>189.82</v>
          </cell>
        </row>
        <row r="4488">
          <cell r="A4488" t="str">
            <v>06.002.0011-0</v>
          </cell>
          <cell r="B4488">
            <v>251.23</v>
          </cell>
        </row>
        <row r="4489">
          <cell r="A4489" t="str">
            <v>06.002.0011-A</v>
          </cell>
          <cell r="B4489">
            <v>244.6</v>
          </cell>
        </row>
        <row r="4490">
          <cell r="A4490" t="str">
            <v>06.002.0012-0</v>
          </cell>
          <cell r="B4490">
            <v>320.94</v>
          </cell>
        </row>
        <row r="4491">
          <cell r="A4491" t="str">
            <v>06.002.0012-A</v>
          </cell>
          <cell r="B4491">
            <v>312.99</v>
          </cell>
        </row>
        <row r="4492">
          <cell r="A4492" t="str">
            <v>06.002.0013-0</v>
          </cell>
          <cell r="B4492">
            <v>395.25</v>
          </cell>
        </row>
        <row r="4493">
          <cell r="A4493" t="str">
            <v>06.002.0013-A</v>
          </cell>
          <cell r="B4493">
            <v>385.81</v>
          </cell>
        </row>
        <row r="4494">
          <cell r="A4494" t="str">
            <v>06.002.0014-0</v>
          </cell>
          <cell r="B4494">
            <v>492.9</v>
          </cell>
        </row>
        <row r="4495">
          <cell r="A4495" t="str">
            <v>06.002.0014-A</v>
          </cell>
          <cell r="B4495">
            <v>481.4</v>
          </cell>
        </row>
        <row r="4496">
          <cell r="A4496" t="str">
            <v>06.002.0015-0</v>
          </cell>
          <cell r="B4496">
            <v>690.02</v>
          </cell>
        </row>
        <row r="4497">
          <cell r="A4497" t="str">
            <v>06.002.0015-A</v>
          </cell>
          <cell r="B4497">
            <v>676.63</v>
          </cell>
        </row>
        <row r="4498">
          <cell r="A4498" t="str">
            <v>06.002.0016-0</v>
          </cell>
          <cell r="B4498">
            <v>765.74</v>
          </cell>
        </row>
        <row r="4499">
          <cell r="A4499" t="str">
            <v>06.002.0016-A</v>
          </cell>
          <cell r="B4499">
            <v>750.81</v>
          </cell>
        </row>
        <row r="4500">
          <cell r="A4500" t="str">
            <v>06.002.0017-0</v>
          </cell>
          <cell r="B4500">
            <v>1023.7</v>
          </cell>
        </row>
        <row r="4501">
          <cell r="A4501" t="str">
            <v>06.002.0017-A</v>
          </cell>
          <cell r="B4501">
            <v>1005.23</v>
          </cell>
        </row>
        <row r="4502">
          <cell r="A4502" t="str">
            <v>06.002.0018-0</v>
          </cell>
          <cell r="B4502">
            <v>1588.36</v>
          </cell>
        </row>
        <row r="4503">
          <cell r="A4503" t="str">
            <v>06.002.0018-A</v>
          </cell>
          <cell r="B4503">
            <v>1565.43</v>
          </cell>
        </row>
        <row r="4504">
          <cell r="A4504" t="str">
            <v>06.002.0019-0</v>
          </cell>
          <cell r="B4504">
            <v>2512.2600000000002</v>
          </cell>
        </row>
        <row r="4505">
          <cell r="A4505" t="str">
            <v>06.002.0019-A</v>
          </cell>
          <cell r="B4505">
            <v>2484.3200000000002</v>
          </cell>
        </row>
        <row r="4506">
          <cell r="A4506" t="str">
            <v>06.002.0020-0</v>
          </cell>
          <cell r="B4506">
            <v>2846.91</v>
          </cell>
        </row>
        <row r="4507">
          <cell r="A4507" t="str">
            <v>06.002.0020-A</v>
          </cell>
          <cell r="B4507">
            <v>2816.38</v>
          </cell>
        </row>
        <row r="4508">
          <cell r="A4508" t="str">
            <v>06.002.0041-0</v>
          </cell>
          <cell r="B4508">
            <v>185.2</v>
          </cell>
        </row>
        <row r="4509">
          <cell r="A4509" t="str">
            <v>06.002.0041-A</v>
          </cell>
          <cell r="B4509">
            <v>180.37</v>
          </cell>
        </row>
        <row r="4510">
          <cell r="A4510" t="str">
            <v>06.002.0042-0</v>
          </cell>
          <cell r="B4510">
            <v>261.23</v>
          </cell>
        </row>
        <row r="4511">
          <cell r="A4511" t="str">
            <v>06.002.0042-A</v>
          </cell>
          <cell r="B4511">
            <v>254.6</v>
          </cell>
        </row>
        <row r="4512">
          <cell r="A4512" t="str">
            <v>06.002.0043-0</v>
          </cell>
          <cell r="B4512">
            <v>320.94</v>
          </cell>
        </row>
        <row r="4513">
          <cell r="A4513" t="str">
            <v>06.002.0043-A</v>
          </cell>
          <cell r="B4513">
            <v>312.99</v>
          </cell>
        </row>
        <row r="4514">
          <cell r="A4514" t="str">
            <v>06.002.0044-0</v>
          </cell>
          <cell r="B4514">
            <v>457.14</v>
          </cell>
        </row>
        <row r="4515">
          <cell r="A4515" t="str">
            <v>06.002.0044-A</v>
          </cell>
          <cell r="B4515">
            <v>447.7</v>
          </cell>
        </row>
        <row r="4516">
          <cell r="A4516" t="str">
            <v>06.002.0045-0</v>
          </cell>
          <cell r="B4516">
            <v>582.65</v>
          </cell>
        </row>
        <row r="4517">
          <cell r="A4517" t="str">
            <v>06.002.0045-A</v>
          </cell>
          <cell r="B4517">
            <v>571.15</v>
          </cell>
        </row>
        <row r="4518">
          <cell r="A4518" t="str">
            <v>06.002.0046-0</v>
          </cell>
          <cell r="B4518">
            <v>714.14</v>
          </cell>
        </row>
        <row r="4519">
          <cell r="A4519" t="str">
            <v>06.002.0046-A</v>
          </cell>
          <cell r="B4519">
            <v>700.75</v>
          </cell>
        </row>
        <row r="4520">
          <cell r="A4520" t="str">
            <v>06.002.0047-0</v>
          </cell>
          <cell r="B4520">
            <v>854.55</v>
          </cell>
        </row>
        <row r="4521">
          <cell r="A4521" t="str">
            <v>06.002.0047-A</v>
          </cell>
          <cell r="B4521">
            <v>839.62</v>
          </cell>
        </row>
        <row r="4522">
          <cell r="A4522" t="str">
            <v>06.002.0049-0</v>
          </cell>
          <cell r="B4522">
            <v>1237.81</v>
          </cell>
        </row>
        <row r="4523">
          <cell r="A4523" t="str">
            <v>06.002.0049-A</v>
          </cell>
          <cell r="B4523">
            <v>1219.3399999999999</v>
          </cell>
        </row>
        <row r="4524">
          <cell r="A4524" t="str">
            <v>06.002.0050-0</v>
          </cell>
          <cell r="B4524">
            <v>1628.36</v>
          </cell>
        </row>
        <row r="4525">
          <cell r="A4525" t="str">
            <v>06.002.0050-A</v>
          </cell>
          <cell r="B4525">
            <v>1605.43</v>
          </cell>
        </row>
        <row r="4526">
          <cell r="A4526" t="str">
            <v>06.002.0061-0</v>
          </cell>
          <cell r="B4526">
            <v>195.2</v>
          </cell>
        </row>
        <row r="4527">
          <cell r="A4527" t="str">
            <v>06.002.0061-A</v>
          </cell>
          <cell r="B4527">
            <v>190.37</v>
          </cell>
        </row>
        <row r="4528">
          <cell r="A4528" t="str">
            <v>06.002.0062-0</v>
          </cell>
          <cell r="B4528">
            <v>271.23</v>
          </cell>
        </row>
        <row r="4529">
          <cell r="A4529" t="str">
            <v>06.002.0062-A</v>
          </cell>
          <cell r="B4529">
            <v>264.60000000000002</v>
          </cell>
        </row>
        <row r="4530">
          <cell r="A4530" t="str">
            <v>06.002.0063-0</v>
          </cell>
          <cell r="B4530">
            <v>385.65</v>
          </cell>
        </row>
        <row r="4531">
          <cell r="A4531" t="str">
            <v>06.002.0063-A</v>
          </cell>
          <cell r="B4531">
            <v>377.7</v>
          </cell>
        </row>
        <row r="4532">
          <cell r="A4532" t="str">
            <v>06.002.0064-0</v>
          </cell>
          <cell r="B4532">
            <v>462.41</v>
          </cell>
        </row>
        <row r="4533">
          <cell r="A4533" t="str">
            <v>06.002.0064-A</v>
          </cell>
          <cell r="B4533">
            <v>452.97</v>
          </cell>
        </row>
        <row r="4534">
          <cell r="A4534" t="str">
            <v>06.002.0065-0</v>
          </cell>
          <cell r="B4534">
            <v>612.67999999999995</v>
          </cell>
        </row>
        <row r="4535">
          <cell r="A4535" t="str">
            <v>06.002.0065-A</v>
          </cell>
          <cell r="B4535">
            <v>601.17999999999995</v>
          </cell>
        </row>
        <row r="4536">
          <cell r="A4536" t="str">
            <v>06.002.0066-0</v>
          </cell>
          <cell r="B4536">
            <v>723.61</v>
          </cell>
        </row>
        <row r="4537">
          <cell r="A4537" t="str">
            <v>06.002.0066-A</v>
          </cell>
          <cell r="B4537">
            <v>710.22</v>
          </cell>
        </row>
        <row r="4538">
          <cell r="A4538" t="str">
            <v>06.002.0067-0</v>
          </cell>
          <cell r="B4538">
            <v>864.04</v>
          </cell>
        </row>
        <row r="4539">
          <cell r="A4539" t="str">
            <v>06.002.0067-A</v>
          </cell>
          <cell r="B4539">
            <v>849.11</v>
          </cell>
        </row>
        <row r="4540">
          <cell r="A4540" t="str">
            <v>06.002.0069-0</v>
          </cell>
          <cell r="B4540">
            <v>1159.18</v>
          </cell>
        </row>
        <row r="4541">
          <cell r="A4541" t="str">
            <v>06.002.0069-A</v>
          </cell>
          <cell r="B4541">
            <v>1140.71</v>
          </cell>
        </row>
        <row r="4542">
          <cell r="A4542" t="str">
            <v>06.002.0070-0</v>
          </cell>
          <cell r="B4542">
            <v>1798.36</v>
          </cell>
        </row>
        <row r="4543">
          <cell r="A4543" t="str">
            <v>06.002.0070-A</v>
          </cell>
          <cell r="B4543">
            <v>1775.43</v>
          </cell>
        </row>
        <row r="4544">
          <cell r="A4544" t="str">
            <v>06.003.0010-0</v>
          </cell>
          <cell r="B4544">
            <v>52</v>
          </cell>
        </row>
        <row r="4545">
          <cell r="A4545" t="str">
            <v>06.003.0010-A</v>
          </cell>
          <cell r="B4545">
            <v>49.46</v>
          </cell>
        </row>
        <row r="4546">
          <cell r="A4546" t="str">
            <v>06.003.0011-0</v>
          </cell>
          <cell r="B4546">
            <v>73.2</v>
          </cell>
        </row>
        <row r="4547">
          <cell r="A4547" t="str">
            <v>06.003.0011-A</v>
          </cell>
          <cell r="B4547">
            <v>68.3</v>
          </cell>
        </row>
        <row r="4548">
          <cell r="A4548" t="str">
            <v>06.003.0012-0</v>
          </cell>
          <cell r="B4548">
            <v>106.05</v>
          </cell>
        </row>
        <row r="4549">
          <cell r="A4549" t="str">
            <v>06.003.0012-A</v>
          </cell>
          <cell r="B4549">
            <v>98.01</v>
          </cell>
        </row>
        <row r="4550">
          <cell r="A4550" t="str">
            <v>06.003.0013-0</v>
          </cell>
          <cell r="B4550">
            <v>152.83000000000001</v>
          </cell>
        </row>
        <row r="4551">
          <cell r="A4551" t="str">
            <v>06.003.0013-A</v>
          </cell>
          <cell r="B4551">
            <v>140.57</v>
          </cell>
        </row>
        <row r="4552">
          <cell r="A4552" t="str">
            <v>06.003.0015-0</v>
          </cell>
          <cell r="B4552">
            <v>455.43</v>
          </cell>
        </row>
        <row r="4553">
          <cell r="A4553" t="str">
            <v>06.003.0015-A</v>
          </cell>
          <cell r="B4553">
            <v>443.51</v>
          </cell>
        </row>
        <row r="4554">
          <cell r="A4554" t="str">
            <v>06.003.0017-0</v>
          </cell>
          <cell r="B4554">
            <v>625.15</v>
          </cell>
        </row>
        <row r="4555">
          <cell r="A4555" t="str">
            <v>06.003.0017-A</v>
          </cell>
          <cell r="B4555">
            <v>608.44000000000005</v>
          </cell>
        </row>
        <row r="4556">
          <cell r="A4556" t="str">
            <v>06.003.0050-0</v>
          </cell>
          <cell r="B4556">
            <v>70</v>
          </cell>
        </row>
        <row r="4557">
          <cell r="A4557" t="str">
            <v>06.003.0050-A</v>
          </cell>
          <cell r="B4557">
            <v>65.87</v>
          </cell>
        </row>
        <row r="4558">
          <cell r="A4558" t="str">
            <v>06.003.0053-0</v>
          </cell>
          <cell r="B4558">
            <v>85.85</v>
          </cell>
        </row>
        <row r="4559">
          <cell r="A4559" t="str">
            <v>06.003.0053-A</v>
          </cell>
          <cell r="B4559">
            <v>80.400000000000006</v>
          </cell>
        </row>
        <row r="4560">
          <cell r="A4560" t="str">
            <v>06.003.0055-0</v>
          </cell>
          <cell r="B4560">
            <v>126</v>
          </cell>
        </row>
        <row r="4561">
          <cell r="A4561" t="str">
            <v>06.003.0055-A</v>
          </cell>
          <cell r="B4561">
            <v>118.79</v>
          </cell>
        </row>
        <row r="4562">
          <cell r="A4562" t="str">
            <v>06.003.0057-0</v>
          </cell>
          <cell r="B4562">
            <v>176.25</v>
          </cell>
        </row>
        <row r="4563">
          <cell r="A4563" t="str">
            <v>06.003.0057-A</v>
          </cell>
          <cell r="B4563">
            <v>167.19</v>
          </cell>
        </row>
        <row r="4564">
          <cell r="A4564" t="str">
            <v>06.003.0058-0</v>
          </cell>
          <cell r="B4564">
            <v>225</v>
          </cell>
        </row>
        <row r="4565">
          <cell r="A4565" t="str">
            <v>06.003.0058-A</v>
          </cell>
          <cell r="B4565">
            <v>214.36</v>
          </cell>
        </row>
        <row r="4566">
          <cell r="A4566" t="str">
            <v>06.003.0060-0</v>
          </cell>
          <cell r="B4566">
            <v>106.31</v>
          </cell>
        </row>
        <row r="4567">
          <cell r="A4567" t="str">
            <v>06.003.0060-A</v>
          </cell>
          <cell r="B4567">
            <v>102.58</v>
          </cell>
        </row>
        <row r="4568">
          <cell r="A4568" t="str">
            <v>06.003.0062-0</v>
          </cell>
          <cell r="B4568">
            <v>128.05000000000001</v>
          </cell>
        </row>
        <row r="4569">
          <cell r="A4569" t="str">
            <v>06.003.0062-A</v>
          </cell>
          <cell r="B4569">
            <v>122.6</v>
          </cell>
        </row>
        <row r="4570">
          <cell r="A4570" t="str">
            <v>06.003.0064-0</v>
          </cell>
          <cell r="B4570">
            <v>165.3</v>
          </cell>
        </row>
        <row r="4571">
          <cell r="A4571" t="str">
            <v>06.003.0064-A</v>
          </cell>
          <cell r="B4571">
            <v>158.09</v>
          </cell>
        </row>
        <row r="4572">
          <cell r="A4572" t="str">
            <v>06.003.0066-0</v>
          </cell>
          <cell r="B4572">
            <v>238.51</v>
          </cell>
        </row>
        <row r="4573">
          <cell r="A4573" t="str">
            <v>06.003.0066-A</v>
          </cell>
          <cell r="B4573">
            <v>229.45</v>
          </cell>
        </row>
        <row r="4574">
          <cell r="A4574" t="str">
            <v>06.003.0068-0</v>
          </cell>
          <cell r="B4574">
            <v>295.55</v>
          </cell>
        </row>
        <row r="4575">
          <cell r="A4575" t="str">
            <v>06.003.0068-A</v>
          </cell>
          <cell r="B4575">
            <v>284.91000000000003</v>
          </cell>
        </row>
        <row r="4576">
          <cell r="A4576" t="str">
            <v>06.004.0060-0</v>
          </cell>
          <cell r="B4576">
            <v>154.30000000000001</v>
          </cell>
        </row>
        <row r="4577">
          <cell r="A4577" t="str">
            <v>06.004.0060-A</v>
          </cell>
          <cell r="B4577">
            <v>148.57</v>
          </cell>
        </row>
        <row r="4578">
          <cell r="A4578" t="str">
            <v>06.004.0062-0</v>
          </cell>
          <cell r="B4578">
            <v>178.87</v>
          </cell>
        </row>
        <row r="4579">
          <cell r="A4579" t="str">
            <v>06.004.0062-A</v>
          </cell>
          <cell r="B4579">
            <v>171.66</v>
          </cell>
        </row>
        <row r="4580">
          <cell r="A4580" t="str">
            <v>06.004.0064-0</v>
          </cell>
          <cell r="B4580">
            <v>244.23</v>
          </cell>
        </row>
        <row r="4581">
          <cell r="A4581" t="str">
            <v>06.004.0064-A</v>
          </cell>
          <cell r="B4581">
            <v>235.17</v>
          </cell>
        </row>
        <row r="4582">
          <cell r="A4582" t="str">
            <v>06.004.0066-0</v>
          </cell>
          <cell r="B4582">
            <v>258.62</v>
          </cell>
        </row>
        <row r="4583">
          <cell r="A4583" t="str">
            <v>06.004.0066-A</v>
          </cell>
          <cell r="B4583">
            <v>247.98</v>
          </cell>
        </row>
        <row r="4584">
          <cell r="A4584" t="str">
            <v>06.004.0068-0</v>
          </cell>
          <cell r="B4584">
            <v>335.49</v>
          </cell>
        </row>
        <row r="4585">
          <cell r="A4585" t="str">
            <v>06.004.0068-A</v>
          </cell>
          <cell r="B4585">
            <v>323.17</v>
          </cell>
        </row>
        <row r="4586">
          <cell r="A4586" t="str">
            <v>06.004.0070-0</v>
          </cell>
          <cell r="B4586">
            <v>406.93</v>
          </cell>
        </row>
        <row r="4587">
          <cell r="A4587" t="str">
            <v>06.004.0070-A</v>
          </cell>
          <cell r="B4587">
            <v>392.95</v>
          </cell>
        </row>
        <row r="4588">
          <cell r="A4588" t="str">
            <v>06.004.0072-0</v>
          </cell>
          <cell r="B4588">
            <v>525.45000000000005</v>
          </cell>
        </row>
        <row r="4589">
          <cell r="A4589" t="str">
            <v>06.004.0072-A</v>
          </cell>
          <cell r="B4589">
            <v>506.76</v>
          </cell>
        </row>
        <row r="4590">
          <cell r="A4590" t="str">
            <v>06.004.0074-0</v>
          </cell>
          <cell r="B4590">
            <v>609.75</v>
          </cell>
        </row>
        <row r="4591">
          <cell r="A4591" t="str">
            <v>06.004.0074-A</v>
          </cell>
          <cell r="B4591">
            <v>589.19000000000005</v>
          </cell>
        </row>
        <row r="4592">
          <cell r="A4592" t="str">
            <v>06.004.0076-0</v>
          </cell>
          <cell r="B4592">
            <v>733.83</v>
          </cell>
        </row>
        <row r="4593">
          <cell r="A4593" t="str">
            <v>06.004.0076-A</v>
          </cell>
          <cell r="B4593">
            <v>710.32</v>
          </cell>
        </row>
        <row r="4594">
          <cell r="A4594" t="str">
            <v>06.004.0078-0</v>
          </cell>
          <cell r="B4594">
            <v>822.88</v>
          </cell>
        </row>
        <row r="4595">
          <cell r="A4595" t="str">
            <v>06.004.0078-A</v>
          </cell>
          <cell r="B4595">
            <v>796.51</v>
          </cell>
        </row>
        <row r="4596">
          <cell r="A4596" t="str">
            <v>06.004.0080-0</v>
          </cell>
          <cell r="B4596">
            <v>1165.6300000000001</v>
          </cell>
        </row>
        <row r="4597">
          <cell r="A4597" t="str">
            <v>06.004.0080-A</v>
          </cell>
          <cell r="B4597">
            <v>1132.25</v>
          </cell>
        </row>
        <row r="4598">
          <cell r="A4598" t="str">
            <v>06.004.0084-0</v>
          </cell>
          <cell r="B4598">
            <v>2481.9699999999998</v>
          </cell>
        </row>
        <row r="4599">
          <cell r="A4599" t="str">
            <v>06.004.0084-A</v>
          </cell>
          <cell r="B4599">
            <v>2437.0100000000002</v>
          </cell>
        </row>
        <row r="4600">
          <cell r="A4600" t="str">
            <v>06.004.0090-0</v>
          </cell>
          <cell r="B4600">
            <v>135.08000000000001</v>
          </cell>
        </row>
        <row r="4601">
          <cell r="A4601" t="str">
            <v>06.004.0090-A</v>
          </cell>
          <cell r="B4601">
            <v>129.35</v>
          </cell>
        </row>
        <row r="4602">
          <cell r="A4602" t="str">
            <v>06.004.0092-0</v>
          </cell>
          <cell r="B4602">
            <v>153.15</v>
          </cell>
        </row>
        <row r="4603">
          <cell r="A4603" t="str">
            <v>06.004.0092-A</v>
          </cell>
          <cell r="B4603">
            <v>145.94</v>
          </cell>
        </row>
        <row r="4604">
          <cell r="A4604" t="str">
            <v>06.004.0094-0</v>
          </cell>
          <cell r="B4604">
            <v>262.75</v>
          </cell>
        </row>
        <row r="4605">
          <cell r="A4605" t="str">
            <v>06.004.0094-A</v>
          </cell>
          <cell r="B4605">
            <v>253.69</v>
          </cell>
        </row>
        <row r="4606">
          <cell r="A4606" t="str">
            <v>06.004.0096-0</v>
          </cell>
          <cell r="B4606">
            <v>295.12</v>
          </cell>
        </row>
        <row r="4607">
          <cell r="A4607" t="str">
            <v>06.004.0096-A</v>
          </cell>
          <cell r="B4607">
            <v>284.48</v>
          </cell>
        </row>
        <row r="4608">
          <cell r="A4608" t="str">
            <v>06.004.0098-0</v>
          </cell>
          <cell r="B4608">
            <v>329.49</v>
          </cell>
        </row>
        <row r="4609">
          <cell r="A4609" t="str">
            <v>06.004.0098-A</v>
          </cell>
          <cell r="B4609">
            <v>317.17</v>
          </cell>
        </row>
        <row r="4610">
          <cell r="A4610" t="str">
            <v>06.004.0100-0</v>
          </cell>
          <cell r="B4610">
            <v>393.93</v>
          </cell>
        </row>
        <row r="4611">
          <cell r="A4611" t="str">
            <v>06.004.0100-A</v>
          </cell>
          <cell r="B4611">
            <v>379.95</v>
          </cell>
        </row>
        <row r="4612">
          <cell r="A4612" t="str">
            <v>06.004.0102-0</v>
          </cell>
          <cell r="B4612">
            <v>486.02</v>
          </cell>
        </row>
        <row r="4613">
          <cell r="A4613" t="str">
            <v>06.004.0102-A</v>
          </cell>
          <cell r="B4613">
            <v>467.33</v>
          </cell>
        </row>
        <row r="4614">
          <cell r="A4614" t="str">
            <v>06.004.0104-0</v>
          </cell>
          <cell r="B4614">
            <v>642.76</v>
          </cell>
        </row>
        <row r="4615">
          <cell r="A4615" t="str">
            <v>06.004.0104-A</v>
          </cell>
          <cell r="B4615">
            <v>622.20000000000005</v>
          </cell>
        </row>
        <row r="4616">
          <cell r="A4616" t="str">
            <v>06.004.0108-0</v>
          </cell>
          <cell r="B4616">
            <v>826.16</v>
          </cell>
        </row>
        <row r="4617">
          <cell r="A4617" t="str">
            <v>06.004.0108-A</v>
          </cell>
          <cell r="B4617">
            <v>799.79</v>
          </cell>
        </row>
        <row r="4618">
          <cell r="A4618" t="str">
            <v>06.004.0110-0</v>
          </cell>
          <cell r="B4618">
            <v>1136.77</v>
          </cell>
        </row>
        <row r="4619">
          <cell r="A4619" t="str">
            <v>06.004.0110-A</v>
          </cell>
          <cell r="B4619">
            <v>1103.3900000000001</v>
          </cell>
        </row>
        <row r="4620">
          <cell r="A4620" t="str">
            <v>06.004.0114-0</v>
          </cell>
          <cell r="B4620">
            <v>2723.34</v>
          </cell>
        </row>
        <row r="4621">
          <cell r="A4621" t="str">
            <v>06.004.0114-A</v>
          </cell>
          <cell r="B4621">
            <v>2678.38</v>
          </cell>
        </row>
        <row r="4622">
          <cell r="A4622" t="str">
            <v>06.004.0120-0</v>
          </cell>
          <cell r="B4622">
            <v>178.51</v>
          </cell>
        </row>
        <row r="4623">
          <cell r="A4623" t="str">
            <v>06.004.0120-A</v>
          </cell>
          <cell r="B4623">
            <v>172.78</v>
          </cell>
        </row>
        <row r="4624">
          <cell r="A4624" t="str">
            <v>06.004.0122-0</v>
          </cell>
          <cell r="B4624">
            <v>203.87</v>
          </cell>
        </row>
        <row r="4625">
          <cell r="A4625" t="str">
            <v>06.004.0122-A</v>
          </cell>
          <cell r="B4625">
            <v>196.66</v>
          </cell>
        </row>
        <row r="4626">
          <cell r="A4626" t="str">
            <v>06.004.0124-0</v>
          </cell>
          <cell r="B4626">
            <v>270.25</v>
          </cell>
        </row>
        <row r="4627">
          <cell r="A4627" t="str">
            <v>06.004.0124-A</v>
          </cell>
          <cell r="B4627">
            <v>261.19</v>
          </cell>
        </row>
        <row r="4628">
          <cell r="A4628" t="str">
            <v>06.004.0126-0</v>
          </cell>
          <cell r="B4628">
            <v>350.44</v>
          </cell>
        </row>
        <row r="4629">
          <cell r="A4629" t="str">
            <v>06.004.0126-A</v>
          </cell>
          <cell r="B4629">
            <v>339.8</v>
          </cell>
        </row>
        <row r="4630">
          <cell r="A4630" t="str">
            <v>06.004.0128-0</v>
          </cell>
          <cell r="B4630">
            <v>485.2</v>
          </cell>
        </row>
        <row r="4631">
          <cell r="A4631" t="str">
            <v>06.004.0128-A</v>
          </cell>
          <cell r="B4631">
            <v>472.88</v>
          </cell>
        </row>
        <row r="4632">
          <cell r="A4632" t="str">
            <v>06.004.0130-0</v>
          </cell>
          <cell r="B4632">
            <v>555.79</v>
          </cell>
        </row>
        <row r="4633">
          <cell r="A4633" t="str">
            <v>06.004.0130-A</v>
          </cell>
          <cell r="B4633">
            <v>541.80999999999995</v>
          </cell>
        </row>
        <row r="4634">
          <cell r="A4634" t="str">
            <v>06.004.0134-0</v>
          </cell>
          <cell r="B4634">
            <v>986.51</v>
          </cell>
        </row>
        <row r="4635">
          <cell r="A4635" t="str">
            <v>06.004.0134-A</v>
          </cell>
          <cell r="B4635">
            <v>965.95</v>
          </cell>
        </row>
        <row r="4636">
          <cell r="A4636" t="str">
            <v>06.004.0138-0</v>
          </cell>
          <cell r="B4636">
            <v>1395.42</v>
          </cell>
        </row>
        <row r="4637">
          <cell r="A4637" t="str">
            <v>06.004.0138-A</v>
          </cell>
          <cell r="B4637">
            <v>1369.05</v>
          </cell>
        </row>
        <row r="4638">
          <cell r="A4638" t="str">
            <v>06.004.0140-0</v>
          </cell>
          <cell r="B4638">
            <v>1790.3</v>
          </cell>
        </row>
        <row r="4639">
          <cell r="A4639" t="str">
            <v>06.004.0140-A</v>
          </cell>
          <cell r="B4639">
            <v>1756.92</v>
          </cell>
        </row>
        <row r="4640">
          <cell r="A4640" t="str">
            <v>06.004.0150-0</v>
          </cell>
          <cell r="B4640">
            <v>186.51</v>
          </cell>
        </row>
        <row r="4641">
          <cell r="A4641" t="str">
            <v>06.004.0150-A</v>
          </cell>
          <cell r="B4641">
            <v>180.78</v>
          </cell>
        </row>
        <row r="4642">
          <cell r="A4642" t="str">
            <v>06.004.0152-0</v>
          </cell>
          <cell r="B4642">
            <v>217.16</v>
          </cell>
        </row>
        <row r="4643">
          <cell r="A4643" t="str">
            <v>06.004.0152-A</v>
          </cell>
          <cell r="B4643">
            <v>209.48</v>
          </cell>
        </row>
        <row r="4644">
          <cell r="A4644" t="str">
            <v>06.004.0154-0</v>
          </cell>
          <cell r="B4644">
            <v>283.36</v>
          </cell>
        </row>
        <row r="4645">
          <cell r="A4645" t="str">
            <v>06.004.0154-A</v>
          </cell>
          <cell r="B4645">
            <v>273.99</v>
          </cell>
        </row>
        <row r="4646">
          <cell r="A4646" t="str">
            <v>06.004.0156-0</v>
          </cell>
          <cell r="B4646">
            <v>371.82</v>
          </cell>
        </row>
        <row r="4647">
          <cell r="A4647" t="str">
            <v>06.004.0156-A</v>
          </cell>
          <cell r="B4647">
            <v>360.1</v>
          </cell>
        </row>
        <row r="4648">
          <cell r="A4648" t="str">
            <v>06.004.0158-0</v>
          </cell>
          <cell r="B4648">
            <v>483</v>
          </cell>
        </row>
        <row r="4649">
          <cell r="A4649" t="str">
            <v>06.004.0158-A</v>
          </cell>
          <cell r="B4649">
            <v>469.5</v>
          </cell>
        </row>
        <row r="4650">
          <cell r="A4650" t="str">
            <v>06.004.0160-0</v>
          </cell>
          <cell r="B4650">
            <v>593.77</v>
          </cell>
        </row>
        <row r="4651">
          <cell r="A4651" t="str">
            <v>06.004.0160-A</v>
          </cell>
          <cell r="B4651">
            <v>577.14</v>
          </cell>
        </row>
        <row r="4652">
          <cell r="A4652" t="str">
            <v>06.004.0162-0</v>
          </cell>
          <cell r="B4652">
            <v>735.78</v>
          </cell>
        </row>
        <row r="4653">
          <cell r="A4653" t="str">
            <v>06.004.0162-A</v>
          </cell>
          <cell r="B4653">
            <v>716.63</v>
          </cell>
        </row>
        <row r="4654">
          <cell r="A4654" t="str">
            <v>06.004.0164-0</v>
          </cell>
          <cell r="B4654">
            <v>1038.8900000000001</v>
          </cell>
        </row>
        <row r="4655">
          <cell r="A4655" t="str">
            <v>06.004.0164-A</v>
          </cell>
          <cell r="B4655">
            <v>1017.01</v>
          </cell>
        </row>
        <row r="4656">
          <cell r="A4656" t="str">
            <v>06.004.0166-0</v>
          </cell>
          <cell r="B4656">
            <v>1146.82</v>
          </cell>
        </row>
        <row r="4657">
          <cell r="A4657" t="str">
            <v>06.004.0166-A</v>
          </cell>
          <cell r="B4657">
            <v>1122.93</v>
          </cell>
        </row>
        <row r="4658">
          <cell r="A4658" t="str">
            <v>06.004.0168-0</v>
          </cell>
          <cell r="B4658">
            <v>1449.05</v>
          </cell>
        </row>
        <row r="4659">
          <cell r="A4659" t="str">
            <v>06.004.0168-A</v>
          </cell>
          <cell r="B4659">
            <v>1422.12</v>
          </cell>
        </row>
        <row r="4660">
          <cell r="A4660" t="str">
            <v>06.004.0170-0</v>
          </cell>
          <cell r="B4660">
            <v>1838.68</v>
          </cell>
        </row>
        <row r="4661">
          <cell r="A4661" t="str">
            <v>06.004.0170-A</v>
          </cell>
          <cell r="B4661">
            <v>1804.92</v>
          </cell>
        </row>
        <row r="4662">
          <cell r="A4662" t="str">
            <v>06.004.0253-1</v>
          </cell>
          <cell r="B4662">
            <v>860.45</v>
          </cell>
        </row>
        <row r="4663">
          <cell r="A4663" t="str">
            <v>06.004.0253-B</v>
          </cell>
          <cell r="B4663">
            <v>804.43</v>
          </cell>
        </row>
        <row r="4664">
          <cell r="A4664" t="str">
            <v>06.004.0254-1</v>
          </cell>
          <cell r="B4664">
            <v>966.2</v>
          </cell>
        </row>
        <row r="4665">
          <cell r="A4665" t="str">
            <v>06.004.0254-B</v>
          </cell>
          <cell r="B4665">
            <v>907.16</v>
          </cell>
        </row>
        <row r="4666">
          <cell r="A4666" t="str">
            <v>06.004.0400-0</v>
          </cell>
          <cell r="B4666">
            <v>6449.59</v>
          </cell>
        </row>
        <row r="4667">
          <cell r="A4667" t="str">
            <v>06.004.0400-A</v>
          </cell>
          <cell r="B4667">
            <v>6248.9</v>
          </cell>
        </row>
        <row r="4668">
          <cell r="A4668" t="str">
            <v>06.004.0405-0</v>
          </cell>
          <cell r="B4668">
            <v>6685.69</v>
          </cell>
        </row>
        <row r="4669">
          <cell r="A4669" t="str">
            <v>06.004.0405-A</v>
          </cell>
          <cell r="B4669">
            <v>6467.38</v>
          </cell>
        </row>
        <row r="4670">
          <cell r="A4670" t="str">
            <v>06.004.0410-0</v>
          </cell>
          <cell r="B4670">
            <v>7473.94</v>
          </cell>
        </row>
        <row r="4671">
          <cell r="A4671" t="str">
            <v>06.004.0410-A</v>
          </cell>
          <cell r="B4671">
            <v>7231.79</v>
          </cell>
        </row>
        <row r="4672">
          <cell r="A4672" t="str">
            <v>06.004.0415-0</v>
          </cell>
          <cell r="B4672">
            <v>11560.17</v>
          </cell>
        </row>
        <row r="4673">
          <cell r="A4673" t="str">
            <v>06.004.0415-A</v>
          </cell>
          <cell r="B4673">
            <v>11105.29</v>
          </cell>
        </row>
        <row r="4674">
          <cell r="A4674" t="str">
            <v>06.004.0420-0</v>
          </cell>
          <cell r="B4674">
            <v>9766.83</v>
          </cell>
        </row>
        <row r="4675">
          <cell r="A4675" t="str">
            <v>06.004.0420-A</v>
          </cell>
          <cell r="B4675">
            <v>9472.91</v>
          </cell>
        </row>
        <row r="4676">
          <cell r="A4676" t="str">
            <v>06.004.0425-0</v>
          </cell>
          <cell r="B4676">
            <v>12138.47</v>
          </cell>
        </row>
        <row r="4677">
          <cell r="A4677" t="str">
            <v>06.004.0425-A</v>
          </cell>
          <cell r="B4677">
            <v>11757.9</v>
          </cell>
        </row>
        <row r="4678">
          <cell r="A4678" t="str">
            <v>06.004.0430-0</v>
          </cell>
          <cell r="B4678">
            <v>12219.2</v>
          </cell>
        </row>
        <row r="4679">
          <cell r="A4679" t="str">
            <v>06.004.0430-A</v>
          </cell>
          <cell r="B4679">
            <v>11836.6</v>
          </cell>
        </row>
        <row r="4680">
          <cell r="A4680" t="str">
            <v>06.004.0435-0</v>
          </cell>
          <cell r="B4680">
            <v>18480.79</v>
          </cell>
        </row>
        <row r="4681">
          <cell r="A4681" t="str">
            <v>06.004.0435-A</v>
          </cell>
          <cell r="B4681">
            <v>17757.66</v>
          </cell>
        </row>
        <row r="4682">
          <cell r="A4682" t="str">
            <v>06.004.0440-0</v>
          </cell>
          <cell r="B4682">
            <v>13580.71</v>
          </cell>
        </row>
        <row r="4683">
          <cell r="A4683" t="str">
            <v>06.004.0440-A</v>
          </cell>
          <cell r="B4683">
            <v>13188.72</v>
          </cell>
        </row>
        <row r="4684">
          <cell r="A4684" t="str">
            <v>06.004.0445-0</v>
          </cell>
          <cell r="B4684">
            <v>15109.93</v>
          </cell>
        </row>
        <row r="4685">
          <cell r="A4685" t="str">
            <v>06.004.0445-A</v>
          </cell>
          <cell r="B4685">
            <v>14642.75</v>
          </cell>
        </row>
        <row r="4686">
          <cell r="A4686" t="str">
            <v>06.004.0450-0</v>
          </cell>
          <cell r="B4686">
            <v>16073.46</v>
          </cell>
        </row>
        <row r="4687">
          <cell r="A4687" t="str">
            <v>06.004.0450-A</v>
          </cell>
          <cell r="B4687">
            <v>15577.02</v>
          </cell>
        </row>
        <row r="4688">
          <cell r="A4688" t="str">
            <v>06.004.0455-0</v>
          </cell>
          <cell r="B4688">
            <v>24372</v>
          </cell>
        </row>
        <row r="4689">
          <cell r="A4689" t="str">
            <v>06.004.0455-A</v>
          </cell>
          <cell r="B4689">
            <v>23421.93</v>
          </cell>
        </row>
        <row r="4690">
          <cell r="A4690" t="str">
            <v>06.004.0500-0</v>
          </cell>
          <cell r="B4690">
            <v>3547.57</v>
          </cell>
        </row>
        <row r="4691">
          <cell r="A4691" t="str">
            <v>06.004.0500-A</v>
          </cell>
          <cell r="B4691">
            <v>3320.46</v>
          </cell>
        </row>
        <row r="4692">
          <cell r="A4692" t="str">
            <v>06.004.0505-0</v>
          </cell>
          <cell r="B4692">
            <v>4460.8999999999996</v>
          </cell>
        </row>
        <row r="4693">
          <cell r="A4693" t="str">
            <v>06.004.0505-A</v>
          </cell>
          <cell r="B4693">
            <v>4176.26</v>
          </cell>
        </row>
        <row r="4694">
          <cell r="A4694" t="str">
            <v>06.004.0510-0</v>
          </cell>
          <cell r="B4694">
            <v>5718.41</v>
          </cell>
        </row>
        <row r="4695">
          <cell r="A4695" t="str">
            <v>06.004.0510-A</v>
          </cell>
          <cell r="B4695">
            <v>5353.84</v>
          </cell>
        </row>
        <row r="4696">
          <cell r="A4696" t="str">
            <v>06.004.0515-0</v>
          </cell>
          <cell r="B4696">
            <v>6234.69</v>
          </cell>
        </row>
        <row r="4697">
          <cell r="A4697" t="str">
            <v>06.004.0515-A</v>
          </cell>
          <cell r="B4697">
            <v>5836.5</v>
          </cell>
        </row>
        <row r="4698">
          <cell r="A4698" t="str">
            <v>06.004.0520-0</v>
          </cell>
          <cell r="B4698">
            <v>7148.02</v>
          </cell>
        </row>
        <row r="4699">
          <cell r="A4699" t="str">
            <v>06.004.0520-A</v>
          </cell>
          <cell r="B4699">
            <v>6692.3</v>
          </cell>
        </row>
        <row r="4700">
          <cell r="A4700" t="str">
            <v>06.004.0525-0</v>
          </cell>
          <cell r="B4700">
            <v>8008.47</v>
          </cell>
        </row>
        <row r="4701">
          <cell r="A4701" t="str">
            <v>06.004.0525-A</v>
          </cell>
          <cell r="B4701">
            <v>7496.73</v>
          </cell>
        </row>
        <row r="4702">
          <cell r="A4702" t="str">
            <v>06.004.0530-0</v>
          </cell>
          <cell r="B4702">
            <v>8921.81</v>
          </cell>
        </row>
        <row r="4703">
          <cell r="A4703" t="str">
            <v>06.004.0530-A</v>
          </cell>
          <cell r="B4703">
            <v>8352.5300000000007</v>
          </cell>
        </row>
        <row r="4704">
          <cell r="A4704" t="str">
            <v>06.004.0535-0</v>
          </cell>
          <cell r="B4704">
            <v>9835.14</v>
          </cell>
        </row>
        <row r="4705">
          <cell r="A4705" t="str">
            <v>06.004.0535-A</v>
          </cell>
          <cell r="B4705">
            <v>9208.33</v>
          </cell>
        </row>
        <row r="4706">
          <cell r="A4706" t="str">
            <v>06.005.0030-0</v>
          </cell>
          <cell r="B4706">
            <v>42.47</v>
          </cell>
        </row>
        <row r="4707">
          <cell r="A4707" t="str">
            <v>06.005.0030-A</v>
          </cell>
          <cell r="B4707">
            <v>39.409999999999997</v>
          </cell>
        </row>
        <row r="4708">
          <cell r="A4708" t="str">
            <v>06.005.0035-0</v>
          </cell>
          <cell r="B4708">
            <v>57.62</v>
          </cell>
        </row>
        <row r="4709">
          <cell r="A4709" t="str">
            <v>06.005.0035-A</v>
          </cell>
          <cell r="B4709">
            <v>53.94</v>
          </cell>
        </row>
        <row r="4710">
          <cell r="A4710" t="str">
            <v>06.005.0040-0</v>
          </cell>
          <cell r="B4710">
            <v>79.19</v>
          </cell>
        </row>
        <row r="4711">
          <cell r="A4711" t="str">
            <v>06.005.0040-A</v>
          </cell>
          <cell r="B4711">
            <v>74.900000000000006</v>
          </cell>
        </row>
        <row r="4712">
          <cell r="A4712" t="str">
            <v>06.005.0045-0</v>
          </cell>
          <cell r="B4712">
            <v>128.31</v>
          </cell>
        </row>
        <row r="4713">
          <cell r="A4713" t="str">
            <v>06.005.0045-A</v>
          </cell>
          <cell r="B4713">
            <v>122.86</v>
          </cell>
        </row>
        <row r="4714">
          <cell r="A4714" t="str">
            <v>06.005.0050-0</v>
          </cell>
          <cell r="B4714">
            <v>162.85</v>
          </cell>
        </row>
        <row r="4715">
          <cell r="A4715" t="str">
            <v>06.005.0050-A</v>
          </cell>
          <cell r="B4715">
            <v>156.75</v>
          </cell>
        </row>
        <row r="4716">
          <cell r="A4716" t="str">
            <v>06.006.0010-0</v>
          </cell>
          <cell r="B4716">
            <v>295.73</v>
          </cell>
        </row>
        <row r="4717">
          <cell r="A4717" t="str">
            <v>06.006.0010-A</v>
          </cell>
          <cell r="B4717">
            <v>283.89999999999998</v>
          </cell>
        </row>
        <row r="4718">
          <cell r="A4718" t="str">
            <v>06.006.0011-0</v>
          </cell>
          <cell r="B4718">
            <v>49.32</v>
          </cell>
        </row>
        <row r="4719">
          <cell r="A4719" t="str">
            <v>06.006.0011-A</v>
          </cell>
          <cell r="B4719">
            <v>47.23</v>
          </cell>
        </row>
        <row r="4720">
          <cell r="A4720" t="str">
            <v>06.006.0015-0</v>
          </cell>
          <cell r="B4720">
            <v>179.94</v>
          </cell>
        </row>
        <row r="4721">
          <cell r="A4721" t="str">
            <v>06.006.0015-A</v>
          </cell>
          <cell r="B4721">
            <v>172.73</v>
          </cell>
        </row>
        <row r="4722">
          <cell r="A4722" t="str">
            <v>06.006.0016-0</v>
          </cell>
          <cell r="B4722">
            <v>32.08</v>
          </cell>
        </row>
        <row r="4723">
          <cell r="A4723" t="str">
            <v>06.006.0016-A</v>
          </cell>
          <cell r="B4723">
            <v>30.69</v>
          </cell>
        </row>
        <row r="4724">
          <cell r="A4724" t="str">
            <v>06.006.0020-0</v>
          </cell>
          <cell r="B4724">
            <v>122.99</v>
          </cell>
        </row>
        <row r="4725">
          <cell r="A4725" t="str">
            <v>06.006.0020-A</v>
          </cell>
          <cell r="B4725">
            <v>118.24</v>
          </cell>
        </row>
        <row r="4726">
          <cell r="A4726" t="str">
            <v>06.006.0030-0</v>
          </cell>
          <cell r="B4726">
            <v>183.32</v>
          </cell>
        </row>
        <row r="4727">
          <cell r="A4727" t="str">
            <v>06.006.0030-A</v>
          </cell>
          <cell r="B4727">
            <v>172.94</v>
          </cell>
        </row>
        <row r="4728">
          <cell r="A4728" t="str">
            <v>06.006.0031-0</v>
          </cell>
          <cell r="B4728">
            <v>113.6</v>
          </cell>
        </row>
        <row r="4729">
          <cell r="A4729" t="str">
            <v>06.006.0031-A</v>
          </cell>
          <cell r="B4729">
            <v>105.42</v>
          </cell>
        </row>
        <row r="4730">
          <cell r="A4730" t="str">
            <v>06.006.0035-0</v>
          </cell>
          <cell r="B4730">
            <v>256.37</v>
          </cell>
        </row>
        <row r="4731">
          <cell r="A4731" t="str">
            <v>06.006.0035-A</v>
          </cell>
          <cell r="B4731">
            <v>243.57</v>
          </cell>
        </row>
        <row r="4732">
          <cell r="A4732" t="str">
            <v>06.006.0036-0</v>
          </cell>
          <cell r="B4732">
            <v>146.38999999999999</v>
          </cell>
        </row>
        <row r="4733">
          <cell r="A4733" t="str">
            <v>06.006.0036-A</v>
          </cell>
          <cell r="B4733">
            <v>136.44999999999999</v>
          </cell>
        </row>
        <row r="4734">
          <cell r="A4734" t="str">
            <v>06.006.0040-0</v>
          </cell>
          <cell r="B4734">
            <v>412.4</v>
          </cell>
        </row>
        <row r="4735">
          <cell r="A4735" t="str">
            <v>06.006.0040-A</v>
          </cell>
          <cell r="B4735">
            <v>396.49</v>
          </cell>
        </row>
        <row r="4736">
          <cell r="A4736" t="str">
            <v>06.006.0041-0</v>
          </cell>
          <cell r="B4736">
            <v>185.11</v>
          </cell>
        </row>
        <row r="4737">
          <cell r="A4737" t="str">
            <v>06.006.0041-A</v>
          </cell>
          <cell r="B4737">
            <v>173.43</v>
          </cell>
        </row>
        <row r="4738">
          <cell r="A4738" t="str">
            <v>06.006.0050-0</v>
          </cell>
          <cell r="B4738">
            <v>1007.21</v>
          </cell>
        </row>
        <row r="4739">
          <cell r="A4739" t="str">
            <v>06.006.0050-A</v>
          </cell>
          <cell r="B4739">
            <v>987.21</v>
          </cell>
        </row>
        <row r="4740">
          <cell r="A4740" t="str">
            <v>06.006.0051-0</v>
          </cell>
          <cell r="B4740">
            <v>251.38</v>
          </cell>
        </row>
        <row r="4741">
          <cell r="A4741" t="str">
            <v>06.006.0051-A</v>
          </cell>
          <cell r="B4741">
            <v>237.41</v>
          </cell>
        </row>
        <row r="4742">
          <cell r="A4742" t="str">
            <v>06.006.0060-0</v>
          </cell>
          <cell r="B4742">
            <v>1484.12</v>
          </cell>
        </row>
        <row r="4743">
          <cell r="A4743" t="str">
            <v>06.006.0060-A</v>
          </cell>
          <cell r="B4743">
            <v>1460.47</v>
          </cell>
        </row>
        <row r="4744">
          <cell r="A4744" t="str">
            <v>06.006.0061-0</v>
          </cell>
          <cell r="B4744">
            <v>309.52999999999997</v>
          </cell>
        </row>
        <row r="4745">
          <cell r="A4745" t="str">
            <v>06.006.0061-A</v>
          </cell>
          <cell r="B4745">
            <v>293.45</v>
          </cell>
        </row>
        <row r="4746">
          <cell r="A4746" t="str">
            <v>06.006.0090-0</v>
          </cell>
          <cell r="B4746">
            <v>83.86</v>
          </cell>
        </row>
        <row r="4747">
          <cell r="A4747" t="str">
            <v>06.006.0090-A</v>
          </cell>
          <cell r="B4747">
            <v>80.92</v>
          </cell>
        </row>
        <row r="4748">
          <cell r="A4748" t="str">
            <v>06.006.0091-0</v>
          </cell>
          <cell r="B4748">
            <v>114.82</v>
          </cell>
        </row>
        <row r="4749">
          <cell r="A4749" t="str">
            <v>06.006.0091-A</v>
          </cell>
          <cell r="B4749">
            <v>111.13</v>
          </cell>
        </row>
        <row r="4750">
          <cell r="A4750" t="str">
            <v>06.007.0010-0</v>
          </cell>
          <cell r="B4750">
            <v>36.76</v>
          </cell>
        </row>
        <row r="4751">
          <cell r="A4751" t="str">
            <v>06.007.0010-A</v>
          </cell>
          <cell r="B4751">
            <v>32.369999999999997</v>
          </cell>
        </row>
        <row r="4752">
          <cell r="A4752" t="str">
            <v>06.007.0011-0</v>
          </cell>
          <cell r="B4752">
            <v>46.28</v>
          </cell>
        </row>
        <row r="4753">
          <cell r="A4753" t="str">
            <v>06.007.0011-A</v>
          </cell>
          <cell r="B4753">
            <v>40.74</v>
          </cell>
        </row>
        <row r="4754">
          <cell r="A4754" t="str">
            <v>06.007.0012-0</v>
          </cell>
          <cell r="B4754">
            <v>62.92</v>
          </cell>
        </row>
        <row r="4755">
          <cell r="A4755" t="str">
            <v>06.007.0012-A</v>
          </cell>
          <cell r="B4755">
            <v>55.39</v>
          </cell>
        </row>
        <row r="4756">
          <cell r="A4756" t="str">
            <v>06.007.0013-0</v>
          </cell>
          <cell r="B4756">
            <v>77.52</v>
          </cell>
        </row>
        <row r="4757">
          <cell r="A4757" t="str">
            <v>06.007.0013-A</v>
          </cell>
          <cell r="B4757">
            <v>68.22</v>
          </cell>
        </row>
        <row r="4758">
          <cell r="A4758" t="str">
            <v>06.007.0015-0</v>
          </cell>
          <cell r="B4758">
            <v>83.21</v>
          </cell>
        </row>
        <row r="4759">
          <cell r="A4759" t="str">
            <v>06.007.0015-A</v>
          </cell>
          <cell r="B4759">
            <v>73.260000000000005</v>
          </cell>
        </row>
        <row r="4760">
          <cell r="A4760" t="str">
            <v>06.007.0016-0</v>
          </cell>
          <cell r="B4760">
            <v>94.77</v>
          </cell>
        </row>
        <row r="4761">
          <cell r="A4761" t="str">
            <v>06.007.0016-A</v>
          </cell>
          <cell r="B4761">
            <v>83.43</v>
          </cell>
        </row>
        <row r="4762">
          <cell r="A4762" t="str">
            <v>06.007.0017-0</v>
          </cell>
          <cell r="B4762">
            <v>112.53</v>
          </cell>
        </row>
        <row r="4763">
          <cell r="A4763" t="str">
            <v>06.007.0017-A</v>
          </cell>
          <cell r="B4763">
            <v>99.11</v>
          </cell>
        </row>
        <row r="4764">
          <cell r="A4764" t="str">
            <v>06.007.0060-0</v>
          </cell>
          <cell r="B4764">
            <v>56.34</v>
          </cell>
        </row>
        <row r="4765">
          <cell r="A4765" t="str">
            <v>06.007.0060-A</v>
          </cell>
          <cell r="B4765">
            <v>50.7</v>
          </cell>
        </row>
        <row r="4766">
          <cell r="A4766" t="str">
            <v>06.007.0061-0</v>
          </cell>
          <cell r="B4766">
            <v>75.290000000000006</v>
          </cell>
        </row>
        <row r="4767">
          <cell r="A4767" t="str">
            <v>06.007.0061-A</v>
          </cell>
          <cell r="B4767">
            <v>67.709999999999994</v>
          </cell>
        </row>
        <row r="4768">
          <cell r="A4768" t="str">
            <v>06.007.0062-0</v>
          </cell>
          <cell r="B4768">
            <v>115.66</v>
          </cell>
        </row>
        <row r="4769">
          <cell r="A4769" t="str">
            <v>06.007.0062-A</v>
          </cell>
          <cell r="B4769">
            <v>104.28</v>
          </cell>
        </row>
        <row r="4770">
          <cell r="A4770" t="str">
            <v>06.007.0063-0</v>
          </cell>
          <cell r="B4770">
            <v>180.89</v>
          </cell>
        </row>
        <row r="4771">
          <cell r="A4771" t="str">
            <v>06.007.0063-A</v>
          </cell>
          <cell r="B4771">
            <v>162.69</v>
          </cell>
        </row>
        <row r="4772">
          <cell r="A4772" t="str">
            <v>06.007.0064-0</v>
          </cell>
          <cell r="B4772">
            <v>234.4</v>
          </cell>
        </row>
        <row r="4773">
          <cell r="A4773" t="str">
            <v>06.007.0064-A</v>
          </cell>
          <cell r="B4773">
            <v>210.79</v>
          </cell>
        </row>
        <row r="4774">
          <cell r="A4774" t="str">
            <v>06.007.0065-0</v>
          </cell>
          <cell r="B4774">
            <v>287.81</v>
          </cell>
        </row>
        <row r="4775">
          <cell r="A4775" t="str">
            <v>06.007.0065-A</v>
          </cell>
          <cell r="B4775">
            <v>258.97000000000003</v>
          </cell>
        </row>
        <row r="4776">
          <cell r="A4776" t="str">
            <v>06.007.0080-0</v>
          </cell>
          <cell r="B4776">
            <v>113.49</v>
          </cell>
        </row>
        <row r="4777">
          <cell r="A4777" t="str">
            <v>06.007.0080-A</v>
          </cell>
          <cell r="B4777">
            <v>102.11</v>
          </cell>
        </row>
        <row r="4778">
          <cell r="A4778" t="str">
            <v>06.007.0081-0</v>
          </cell>
          <cell r="B4778">
            <v>147.62</v>
          </cell>
        </row>
        <row r="4779">
          <cell r="A4779" t="str">
            <v>06.007.0081-A</v>
          </cell>
          <cell r="B4779">
            <v>132.99</v>
          </cell>
        </row>
        <row r="4780">
          <cell r="A4780" t="str">
            <v>06.007.0082-0</v>
          </cell>
          <cell r="B4780">
            <v>230.38</v>
          </cell>
        </row>
        <row r="4781">
          <cell r="A4781" t="str">
            <v>06.007.0082-A</v>
          </cell>
          <cell r="B4781">
            <v>207.9</v>
          </cell>
        </row>
        <row r="4782">
          <cell r="A4782" t="str">
            <v>06.007.0083-0</v>
          </cell>
          <cell r="B4782">
            <v>361.78</v>
          </cell>
        </row>
        <row r="4783">
          <cell r="A4783" t="str">
            <v>06.007.0083-A</v>
          </cell>
          <cell r="B4783">
            <v>325.38</v>
          </cell>
        </row>
        <row r="4784">
          <cell r="A4784" t="str">
            <v>06.007.0084-0</v>
          </cell>
          <cell r="B4784">
            <v>469.88</v>
          </cell>
        </row>
        <row r="4785">
          <cell r="A4785" t="str">
            <v>06.007.0084-A</v>
          </cell>
          <cell r="B4785">
            <v>422.68</v>
          </cell>
        </row>
        <row r="4786">
          <cell r="A4786" t="str">
            <v>06.007.0085-0</v>
          </cell>
          <cell r="B4786">
            <v>574.54</v>
          </cell>
        </row>
        <row r="4787">
          <cell r="A4787" t="str">
            <v>06.007.0085-A</v>
          </cell>
          <cell r="B4787">
            <v>516.85</v>
          </cell>
        </row>
        <row r="4788">
          <cell r="A4788" t="str">
            <v>06.007.0100-0</v>
          </cell>
          <cell r="B4788">
            <v>113.49</v>
          </cell>
        </row>
        <row r="4789">
          <cell r="A4789" t="str">
            <v>06.007.0100-A</v>
          </cell>
          <cell r="B4789">
            <v>102.11</v>
          </cell>
        </row>
        <row r="4790">
          <cell r="A4790" t="str">
            <v>06.007.0101-0</v>
          </cell>
          <cell r="B4790">
            <v>148.71</v>
          </cell>
        </row>
        <row r="4791">
          <cell r="A4791" t="str">
            <v>06.007.0101-A</v>
          </cell>
          <cell r="B4791">
            <v>134.08000000000001</v>
          </cell>
        </row>
        <row r="4792">
          <cell r="A4792" t="str">
            <v>06.007.0102-0</v>
          </cell>
          <cell r="B4792">
            <v>228.35</v>
          </cell>
        </row>
        <row r="4793">
          <cell r="A4793" t="str">
            <v>06.007.0102-A</v>
          </cell>
          <cell r="B4793">
            <v>206.14</v>
          </cell>
        </row>
        <row r="4794">
          <cell r="A4794" t="str">
            <v>06.007.0120-0</v>
          </cell>
          <cell r="B4794">
            <v>155.51</v>
          </cell>
        </row>
        <row r="4795">
          <cell r="A4795" t="str">
            <v>06.007.0120-A</v>
          </cell>
          <cell r="B4795">
            <v>141.43</v>
          </cell>
        </row>
        <row r="4796">
          <cell r="A4796" t="str">
            <v>06.007.0121-0</v>
          </cell>
          <cell r="B4796">
            <v>200.45</v>
          </cell>
        </row>
        <row r="4797">
          <cell r="A4797" t="str">
            <v>06.007.0121-A</v>
          </cell>
          <cell r="B4797">
            <v>180.95</v>
          </cell>
        </row>
        <row r="4798">
          <cell r="A4798" t="str">
            <v>06.007.0122-0</v>
          </cell>
          <cell r="B4798">
            <v>334.36</v>
          </cell>
        </row>
        <row r="4799">
          <cell r="A4799" t="str">
            <v>06.007.0122-A</v>
          </cell>
          <cell r="B4799">
            <v>305.11</v>
          </cell>
        </row>
        <row r="4800">
          <cell r="A4800" t="str">
            <v>06.007.0123-0</v>
          </cell>
          <cell r="B4800">
            <v>549.20000000000005</v>
          </cell>
        </row>
        <row r="4801">
          <cell r="A4801" t="str">
            <v>06.007.0123-A</v>
          </cell>
          <cell r="B4801">
            <v>501.99</v>
          </cell>
        </row>
        <row r="4802">
          <cell r="A4802" t="str">
            <v>06.007.0124-0</v>
          </cell>
          <cell r="B4802">
            <v>755.5</v>
          </cell>
        </row>
        <row r="4803">
          <cell r="A4803" t="str">
            <v>06.007.0124-A</v>
          </cell>
          <cell r="B4803">
            <v>694.11</v>
          </cell>
        </row>
        <row r="4804">
          <cell r="A4804" t="str">
            <v>06.007.0125-0</v>
          </cell>
          <cell r="B4804">
            <v>905.13</v>
          </cell>
        </row>
        <row r="4805">
          <cell r="A4805" t="str">
            <v>06.007.0125-A</v>
          </cell>
          <cell r="B4805">
            <v>829.85</v>
          </cell>
        </row>
        <row r="4806">
          <cell r="A4806" t="str">
            <v>06.008.0050-0</v>
          </cell>
          <cell r="B4806">
            <v>168.23</v>
          </cell>
        </row>
        <row r="4807">
          <cell r="A4807" t="str">
            <v>06.008.0050-A</v>
          </cell>
          <cell r="B4807">
            <v>166.64</v>
          </cell>
        </row>
        <row r="4808">
          <cell r="A4808" t="str">
            <v>06.008.0053-0</v>
          </cell>
          <cell r="B4808">
            <v>204.76</v>
          </cell>
        </row>
        <row r="4809">
          <cell r="A4809" t="str">
            <v>06.008.0053-A</v>
          </cell>
          <cell r="B4809">
            <v>202.64</v>
          </cell>
        </row>
        <row r="4810">
          <cell r="A4810" t="str">
            <v>06.008.0055-0</v>
          </cell>
          <cell r="B4810">
            <v>233.81</v>
          </cell>
        </row>
        <row r="4811">
          <cell r="A4811" t="str">
            <v>06.008.0055-A</v>
          </cell>
          <cell r="B4811">
            <v>231.14</v>
          </cell>
        </row>
        <row r="4812">
          <cell r="A4812" t="str">
            <v>06.008.0056-0</v>
          </cell>
          <cell r="B4812">
            <v>304.57</v>
          </cell>
        </row>
        <row r="4813">
          <cell r="A4813" t="str">
            <v>06.008.0056-A</v>
          </cell>
          <cell r="B4813">
            <v>301.63</v>
          </cell>
        </row>
        <row r="4814">
          <cell r="A4814" t="str">
            <v>06.008.0058-0</v>
          </cell>
          <cell r="B4814">
            <v>340.98</v>
          </cell>
        </row>
        <row r="4815">
          <cell r="A4815" t="str">
            <v>06.008.0058-A</v>
          </cell>
          <cell r="B4815">
            <v>337.77</v>
          </cell>
        </row>
        <row r="4816">
          <cell r="A4816" t="str">
            <v>06.008.0060-0</v>
          </cell>
          <cell r="B4816">
            <v>608.61</v>
          </cell>
        </row>
        <row r="4817">
          <cell r="A4817" t="str">
            <v>06.008.0060-A</v>
          </cell>
          <cell r="B4817">
            <v>604.86</v>
          </cell>
        </row>
        <row r="4818">
          <cell r="A4818" t="str">
            <v>06.008.0062-0</v>
          </cell>
          <cell r="B4818">
            <v>995.6</v>
          </cell>
        </row>
        <row r="4819">
          <cell r="A4819" t="str">
            <v>06.008.0062-A</v>
          </cell>
          <cell r="B4819">
            <v>991.31</v>
          </cell>
        </row>
        <row r="4820">
          <cell r="A4820" t="str">
            <v>06.008.0065-0</v>
          </cell>
          <cell r="B4820">
            <v>1656.71</v>
          </cell>
        </row>
        <row r="4821">
          <cell r="A4821" t="str">
            <v>06.008.0065-A</v>
          </cell>
          <cell r="B4821">
            <v>1651.87</v>
          </cell>
        </row>
        <row r="4822">
          <cell r="A4822" t="str">
            <v>06.008.0068-0</v>
          </cell>
          <cell r="B4822">
            <v>4326.46</v>
          </cell>
        </row>
        <row r="4823">
          <cell r="A4823" t="str">
            <v>06.008.0068-A</v>
          </cell>
          <cell r="B4823">
            <v>4321.09</v>
          </cell>
        </row>
        <row r="4824">
          <cell r="A4824" t="str">
            <v>06.008.0070-0</v>
          </cell>
          <cell r="B4824">
            <v>5263.96</v>
          </cell>
        </row>
        <row r="4825">
          <cell r="A4825" t="str">
            <v>06.008.0070-A</v>
          </cell>
          <cell r="B4825">
            <v>5258.05</v>
          </cell>
        </row>
        <row r="4826">
          <cell r="A4826" t="str">
            <v>06.008.0072-0</v>
          </cell>
          <cell r="B4826">
            <v>7092.69</v>
          </cell>
        </row>
        <row r="4827">
          <cell r="A4827" t="str">
            <v>06.008.0072-A</v>
          </cell>
          <cell r="B4827">
            <v>7086.24</v>
          </cell>
        </row>
        <row r="4828">
          <cell r="A4828" t="str">
            <v>06.008.0100-0</v>
          </cell>
          <cell r="B4828">
            <v>252.04</v>
          </cell>
        </row>
        <row r="4829">
          <cell r="A4829" t="str">
            <v>06.008.0100-A</v>
          </cell>
          <cell r="B4829">
            <v>249.38</v>
          </cell>
        </row>
        <row r="4830">
          <cell r="A4830" t="str">
            <v>06.008.0105-0</v>
          </cell>
          <cell r="B4830">
            <v>389.72</v>
          </cell>
        </row>
        <row r="4831">
          <cell r="A4831" t="str">
            <v>06.008.0105-A</v>
          </cell>
          <cell r="B4831">
            <v>386.51</v>
          </cell>
        </row>
        <row r="4832">
          <cell r="A4832" t="str">
            <v>06.009.0030-0</v>
          </cell>
          <cell r="B4832">
            <v>170.42</v>
          </cell>
        </row>
        <row r="4833">
          <cell r="A4833" t="str">
            <v>06.009.0030-A</v>
          </cell>
          <cell r="B4833">
            <v>169.82</v>
          </cell>
        </row>
        <row r="4834">
          <cell r="A4834" t="str">
            <v>06.009.0033-0</v>
          </cell>
          <cell r="B4834">
            <v>240.44</v>
          </cell>
        </row>
        <row r="4835">
          <cell r="A4835" t="str">
            <v>06.009.0033-A</v>
          </cell>
          <cell r="B4835">
            <v>239.6</v>
          </cell>
        </row>
        <row r="4836">
          <cell r="A4836" t="str">
            <v>06.009.0035-0</v>
          </cell>
          <cell r="B4836">
            <v>330.59</v>
          </cell>
        </row>
        <row r="4837">
          <cell r="A4837" t="str">
            <v>06.009.0035-A</v>
          </cell>
          <cell r="B4837">
            <v>329.64</v>
          </cell>
        </row>
        <row r="4838">
          <cell r="A4838" t="str">
            <v>06.009.0051-0</v>
          </cell>
          <cell r="B4838">
            <v>400.84</v>
          </cell>
        </row>
        <row r="4839">
          <cell r="A4839" t="str">
            <v>06.009.0051-A</v>
          </cell>
          <cell r="B4839">
            <v>399.97</v>
          </cell>
        </row>
        <row r="4840">
          <cell r="A4840" t="str">
            <v>06.009.0052-0</v>
          </cell>
          <cell r="B4840">
            <v>395.13</v>
          </cell>
        </row>
        <row r="4841">
          <cell r="A4841" t="str">
            <v>06.009.0052-A</v>
          </cell>
          <cell r="B4841">
            <v>393.86</v>
          </cell>
        </row>
        <row r="4842">
          <cell r="A4842" t="str">
            <v>06.009.0053-0</v>
          </cell>
          <cell r="B4842">
            <v>474.24</v>
          </cell>
        </row>
        <row r="4843">
          <cell r="A4843" t="str">
            <v>06.009.0053-A</v>
          </cell>
          <cell r="B4843">
            <v>472.14</v>
          </cell>
        </row>
        <row r="4844">
          <cell r="A4844" t="str">
            <v>06.009.0054-0</v>
          </cell>
          <cell r="B4844">
            <v>581.9</v>
          </cell>
        </row>
        <row r="4845">
          <cell r="A4845" t="str">
            <v>06.009.0054-A</v>
          </cell>
          <cell r="B4845">
            <v>578.74</v>
          </cell>
        </row>
        <row r="4846">
          <cell r="A4846" t="str">
            <v>06.009.0055-0</v>
          </cell>
          <cell r="B4846">
            <v>715.54</v>
          </cell>
        </row>
        <row r="4847">
          <cell r="A4847" t="str">
            <v>06.009.0055-A</v>
          </cell>
          <cell r="B4847">
            <v>711.42</v>
          </cell>
        </row>
        <row r="4848">
          <cell r="A4848" t="str">
            <v>06.009.0056-0</v>
          </cell>
          <cell r="B4848">
            <v>842.35</v>
          </cell>
        </row>
        <row r="4849">
          <cell r="A4849" t="str">
            <v>06.009.0056-A</v>
          </cell>
          <cell r="B4849">
            <v>838.3</v>
          </cell>
        </row>
        <row r="4850">
          <cell r="A4850" t="str">
            <v>06.009.0057-0</v>
          </cell>
          <cell r="B4850">
            <v>1149.69</v>
          </cell>
        </row>
        <row r="4851">
          <cell r="A4851" t="str">
            <v>06.009.0057-A</v>
          </cell>
          <cell r="B4851">
            <v>1144.22</v>
          </cell>
        </row>
        <row r="4852">
          <cell r="A4852" t="str">
            <v>06.009.0058-0</v>
          </cell>
          <cell r="B4852">
            <v>1478.64</v>
          </cell>
        </row>
        <row r="4853">
          <cell r="A4853" t="str">
            <v>06.009.0058-A</v>
          </cell>
          <cell r="B4853">
            <v>1471.69</v>
          </cell>
        </row>
        <row r="4854">
          <cell r="A4854" t="str">
            <v>06.009.0059-0</v>
          </cell>
          <cell r="B4854">
            <v>1913.47</v>
          </cell>
        </row>
        <row r="4855">
          <cell r="A4855" t="str">
            <v>06.009.0059-A</v>
          </cell>
          <cell r="B4855">
            <v>1904.98</v>
          </cell>
        </row>
        <row r="4856">
          <cell r="A4856" t="str">
            <v>06.009.0060-0</v>
          </cell>
          <cell r="B4856">
            <v>2677.09</v>
          </cell>
        </row>
        <row r="4857">
          <cell r="A4857" t="str">
            <v>06.009.0060-A</v>
          </cell>
          <cell r="B4857">
            <v>2667.2</v>
          </cell>
        </row>
        <row r="4858">
          <cell r="A4858" t="str">
            <v>06.009.0061-0</v>
          </cell>
          <cell r="B4858">
            <v>3200.77</v>
          </cell>
        </row>
        <row r="4859">
          <cell r="A4859" t="str">
            <v>06.009.0061-A</v>
          </cell>
          <cell r="B4859">
            <v>3189.47</v>
          </cell>
        </row>
        <row r="4860">
          <cell r="A4860" t="str">
            <v>06.009.0062-0</v>
          </cell>
          <cell r="B4860">
            <v>3741.86</v>
          </cell>
        </row>
        <row r="4861">
          <cell r="A4861" t="str">
            <v>06.009.0062-A</v>
          </cell>
          <cell r="B4861">
            <v>3729.15</v>
          </cell>
        </row>
        <row r="4862">
          <cell r="A4862" t="str">
            <v>06.009.0063-0</v>
          </cell>
          <cell r="B4862">
            <v>4358.32</v>
          </cell>
        </row>
        <row r="4863">
          <cell r="A4863" t="str">
            <v>06.009.0063-A</v>
          </cell>
          <cell r="B4863">
            <v>4344.1899999999996</v>
          </cell>
        </row>
        <row r="4864">
          <cell r="A4864" t="str">
            <v>06.009.0064-0</v>
          </cell>
          <cell r="B4864">
            <v>5684.36</v>
          </cell>
        </row>
        <row r="4865">
          <cell r="A4865" t="str">
            <v>06.009.0064-A</v>
          </cell>
          <cell r="B4865">
            <v>5667.67</v>
          </cell>
        </row>
        <row r="4866">
          <cell r="A4866" t="str">
            <v>06.009.0081-0</v>
          </cell>
          <cell r="B4866">
            <v>443.25</v>
          </cell>
        </row>
        <row r="4867">
          <cell r="A4867" t="str">
            <v>06.009.0081-A</v>
          </cell>
          <cell r="B4867">
            <v>441.15</v>
          </cell>
        </row>
        <row r="4868">
          <cell r="A4868" t="str">
            <v>06.009.0082-0</v>
          </cell>
          <cell r="B4868">
            <v>534.91</v>
          </cell>
        </row>
        <row r="4869">
          <cell r="A4869" t="str">
            <v>06.009.0082-A</v>
          </cell>
          <cell r="B4869">
            <v>531.75</v>
          </cell>
        </row>
        <row r="4870">
          <cell r="A4870" t="str">
            <v>06.009.0083-0</v>
          </cell>
          <cell r="B4870">
            <v>656.15</v>
          </cell>
        </row>
        <row r="4871">
          <cell r="A4871" t="str">
            <v>06.009.0083-A</v>
          </cell>
          <cell r="B4871">
            <v>652.03</v>
          </cell>
        </row>
        <row r="4872">
          <cell r="A4872" t="str">
            <v>06.009.0084-0</v>
          </cell>
          <cell r="B4872">
            <v>747.68</v>
          </cell>
        </row>
        <row r="4873">
          <cell r="A4873" t="str">
            <v>06.009.0084-A</v>
          </cell>
          <cell r="B4873">
            <v>743.63</v>
          </cell>
        </row>
        <row r="4874">
          <cell r="A4874" t="str">
            <v>06.009.0085-0</v>
          </cell>
          <cell r="B4874">
            <v>1050.69</v>
          </cell>
        </row>
        <row r="4875">
          <cell r="A4875" t="str">
            <v>06.009.0085-A</v>
          </cell>
          <cell r="B4875">
            <v>1045.22</v>
          </cell>
        </row>
        <row r="4876">
          <cell r="A4876" t="str">
            <v>06.009.0086-0</v>
          </cell>
          <cell r="B4876">
            <v>1311.51</v>
          </cell>
        </row>
        <row r="4877">
          <cell r="A4877" t="str">
            <v>06.009.0086-A</v>
          </cell>
          <cell r="B4877">
            <v>1304.56</v>
          </cell>
        </row>
        <row r="4878">
          <cell r="A4878" t="str">
            <v>06.009.0087-0</v>
          </cell>
          <cell r="B4878">
            <v>1680.8</v>
          </cell>
        </row>
        <row r="4879">
          <cell r="A4879" t="str">
            <v>06.009.0087-A</v>
          </cell>
          <cell r="B4879">
            <v>1673.74</v>
          </cell>
        </row>
        <row r="4880">
          <cell r="A4880" t="str">
            <v>06.009.0088-0</v>
          </cell>
          <cell r="B4880">
            <v>2372.98</v>
          </cell>
        </row>
        <row r="4881">
          <cell r="A4881" t="str">
            <v>06.009.0088-A</v>
          </cell>
          <cell r="B4881">
            <v>2364.75</v>
          </cell>
        </row>
        <row r="4882">
          <cell r="A4882" t="str">
            <v>06.009.0089-0</v>
          </cell>
          <cell r="B4882">
            <v>2752.98</v>
          </cell>
        </row>
        <row r="4883">
          <cell r="A4883" t="str">
            <v>06.009.0089-A</v>
          </cell>
          <cell r="B4883">
            <v>2743.59</v>
          </cell>
        </row>
        <row r="4884">
          <cell r="A4884" t="str">
            <v>06.009.0090-0</v>
          </cell>
          <cell r="B4884">
            <v>3177.59</v>
          </cell>
        </row>
        <row r="4885">
          <cell r="A4885" t="str">
            <v>06.009.0090-A</v>
          </cell>
          <cell r="B4885">
            <v>3167.03</v>
          </cell>
        </row>
        <row r="4886">
          <cell r="A4886" t="str">
            <v>06.009.0091-0</v>
          </cell>
          <cell r="B4886">
            <v>3729.27</v>
          </cell>
        </row>
        <row r="4887">
          <cell r="A4887" t="str">
            <v>06.009.0091-A</v>
          </cell>
          <cell r="B4887">
            <v>3717.53</v>
          </cell>
        </row>
        <row r="4888">
          <cell r="A4888" t="str">
            <v>06.009.0092-0</v>
          </cell>
          <cell r="B4888">
            <v>4948.1099999999997</v>
          </cell>
        </row>
        <row r="4889">
          <cell r="A4889" t="str">
            <v>06.009.0092-A</v>
          </cell>
          <cell r="B4889">
            <v>4934.0200000000004</v>
          </cell>
        </row>
        <row r="4890">
          <cell r="A4890" t="str">
            <v>06.010.0010-0</v>
          </cell>
          <cell r="B4890">
            <v>301.58999999999997</v>
          </cell>
        </row>
        <row r="4891">
          <cell r="A4891" t="str">
            <v>06.010.0010-A</v>
          </cell>
          <cell r="B4891">
            <v>285.42</v>
          </cell>
        </row>
        <row r="4892">
          <cell r="A4892" t="str">
            <v>06.010.0011-0</v>
          </cell>
          <cell r="B4892">
            <v>157.05000000000001</v>
          </cell>
        </row>
        <row r="4893">
          <cell r="A4893" t="str">
            <v>06.010.0011-A</v>
          </cell>
          <cell r="B4893">
            <v>149.58000000000001</v>
          </cell>
        </row>
        <row r="4894">
          <cell r="A4894" t="str">
            <v>06.010.0015-0</v>
          </cell>
          <cell r="B4894">
            <v>679.69</v>
          </cell>
        </row>
        <row r="4895">
          <cell r="A4895" t="str">
            <v>06.010.0015-A</v>
          </cell>
          <cell r="B4895">
            <v>659.83</v>
          </cell>
        </row>
        <row r="4896">
          <cell r="A4896" t="str">
            <v>06.010.0016-0</v>
          </cell>
          <cell r="B4896">
            <v>233.72</v>
          </cell>
        </row>
        <row r="4897">
          <cell r="A4897" t="str">
            <v>06.010.0016-A</v>
          </cell>
          <cell r="B4897">
            <v>224.7</v>
          </cell>
        </row>
        <row r="4898">
          <cell r="A4898" t="str">
            <v>06.010.0020-0</v>
          </cell>
          <cell r="B4898">
            <v>1298.3399999999999</v>
          </cell>
        </row>
        <row r="4899">
          <cell r="A4899" t="str">
            <v>06.010.0020-A</v>
          </cell>
          <cell r="B4899">
            <v>1274.79</v>
          </cell>
        </row>
        <row r="4900">
          <cell r="A4900" t="str">
            <v>06.010.0021-0</v>
          </cell>
          <cell r="B4900">
            <v>322.56</v>
          </cell>
        </row>
        <row r="4901">
          <cell r="A4901" t="str">
            <v>06.010.0021-A</v>
          </cell>
          <cell r="B4901">
            <v>312.01</v>
          </cell>
        </row>
        <row r="4902">
          <cell r="A4902" t="str">
            <v>06.010.0030-0</v>
          </cell>
          <cell r="B4902">
            <v>2389.34</v>
          </cell>
        </row>
        <row r="4903">
          <cell r="A4903" t="str">
            <v>06.010.0030-A</v>
          </cell>
          <cell r="B4903">
            <v>2375.7600000000002</v>
          </cell>
        </row>
        <row r="4904">
          <cell r="A4904" t="str">
            <v>06.010.0031-0</v>
          </cell>
          <cell r="B4904">
            <v>446.36</v>
          </cell>
        </row>
        <row r="4905">
          <cell r="A4905" t="str">
            <v>06.010.0031-A</v>
          </cell>
          <cell r="B4905">
            <v>434.3</v>
          </cell>
        </row>
        <row r="4906">
          <cell r="A4906" t="str">
            <v>06.010.0040-0</v>
          </cell>
          <cell r="B4906">
            <v>4929</v>
          </cell>
        </row>
        <row r="4907">
          <cell r="A4907" t="str">
            <v>06.010.0040-A</v>
          </cell>
          <cell r="B4907">
            <v>4913.3500000000004</v>
          </cell>
        </row>
        <row r="4908">
          <cell r="A4908" t="str">
            <v>06.010.0041-0</v>
          </cell>
          <cell r="B4908">
            <v>633.72</v>
          </cell>
        </row>
        <row r="4909">
          <cell r="A4909" t="str">
            <v>06.010.0041-A</v>
          </cell>
          <cell r="B4909">
            <v>619.79999999999995</v>
          </cell>
        </row>
        <row r="4910">
          <cell r="A4910" t="str">
            <v>06.011.0101-0</v>
          </cell>
          <cell r="B4910">
            <v>37.06</v>
          </cell>
        </row>
        <row r="4911">
          <cell r="A4911" t="str">
            <v>06.011.0101-A</v>
          </cell>
          <cell r="B4911">
            <v>34.979999999999997</v>
          </cell>
        </row>
        <row r="4912">
          <cell r="A4912" t="str">
            <v>06.011.0102-0</v>
          </cell>
          <cell r="B4912">
            <v>37.81</v>
          </cell>
        </row>
        <row r="4913">
          <cell r="A4913" t="str">
            <v>06.011.0102-A</v>
          </cell>
          <cell r="B4913">
            <v>35.700000000000003</v>
          </cell>
        </row>
        <row r="4914">
          <cell r="A4914" t="str">
            <v>06.011.0103-0</v>
          </cell>
          <cell r="B4914">
            <v>85.09</v>
          </cell>
        </row>
        <row r="4915">
          <cell r="A4915" t="str">
            <v>06.011.0103-A</v>
          </cell>
          <cell r="B4915">
            <v>82.22</v>
          </cell>
        </row>
        <row r="4916">
          <cell r="A4916" t="str">
            <v>06.011.0104-0</v>
          </cell>
          <cell r="B4916">
            <v>93.21</v>
          </cell>
        </row>
        <row r="4917">
          <cell r="A4917" t="str">
            <v>06.011.0104-A</v>
          </cell>
          <cell r="B4917">
            <v>89.37</v>
          </cell>
        </row>
        <row r="4918">
          <cell r="A4918" t="str">
            <v>06.011.0105-0</v>
          </cell>
          <cell r="B4918">
            <v>95.27</v>
          </cell>
        </row>
        <row r="4919">
          <cell r="A4919" t="str">
            <v>06.011.0105-A</v>
          </cell>
          <cell r="B4919">
            <v>91.33</v>
          </cell>
        </row>
        <row r="4920">
          <cell r="A4920" t="str">
            <v>06.011.0106-0</v>
          </cell>
          <cell r="B4920">
            <v>171.79</v>
          </cell>
        </row>
        <row r="4921">
          <cell r="A4921" t="str">
            <v>06.011.0106-A</v>
          </cell>
          <cell r="B4921">
            <v>166.58</v>
          </cell>
        </row>
        <row r="4922">
          <cell r="A4922" t="str">
            <v>06.011.0107-0</v>
          </cell>
          <cell r="B4922">
            <v>185.78</v>
          </cell>
        </row>
        <row r="4923">
          <cell r="A4923" t="str">
            <v>06.011.0107-A</v>
          </cell>
          <cell r="B4923">
            <v>180.55</v>
          </cell>
        </row>
        <row r="4924">
          <cell r="A4924" t="str">
            <v>06.011.0108-0</v>
          </cell>
          <cell r="B4924">
            <v>236.69</v>
          </cell>
        </row>
        <row r="4925">
          <cell r="A4925" t="str">
            <v>06.011.0108-A</v>
          </cell>
          <cell r="B4925">
            <v>230.52</v>
          </cell>
        </row>
        <row r="4926">
          <cell r="A4926" t="str">
            <v>06.011.0109-0</v>
          </cell>
          <cell r="B4926">
            <v>320</v>
          </cell>
        </row>
        <row r="4927">
          <cell r="A4927" t="str">
            <v>06.011.0109-A</v>
          </cell>
          <cell r="B4927">
            <v>313.08999999999997</v>
          </cell>
        </row>
        <row r="4928">
          <cell r="A4928" t="str">
            <v>06.011.0110-0</v>
          </cell>
          <cell r="B4928">
            <v>373.7</v>
          </cell>
        </row>
        <row r="4929">
          <cell r="A4929" t="str">
            <v>06.011.0110-A</v>
          </cell>
          <cell r="B4929">
            <v>366.22</v>
          </cell>
        </row>
        <row r="4930">
          <cell r="A4930" t="str">
            <v>06.011.0111-0</v>
          </cell>
          <cell r="B4930">
            <v>378.92</v>
          </cell>
        </row>
        <row r="4931">
          <cell r="A4931" t="str">
            <v>06.011.0111-A</v>
          </cell>
          <cell r="B4931">
            <v>370.87</v>
          </cell>
        </row>
        <row r="4932">
          <cell r="A4932" t="str">
            <v>06.011.0112-0</v>
          </cell>
          <cell r="B4932">
            <v>477.49</v>
          </cell>
        </row>
        <row r="4933">
          <cell r="A4933" t="str">
            <v>06.011.0112-A</v>
          </cell>
          <cell r="B4933">
            <v>468.71</v>
          </cell>
        </row>
        <row r="4934">
          <cell r="A4934" t="str">
            <v>06.011.0113-0</v>
          </cell>
          <cell r="B4934">
            <v>554.16999999999996</v>
          </cell>
        </row>
        <row r="4935">
          <cell r="A4935" t="str">
            <v>06.011.0113-A</v>
          </cell>
          <cell r="B4935">
            <v>544.11</v>
          </cell>
        </row>
        <row r="4936">
          <cell r="A4936" t="str">
            <v>06.011.0115-0</v>
          </cell>
          <cell r="B4936">
            <v>1068.6199999999999</v>
          </cell>
        </row>
        <row r="4937">
          <cell r="A4937" t="str">
            <v>06.011.0115-A</v>
          </cell>
          <cell r="B4937">
            <v>1057.67</v>
          </cell>
        </row>
        <row r="4938">
          <cell r="A4938" t="str">
            <v>06.011.0116-0</v>
          </cell>
          <cell r="B4938">
            <v>1233.57</v>
          </cell>
        </row>
        <row r="4939">
          <cell r="A4939" t="str">
            <v>06.011.0116-A</v>
          </cell>
          <cell r="B4939">
            <v>1221.2</v>
          </cell>
        </row>
        <row r="4940">
          <cell r="A4940" t="str">
            <v>06.011.0117-0</v>
          </cell>
          <cell r="B4940">
            <v>1425.44</v>
          </cell>
        </row>
        <row r="4941">
          <cell r="A4941" t="str">
            <v>06.011.0117-A</v>
          </cell>
          <cell r="B4941">
            <v>1412.03</v>
          </cell>
        </row>
        <row r="4942">
          <cell r="A4942" t="str">
            <v>06.011.0119-0</v>
          </cell>
          <cell r="B4942">
            <v>2021.7</v>
          </cell>
        </row>
        <row r="4943">
          <cell r="A4943" t="str">
            <v>06.011.0119-A</v>
          </cell>
          <cell r="B4943">
            <v>2005.55</v>
          </cell>
        </row>
        <row r="4944">
          <cell r="A4944" t="str">
            <v>06.011.0131-0</v>
          </cell>
          <cell r="B4944">
            <v>37.06</v>
          </cell>
        </row>
        <row r="4945">
          <cell r="A4945" t="str">
            <v>06.011.0131-A</v>
          </cell>
          <cell r="B4945">
            <v>34.979999999999997</v>
          </cell>
        </row>
        <row r="4946">
          <cell r="A4946" t="str">
            <v>06.011.0132-0</v>
          </cell>
          <cell r="B4946">
            <v>37.81</v>
          </cell>
        </row>
        <row r="4947">
          <cell r="A4947" t="str">
            <v>06.011.0132-A</v>
          </cell>
          <cell r="B4947">
            <v>35.700000000000003</v>
          </cell>
        </row>
        <row r="4948">
          <cell r="A4948" t="str">
            <v>06.011.0133-0</v>
          </cell>
          <cell r="B4948">
            <v>63.89</v>
          </cell>
        </row>
        <row r="4949">
          <cell r="A4949" t="str">
            <v>06.011.0133-A</v>
          </cell>
          <cell r="B4949">
            <v>61.02</v>
          </cell>
        </row>
        <row r="4950">
          <cell r="A4950" t="str">
            <v>06.011.0134-0</v>
          </cell>
          <cell r="B4950">
            <v>93.21</v>
          </cell>
        </row>
        <row r="4951">
          <cell r="A4951" t="str">
            <v>06.011.0134-A</v>
          </cell>
          <cell r="B4951">
            <v>89.37</v>
          </cell>
        </row>
        <row r="4952">
          <cell r="A4952" t="str">
            <v>06.011.0135-0</v>
          </cell>
          <cell r="B4952">
            <v>131.82</v>
          </cell>
        </row>
        <row r="4953">
          <cell r="A4953" t="str">
            <v>06.011.0135-A</v>
          </cell>
          <cell r="B4953">
            <v>126.96</v>
          </cell>
        </row>
        <row r="4954">
          <cell r="A4954" t="str">
            <v>06.011.0136-0</v>
          </cell>
          <cell r="B4954">
            <v>231.35</v>
          </cell>
        </row>
        <row r="4955">
          <cell r="A4955" t="str">
            <v>06.011.0136-A</v>
          </cell>
          <cell r="B4955">
            <v>225.6</v>
          </cell>
        </row>
        <row r="4956">
          <cell r="A4956" t="str">
            <v>06.011.0137-0</v>
          </cell>
          <cell r="B4956">
            <v>245.35</v>
          </cell>
        </row>
        <row r="4957">
          <cell r="A4957" t="str">
            <v>06.011.0137-A</v>
          </cell>
          <cell r="B4957">
            <v>239.57</v>
          </cell>
        </row>
        <row r="4958">
          <cell r="A4958" t="str">
            <v>06.011.0139-0</v>
          </cell>
          <cell r="B4958">
            <v>393.26</v>
          </cell>
        </row>
        <row r="4959">
          <cell r="A4959" t="str">
            <v>06.011.0139-A</v>
          </cell>
          <cell r="B4959">
            <v>385.8</v>
          </cell>
        </row>
        <row r="4960">
          <cell r="A4960" t="str">
            <v>06.011.0140-0</v>
          </cell>
          <cell r="B4960">
            <v>466.95</v>
          </cell>
        </row>
        <row r="4961">
          <cell r="A4961" t="str">
            <v>06.011.0140-A</v>
          </cell>
          <cell r="B4961">
            <v>458.52</v>
          </cell>
        </row>
        <row r="4962">
          <cell r="A4962" t="str">
            <v>06.011.0141-0</v>
          </cell>
          <cell r="B4962">
            <v>889.98</v>
          </cell>
        </row>
        <row r="4963">
          <cell r="A4963" t="str">
            <v>06.011.0141-A</v>
          </cell>
          <cell r="B4963">
            <v>880.57</v>
          </cell>
        </row>
        <row r="4964">
          <cell r="A4964" t="str">
            <v>06.011.0142-0</v>
          </cell>
          <cell r="B4964">
            <v>902.5</v>
          </cell>
        </row>
        <row r="4965">
          <cell r="A4965" t="str">
            <v>06.011.0142-A</v>
          </cell>
          <cell r="B4965">
            <v>892.33</v>
          </cell>
        </row>
        <row r="4966">
          <cell r="A4966" t="str">
            <v>06.011.0143-0</v>
          </cell>
          <cell r="B4966">
            <v>1211.0999999999999</v>
          </cell>
        </row>
        <row r="4967">
          <cell r="A4967" t="str">
            <v>06.011.0143-A</v>
          </cell>
          <cell r="B4967">
            <v>1199.3900000000001</v>
          </cell>
        </row>
        <row r="4968">
          <cell r="A4968" t="str">
            <v>06.011.0145-0</v>
          </cell>
          <cell r="B4968">
            <v>1522.58</v>
          </cell>
        </row>
        <row r="4969">
          <cell r="A4969" t="str">
            <v>06.011.0145-A</v>
          </cell>
          <cell r="B4969">
            <v>1509.99</v>
          </cell>
        </row>
        <row r="4970">
          <cell r="A4970" t="str">
            <v>06.011.0146-0</v>
          </cell>
          <cell r="B4970">
            <v>1763.5</v>
          </cell>
        </row>
        <row r="4971">
          <cell r="A4971" t="str">
            <v>06.011.0146-A</v>
          </cell>
          <cell r="B4971">
            <v>1749.2</v>
          </cell>
        </row>
        <row r="4972">
          <cell r="A4972" t="str">
            <v>06.011.0147-0</v>
          </cell>
          <cell r="B4972">
            <v>2127.2399999999998</v>
          </cell>
        </row>
        <row r="4973">
          <cell r="A4973" t="str">
            <v>06.011.0147-A</v>
          </cell>
          <cell r="B4973">
            <v>2111.91</v>
          </cell>
        </row>
        <row r="4974">
          <cell r="A4974" t="str">
            <v>06.011.0149-0</v>
          </cell>
          <cell r="B4974">
            <v>4016.1</v>
          </cell>
        </row>
        <row r="4975">
          <cell r="A4975" t="str">
            <v>06.011.0149-A</v>
          </cell>
          <cell r="B4975">
            <v>3996.64</v>
          </cell>
        </row>
        <row r="4976">
          <cell r="A4976" t="str">
            <v>06.011.0191-0</v>
          </cell>
          <cell r="B4976">
            <v>2.81</v>
          </cell>
        </row>
        <row r="4977">
          <cell r="A4977" t="str">
            <v>06.011.0191-A</v>
          </cell>
          <cell r="B4977">
            <v>2.4300000000000002</v>
          </cell>
        </row>
        <row r="4978">
          <cell r="A4978" t="str">
            <v>06.011.0192-0</v>
          </cell>
          <cell r="B4978">
            <v>10.25</v>
          </cell>
        </row>
        <row r="4979">
          <cell r="A4979" t="str">
            <v>06.011.0192-A</v>
          </cell>
          <cell r="B4979">
            <v>9.7899999999999991</v>
          </cell>
        </row>
        <row r="4980">
          <cell r="A4980" t="str">
            <v>06.011.0193-0</v>
          </cell>
          <cell r="B4980">
            <v>10.25</v>
          </cell>
        </row>
        <row r="4981">
          <cell r="A4981" t="str">
            <v>06.011.0193-A</v>
          </cell>
          <cell r="B4981">
            <v>9.7899999999999991</v>
          </cell>
        </row>
        <row r="4982">
          <cell r="A4982" t="str">
            <v>06.011.0194-0</v>
          </cell>
          <cell r="B4982">
            <v>10.42</v>
          </cell>
        </row>
        <row r="4983">
          <cell r="A4983" t="str">
            <v>06.011.0194-A</v>
          </cell>
          <cell r="B4983">
            <v>9.9499999999999993</v>
          </cell>
        </row>
        <row r="4984">
          <cell r="A4984" t="str">
            <v>06.011.0195-0</v>
          </cell>
          <cell r="B4984">
            <v>10.42</v>
          </cell>
        </row>
        <row r="4985">
          <cell r="A4985" t="str">
            <v>06.011.0195-A</v>
          </cell>
          <cell r="B4985">
            <v>9.9499999999999993</v>
          </cell>
        </row>
        <row r="4986">
          <cell r="A4986" t="str">
            <v>06.011.0196-0</v>
          </cell>
          <cell r="B4986">
            <v>10.83</v>
          </cell>
        </row>
        <row r="4987">
          <cell r="A4987" t="str">
            <v>06.011.0196-A</v>
          </cell>
          <cell r="B4987">
            <v>10.35</v>
          </cell>
        </row>
        <row r="4988">
          <cell r="A4988" t="str">
            <v>06.011.0197-0</v>
          </cell>
          <cell r="B4988">
            <v>10.87</v>
          </cell>
        </row>
        <row r="4989">
          <cell r="A4989" t="str">
            <v>06.011.0197-A</v>
          </cell>
          <cell r="B4989">
            <v>10.39</v>
          </cell>
        </row>
        <row r="4990">
          <cell r="A4990" t="str">
            <v>06.011.0198-0</v>
          </cell>
          <cell r="B4990">
            <v>11.04</v>
          </cell>
        </row>
        <row r="4991">
          <cell r="A4991" t="str">
            <v>06.011.0198-A</v>
          </cell>
          <cell r="B4991">
            <v>10.55</v>
          </cell>
        </row>
        <row r="4992">
          <cell r="A4992" t="str">
            <v>06.011.0199-0</v>
          </cell>
          <cell r="B4992">
            <v>11.08</v>
          </cell>
        </row>
        <row r="4993">
          <cell r="A4993" t="str">
            <v>06.011.0199-A</v>
          </cell>
          <cell r="B4993">
            <v>10.59</v>
          </cell>
        </row>
        <row r="4994">
          <cell r="A4994" t="str">
            <v>06.011.0200-0</v>
          </cell>
          <cell r="B4994">
            <v>11.25</v>
          </cell>
        </row>
        <row r="4995">
          <cell r="A4995" t="str">
            <v>06.011.0200-A</v>
          </cell>
          <cell r="B4995">
            <v>10.75</v>
          </cell>
        </row>
        <row r="4996">
          <cell r="A4996" t="str">
            <v>06.011.0201-0</v>
          </cell>
          <cell r="B4996">
            <v>11.67</v>
          </cell>
        </row>
        <row r="4997">
          <cell r="A4997" t="str">
            <v>06.011.0201-A</v>
          </cell>
          <cell r="B4997">
            <v>11.15</v>
          </cell>
        </row>
        <row r="4998">
          <cell r="A4998" t="str">
            <v>06.011.0202-0</v>
          </cell>
          <cell r="B4998">
            <v>12.13</v>
          </cell>
        </row>
        <row r="4999">
          <cell r="A4999" t="str">
            <v>06.011.0202-A</v>
          </cell>
          <cell r="B4999">
            <v>11.59</v>
          </cell>
        </row>
        <row r="5000">
          <cell r="A5000" t="str">
            <v>06.011.0203-0</v>
          </cell>
          <cell r="B5000">
            <v>12.75</v>
          </cell>
        </row>
        <row r="5001">
          <cell r="A5001" t="str">
            <v>06.011.0203-A</v>
          </cell>
          <cell r="B5001">
            <v>12.19</v>
          </cell>
        </row>
        <row r="5002">
          <cell r="A5002" t="str">
            <v>06.011.0205-0</v>
          </cell>
          <cell r="B5002">
            <v>13.13</v>
          </cell>
        </row>
        <row r="5003">
          <cell r="A5003" t="str">
            <v>06.011.0205-A</v>
          </cell>
          <cell r="B5003">
            <v>12.55</v>
          </cell>
        </row>
        <row r="5004">
          <cell r="A5004" t="str">
            <v>06.011.0206-0</v>
          </cell>
          <cell r="B5004">
            <v>13.89</v>
          </cell>
        </row>
        <row r="5005">
          <cell r="A5005" t="str">
            <v>06.011.0206-A</v>
          </cell>
          <cell r="B5005">
            <v>13.27</v>
          </cell>
        </row>
        <row r="5006">
          <cell r="A5006" t="str">
            <v>06.011.0207-0</v>
          </cell>
          <cell r="B5006">
            <v>14.52</v>
          </cell>
        </row>
        <row r="5007">
          <cell r="A5007" t="str">
            <v>06.011.0207-A</v>
          </cell>
          <cell r="B5007">
            <v>13.87</v>
          </cell>
        </row>
        <row r="5008">
          <cell r="A5008" t="str">
            <v>06.011.0209-0</v>
          </cell>
          <cell r="B5008">
            <v>16.350000000000001</v>
          </cell>
        </row>
        <row r="5009">
          <cell r="A5009" t="str">
            <v>06.011.0209-A</v>
          </cell>
          <cell r="B5009">
            <v>15.63</v>
          </cell>
        </row>
        <row r="5010">
          <cell r="A5010" t="str">
            <v>06.011.0221-0</v>
          </cell>
          <cell r="B5010">
            <v>37.020000000000003</v>
          </cell>
        </row>
        <row r="5011">
          <cell r="A5011" t="str">
            <v>06.011.0221-A</v>
          </cell>
          <cell r="B5011">
            <v>34.94</v>
          </cell>
        </row>
        <row r="5012">
          <cell r="A5012" t="str">
            <v>06.011.0222-0</v>
          </cell>
          <cell r="B5012">
            <v>37.94</v>
          </cell>
        </row>
        <row r="5013">
          <cell r="A5013" t="str">
            <v>06.011.0222-A</v>
          </cell>
          <cell r="B5013">
            <v>35.81</v>
          </cell>
        </row>
        <row r="5014">
          <cell r="A5014" t="str">
            <v>06.011.0223-0</v>
          </cell>
          <cell r="B5014">
            <v>67.94</v>
          </cell>
        </row>
        <row r="5015">
          <cell r="A5015" t="str">
            <v>06.011.0223-A</v>
          </cell>
          <cell r="B5015">
            <v>64.53</v>
          </cell>
        </row>
        <row r="5016">
          <cell r="A5016" t="str">
            <v>06.011.0224-0</v>
          </cell>
          <cell r="B5016">
            <v>93.73</v>
          </cell>
        </row>
        <row r="5017">
          <cell r="A5017" t="str">
            <v>06.011.0224-A</v>
          </cell>
          <cell r="B5017">
            <v>89.82</v>
          </cell>
        </row>
        <row r="5018">
          <cell r="A5018" t="str">
            <v>06.011.0225-0</v>
          </cell>
          <cell r="B5018">
            <v>132.24</v>
          </cell>
        </row>
        <row r="5019">
          <cell r="A5019" t="str">
            <v>06.011.0225-A</v>
          </cell>
          <cell r="B5019">
            <v>127.94</v>
          </cell>
        </row>
        <row r="5020">
          <cell r="A5020" t="str">
            <v>06.011.0226-0</v>
          </cell>
          <cell r="B5020">
            <v>172.13</v>
          </cell>
        </row>
        <row r="5021">
          <cell r="A5021" t="str">
            <v>06.011.0226-A</v>
          </cell>
          <cell r="B5021">
            <v>166.9</v>
          </cell>
        </row>
        <row r="5022">
          <cell r="A5022" t="str">
            <v>06.011.0227-0</v>
          </cell>
          <cell r="B5022">
            <v>186.82</v>
          </cell>
        </row>
        <row r="5023">
          <cell r="A5023" t="str">
            <v>06.011.0227-A</v>
          </cell>
          <cell r="B5023">
            <v>181.55</v>
          </cell>
        </row>
        <row r="5024">
          <cell r="A5024" t="str">
            <v>06.011.0228-0</v>
          </cell>
          <cell r="B5024">
            <v>238.92</v>
          </cell>
        </row>
        <row r="5025">
          <cell r="A5025" t="str">
            <v>06.011.0228-A</v>
          </cell>
          <cell r="B5025">
            <v>232.66</v>
          </cell>
        </row>
        <row r="5026">
          <cell r="A5026" t="str">
            <v>06.011.0229-0</v>
          </cell>
          <cell r="B5026">
            <v>322.69</v>
          </cell>
        </row>
        <row r="5027">
          <cell r="A5027" t="str">
            <v>06.011.0229-A</v>
          </cell>
          <cell r="B5027">
            <v>315.66000000000003</v>
          </cell>
        </row>
        <row r="5028">
          <cell r="A5028" t="str">
            <v>06.011.0230-0</v>
          </cell>
          <cell r="B5028">
            <v>377.83</v>
          </cell>
        </row>
        <row r="5029">
          <cell r="A5029" t="str">
            <v>06.011.0230-A</v>
          </cell>
          <cell r="B5029">
            <v>370.16</v>
          </cell>
        </row>
        <row r="5030">
          <cell r="A5030" t="str">
            <v>06.011.0231-0</v>
          </cell>
          <cell r="B5030">
            <v>384.88</v>
          </cell>
        </row>
        <row r="5031">
          <cell r="A5031" t="str">
            <v>06.011.0231-A</v>
          </cell>
          <cell r="B5031">
            <v>376.57</v>
          </cell>
        </row>
        <row r="5032">
          <cell r="A5032" t="str">
            <v>06.011.0232-0</v>
          </cell>
          <cell r="B5032">
            <v>486.5</v>
          </cell>
        </row>
        <row r="5033">
          <cell r="A5033" t="str">
            <v>06.011.0232-A</v>
          </cell>
          <cell r="B5033">
            <v>477.32</v>
          </cell>
        </row>
        <row r="5034">
          <cell r="A5034" t="str">
            <v>06.011.0233-0</v>
          </cell>
          <cell r="B5034">
            <v>569.15</v>
          </cell>
        </row>
        <row r="5035">
          <cell r="A5035" t="str">
            <v>06.011.0233-A</v>
          </cell>
          <cell r="B5035">
            <v>558.41999999999996</v>
          </cell>
        </row>
        <row r="5036">
          <cell r="A5036" t="str">
            <v>06.011.0235-0</v>
          </cell>
          <cell r="B5036">
            <v>1085.69</v>
          </cell>
        </row>
        <row r="5037">
          <cell r="A5037" t="str">
            <v>06.011.0235-A</v>
          </cell>
          <cell r="B5037">
            <v>1073.96</v>
          </cell>
        </row>
        <row r="5038">
          <cell r="A5038" t="str">
            <v>06.011.0236-0</v>
          </cell>
          <cell r="B5038">
            <v>1258.9000000000001</v>
          </cell>
        </row>
        <row r="5039">
          <cell r="A5039" t="str">
            <v>06.011.0236-A</v>
          </cell>
          <cell r="B5039">
            <v>1245.4000000000001</v>
          </cell>
        </row>
        <row r="5040">
          <cell r="A5040" t="str">
            <v>06.011.0237-0</v>
          </cell>
          <cell r="B5040">
            <v>1513.69</v>
          </cell>
        </row>
        <row r="5041">
          <cell r="A5041" t="str">
            <v>06.011.0237-A</v>
          </cell>
          <cell r="B5041">
            <v>1498.01</v>
          </cell>
        </row>
        <row r="5042">
          <cell r="A5042" t="str">
            <v>06.011.0239-0</v>
          </cell>
          <cell r="B5042">
            <v>2136.21</v>
          </cell>
        </row>
        <row r="5043">
          <cell r="A5043" t="str">
            <v>06.011.0239-A</v>
          </cell>
          <cell r="B5043">
            <v>2116.94</v>
          </cell>
        </row>
        <row r="5044">
          <cell r="A5044" t="str">
            <v>06.011.0251-0</v>
          </cell>
          <cell r="B5044">
            <v>37.020000000000003</v>
          </cell>
        </row>
        <row r="5045">
          <cell r="A5045" t="str">
            <v>06.011.0251-A</v>
          </cell>
          <cell r="B5045">
            <v>34.94</v>
          </cell>
        </row>
        <row r="5046">
          <cell r="A5046" t="str">
            <v>06.011.0252-0</v>
          </cell>
          <cell r="B5046">
            <v>37.94</v>
          </cell>
        </row>
        <row r="5047">
          <cell r="A5047" t="str">
            <v>06.011.0252-A</v>
          </cell>
          <cell r="B5047">
            <v>35.81</v>
          </cell>
        </row>
        <row r="5048">
          <cell r="A5048" t="str">
            <v>06.011.0253-0</v>
          </cell>
          <cell r="B5048">
            <v>67.94</v>
          </cell>
        </row>
        <row r="5049">
          <cell r="A5049" t="str">
            <v>06.011.0253-A</v>
          </cell>
          <cell r="B5049">
            <v>64.53</v>
          </cell>
        </row>
        <row r="5050">
          <cell r="A5050" t="str">
            <v>06.011.0254-0</v>
          </cell>
          <cell r="B5050">
            <v>93.73</v>
          </cell>
        </row>
        <row r="5051">
          <cell r="A5051" t="str">
            <v>06.011.0254-A</v>
          </cell>
          <cell r="B5051">
            <v>89.82</v>
          </cell>
        </row>
        <row r="5052">
          <cell r="A5052" t="str">
            <v>06.011.0255-0</v>
          </cell>
          <cell r="B5052">
            <v>168.87</v>
          </cell>
        </row>
        <row r="5053">
          <cell r="A5053" t="str">
            <v>06.011.0255-A</v>
          </cell>
          <cell r="B5053">
            <v>163.57</v>
          </cell>
        </row>
        <row r="5054">
          <cell r="A5054" t="str">
            <v>06.011.0256-0</v>
          </cell>
          <cell r="B5054">
            <v>231.94</v>
          </cell>
        </row>
        <row r="5055">
          <cell r="A5055" t="str">
            <v>06.011.0256-A</v>
          </cell>
          <cell r="B5055">
            <v>226.16</v>
          </cell>
        </row>
        <row r="5056">
          <cell r="A5056" t="str">
            <v>06.011.0257-0</v>
          </cell>
          <cell r="B5056">
            <v>243.19</v>
          </cell>
        </row>
        <row r="5057">
          <cell r="A5057" t="str">
            <v>06.011.0257-A</v>
          </cell>
          <cell r="B5057">
            <v>237.45</v>
          </cell>
        </row>
        <row r="5058">
          <cell r="A5058" t="str">
            <v>06.011.0258-0</v>
          </cell>
          <cell r="B5058">
            <v>314.43</v>
          </cell>
        </row>
        <row r="5059">
          <cell r="A5059" t="str">
            <v>06.011.0258-A</v>
          </cell>
          <cell r="B5059">
            <v>307.75</v>
          </cell>
        </row>
        <row r="5060">
          <cell r="A5060" t="str">
            <v>06.011.0259-0</v>
          </cell>
          <cell r="B5060">
            <v>396.73</v>
          </cell>
        </row>
        <row r="5061">
          <cell r="A5061" t="str">
            <v>06.011.0259-A</v>
          </cell>
          <cell r="B5061">
            <v>389.12</v>
          </cell>
        </row>
        <row r="5062">
          <cell r="A5062" t="str">
            <v>06.011.0260-0</v>
          </cell>
          <cell r="B5062">
            <v>471.77</v>
          </cell>
        </row>
        <row r="5063">
          <cell r="A5063" t="str">
            <v>06.011.0260-A</v>
          </cell>
          <cell r="B5063">
            <v>463.14</v>
          </cell>
        </row>
        <row r="5064">
          <cell r="A5064" t="str">
            <v>06.011.0261-0</v>
          </cell>
          <cell r="B5064">
            <v>895.94</v>
          </cell>
        </row>
        <row r="5065">
          <cell r="A5065" t="str">
            <v>06.011.0261-A</v>
          </cell>
          <cell r="B5065">
            <v>886.26</v>
          </cell>
        </row>
        <row r="5066">
          <cell r="A5066" t="str">
            <v>06.011.0262-0</v>
          </cell>
          <cell r="B5066">
            <v>1023.92</v>
          </cell>
        </row>
        <row r="5067">
          <cell r="A5067" t="str">
            <v>06.011.0262-A</v>
          </cell>
          <cell r="B5067">
            <v>1014.72</v>
          </cell>
        </row>
        <row r="5068">
          <cell r="A5068" t="str">
            <v>06.011.0263-0</v>
          </cell>
          <cell r="B5068">
            <v>1225.79</v>
          </cell>
        </row>
        <row r="5069">
          <cell r="A5069" t="str">
            <v>06.011.0263-A</v>
          </cell>
          <cell r="B5069">
            <v>1213.43</v>
          </cell>
        </row>
        <row r="5070">
          <cell r="A5070" t="str">
            <v>06.011.0265-0</v>
          </cell>
          <cell r="B5070">
            <v>1540.36</v>
          </cell>
        </row>
        <row r="5071">
          <cell r="A5071" t="str">
            <v>06.011.0265-A</v>
          </cell>
          <cell r="B5071">
            <v>1527.05</v>
          </cell>
        </row>
        <row r="5072">
          <cell r="A5072" t="str">
            <v>06.011.0266-0</v>
          </cell>
          <cell r="B5072">
            <v>1788.88</v>
          </cell>
        </row>
        <row r="5073">
          <cell r="A5073" t="str">
            <v>06.011.0266-A</v>
          </cell>
          <cell r="B5073">
            <v>1773.46</v>
          </cell>
        </row>
        <row r="5074">
          <cell r="A5074" t="str">
            <v>06.011.0267-0</v>
          </cell>
          <cell r="B5074">
            <v>2156.91</v>
          </cell>
        </row>
        <row r="5075">
          <cell r="A5075" t="str">
            <v>06.011.0267-A</v>
          </cell>
          <cell r="B5075">
            <v>2140.2600000000002</v>
          </cell>
        </row>
        <row r="5076">
          <cell r="A5076" t="str">
            <v>06.011.0269-0</v>
          </cell>
          <cell r="B5076">
            <v>4104.91</v>
          </cell>
        </row>
        <row r="5077">
          <cell r="A5077" t="str">
            <v>06.011.0269-A</v>
          </cell>
          <cell r="B5077">
            <v>4082.83</v>
          </cell>
        </row>
        <row r="5078">
          <cell r="A5078" t="str">
            <v>06.011.0311-0</v>
          </cell>
          <cell r="B5078">
            <v>38.19</v>
          </cell>
        </row>
        <row r="5079">
          <cell r="A5079" t="str">
            <v>06.011.0311-A</v>
          </cell>
          <cell r="B5079">
            <v>36.03</v>
          </cell>
        </row>
        <row r="5080">
          <cell r="A5080" t="str">
            <v>06.011.0312-0</v>
          </cell>
          <cell r="B5080">
            <v>68.16</v>
          </cell>
        </row>
        <row r="5081">
          <cell r="A5081" t="str">
            <v>06.011.0312-A</v>
          </cell>
          <cell r="B5081">
            <v>64.72</v>
          </cell>
        </row>
        <row r="5082">
          <cell r="A5082" t="str">
            <v>06.011.0313-0</v>
          </cell>
          <cell r="B5082">
            <v>93.51</v>
          </cell>
        </row>
        <row r="5083">
          <cell r="A5083" t="str">
            <v>06.011.0313-A</v>
          </cell>
          <cell r="B5083">
            <v>89.63</v>
          </cell>
        </row>
        <row r="5084">
          <cell r="A5084" t="str">
            <v>06.011.0314-0</v>
          </cell>
          <cell r="B5084">
            <v>132.07</v>
          </cell>
        </row>
        <row r="5085">
          <cell r="A5085" t="str">
            <v>06.011.0314-A</v>
          </cell>
          <cell r="B5085">
            <v>127.78</v>
          </cell>
        </row>
        <row r="5086">
          <cell r="A5086" t="str">
            <v>06.011.0315-0</v>
          </cell>
          <cell r="B5086">
            <v>171.92</v>
          </cell>
        </row>
        <row r="5087">
          <cell r="A5087" t="str">
            <v>06.011.0315-A</v>
          </cell>
          <cell r="B5087">
            <v>166.7</v>
          </cell>
        </row>
        <row r="5088">
          <cell r="A5088" t="str">
            <v>06.011.0316-0</v>
          </cell>
          <cell r="B5088">
            <v>186.19</v>
          </cell>
        </row>
        <row r="5089">
          <cell r="A5089" t="str">
            <v>06.011.0316-A</v>
          </cell>
          <cell r="B5089">
            <v>180.95</v>
          </cell>
        </row>
        <row r="5090">
          <cell r="A5090" t="str">
            <v>06.011.0317-0</v>
          </cell>
          <cell r="B5090">
            <v>236.86</v>
          </cell>
        </row>
        <row r="5091">
          <cell r="A5091" t="str">
            <v>06.011.0317-A</v>
          </cell>
          <cell r="B5091">
            <v>230.68</v>
          </cell>
        </row>
        <row r="5092">
          <cell r="A5092" t="str">
            <v>06.011.0318-0</v>
          </cell>
          <cell r="B5092">
            <v>320.41000000000003</v>
          </cell>
        </row>
        <row r="5093">
          <cell r="A5093" t="str">
            <v>06.011.0318-A</v>
          </cell>
          <cell r="B5093">
            <v>313.49</v>
          </cell>
        </row>
        <row r="5094">
          <cell r="A5094" t="str">
            <v>06.011.0319-0</v>
          </cell>
          <cell r="B5094">
            <v>373.9</v>
          </cell>
        </row>
        <row r="5095">
          <cell r="A5095" t="str">
            <v>06.011.0319-A</v>
          </cell>
          <cell r="B5095">
            <v>366.4</v>
          </cell>
        </row>
        <row r="5096">
          <cell r="A5096" t="str">
            <v>06.011.0320-0</v>
          </cell>
          <cell r="B5096">
            <v>379.57</v>
          </cell>
        </row>
        <row r="5097">
          <cell r="A5097" t="str">
            <v>06.011.0320-A</v>
          </cell>
          <cell r="B5097">
            <v>371.49</v>
          </cell>
        </row>
        <row r="5098">
          <cell r="A5098" t="str">
            <v>06.011.0321-0</v>
          </cell>
          <cell r="B5098">
            <v>478.89</v>
          </cell>
        </row>
        <row r="5099">
          <cell r="A5099" t="str">
            <v>06.011.0321-A</v>
          </cell>
          <cell r="B5099">
            <v>470.04</v>
          </cell>
        </row>
        <row r="5100">
          <cell r="A5100" t="str">
            <v>06.011.0322-0</v>
          </cell>
          <cell r="B5100">
            <v>555.64</v>
          </cell>
        </row>
        <row r="5101">
          <cell r="A5101" t="str">
            <v>06.011.0322-A</v>
          </cell>
          <cell r="B5101">
            <v>545.5</v>
          </cell>
        </row>
        <row r="5102">
          <cell r="A5102" t="str">
            <v>06.011.0324-0</v>
          </cell>
          <cell r="B5102">
            <v>1073.49</v>
          </cell>
        </row>
        <row r="5103">
          <cell r="A5103" t="str">
            <v>06.011.0324-A</v>
          </cell>
          <cell r="B5103">
            <v>1062.33</v>
          </cell>
        </row>
        <row r="5104">
          <cell r="A5104" t="str">
            <v>06.011.0325-0</v>
          </cell>
          <cell r="B5104">
            <v>1239.04</v>
          </cell>
        </row>
        <row r="5105">
          <cell r="A5105" t="str">
            <v>06.011.0325-A</v>
          </cell>
          <cell r="B5105">
            <v>1226.42</v>
          </cell>
        </row>
        <row r="5106">
          <cell r="A5106" t="str">
            <v>06.011.0326-0</v>
          </cell>
          <cell r="B5106">
            <v>1431.17</v>
          </cell>
        </row>
        <row r="5107">
          <cell r="A5107" t="str">
            <v>06.011.0326-A</v>
          </cell>
          <cell r="B5107">
            <v>1417.51</v>
          </cell>
        </row>
        <row r="5108">
          <cell r="A5108" t="str">
            <v>06.011.0328-0</v>
          </cell>
          <cell r="B5108">
            <v>2033.39</v>
          </cell>
        </row>
        <row r="5109">
          <cell r="A5109" t="str">
            <v>06.011.0328-A</v>
          </cell>
          <cell r="B5109">
            <v>2016.72</v>
          </cell>
        </row>
        <row r="5110">
          <cell r="A5110" t="str">
            <v>06.011.0341-0</v>
          </cell>
          <cell r="B5110">
            <v>42.13</v>
          </cell>
        </row>
        <row r="5111">
          <cell r="A5111" t="str">
            <v>06.011.0341-A</v>
          </cell>
          <cell r="B5111">
            <v>39.44</v>
          </cell>
        </row>
        <row r="5112">
          <cell r="A5112" t="str">
            <v>06.011.0342-0</v>
          </cell>
          <cell r="B5112">
            <v>68.28</v>
          </cell>
        </row>
        <row r="5113">
          <cell r="A5113" t="str">
            <v>06.011.0342-A</v>
          </cell>
          <cell r="B5113">
            <v>64.819999999999993</v>
          </cell>
        </row>
        <row r="5114">
          <cell r="A5114" t="str">
            <v>06.011.0343-0</v>
          </cell>
          <cell r="B5114">
            <v>93.33</v>
          </cell>
        </row>
        <row r="5115">
          <cell r="A5115" t="str">
            <v>06.011.0343-A</v>
          </cell>
          <cell r="B5115">
            <v>89.47</v>
          </cell>
        </row>
        <row r="5116">
          <cell r="A5116" t="str">
            <v>06.011.0344-0</v>
          </cell>
          <cell r="B5116">
            <v>168.78</v>
          </cell>
        </row>
        <row r="5117">
          <cell r="A5117" t="str">
            <v>06.011.0344-A</v>
          </cell>
          <cell r="B5117">
            <v>163.58000000000001</v>
          </cell>
        </row>
        <row r="5118">
          <cell r="A5118" t="str">
            <v>06.011.0345-0</v>
          </cell>
          <cell r="B5118">
            <v>231.92</v>
          </cell>
        </row>
        <row r="5119">
          <cell r="A5119" t="str">
            <v>06.011.0345-A</v>
          </cell>
          <cell r="B5119">
            <v>226.15</v>
          </cell>
        </row>
        <row r="5120">
          <cell r="A5120" t="str">
            <v>06.011.0346-0</v>
          </cell>
          <cell r="B5120">
            <v>245.55</v>
          </cell>
        </row>
        <row r="5121">
          <cell r="A5121" t="str">
            <v>06.011.0346-A</v>
          </cell>
          <cell r="B5121">
            <v>239.76</v>
          </cell>
        </row>
        <row r="5122">
          <cell r="A5122" t="str">
            <v>06.011.0347-0</v>
          </cell>
          <cell r="B5122">
            <v>314.16000000000003</v>
          </cell>
        </row>
        <row r="5123">
          <cell r="A5123" t="str">
            <v>06.011.0347-A</v>
          </cell>
          <cell r="B5123">
            <v>307.52999999999997</v>
          </cell>
        </row>
        <row r="5124">
          <cell r="A5124" t="str">
            <v>06.011.0348-0</v>
          </cell>
          <cell r="B5124">
            <v>393.7</v>
          </cell>
        </row>
        <row r="5125">
          <cell r="A5125" t="str">
            <v>06.011.0348-A</v>
          </cell>
          <cell r="B5125">
            <v>386.23</v>
          </cell>
        </row>
        <row r="5126">
          <cell r="A5126" t="str">
            <v>06.011.0349-0</v>
          </cell>
          <cell r="B5126">
            <v>467.94</v>
          </cell>
        </row>
        <row r="5127">
          <cell r="A5127" t="str">
            <v>06.011.0349-A</v>
          </cell>
          <cell r="B5127">
            <v>459.48</v>
          </cell>
        </row>
        <row r="5128">
          <cell r="A5128" t="str">
            <v>06.011.0350-0</v>
          </cell>
          <cell r="B5128">
            <v>891.04</v>
          </cell>
        </row>
        <row r="5129">
          <cell r="A5129" t="str">
            <v>06.011.0350-A</v>
          </cell>
          <cell r="B5129">
            <v>881.58</v>
          </cell>
        </row>
        <row r="5130">
          <cell r="A5130" t="str">
            <v>06.011.0351-0</v>
          </cell>
          <cell r="B5130">
            <v>1026.02</v>
          </cell>
        </row>
        <row r="5131">
          <cell r="A5131" t="str">
            <v>06.011.0351-A</v>
          </cell>
          <cell r="B5131">
            <v>1015.81</v>
          </cell>
        </row>
        <row r="5132">
          <cell r="A5132" t="str">
            <v>06.011.0352-0</v>
          </cell>
          <cell r="B5132">
            <v>1213.2</v>
          </cell>
        </row>
        <row r="5133">
          <cell r="A5133" t="str">
            <v>06.011.0352-A</v>
          </cell>
          <cell r="B5133">
            <v>1201.4100000000001</v>
          </cell>
        </row>
        <row r="5134">
          <cell r="A5134" t="str">
            <v>06.011.0354-0</v>
          </cell>
          <cell r="B5134">
            <v>1528.06</v>
          </cell>
        </row>
        <row r="5135">
          <cell r="A5135" t="str">
            <v>06.011.0354-A</v>
          </cell>
          <cell r="B5135">
            <v>1515.23</v>
          </cell>
        </row>
        <row r="5136">
          <cell r="A5136" t="str">
            <v>06.011.0355-0</v>
          </cell>
          <cell r="B5136">
            <v>1771.53</v>
          </cell>
        </row>
        <row r="5137">
          <cell r="A5137" t="str">
            <v>06.011.0355-A</v>
          </cell>
          <cell r="B5137">
            <v>1756.91</v>
          </cell>
        </row>
        <row r="5138">
          <cell r="A5138" t="str">
            <v>06.011.0356-0</v>
          </cell>
          <cell r="B5138">
            <v>2133.61</v>
          </cell>
        </row>
        <row r="5139">
          <cell r="A5139" t="str">
            <v>06.011.0356-A</v>
          </cell>
          <cell r="B5139">
            <v>2117.98</v>
          </cell>
        </row>
        <row r="5140">
          <cell r="A5140" t="str">
            <v>06.011.0358-0</v>
          </cell>
          <cell r="B5140">
            <v>4028.88</v>
          </cell>
        </row>
        <row r="5141">
          <cell r="A5141" t="str">
            <v>06.011.0358-A</v>
          </cell>
          <cell r="B5141">
            <v>4008.86</v>
          </cell>
        </row>
        <row r="5142">
          <cell r="A5142" t="str">
            <v>06.011.0370-0</v>
          </cell>
          <cell r="B5142">
            <v>108.07</v>
          </cell>
        </row>
        <row r="5143">
          <cell r="A5143" t="str">
            <v>06.011.0370-A</v>
          </cell>
          <cell r="B5143">
            <v>104.49</v>
          </cell>
        </row>
        <row r="5144">
          <cell r="A5144" t="str">
            <v>06.011.0371-0</v>
          </cell>
          <cell r="B5144">
            <v>197.71</v>
          </cell>
        </row>
        <row r="5145">
          <cell r="A5145" t="str">
            <v>06.011.0371-A</v>
          </cell>
          <cell r="B5145">
            <v>193.34</v>
          </cell>
        </row>
        <row r="5146">
          <cell r="A5146" t="str">
            <v>06.011.0372-0</v>
          </cell>
          <cell r="B5146">
            <v>304.35000000000002</v>
          </cell>
        </row>
        <row r="5147">
          <cell r="A5147" t="str">
            <v>06.011.0372-A</v>
          </cell>
          <cell r="B5147">
            <v>299.63</v>
          </cell>
        </row>
        <row r="5148">
          <cell r="A5148" t="str">
            <v>06.011.0373-0</v>
          </cell>
          <cell r="B5148">
            <v>409.8</v>
          </cell>
        </row>
        <row r="5149">
          <cell r="A5149" t="str">
            <v>06.011.0373-A</v>
          </cell>
          <cell r="B5149">
            <v>402.97</v>
          </cell>
        </row>
        <row r="5150">
          <cell r="A5150" t="str">
            <v>06.011.0374-0</v>
          </cell>
          <cell r="B5150">
            <v>712.17</v>
          </cell>
        </row>
        <row r="5151">
          <cell r="A5151" t="str">
            <v>06.011.0374-A</v>
          </cell>
          <cell r="B5151">
            <v>703.6</v>
          </cell>
        </row>
        <row r="5152">
          <cell r="A5152" t="str">
            <v>06.011.0375-0</v>
          </cell>
          <cell r="B5152">
            <v>925.63</v>
          </cell>
        </row>
        <row r="5153">
          <cell r="A5153" t="str">
            <v>06.011.0375-A</v>
          </cell>
          <cell r="B5153">
            <v>916.07</v>
          </cell>
        </row>
        <row r="5154">
          <cell r="A5154" t="str">
            <v>06.011.0376-0</v>
          </cell>
          <cell r="B5154">
            <v>1345.15</v>
          </cell>
        </row>
        <row r="5155">
          <cell r="A5155" t="str">
            <v>06.011.0376-A</v>
          </cell>
          <cell r="B5155">
            <v>1334.88</v>
          </cell>
        </row>
        <row r="5156">
          <cell r="A5156" t="str">
            <v>06.011.0377-0</v>
          </cell>
          <cell r="B5156">
            <v>1687.38</v>
          </cell>
        </row>
        <row r="5157">
          <cell r="A5157" t="str">
            <v>06.011.0377-A</v>
          </cell>
          <cell r="B5157">
            <v>1675.91</v>
          </cell>
        </row>
        <row r="5158">
          <cell r="A5158" t="str">
            <v>06.011.0378-0</v>
          </cell>
          <cell r="B5158">
            <v>2870.84</v>
          </cell>
        </row>
        <row r="5159">
          <cell r="A5159" t="str">
            <v>06.011.0378-A</v>
          </cell>
          <cell r="B5159">
            <v>2858.65</v>
          </cell>
        </row>
        <row r="5160">
          <cell r="A5160" t="str">
            <v>06.011.0379-0</v>
          </cell>
          <cell r="B5160">
            <v>3407.88</v>
          </cell>
        </row>
        <row r="5161">
          <cell r="A5161" t="str">
            <v>06.011.0379-A</v>
          </cell>
          <cell r="B5161">
            <v>3394.27</v>
          </cell>
        </row>
        <row r="5162">
          <cell r="A5162" t="str">
            <v>06.011.0380-0</v>
          </cell>
          <cell r="B5162">
            <v>4766.1499999999996</v>
          </cell>
        </row>
        <row r="5163">
          <cell r="A5163" t="str">
            <v>06.011.0380-A</v>
          </cell>
          <cell r="B5163">
            <v>4751.49</v>
          </cell>
        </row>
        <row r="5164">
          <cell r="A5164" t="str">
            <v>06.011.0381-0</v>
          </cell>
          <cell r="B5164">
            <v>6122.18</v>
          </cell>
        </row>
        <row r="5165">
          <cell r="A5165" t="str">
            <v>06.011.0381-A</v>
          </cell>
          <cell r="B5165">
            <v>6106.01</v>
          </cell>
        </row>
        <row r="5166">
          <cell r="A5166" t="str">
            <v>06.011.0382-0</v>
          </cell>
          <cell r="B5166">
            <v>11522.37</v>
          </cell>
        </row>
        <row r="5167">
          <cell r="A5167" t="str">
            <v>06.011.0382-A</v>
          </cell>
          <cell r="B5167">
            <v>11504.99</v>
          </cell>
        </row>
        <row r="5168">
          <cell r="A5168" t="str">
            <v>06.011.0383-0</v>
          </cell>
          <cell r="B5168">
            <v>15621.42</v>
          </cell>
        </row>
        <row r="5169">
          <cell r="A5169" t="str">
            <v>06.011.0383-A</v>
          </cell>
          <cell r="B5169">
            <v>15600.73</v>
          </cell>
        </row>
        <row r="5170">
          <cell r="A5170" t="str">
            <v>06.011.0390-0</v>
          </cell>
          <cell r="B5170">
            <v>108.07</v>
          </cell>
        </row>
        <row r="5171">
          <cell r="A5171" t="str">
            <v>06.011.0390-A</v>
          </cell>
          <cell r="B5171">
            <v>104.49</v>
          </cell>
        </row>
        <row r="5172">
          <cell r="A5172" t="str">
            <v>06.011.0391-0</v>
          </cell>
          <cell r="B5172">
            <v>193.64</v>
          </cell>
        </row>
        <row r="5173">
          <cell r="A5173" t="str">
            <v>06.011.0391-A</v>
          </cell>
          <cell r="B5173">
            <v>189.27</v>
          </cell>
        </row>
        <row r="5174">
          <cell r="A5174" t="str">
            <v>06.011.0392-0</v>
          </cell>
          <cell r="B5174">
            <v>303.06</v>
          </cell>
        </row>
        <row r="5175">
          <cell r="A5175" t="str">
            <v>06.011.0392-A</v>
          </cell>
          <cell r="B5175">
            <v>298.35000000000002</v>
          </cell>
        </row>
        <row r="5176">
          <cell r="A5176" t="str">
            <v>06.011.0393-0</v>
          </cell>
          <cell r="B5176">
            <v>442.96</v>
          </cell>
        </row>
        <row r="5177">
          <cell r="A5177" t="str">
            <v>06.011.0393-A</v>
          </cell>
          <cell r="B5177">
            <v>437.28</v>
          </cell>
        </row>
        <row r="5178">
          <cell r="A5178" t="str">
            <v>06.011.0394-0</v>
          </cell>
          <cell r="B5178">
            <v>726.47</v>
          </cell>
        </row>
        <row r="5179">
          <cell r="A5179" t="str">
            <v>06.011.0394-A</v>
          </cell>
          <cell r="B5179">
            <v>719.14</v>
          </cell>
        </row>
        <row r="5180">
          <cell r="A5180" t="str">
            <v>06.011.0395-0</v>
          </cell>
          <cell r="B5180">
            <v>999.16</v>
          </cell>
        </row>
        <row r="5181">
          <cell r="A5181" t="str">
            <v>06.011.0395-A</v>
          </cell>
          <cell r="B5181">
            <v>990.09</v>
          </cell>
        </row>
        <row r="5182">
          <cell r="A5182" t="str">
            <v>06.011.0396-0</v>
          </cell>
          <cell r="B5182">
            <v>1376.8</v>
          </cell>
        </row>
        <row r="5183">
          <cell r="A5183" t="str">
            <v>06.011.0396-A</v>
          </cell>
          <cell r="B5183">
            <v>1366.56</v>
          </cell>
        </row>
        <row r="5184">
          <cell r="A5184" t="str">
            <v>06.011.0397-0</v>
          </cell>
          <cell r="B5184">
            <v>2244.96</v>
          </cell>
        </row>
        <row r="5185">
          <cell r="A5185" t="str">
            <v>06.011.0397-A</v>
          </cell>
          <cell r="B5185">
            <v>2234.1799999999998</v>
          </cell>
        </row>
        <row r="5186">
          <cell r="A5186" t="str">
            <v>06.011.0398-0</v>
          </cell>
          <cell r="B5186">
            <v>3908.79</v>
          </cell>
        </row>
        <row r="5187">
          <cell r="A5187" t="str">
            <v>06.011.0398-A</v>
          </cell>
          <cell r="B5187">
            <v>3896.05</v>
          </cell>
        </row>
        <row r="5188">
          <cell r="A5188" t="str">
            <v>06.011.0399-0</v>
          </cell>
          <cell r="B5188">
            <v>4462.29</v>
          </cell>
        </row>
        <row r="5189">
          <cell r="A5189" t="str">
            <v>06.011.0399-A</v>
          </cell>
          <cell r="B5189">
            <v>4448.83</v>
          </cell>
        </row>
        <row r="5190">
          <cell r="A5190" t="str">
            <v>06.011.0400-0</v>
          </cell>
          <cell r="B5190">
            <v>5403.56</v>
          </cell>
        </row>
        <row r="5191">
          <cell r="A5191" t="str">
            <v>06.011.0400-A</v>
          </cell>
          <cell r="B5191">
            <v>5388.42</v>
          </cell>
        </row>
        <row r="5192">
          <cell r="A5192" t="str">
            <v>06.011.0401-0</v>
          </cell>
          <cell r="B5192">
            <v>11581.36</v>
          </cell>
        </row>
        <row r="5193">
          <cell r="A5193" t="str">
            <v>06.011.0401-A</v>
          </cell>
          <cell r="B5193">
            <v>11565.17</v>
          </cell>
        </row>
        <row r="5194">
          <cell r="A5194" t="str">
            <v>06.011.0402-0</v>
          </cell>
          <cell r="B5194">
            <v>13528.2</v>
          </cell>
        </row>
        <row r="5195">
          <cell r="A5195" t="str">
            <v>06.011.0402-A</v>
          </cell>
          <cell r="B5195">
            <v>13510.25</v>
          </cell>
        </row>
        <row r="5196">
          <cell r="A5196" t="str">
            <v>06.011.0403-0</v>
          </cell>
          <cell r="B5196">
            <v>16614.41</v>
          </cell>
        </row>
        <row r="5197">
          <cell r="A5197" t="str">
            <v>06.011.0403-A</v>
          </cell>
          <cell r="B5197">
            <v>16595.25</v>
          </cell>
        </row>
        <row r="5198">
          <cell r="A5198" t="str">
            <v>06.011.0404-0</v>
          </cell>
          <cell r="B5198">
            <v>28349.86</v>
          </cell>
        </row>
        <row r="5199">
          <cell r="A5199" t="str">
            <v>06.011.0404-A</v>
          </cell>
          <cell r="B5199">
            <v>28326.12</v>
          </cell>
        </row>
        <row r="5200">
          <cell r="A5200" t="str">
            <v>06.011.0411-0</v>
          </cell>
          <cell r="B5200">
            <v>96.87</v>
          </cell>
        </row>
        <row r="5201">
          <cell r="A5201" t="str">
            <v>06.011.0411-A</v>
          </cell>
          <cell r="B5201">
            <v>94.68</v>
          </cell>
        </row>
        <row r="5202">
          <cell r="A5202" t="str">
            <v>06.011.0412-0</v>
          </cell>
          <cell r="B5202">
            <v>96.77</v>
          </cell>
        </row>
        <row r="5203">
          <cell r="A5203" t="str">
            <v>06.011.0412-A</v>
          </cell>
          <cell r="B5203">
            <v>94.66</v>
          </cell>
        </row>
        <row r="5204">
          <cell r="A5204" t="str">
            <v>06.011.0413-0</v>
          </cell>
          <cell r="B5204">
            <v>409.73</v>
          </cell>
        </row>
        <row r="5205">
          <cell r="A5205" t="str">
            <v>06.011.0413-A</v>
          </cell>
          <cell r="B5205">
            <v>406.86</v>
          </cell>
        </row>
        <row r="5206">
          <cell r="A5206" t="str">
            <v>06.011.0414-0</v>
          </cell>
          <cell r="B5206">
            <v>417.85</v>
          </cell>
        </row>
        <row r="5207">
          <cell r="A5207" t="str">
            <v>06.011.0414-A</v>
          </cell>
          <cell r="B5207">
            <v>414.01</v>
          </cell>
        </row>
        <row r="5208">
          <cell r="A5208" t="str">
            <v>06.011.0415-0</v>
          </cell>
          <cell r="B5208">
            <v>419.91</v>
          </cell>
        </row>
        <row r="5209">
          <cell r="A5209" t="str">
            <v>06.011.0415-A</v>
          </cell>
          <cell r="B5209">
            <v>415.97</v>
          </cell>
        </row>
        <row r="5210">
          <cell r="A5210" t="str">
            <v>06.011.0416-0</v>
          </cell>
          <cell r="B5210">
            <v>658.75</v>
          </cell>
        </row>
        <row r="5211">
          <cell r="A5211" t="str">
            <v>06.011.0416-A</v>
          </cell>
          <cell r="B5211">
            <v>653.54</v>
          </cell>
        </row>
        <row r="5212">
          <cell r="A5212" t="str">
            <v>06.011.0417-0</v>
          </cell>
          <cell r="B5212">
            <v>672.74</v>
          </cell>
        </row>
        <row r="5213">
          <cell r="A5213" t="str">
            <v>06.011.0417-A</v>
          </cell>
          <cell r="B5213">
            <v>667.51</v>
          </cell>
        </row>
        <row r="5214">
          <cell r="A5214" t="str">
            <v>06.011.0418-0</v>
          </cell>
          <cell r="B5214">
            <v>885.97</v>
          </cell>
        </row>
        <row r="5215">
          <cell r="A5215" t="str">
            <v>06.011.0418-A</v>
          </cell>
          <cell r="B5215">
            <v>879.8</v>
          </cell>
        </row>
        <row r="5216">
          <cell r="A5216" t="str">
            <v>06.011.0419-0</v>
          </cell>
          <cell r="B5216">
            <v>1719.76</v>
          </cell>
        </row>
        <row r="5217">
          <cell r="A5217" t="str">
            <v>06.011.0419-A</v>
          </cell>
          <cell r="B5217">
            <v>1712.85</v>
          </cell>
        </row>
        <row r="5218">
          <cell r="A5218" t="str">
            <v>06.011.0420-0</v>
          </cell>
          <cell r="B5218">
            <v>2124.59</v>
          </cell>
        </row>
        <row r="5219">
          <cell r="A5219" t="str">
            <v>06.011.0420-A</v>
          </cell>
          <cell r="B5219">
            <v>2116.92</v>
          </cell>
        </row>
        <row r="5220">
          <cell r="A5220" t="str">
            <v>06.011.0421-0</v>
          </cell>
          <cell r="B5220">
            <v>2128.62</v>
          </cell>
        </row>
        <row r="5221">
          <cell r="A5221" t="str">
            <v>06.011.0421-A</v>
          </cell>
          <cell r="B5221">
            <v>2120.58</v>
          </cell>
        </row>
        <row r="5222">
          <cell r="A5222" t="str">
            <v>06.011.0422-0</v>
          </cell>
          <cell r="B5222">
            <v>4015.53</v>
          </cell>
        </row>
        <row r="5223">
          <cell r="A5223" t="str">
            <v>06.011.0422-A</v>
          </cell>
          <cell r="B5223">
            <v>4006.75</v>
          </cell>
        </row>
        <row r="5224">
          <cell r="A5224" t="str">
            <v>06.011.0423-0</v>
          </cell>
          <cell r="B5224">
            <v>4799.82</v>
          </cell>
        </row>
        <row r="5225">
          <cell r="A5225" t="str">
            <v>06.011.0423-A</v>
          </cell>
          <cell r="B5225">
            <v>4789.76</v>
          </cell>
        </row>
        <row r="5226">
          <cell r="A5226" t="str">
            <v>06.011.0424-0</v>
          </cell>
          <cell r="B5226">
            <v>5557.35</v>
          </cell>
        </row>
        <row r="5227">
          <cell r="A5227" t="str">
            <v>06.011.0424-A</v>
          </cell>
          <cell r="B5227">
            <v>5546.4</v>
          </cell>
        </row>
        <row r="5228">
          <cell r="A5228" t="str">
            <v>06.011.0425-0</v>
          </cell>
          <cell r="B5228">
            <v>6470.42</v>
          </cell>
        </row>
        <row r="5229">
          <cell r="A5229" t="str">
            <v>06.011.0425-A</v>
          </cell>
          <cell r="B5229">
            <v>6458.05</v>
          </cell>
        </row>
        <row r="5230">
          <cell r="A5230" t="str">
            <v>06.011.0426-0</v>
          </cell>
          <cell r="B5230">
            <v>9797.65</v>
          </cell>
        </row>
        <row r="5231">
          <cell r="A5231" t="str">
            <v>06.011.0426-A</v>
          </cell>
          <cell r="B5231">
            <v>9784.25</v>
          </cell>
        </row>
        <row r="5232">
          <cell r="A5232" t="str">
            <v>06.011.0427-0</v>
          </cell>
          <cell r="B5232">
            <v>10140.81</v>
          </cell>
        </row>
        <row r="5233">
          <cell r="A5233" t="str">
            <v>06.011.0427-A</v>
          </cell>
          <cell r="B5233">
            <v>10124.66</v>
          </cell>
        </row>
        <row r="5234">
          <cell r="A5234" t="str">
            <v>06.011.0431-0</v>
          </cell>
          <cell r="B5234">
            <v>95.98</v>
          </cell>
        </row>
        <row r="5235">
          <cell r="A5235" t="str">
            <v>06.011.0431-A</v>
          </cell>
          <cell r="B5235">
            <v>93.9</v>
          </cell>
        </row>
        <row r="5236">
          <cell r="A5236" t="str">
            <v>06.011.0432-0</v>
          </cell>
          <cell r="B5236">
            <v>96.9</v>
          </cell>
        </row>
        <row r="5237">
          <cell r="A5237" t="str">
            <v>06.011.0432-A</v>
          </cell>
          <cell r="B5237">
            <v>94.77</v>
          </cell>
        </row>
        <row r="5238">
          <cell r="A5238" t="str">
            <v>06.011.0433-0</v>
          </cell>
          <cell r="B5238">
            <v>185.86</v>
          </cell>
        </row>
        <row r="5239">
          <cell r="A5239" t="str">
            <v>06.011.0433-A</v>
          </cell>
          <cell r="B5239">
            <v>182.45</v>
          </cell>
        </row>
        <row r="5240">
          <cell r="A5240" t="str">
            <v>06.011.0434-0</v>
          </cell>
          <cell r="B5240">
            <v>418.37</v>
          </cell>
        </row>
        <row r="5241">
          <cell r="A5241" t="str">
            <v>06.011.0434-A</v>
          </cell>
          <cell r="B5241">
            <v>414.46</v>
          </cell>
        </row>
        <row r="5242">
          <cell r="A5242" t="str">
            <v>06.011.0435-0</v>
          </cell>
          <cell r="B5242">
            <v>456.88</v>
          </cell>
        </row>
        <row r="5243">
          <cell r="A5243" t="str">
            <v>06.011.0435-A</v>
          </cell>
          <cell r="B5243">
            <v>452.58</v>
          </cell>
        </row>
        <row r="5244">
          <cell r="A5244" t="str">
            <v>06.011.0436-0</v>
          </cell>
          <cell r="B5244">
            <v>659.09</v>
          </cell>
        </row>
        <row r="5245">
          <cell r="A5245" t="str">
            <v>06.011.0436-A</v>
          </cell>
          <cell r="B5245">
            <v>653.86</v>
          </cell>
        </row>
        <row r="5246">
          <cell r="A5246" t="str">
            <v>06.011.0437-0</v>
          </cell>
          <cell r="B5246">
            <v>673.78</v>
          </cell>
        </row>
        <row r="5247">
          <cell r="A5247" t="str">
            <v>06.011.0437-A</v>
          </cell>
          <cell r="B5247">
            <v>668.51</v>
          </cell>
        </row>
        <row r="5248">
          <cell r="A5248" t="str">
            <v>06.011.0438-0</v>
          </cell>
          <cell r="B5248">
            <v>888.2</v>
          </cell>
        </row>
        <row r="5249">
          <cell r="A5249" t="str">
            <v>06.011.0438-A</v>
          </cell>
          <cell r="B5249">
            <v>881.94</v>
          </cell>
        </row>
        <row r="5250">
          <cell r="A5250" t="str">
            <v>06.011.0439-0</v>
          </cell>
          <cell r="B5250">
            <v>1722.46</v>
          </cell>
        </row>
        <row r="5251">
          <cell r="A5251" t="str">
            <v>06.011.0439-A</v>
          </cell>
          <cell r="B5251">
            <v>1715.43</v>
          </cell>
        </row>
        <row r="5252">
          <cell r="A5252" t="str">
            <v>06.011.0440-0</v>
          </cell>
          <cell r="B5252">
            <v>2127.96</v>
          </cell>
        </row>
        <row r="5253">
          <cell r="A5253" t="str">
            <v>06.011.0440-A</v>
          </cell>
          <cell r="B5253">
            <v>2120.15</v>
          </cell>
        </row>
        <row r="5254">
          <cell r="A5254" t="str">
            <v>06.011.0441-0</v>
          </cell>
          <cell r="B5254">
            <v>2134.59</v>
          </cell>
        </row>
        <row r="5255">
          <cell r="A5255" t="str">
            <v>06.011.0441-A</v>
          </cell>
          <cell r="B5255">
            <v>2126.2800000000002</v>
          </cell>
        </row>
        <row r="5256">
          <cell r="A5256" t="str">
            <v>06.011.0442-0</v>
          </cell>
          <cell r="B5256">
            <v>4024.54</v>
          </cell>
        </row>
        <row r="5257">
          <cell r="A5257" t="str">
            <v>06.011.0442-A</v>
          </cell>
          <cell r="B5257">
            <v>4015.36</v>
          </cell>
        </row>
        <row r="5258">
          <cell r="A5258" t="str">
            <v>06.011.0443-0</v>
          </cell>
          <cell r="B5258">
            <v>4814.8</v>
          </cell>
        </row>
        <row r="5259">
          <cell r="A5259" t="str">
            <v>06.011.0443-A</v>
          </cell>
          <cell r="B5259">
            <v>4804.07</v>
          </cell>
        </row>
        <row r="5260">
          <cell r="A5260" t="str">
            <v>06.011.0445-0</v>
          </cell>
          <cell r="B5260">
            <v>5574.42</v>
          </cell>
        </row>
        <row r="5261">
          <cell r="A5261" t="str">
            <v>06.011.0445-A</v>
          </cell>
          <cell r="B5261">
            <v>5562.69</v>
          </cell>
        </row>
        <row r="5262">
          <cell r="A5262" t="str">
            <v>06.011.0446-0</v>
          </cell>
          <cell r="B5262">
            <v>6495.75</v>
          </cell>
        </row>
        <row r="5263">
          <cell r="A5263" t="str">
            <v>06.011.0446-A</v>
          </cell>
          <cell r="B5263">
            <v>6482.25</v>
          </cell>
        </row>
        <row r="5264">
          <cell r="A5264" t="str">
            <v>06.011.0447-0</v>
          </cell>
          <cell r="B5264">
            <v>9885.91</v>
          </cell>
        </row>
        <row r="5265">
          <cell r="A5265" t="str">
            <v>06.011.0447-A</v>
          </cell>
          <cell r="B5265">
            <v>9870.23</v>
          </cell>
        </row>
        <row r="5266">
          <cell r="A5266" t="str">
            <v>06.011.0449-0</v>
          </cell>
          <cell r="B5266">
            <v>10255.32</v>
          </cell>
        </row>
        <row r="5267">
          <cell r="A5267" t="str">
            <v>06.011.0449-A</v>
          </cell>
          <cell r="B5267">
            <v>10236.049999999999</v>
          </cell>
        </row>
        <row r="5268">
          <cell r="A5268" t="str">
            <v>06.012.0001-0</v>
          </cell>
          <cell r="B5268">
            <v>3415.48</v>
          </cell>
        </row>
        <row r="5269">
          <cell r="A5269" t="str">
            <v>06.012.0001-A</v>
          </cell>
          <cell r="B5269">
            <v>3235.48</v>
          </cell>
        </row>
        <row r="5270">
          <cell r="A5270" t="str">
            <v>06.012.0002-0</v>
          </cell>
          <cell r="B5270">
            <v>3578.54</v>
          </cell>
        </row>
        <row r="5271">
          <cell r="A5271" t="str">
            <v>06.012.0002-A</v>
          </cell>
          <cell r="B5271">
            <v>3388.73</v>
          </cell>
        </row>
        <row r="5272">
          <cell r="A5272" t="str">
            <v>06.012.0003-0</v>
          </cell>
          <cell r="B5272">
            <v>3994.93</v>
          </cell>
        </row>
        <row r="5273">
          <cell r="A5273" t="str">
            <v>06.012.0003-A</v>
          </cell>
          <cell r="B5273">
            <v>3786</v>
          </cell>
        </row>
        <row r="5274">
          <cell r="A5274" t="str">
            <v>06.012.0004-0</v>
          </cell>
          <cell r="B5274">
            <v>4437.4399999999996</v>
          </cell>
        </row>
        <row r="5275">
          <cell r="A5275" t="str">
            <v>06.012.0004-A</v>
          </cell>
          <cell r="B5275">
            <v>4202.6099999999997</v>
          </cell>
        </row>
        <row r="5276">
          <cell r="A5276" t="str">
            <v>06.012.0005-0</v>
          </cell>
          <cell r="B5276">
            <v>4827.8599999999997</v>
          </cell>
        </row>
        <row r="5277">
          <cell r="A5277" t="str">
            <v>06.012.0005-A</v>
          </cell>
          <cell r="B5277">
            <v>4570.75</v>
          </cell>
        </row>
        <row r="5278">
          <cell r="A5278" t="str">
            <v>06.012.0006-0</v>
          </cell>
          <cell r="B5278">
            <v>5547.68</v>
          </cell>
        </row>
        <row r="5279">
          <cell r="A5279" t="str">
            <v>06.012.0006-A</v>
          </cell>
          <cell r="B5279">
            <v>5251.3</v>
          </cell>
        </row>
        <row r="5280">
          <cell r="A5280" t="str">
            <v>06.012.0007-0</v>
          </cell>
          <cell r="B5280">
            <v>6131.88</v>
          </cell>
        </row>
        <row r="5281">
          <cell r="A5281" t="str">
            <v>06.012.0007-A</v>
          </cell>
          <cell r="B5281">
            <v>5804.57</v>
          </cell>
        </row>
        <row r="5282">
          <cell r="A5282" t="str">
            <v>06.012.0008-0</v>
          </cell>
          <cell r="B5282">
            <v>6761.48</v>
          </cell>
        </row>
        <row r="5283">
          <cell r="A5283" t="str">
            <v>06.012.0008-A</v>
          </cell>
          <cell r="B5283">
            <v>6403.22</v>
          </cell>
        </row>
        <row r="5284">
          <cell r="A5284" t="str">
            <v>06.012.0009-0</v>
          </cell>
          <cell r="B5284">
            <v>7539.39</v>
          </cell>
        </row>
        <row r="5285">
          <cell r="A5285" t="str">
            <v>06.012.0009-A</v>
          </cell>
          <cell r="B5285">
            <v>7140.46</v>
          </cell>
        </row>
        <row r="5286">
          <cell r="A5286" t="str">
            <v>06.012.0015-0</v>
          </cell>
          <cell r="B5286">
            <v>2486.37</v>
          </cell>
        </row>
        <row r="5287">
          <cell r="A5287" t="str">
            <v>06.012.0015-A</v>
          </cell>
          <cell r="B5287">
            <v>2352.86</v>
          </cell>
        </row>
        <row r="5288">
          <cell r="A5288" t="str">
            <v>06.012.0016-0</v>
          </cell>
          <cell r="B5288">
            <v>2861.65</v>
          </cell>
        </row>
        <row r="5289">
          <cell r="A5289" t="str">
            <v>06.012.0016-A</v>
          </cell>
          <cell r="B5289">
            <v>2710.63</v>
          </cell>
        </row>
        <row r="5290">
          <cell r="A5290" t="str">
            <v>06.012.0017-0</v>
          </cell>
          <cell r="B5290">
            <v>3116.29</v>
          </cell>
        </row>
        <row r="5291">
          <cell r="A5291" t="str">
            <v>06.012.0017-A</v>
          </cell>
          <cell r="B5291">
            <v>2952.1</v>
          </cell>
        </row>
        <row r="5292">
          <cell r="A5292" t="str">
            <v>06.012.0018-0</v>
          </cell>
          <cell r="B5292">
            <v>3517.54</v>
          </cell>
        </row>
        <row r="5293">
          <cell r="A5293" t="str">
            <v>06.012.0018-A</v>
          </cell>
          <cell r="B5293">
            <v>3329.55</v>
          </cell>
        </row>
        <row r="5294">
          <cell r="A5294" t="str">
            <v>06.012.0019-0</v>
          </cell>
          <cell r="B5294">
            <v>4103.96</v>
          </cell>
        </row>
        <row r="5295">
          <cell r="A5295" t="str">
            <v>06.012.0019-A</v>
          </cell>
          <cell r="B5295">
            <v>3886.15</v>
          </cell>
        </row>
        <row r="5296">
          <cell r="A5296" t="str">
            <v>06.012.0020-0</v>
          </cell>
          <cell r="B5296">
            <v>4530.3</v>
          </cell>
        </row>
        <row r="5297">
          <cell r="A5297" t="str">
            <v>06.012.0020-A</v>
          </cell>
          <cell r="B5297">
            <v>4285.84</v>
          </cell>
        </row>
        <row r="5298">
          <cell r="A5298" t="str">
            <v>06.012.0021-0</v>
          </cell>
          <cell r="B5298">
            <v>4911.71</v>
          </cell>
        </row>
        <row r="5299">
          <cell r="A5299" t="str">
            <v>06.012.0021-A</v>
          </cell>
          <cell r="B5299">
            <v>4647.34</v>
          </cell>
        </row>
        <row r="5300">
          <cell r="A5300" t="str">
            <v>06.012.0022-0</v>
          </cell>
          <cell r="B5300">
            <v>5284.15</v>
          </cell>
        </row>
        <row r="5301">
          <cell r="A5301" t="str">
            <v>06.012.0022-A</v>
          </cell>
          <cell r="B5301">
            <v>5000.3599999999997</v>
          </cell>
        </row>
        <row r="5302">
          <cell r="A5302" t="str">
            <v>06.012.0039-0</v>
          </cell>
          <cell r="B5302">
            <v>2368.0100000000002</v>
          </cell>
        </row>
        <row r="5303">
          <cell r="A5303" t="str">
            <v>06.012.0039-A</v>
          </cell>
          <cell r="B5303">
            <v>2228.69</v>
          </cell>
        </row>
        <row r="5304">
          <cell r="A5304" t="str">
            <v>06.012.0040-0</v>
          </cell>
          <cell r="B5304">
            <v>2168.3000000000002</v>
          </cell>
        </row>
        <row r="5305">
          <cell r="A5305" t="str">
            <v>06.012.0040-A</v>
          </cell>
          <cell r="B5305">
            <v>2041.59</v>
          </cell>
        </row>
        <row r="5306">
          <cell r="A5306" t="str">
            <v>06.012.0041-0</v>
          </cell>
          <cell r="B5306">
            <v>2055.77</v>
          </cell>
        </row>
        <row r="5307">
          <cell r="A5307" t="str">
            <v>06.012.0041-A</v>
          </cell>
          <cell r="B5307">
            <v>1934.44</v>
          </cell>
        </row>
        <row r="5308">
          <cell r="A5308" t="str">
            <v>06.012.0042-0</v>
          </cell>
          <cell r="B5308">
            <v>1806.03</v>
          </cell>
        </row>
        <row r="5309">
          <cell r="A5309" t="str">
            <v>06.012.0042-A</v>
          </cell>
          <cell r="B5309">
            <v>1701.32</v>
          </cell>
        </row>
        <row r="5310">
          <cell r="A5310" t="str">
            <v>06.012.0043-0</v>
          </cell>
          <cell r="B5310">
            <v>1733.6</v>
          </cell>
        </row>
        <row r="5311">
          <cell r="A5311" t="str">
            <v>06.012.0043-A</v>
          </cell>
          <cell r="B5311">
            <v>1632.49</v>
          </cell>
        </row>
        <row r="5312">
          <cell r="A5312" t="str">
            <v>06.012.0200-0</v>
          </cell>
          <cell r="B5312">
            <v>5224.26</v>
          </cell>
        </row>
        <row r="5313">
          <cell r="A5313" t="str">
            <v>06.012.0200-A</v>
          </cell>
          <cell r="B5313">
            <v>4806.5</v>
          </cell>
        </row>
        <row r="5314">
          <cell r="A5314" t="str">
            <v>06.012.0201-0</v>
          </cell>
          <cell r="B5314">
            <v>5728.48</v>
          </cell>
        </row>
        <row r="5315">
          <cell r="A5315" t="str">
            <v>06.012.0201-A</v>
          </cell>
          <cell r="B5315">
            <v>5270.11</v>
          </cell>
        </row>
        <row r="5316">
          <cell r="A5316" t="str">
            <v>06.012.0202-0</v>
          </cell>
          <cell r="B5316">
            <v>6267.77</v>
          </cell>
        </row>
        <row r="5317">
          <cell r="A5317" t="str">
            <v>06.012.0202-A</v>
          </cell>
          <cell r="B5317">
            <v>5769.07</v>
          </cell>
        </row>
        <row r="5318">
          <cell r="A5318" t="str">
            <v>06.012.0203-0</v>
          </cell>
          <cell r="B5318">
            <v>6826.07</v>
          </cell>
        </row>
        <row r="5319">
          <cell r="A5319" t="str">
            <v>06.012.0203-A</v>
          </cell>
          <cell r="B5319">
            <v>6285.6</v>
          </cell>
        </row>
        <row r="5320">
          <cell r="A5320" t="str">
            <v>06.012.0204-0</v>
          </cell>
          <cell r="B5320">
            <v>7584.72</v>
          </cell>
        </row>
        <row r="5321">
          <cell r="A5321" t="str">
            <v>06.012.0204-A</v>
          </cell>
          <cell r="B5321">
            <v>6981.58</v>
          </cell>
        </row>
        <row r="5322">
          <cell r="A5322" t="str">
            <v>06.012.0205-0</v>
          </cell>
          <cell r="B5322">
            <v>8302.2800000000007</v>
          </cell>
        </row>
        <row r="5323">
          <cell r="A5323" t="str">
            <v>06.012.0205-A</v>
          </cell>
          <cell r="B5323">
            <v>7636.76</v>
          </cell>
        </row>
        <row r="5324">
          <cell r="A5324" t="str">
            <v>06.012.0206-0</v>
          </cell>
          <cell r="B5324">
            <v>8453.36</v>
          </cell>
        </row>
        <row r="5325">
          <cell r="A5325" t="str">
            <v>06.012.0206-A</v>
          </cell>
          <cell r="B5325">
            <v>7782.19</v>
          </cell>
        </row>
        <row r="5326">
          <cell r="A5326" t="str">
            <v>06.012.0207-0</v>
          </cell>
          <cell r="B5326">
            <v>8613.48</v>
          </cell>
        </row>
        <row r="5327">
          <cell r="A5327" t="str">
            <v>06.012.0207-A</v>
          </cell>
          <cell r="B5327">
            <v>7935.52</v>
          </cell>
        </row>
        <row r="5328">
          <cell r="A5328" t="str">
            <v>06.012.0208-0</v>
          </cell>
          <cell r="B5328">
            <v>9042.82</v>
          </cell>
        </row>
        <row r="5329">
          <cell r="A5329" t="str">
            <v>06.012.0208-A</v>
          </cell>
          <cell r="B5329">
            <v>8348.06</v>
          </cell>
        </row>
        <row r="5330">
          <cell r="A5330" t="str">
            <v>06.012.0209-0</v>
          </cell>
          <cell r="B5330">
            <v>9461.4599999999991</v>
          </cell>
        </row>
        <row r="5331">
          <cell r="A5331" t="str">
            <v>06.012.0209-A</v>
          </cell>
          <cell r="B5331">
            <v>8732.6</v>
          </cell>
        </row>
        <row r="5332">
          <cell r="A5332" t="str">
            <v>06.012.0210-0</v>
          </cell>
          <cell r="B5332">
            <v>9916.81</v>
          </cell>
        </row>
        <row r="5333">
          <cell r="A5333" t="str">
            <v>06.012.0210-A</v>
          </cell>
          <cell r="B5333">
            <v>9154.08</v>
          </cell>
        </row>
        <row r="5334">
          <cell r="A5334" t="str">
            <v>06.012.0211-0</v>
          </cell>
          <cell r="B5334">
            <v>10373.969999999999</v>
          </cell>
        </row>
        <row r="5335">
          <cell r="A5335" t="str">
            <v>06.012.0211-A</v>
          </cell>
          <cell r="B5335">
            <v>9577.14</v>
          </cell>
        </row>
        <row r="5336">
          <cell r="A5336" t="str">
            <v>06.012.0212-0</v>
          </cell>
          <cell r="B5336">
            <v>10831.03</v>
          </cell>
        </row>
        <row r="5337">
          <cell r="A5337" t="str">
            <v>06.012.0212-A</v>
          </cell>
          <cell r="B5337">
            <v>10000.1</v>
          </cell>
        </row>
        <row r="5338">
          <cell r="A5338" t="str">
            <v>06.012.0213-0</v>
          </cell>
          <cell r="B5338">
            <v>11247.96</v>
          </cell>
        </row>
        <row r="5339">
          <cell r="A5339" t="str">
            <v>06.012.0213-A</v>
          </cell>
          <cell r="B5339">
            <v>10383.16</v>
          </cell>
        </row>
        <row r="5340">
          <cell r="A5340" t="str">
            <v>06.012.0214-0</v>
          </cell>
          <cell r="B5340">
            <v>11705.02</v>
          </cell>
        </row>
        <row r="5341">
          <cell r="A5341" t="str">
            <v>06.012.0214-A</v>
          </cell>
          <cell r="B5341">
            <v>10806.12</v>
          </cell>
        </row>
        <row r="5342">
          <cell r="A5342" t="str">
            <v>06.012.0215-0</v>
          </cell>
          <cell r="B5342">
            <v>12162.19</v>
          </cell>
        </row>
        <row r="5343">
          <cell r="A5343" t="str">
            <v>06.012.0215-A</v>
          </cell>
          <cell r="B5343">
            <v>11229.18</v>
          </cell>
        </row>
        <row r="5344">
          <cell r="A5344" t="str">
            <v>06.012.0216-0</v>
          </cell>
          <cell r="B5344">
            <v>12617.54</v>
          </cell>
        </row>
        <row r="5345">
          <cell r="A5345" t="str">
            <v>06.012.0216-A</v>
          </cell>
          <cell r="B5345">
            <v>11650.66</v>
          </cell>
        </row>
        <row r="5346">
          <cell r="A5346" t="str">
            <v>06.012.0217-0</v>
          </cell>
          <cell r="B5346">
            <v>6438.23</v>
          </cell>
        </row>
        <row r="5347">
          <cell r="A5347" t="str">
            <v>06.012.0217-A</v>
          </cell>
          <cell r="B5347">
            <v>5924.31</v>
          </cell>
        </row>
        <row r="5348">
          <cell r="A5348" t="str">
            <v>06.012.0218-0</v>
          </cell>
          <cell r="B5348">
            <v>7020.11</v>
          </cell>
        </row>
        <row r="5349">
          <cell r="A5349" t="str">
            <v>06.012.0218-A</v>
          </cell>
          <cell r="B5349">
            <v>6462.54</v>
          </cell>
        </row>
        <row r="5350">
          <cell r="A5350" t="str">
            <v>06.012.0219-0</v>
          </cell>
          <cell r="B5350">
            <v>7602.23</v>
          </cell>
        </row>
        <row r="5351">
          <cell r="A5351" t="str">
            <v>06.012.0219-A</v>
          </cell>
          <cell r="B5351">
            <v>7001.02</v>
          </cell>
        </row>
        <row r="5352">
          <cell r="A5352" t="str">
            <v>06.012.0220-0</v>
          </cell>
          <cell r="B5352">
            <v>8395.74</v>
          </cell>
        </row>
        <row r="5353">
          <cell r="A5353" t="str">
            <v>06.012.0220-A</v>
          </cell>
          <cell r="B5353">
            <v>7727.01</v>
          </cell>
        </row>
        <row r="5354">
          <cell r="A5354" t="str">
            <v>06.012.0221-0</v>
          </cell>
          <cell r="B5354">
            <v>9193.24</v>
          </cell>
        </row>
        <row r="5355">
          <cell r="A5355" t="str">
            <v>06.012.0221-A</v>
          </cell>
          <cell r="B5355">
            <v>8456.9599999999991</v>
          </cell>
        </row>
        <row r="5356">
          <cell r="A5356" t="str">
            <v>06.012.0222-0</v>
          </cell>
          <cell r="B5356">
            <v>9575.4500000000007</v>
          </cell>
        </row>
        <row r="5357">
          <cell r="A5357" t="str">
            <v>06.012.0222-A</v>
          </cell>
          <cell r="B5357">
            <v>8817.2900000000009</v>
          </cell>
        </row>
        <row r="5358">
          <cell r="A5358" t="str">
            <v>06.012.0223-0</v>
          </cell>
          <cell r="B5358">
            <v>9873.7199999999993</v>
          </cell>
        </row>
        <row r="5359">
          <cell r="A5359" t="str">
            <v>06.012.0223-A</v>
          </cell>
          <cell r="B5359">
            <v>9090.2999999999993</v>
          </cell>
        </row>
        <row r="5360">
          <cell r="A5360" t="str">
            <v>06.012.0224-0</v>
          </cell>
          <cell r="B5360">
            <v>10278.549999999999</v>
          </cell>
        </row>
        <row r="5361">
          <cell r="A5361" t="str">
            <v>06.012.0224-A</v>
          </cell>
          <cell r="B5361">
            <v>9462.51</v>
          </cell>
        </row>
        <row r="5362">
          <cell r="A5362" t="str">
            <v>06.012.0225-0</v>
          </cell>
          <cell r="B5362">
            <v>10431.42</v>
          </cell>
        </row>
        <row r="5363">
          <cell r="A5363" t="str">
            <v>06.012.0225-A</v>
          </cell>
          <cell r="B5363">
            <v>9624.49</v>
          </cell>
        </row>
        <row r="5364">
          <cell r="A5364" t="str">
            <v>06.012.0226-0</v>
          </cell>
          <cell r="B5364">
            <v>10886.77</v>
          </cell>
        </row>
        <row r="5365">
          <cell r="A5365" t="str">
            <v>06.012.0226-A</v>
          </cell>
          <cell r="B5365">
            <v>10045.969999999999</v>
          </cell>
        </row>
        <row r="5366">
          <cell r="A5366" t="str">
            <v>06.012.0227-0</v>
          </cell>
          <cell r="B5366">
            <v>11343.93</v>
          </cell>
        </row>
        <row r="5367">
          <cell r="A5367" t="str">
            <v>06.012.0227-A</v>
          </cell>
          <cell r="B5367">
            <v>10469.030000000001</v>
          </cell>
        </row>
        <row r="5368">
          <cell r="A5368" t="str">
            <v>06.012.0228-0</v>
          </cell>
          <cell r="B5368">
            <v>11762.57</v>
          </cell>
        </row>
        <row r="5369">
          <cell r="A5369" t="str">
            <v>06.012.0228-A</v>
          </cell>
          <cell r="B5369">
            <v>10853.57</v>
          </cell>
        </row>
        <row r="5370">
          <cell r="A5370" t="str">
            <v>06.012.0229-0</v>
          </cell>
          <cell r="B5370">
            <v>12217.92</v>
          </cell>
        </row>
        <row r="5371">
          <cell r="A5371" t="str">
            <v>06.012.0229-A</v>
          </cell>
          <cell r="B5371">
            <v>11275.05</v>
          </cell>
        </row>
        <row r="5372">
          <cell r="A5372" t="str">
            <v>06.012.0230-0</v>
          </cell>
          <cell r="B5372">
            <v>12674.98</v>
          </cell>
        </row>
        <row r="5373">
          <cell r="A5373" t="str">
            <v>06.012.0230-A</v>
          </cell>
          <cell r="B5373">
            <v>11698.01</v>
          </cell>
        </row>
        <row r="5374">
          <cell r="A5374" t="str">
            <v>06.012.0231-0</v>
          </cell>
          <cell r="B5374">
            <v>13132.14</v>
          </cell>
        </row>
        <row r="5375">
          <cell r="A5375" t="str">
            <v>06.012.0231-A</v>
          </cell>
          <cell r="B5375">
            <v>12121.07</v>
          </cell>
        </row>
        <row r="5376">
          <cell r="A5376" t="str">
            <v>06.012.0232-0</v>
          </cell>
          <cell r="B5376">
            <v>13549.07</v>
          </cell>
        </row>
        <row r="5377">
          <cell r="A5377" t="str">
            <v>06.012.0232-A</v>
          </cell>
          <cell r="B5377">
            <v>12504.13</v>
          </cell>
        </row>
        <row r="5378">
          <cell r="A5378" t="str">
            <v>06.012.0233-0</v>
          </cell>
          <cell r="B5378">
            <v>7332.22</v>
          </cell>
        </row>
        <row r="5379">
          <cell r="A5379" t="str">
            <v>06.012.0233-A</v>
          </cell>
          <cell r="B5379">
            <v>6746</v>
          </cell>
        </row>
        <row r="5380">
          <cell r="A5380" t="str">
            <v>06.012.0234-0</v>
          </cell>
          <cell r="B5380">
            <v>7968.43</v>
          </cell>
        </row>
        <row r="5381">
          <cell r="A5381" t="str">
            <v>06.012.0234-A</v>
          </cell>
          <cell r="B5381">
            <v>7333.63</v>
          </cell>
        </row>
        <row r="5382">
          <cell r="A5382" t="str">
            <v>06.012.0235-0</v>
          </cell>
          <cell r="B5382">
            <v>8563.2099999999991</v>
          </cell>
        </row>
        <row r="5383">
          <cell r="A5383" t="str">
            <v>06.012.0235-A</v>
          </cell>
          <cell r="B5383">
            <v>7880.56</v>
          </cell>
        </row>
        <row r="5384">
          <cell r="A5384" t="str">
            <v>06.012.0236-0</v>
          </cell>
          <cell r="B5384">
            <v>9243.77</v>
          </cell>
        </row>
        <row r="5385">
          <cell r="A5385" t="str">
            <v>06.012.0236-A</v>
          </cell>
          <cell r="B5385">
            <v>8506.99</v>
          </cell>
        </row>
        <row r="5386">
          <cell r="A5386" t="str">
            <v>06.012.0237-0</v>
          </cell>
          <cell r="B5386">
            <v>10114.450000000001</v>
          </cell>
        </row>
        <row r="5387">
          <cell r="A5387" t="str">
            <v>06.012.0237-A</v>
          </cell>
          <cell r="B5387">
            <v>9305.2000000000007</v>
          </cell>
        </row>
        <row r="5388">
          <cell r="A5388" t="str">
            <v>06.012.0238-0</v>
          </cell>
          <cell r="B5388">
            <v>10731.69</v>
          </cell>
        </row>
        <row r="5389">
          <cell r="A5389" t="str">
            <v>06.012.0238-A</v>
          </cell>
          <cell r="B5389">
            <v>9886.2999999999993</v>
          </cell>
        </row>
        <row r="5390">
          <cell r="A5390" t="str">
            <v>06.012.0239-0</v>
          </cell>
          <cell r="B5390">
            <v>10965.71</v>
          </cell>
        </row>
        <row r="5391">
          <cell r="A5391" t="str">
            <v>06.012.0239-A</v>
          </cell>
          <cell r="B5391">
            <v>10091.59</v>
          </cell>
        </row>
        <row r="5392">
          <cell r="A5392" t="str">
            <v>06.012.0240-0</v>
          </cell>
          <cell r="B5392">
            <v>11257.05</v>
          </cell>
        </row>
        <row r="5393">
          <cell r="A5393" t="str">
            <v>06.012.0240-A</v>
          </cell>
          <cell r="B5393">
            <v>10363.1</v>
          </cell>
        </row>
        <row r="5394">
          <cell r="A5394" t="str">
            <v>06.012.0241-0</v>
          </cell>
          <cell r="B5394">
            <v>11688.47</v>
          </cell>
        </row>
        <row r="5395">
          <cell r="A5395" t="str">
            <v>06.012.0241-A</v>
          </cell>
          <cell r="B5395">
            <v>10777.52</v>
          </cell>
        </row>
        <row r="5396">
          <cell r="A5396" t="str">
            <v>06.012.0242-0</v>
          </cell>
          <cell r="B5396">
            <v>12143.7</v>
          </cell>
        </row>
        <row r="5397">
          <cell r="A5397" t="str">
            <v>06.012.0242-A</v>
          </cell>
          <cell r="B5397">
            <v>11198.88</v>
          </cell>
        </row>
        <row r="5398">
          <cell r="A5398" t="str">
            <v>06.012.0243-0</v>
          </cell>
          <cell r="B5398">
            <v>12562.44</v>
          </cell>
        </row>
        <row r="5399">
          <cell r="A5399" t="str">
            <v>06.012.0243-A</v>
          </cell>
          <cell r="B5399">
            <v>11583.52</v>
          </cell>
        </row>
        <row r="5400">
          <cell r="A5400" t="str">
            <v>06.012.0244-0</v>
          </cell>
          <cell r="B5400">
            <v>13016.36</v>
          </cell>
        </row>
        <row r="5401">
          <cell r="A5401" t="str">
            <v>06.012.0244-A</v>
          </cell>
          <cell r="B5401">
            <v>12003.33</v>
          </cell>
        </row>
        <row r="5402">
          <cell r="A5402" t="str">
            <v>06.012.0245-0</v>
          </cell>
          <cell r="B5402">
            <v>13474.85</v>
          </cell>
        </row>
        <row r="5403">
          <cell r="A5403" t="str">
            <v>06.012.0245-A</v>
          </cell>
          <cell r="B5403">
            <v>12427.96</v>
          </cell>
        </row>
        <row r="5404">
          <cell r="A5404" t="str">
            <v>06.012.0246-0</v>
          </cell>
          <cell r="B5404">
            <v>13931.91</v>
          </cell>
        </row>
        <row r="5405">
          <cell r="A5405" t="str">
            <v>06.012.0246-A</v>
          </cell>
          <cell r="B5405">
            <v>12850.92</v>
          </cell>
        </row>
        <row r="5406">
          <cell r="A5406" t="str">
            <v>06.012.0247-0</v>
          </cell>
          <cell r="B5406">
            <v>14349.63</v>
          </cell>
        </row>
        <row r="5407">
          <cell r="A5407" t="str">
            <v>06.012.0247-A</v>
          </cell>
          <cell r="B5407">
            <v>13234.54</v>
          </cell>
        </row>
        <row r="5408">
          <cell r="A5408" t="str">
            <v>06.012.0248-0</v>
          </cell>
          <cell r="B5408">
            <v>14806.22</v>
          </cell>
        </row>
        <row r="5409">
          <cell r="A5409" t="str">
            <v>06.012.0248-A</v>
          </cell>
          <cell r="B5409">
            <v>13657.25</v>
          </cell>
        </row>
        <row r="5410">
          <cell r="A5410" t="str">
            <v>06.012.0249-0</v>
          </cell>
          <cell r="B5410">
            <v>8758.65</v>
          </cell>
        </row>
        <row r="5411">
          <cell r="A5411" t="str">
            <v>06.012.0249-A</v>
          </cell>
          <cell r="B5411">
            <v>8057.21</v>
          </cell>
        </row>
        <row r="5412">
          <cell r="A5412" t="str">
            <v>06.012.0250-0</v>
          </cell>
          <cell r="B5412">
            <v>9442.33</v>
          </cell>
        </row>
        <row r="5413">
          <cell r="A5413" t="str">
            <v>06.012.0250-A</v>
          </cell>
          <cell r="B5413">
            <v>8689.02</v>
          </cell>
        </row>
        <row r="5414">
          <cell r="A5414" t="str">
            <v>06.012.0251-0</v>
          </cell>
          <cell r="B5414">
            <v>10125.92</v>
          </cell>
        </row>
        <row r="5415">
          <cell r="A5415" t="str">
            <v>06.012.0251-A</v>
          </cell>
          <cell r="B5415">
            <v>9320.74</v>
          </cell>
        </row>
        <row r="5416">
          <cell r="A5416" t="str">
            <v>06.012.0252-0</v>
          </cell>
          <cell r="B5416">
            <v>11054.35</v>
          </cell>
        </row>
        <row r="5417">
          <cell r="A5417" t="str">
            <v>06.012.0252-A</v>
          </cell>
          <cell r="B5417">
            <v>10171.780000000001</v>
          </cell>
        </row>
        <row r="5418">
          <cell r="A5418" t="str">
            <v>06.012.0253-0</v>
          </cell>
          <cell r="B5418">
            <v>12010.37</v>
          </cell>
        </row>
        <row r="5419">
          <cell r="A5419" t="str">
            <v>06.012.0253-A</v>
          </cell>
          <cell r="B5419">
            <v>11050.64</v>
          </cell>
        </row>
        <row r="5420">
          <cell r="A5420" t="str">
            <v>06.012.0254-0</v>
          </cell>
          <cell r="B5420">
            <v>12185.51</v>
          </cell>
        </row>
        <row r="5421">
          <cell r="A5421" t="str">
            <v>06.012.0254-A</v>
          </cell>
          <cell r="B5421">
            <v>11216.99</v>
          </cell>
        </row>
        <row r="5422">
          <cell r="A5422" t="str">
            <v>06.012.0255-0</v>
          </cell>
          <cell r="B5422">
            <v>12252.55</v>
          </cell>
        </row>
        <row r="5423">
          <cell r="A5423" t="str">
            <v>06.012.0255-A</v>
          </cell>
          <cell r="B5423">
            <v>11280.4</v>
          </cell>
        </row>
        <row r="5424">
          <cell r="A5424" t="str">
            <v>06.012.0256-0</v>
          </cell>
          <cell r="B5424">
            <v>12683.12</v>
          </cell>
        </row>
        <row r="5425">
          <cell r="A5425" t="str">
            <v>06.012.0256-A</v>
          </cell>
          <cell r="B5425">
            <v>11694.13</v>
          </cell>
        </row>
        <row r="5426">
          <cell r="A5426" t="str">
            <v>06.012.0257-0</v>
          </cell>
          <cell r="B5426">
            <v>13101.75</v>
          </cell>
        </row>
        <row r="5427">
          <cell r="A5427" t="str">
            <v>06.012.0257-A</v>
          </cell>
          <cell r="B5427">
            <v>12078.66</v>
          </cell>
        </row>
        <row r="5428">
          <cell r="A5428" t="str">
            <v>06.012.0258-0</v>
          </cell>
          <cell r="B5428">
            <v>13558.81</v>
          </cell>
        </row>
        <row r="5429">
          <cell r="A5429" t="str">
            <v>06.012.0258-A</v>
          </cell>
          <cell r="B5429">
            <v>12501.62</v>
          </cell>
        </row>
        <row r="5430">
          <cell r="A5430" t="str">
            <v>06.012.0259-0</v>
          </cell>
          <cell r="B5430">
            <v>14014.27</v>
          </cell>
        </row>
        <row r="5431">
          <cell r="A5431" t="str">
            <v>06.012.0259-A</v>
          </cell>
          <cell r="B5431">
            <v>12923.21</v>
          </cell>
        </row>
        <row r="5432">
          <cell r="A5432" t="str">
            <v>06.012.0260-0</v>
          </cell>
          <cell r="B5432">
            <v>14471.33</v>
          </cell>
        </row>
        <row r="5433">
          <cell r="A5433" t="str">
            <v>06.012.0260-A</v>
          </cell>
          <cell r="B5433">
            <v>13346.17</v>
          </cell>
        </row>
        <row r="5434">
          <cell r="A5434" t="str">
            <v>06.012.0261-0</v>
          </cell>
          <cell r="B5434">
            <v>14889.96</v>
          </cell>
        </row>
        <row r="5435">
          <cell r="A5435" t="str">
            <v>06.012.0261-A</v>
          </cell>
          <cell r="B5435">
            <v>13730.7</v>
          </cell>
        </row>
        <row r="5436">
          <cell r="A5436" t="str">
            <v>06.012.0262-0</v>
          </cell>
          <cell r="B5436">
            <v>15345.32</v>
          </cell>
        </row>
        <row r="5437">
          <cell r="A5437" t="str">
            <v>06.012.0262-A</v>
          </cell>
          <cell r="B5437">
            <v>14152.18</v>
          </cell>
        </row>
        <row r="5438">
          <cell r="A5438" t="str">
            <v>06.012.0263-0</v>
          </cell>
          <cell r="B5438">
            <v>15802.48</v>
          </cell>
        </row>
        <row r="5439">
          <cell r="A5439" t="str">
            <v>06.012.0263-A</v>
          </cell>
          <cell r="B5439">
            <v>14575.25</v>
          </cell>
        </row>
        <row r="5440">
          <cell r="A5440" t="str">
            <v>06.012.0264-0</v>
          </cell>
          <cell r="B5440">
            <v>9849.85</v>
          </cell>
        </row>
        <row r="5441">
          <cell r="A5441" t="str">
            <v>06.012.0264-A</v>
          </cell>
          <cell r="B5441">
            <v>9057.48</v>
          </cell>
        </row>
        <row r="5442">
          <cell r="A5442" t="str">
            <v>06.012.0265-0</v>
          </cell>
          <cell r="B5442">
            <v>10570.48</v>
          </cell>
        </row>
        <row r="5443">
          <cell r="A5443" t="str">
            <v>06.012.0265-A</v>
          </cell>
          <cell r="B5443">
            <v>9722.74</v>
          </cell>
        </row>
        <row r="5444">
          <cell r="A5444" t="str">
            <v>06.012.0266-0</v>
          </cell>
          <cell r="B5444">
            <v>11303.71</v>
          </cell>
        </row>
        <row r="5445">
          <cell r="A5445" t="str">
            <v>06.012.0266-A</v>
          </cell>
          <cell r="B5445">
            <v>10399.799999999999</v>
          </cell>
        </row>
        <row r="5446">
          <cell r="A5446" t="str">
            <v>06.012.0267-0</v>
          </cell>
          <cell r="B5446">
            <v>12003.23</v>
          </cell>
        </row>
        <row r="5447">
          <cell r="A5447" t="str">
            <v>06.012.0267-A</v>
          </cell>
          <cell r="B5447">
            <v>11042.86</v>
          </cell>
        </row>
        <row r="5448">
          <cell r="A5448" t="str">
            <v>06.012.0268-0</v>
          </cell>
          <cell r="B5448">
            <v>13050.43</v>
          </cell>
        </row>
        <row r="5449">
          <cell r="A5449" t="str">
            <v>06.012.0268-A</v>
          </cell>
          <cell r="B5449">
            <v>12007.74</v>
          </cell>
        </row>
        <row r="5450">
          <cell r="A5450" t="str">
            <v>06.012.0269-0</v>
          </cell>
          <cell r="B5450">
            <v>13525.94</v>
          </cell>
        </row>
        <row r="5451">
          <cell r="A5451" t="str">
            <v>06.012.0269-A</v>
          </cell>
          <cell r="B5451">
            <v>12454.6</v>
          </cell>
        </row>
        <row r="5452">
          <cell r="A5452" t="str">
            <v>06.012.0270-0</v>
          </cell>
          <cell r="B5452">
            <v>13755.57</v>
          </cell>
        </row>
        <row r="5453">
          <cell r="A5453" t="str">
            <v>06.012.0270-A</v>
          </cell>
          <cell r="B5453">
            <v>12658.14</v>
          </cell>
        </row>
        <row r="5454">
          <cell r="A5454" t="str">
            <v>06.012.0271-0</v>
          </cell>
          <cell r="B5454">
            <v>14250.41</v>
          </cell>
        </row>
        <row r="5455">
          <cell r="A5455" t="str">
            <v>06.012.0271-A</v>
          </cell>
          <cell r="B5455">
            <v>13112.19</v>
          </cell>
        </row>
        <row r="5456">
          <cell r="A5456" t="str">
            <v>06.012.0272-0</v>
          </cell>
          <cell r="B5456">
            <v>14329.53</v>
          </cell>
        </row>
        <row r="5457">
          <cell r="A5457" t="str">
            <v>06.012.0272-A</v>
          </cell>
          <cell r="B5457">
            <v>13207.15</v>
          </cell>
        </row>
        <row r="5458">
          <cell r="A5458" t="str">
            <v>06.012.0273-0</v>
          </cell>
          <cell r="B5458">
            <v>14785.4</v>
          </cell>
        </row>
        <row r="5459">
          <cell r="A5459" t="str">
            <v>06.012.0273-A</v>
          </cell>
          <cell r="B5459">
            <v>13629.14</v>
          </cell>
        </row>
        <row r="5460">
          <cell r="A5460" t="str">
            <v>06.012.0274-0</v>
          </cell>
          <cell r="B5460">
            <v>15242.45</v>
          </cell>
        </row>
        <row r="5461">
          <cell r="A5461" t="str">
            <v>06.012.0274-A</v>
          </cell>
          <cell r="B5461">
            <v>14052.1</v>
          </cell>
        </row>
        <row r="5462">
          <cell r="A5462" t="str">
            <v>06.012.0275-0</v>
          </cell>
          <cell r="B5462">
            <v>15661.09</v>
          </cell>
        </row>
        <row r="5463">
          <cell r="A5463" t="str">
            <v>06.012.0275-A</v>
          </cell>
          <cell r="B5463">
            <v>14436.64</v>
          </cell>
        </row>
        <row r="5464">
          <cell r="A5464" t="str">
            <v>06.012.0276-0</v>
          </cell>
          <cell r="B5464">
            <v>16116.55</v>
          </cell>
        </row>
        <row r="5465">
          <cell r="A5465" t="str">
            <v>06.012.0276-A</v>
          </cell>
          <cell r="B5465">
            <v>14858.22</v>
          </cell>
        </row>
        <row r="5466">
          <cell r="A5466" t="str">
            <v>06.012.0277-0</v>
          </cell>
          <cell r="B5466">
            <v>16573.61</v>
          </cell>
        </row>
        <row r="5467">
          <cell r="A5467" t="str">
            <v>06.012.0277-A</v>
          </cell>
          <cell r="B5467">
            <v>15281.18</v>
          </cell>
        </row>
        <row r="5468">
          <cell r="A5468" t="str">
            <v>06.012.0278-0</v>
          </cell>
          <cell r="B5468">
            <v>17030.669999999998</v>
          </cell>
        </row>
        <row r="5469">
          <cell r="A5469" t="str">
            <v>06.012.0278-A</v>
          </cell>
          <cell r="B5469">
            <v>15704.14</v>
          </cell>
        </row>
        <row r="5470">
          <cell r="A5470" t="str">
            <v>06.012.0310-0</v>
          </cell>
          <cell r="B5470">
            <v>11699.78</v>
          </cell>
        </row>
        <row r="5471">
          <cell r="A5471" t="str">
            <v>06.012.0310-A</v>
          </cell>
          <cell r="B5471">
            <v>10708.62</v>
          </cell>
        </row>
        <row r="5472">
          <cell r="A5472" t="str">
            <v>06.012.0312-0</v>
          </cell>
          <cell r="B5472">
            <v>11958</v>
          </cell>
        </row>
        <row r="5473">
          <cell r="A5473" t="str">
            <v>06.012.0312-A</v>
          </cell>
          <cell r="B5473">
            <v>10955.33</v>
          </cell>
        </row>
        <row r="5474">
          <cell r="A5474" t="str">
            <v>06.012.0315-0</v>
          </cell>
          <cell r="B5474">
            <v>12803.3</v>
          </cell>
        </row>
        <row r="5475">
          <cell r="A5475" t="str">
            <v>06.012.0315-A</v>
          </cell>
          <cell r="B5475">
            <v>11706.33</v>
          </cell>
        </row>
        <row r="5476">
          <cell r="A5476" t="str">
            <v>06.012.0317-0</v>
          </cell>
          <cell r="B5476">
            <v>13037.11</v>
          </cell>
        </row>
        <row r="5477">
          <cell r="A5477" t="str">
            <v>06.012.0317-A</v>
          </cell>
          <cell r="B5477">
            <v>11996.04</v>
          </cell>
        </row>
        <row r="5478">
          <cell r="A5478" t="str">
            <v>06.012.0319-0</v>
          </cell>
          <cell r="B5478">
            <v>14143.64</v>
          </cell>
        </row>
        <row r="5479">
          <cell r="A5479" t="str">
            <v>06.012.0319-A</v>
          </cell>
          <cell r="B5479">
            <v>13015.37</v>
          </cell>
        </row>
        <row r="5480">
          <cell r="A5480" t="str">
            <v>06.012.0320-0</v>
          </cell>
          <cell r="B5480">
            <v>14966.74</v>
          </cell>
        </row>
        <row r="5481">
          <cell r="A5481" t="str">
            <v>06.012.0320-A</v>
          </cell>
          <cell r="B5481">
            <v>13777.91</v>
          </cell>
        </row>
        <row r="5482">
          <cell r="A5482" t="str">
            <v>06.012.0322-0</v>
          </cell>
          <cell r="B5482">
            <v>15070.23</v>
          </cell>
        </row>
        <row r="5483">
          <cell r="A5483" t="str">
            <v>06.012.0322-A</v>
          </cell>
          <cell r="B5483">
            <v>13865.64</v>
          </cell>
        </row>
        <row r="5484">
          <cell r="A5484" t="str">
            <v>06.012.0325-0</v>
          </cell>
          <cell r="B5484">
            <v>15433.15</v>
          </cell>
        </row>
        <row r="5485">
          <cell r="A5485" t="str">
            <v>06.012.0325-A</v>
          </cell>
          <cell r="B5485">
            <v>14204.78</v>
          </cell>
        </row>
        <row r="5486">
          <cell r="A5486" t="str">
            <v>06.012.0327-0</v>
          </cell>
          <cell r="B5486">
            <v>15661.65</v>
          </cell>
        </row>
        <row r="5487">
          <cell r="A5487" t="str">
            <v>06.012.0327-A</v>
          </cell>
          <cell r="B5487">
            <v>14432.8</v>
          </cell>
        </row>
        <row r="5488">
          <cell r="A5488" t="str">
            <v>06.012.0329-0</v>
          </cell>
          <cell r="B5488">
            <v>15957.65</v>
          </cell>
        </row>
        <row r="5489">
          <cell r="A5489" t="str">
            <v>06.012.0329-A</v>
          </cell>
          <cell r="B5489">
            <v>14694.81</v>
          </cell>
        </row>
        <row r="5490">
          <cell r="A5490" t="str">
            <v>06.012.0331-0</v>
          </cell>
          <cell r="B5490">
            <v>16504.939999999999</v>
          </cell>
        </row>
        <row r="5491">
          <cell r="A5491" t="str">
            <v>06.012.0331-A</v>
          </cell>
          <cell r="B5491">
            <v>15212.24</v>
          </cell>
        </row>
        <row r="5492">
          <cell r="A5492" t="str">
            <v>06.012.0332-0</v>
          </cell>
          <cell r="B5492">
            <v>16923.2</v>
          </cell>
        </row>
        <row r="5493">
          <cell r="A5493" t="str">
            <v>06.012.0332-A</v>
          </cell>
          <cell r="B5493">
            <v>15601.59</v>
          </cell>
        </row>
        <row r="5494">
          <cell r="A5494" t="str">
            <v>06.012.0335-0</v>
          </cell>
          <cell r="B5494">
            <v>17449.25</v>
          </cell>
        </row>
        <row r="5495">
          <cell r="A5495" t="str">
            <v>06.012.0335-A</v>
          </cell>
          <cell r="B5495">
            <v>16084.33</v>
          </cell>
        </row>
        <row r="5496">
          <cell r="A5496" t="str">
            <v>06.012.0337-0</v>
          </cell>
          <cell r="B5496">
            <v>17906.310000000001</v>
          </cell>
        </row>
        <row r="5497">
          <cell r="A5497" t="str">
            <v>06.012.0337-A</v>
          </cell>
          <cell r="B5497">
            <v>16507.29</v>
          </cell>
        </row>
        <row r="5498">
          <cell r="A5498" t="str">
            <v>06.012.0340-0</v>
          </cell>
          <cell r="B5498">
            <v>18339.78</v>
          </cell>
        </row>
        <row r="5499">
          <cell r="A5499" t="str">
            <v>06.012.0340-A</v>
          </cell>
          <cell r="B5499">
            <v>16904.68</v>
          </cell>
        </row>
        <row r="5500">
          <cell r="A5500" t="str">
            <v>06.012.0345-0</v>
          </cell>
          <cell r="B5500">
            <v>13074.83</v>
          </cell>
        </row>
        <row r="5501">
          <cell r="A5501" t="str">
            <v>06.012.0345-A</v>
          </cell>
          <cell r="B5501">
            <v>11947.77</v>
          </cell>
        </row>
        <row r="5502">
          <cell r="A5502" t="str">
            <v>06.012.0347-0</v>
          </cell>
          <cell r="B5502">
            <v>13308.87</v>
          </cell>
        </row>
        <row r="5503">
          <cell r="A5503" t="str">
            <v>06.012.0347-A</v>
          </cell>
          <cell r="B5503">
            <v>12151.26</v>
          </cell>
        </row>
        <row r="5504">
          <cell r="A5504" t="str">
            <v>06.012.0348-0</v>
          </cell>
          <cell r="B5504">
            <v>13476.22</v>
          </cell>
        </row>
        <row r="5505">
          <cell r="A5505" t="str">
            <v>06.012.0348-A</v>
          </cell>
          <cell r="B5505">
            <v>12301.73</v>
          </cell>
        </row>
        <row r="5506">
          <cell r="A5506" t="str">
            <v>06.012.0349-0</v>
          </cell>
          <cell r="B5506">
            <v>14302.82</v>
          </cell>
        </row>
        <row r="5507">
          <cell r="A5507" t="str">
            <v>06.012.0349-A</v>
          </cell>
          <cell r="B5507">
            <v>13150.09</v>
          </cell>
        </row>
        <row r="5508">
          <cell r="A5508" t="str">
            <v>06.012.0351-0</v>
          </cell>
          <cell r="B5508">
            <v>15236.84</v>
          </cell>
        </row>
        <row r="5509">
          <cell r="A5509" t="str">
            <v>06.012.0351-A</v>
          </cell>
          <cell r="B5509">
            <v>14023</v>
          </cell>
        </row>
        <row r="5510">
          <cell r="A5510" t="str">
            <v>06.012.0352-0</v>
          </cell>
          <cell r="B5510">
            <v>16368.07</v>
          </cell>
        </row>
        <row r="5511">
          <cell r="A5511" t="str">
            <v>06.012.0352-A</v>
          </cell>
          <cell r="B5511">
            <v>15061.75</v>
          </cell>
        </row>
        <row r="5512">
          <cell r="A5512" t="str">
            <v>06.012.0355-0</v>
          </cell>
          <cell r="B5512">
            <v>16448.439999999999</v>
          </cell>
        </row>
        <row r="5513">
          <cell r="A5513" t="str">
            <v>06.012.0355-A</v>
          </cell>
          <cell r="B5513">
            <v>15136.7</v>
          </cell>
        </row>
        <row r="5514">
          <cell r="A5514" t="str">
            <v>06.012.0357-0</v>
          </cell>
          <cell r="B5514">
            <v>16539.04</v>
          </cell>
        </row>
        <row r="5515">
          <cell r="A5515" t="str">
            <v>06.012.0357-A</v>
          </cell>
          <cell r="B5515">
            <v>15220.51</v>
          </cell>
        </row>
        <row r="5516">
          <cell r="A5516" t="str">
            <v>06.012.0359-0</v>
          </cell>
          <cell r="B5516">
            <v>16968.64</v>
          </cell>
        </row>
        <row r="5517">
          <cell r="A5517" t="str">
            <v>06.012.0359-A</v>
          </cell>
          <cell r="B5517">
            <v>15633.31</v>
          </cell>
        </row>
        <row r="5518">
          <cell r="A5518" t="str">
            <v>06.012.0362-0</v>
          </cell>
          <cell r="B5518">
            <v>17387.27</v>
          </cell>
        </row>
        <row r="5519">
          <cell r="A5519" t="str">
            <v>06.012.0362-A</v>
          </cell>
          <cell r="B5519">
            <v>16017.84</v>
          </cell>
        </row>
        <row r="5520">
          <cell r="A5520" t="str">
            <v>06.012.0363-0</v>
          </cell>
          <cell r="B5520">
            <v>17780.759999999998</v>
          </cell>
        </row>
        <row r="5521">
          <cell r="A5521" t="str">
            <v>06.012.0363-A</v>
          </cell>
          <cell r="B5521">
            <v>16385.71</v>
          </cell>
        </row>
        <row r="5522">
          <cell r="A5522" t="str">
            <v>06.012.0364-0</v>
          </cell>
          <cell r="B5522">
            <v>18301.490000000002</v>
          </cell>
        </row>
        <row r="5523">
          <cell r="A5523" t="str">
            <v>06.012.0364-A</v>
          </cell>
          <cell r="B5523">
            <v>16863.86</v>
          </cell>
        </row>
        <row r="5524">
          <cell r="A5524" t="str">
            <v>06.012.0366-0</v>
          </cell>
          <cell r="B5524">
            <v>18756.849999999999</v>
          </cell>
        </row>
        <row r="5525">
          <cell r="A5525" t="str">
            <v>06.012.0366-A</v>
          </cell>
          <cell r="B5525">
            <v>17285.349999999999</v>
          </cell>
        </row>
        <row r="5526">
          <cell r="A5526" t="str">
            <v>06.012.0368-0</v>
          </cell>
          <cell r="B5526">
            <v>19175.48</v>
          </cell>
        </row>
        <row r="5527">
          <cell r="A5527" t="str">
            <v>06.012.0368-A</v>
          </cell>
          <cell r="B5527">
            <v>17669.88</v>
          </cell>
        </row>
        <row r="5528">
          <cell r="A5528" t="str">
            <v>06.012.0370-0</v>
          </cell>
          <cell r="B5528">
            <v>19632.07</v>
          </cell>
        </row>
        <row r="5529">
          <cell r="A5529" t="str">
            <v>06.012.0370-A</v>
          </cell>
          <cell r="B5529">
            <v>18092.43</v>
          </cell>
        </row>
        <row r="5530">
          <cell r="A5530" t="str">
            <v>06.012.0372-0</v>
          </cell>
          <cell r="B5530">
            <v>17478.78</v>
          </cell>
        </row>
        <row r="5531">
          <cell r="A5531" t="str">
            <v>06.012.0372-A</v>
          </cell>
          <cell r="B5531">
            <v>16061.76</v>
          </cell>
        </row>
        <row r="5532">
          <cell r="A5532" t="str">
            <v>06.012.0375-0</v>
          </cell>
          <cell r="B5532">
            <v>19390.349999999999</v>
          </cell>
        </row>
        <row r="5533">
          <cell r="A5533" t="str">
            <v>06.012.0375-A</v>
          </cell>
          <cell r="B5533">
            <v>17837.89</v>
          </cell>
        </row>
        <row r="5534">
          <cell r="A5534" t="str">
            <v>06.012.0377-0</v>
          </cell>
          <cell r="B5534">
            <v>21244.48</v>
          </cell>
        </row>
        <row r="5535">
          <cell r="A5535" t="str">
            <v>06.012.0377-A</v>
          </cell>
          <cell r="B5535">
            <v>19541.82</v>
          </cell>
        </row>
        <row r="5536">
          <cell r="A5536" t="str">
            <v>06.012.0379-0</v>
          </cell>
          <cell r="B5536">
            <v>23882.21</v>
          </cell>
        </row>
        <row r="5537">
          <cell r="A5537" t="str">
            <v>06.012.0379-A</v>
          </cell>
          <cell r="B5537">
            <v>21965.279999999999</v>
          </cell>
        </row>
        <row r="5538">
          <cell r="A5538" t="str">
            <v>06.012.0381-0</v>
          </cell>
          <cell r="B5538">
            <v>24275.13</v>
          </cell>
        </row>
        <row r="5539">
          <cell r="A5539" t="str">
            <v>06.012.0381-A</v>
          </cell>
          <cell r="B5539">
            <v>22355.32</v>
          </cell>
        </row>
        <row r="5540">
          <cell r="A5540" t="str">
            <v>06.012.0383-0</v>
          </cell>
          <cell r="B5540">
            <v>24379.01</v>
          </cell>
        </row>
        <row r="5541">
          <cell r="A5541" t="str">
            <v>06.012.0383-A</v>
          </cell>
          <cell r="B5541">
            <v>22450.720000000001</v>
          </cell>
        </row>
        <row r="5542">
          <cell r="A5542" t="str">
            <v>06.012.0385-0</v>
          </cell>
          <cell r="B5542">
            <v>24622.44</v>
          </cell>
        </row>
        <row r="5543">
          <cell r="A5543" t="str">
            <v>06.012.0385-A</v>
          </cell>
          <cell r="B5543">
            <v>22645.66</v>
          </cell>
        </row>
        <row r="5544">
          <cell r="A5544" t="str">
            <v>06.012.0387-0</v>
          </cell>
          <cell r="B5544">
            <v>25196.02</v>
          </cell>
        </row>
        <row r="5545">
          <cell r="A5545" t="str">
            <v>06.012.0387-A</v>
          </cell>
          <cell r="B5545">
            <v>23169.759999999998</v>
          </cell>
        </row>
        <row r="5546">
          <cell r="A5546" t="str">
            <v>06.012.0389-0</v>
          </cell>
          <cell r="B5546">
            <v>25639.67</v>
          </cell>
        </row>
        <row r="5547">
          <cell r="A5547" t="str">
            <v>06.012.0389-A</v>
          </cell>
          <cell r="B5547">
            <v>23576.13</v>
          </cell>
        </row>
        <row r="5548">
          <cell r="A5548" t="str">
            <v>06.012.0391-0</v>
          </cell>
          <cell r="B5548">
            <v>26304.91</v>
          </cell>
        </row>
        <row r="5549">
          <cell r="A5549" t="str">
            <v>06.012.0391-A</v>
          </cell>
          <cell r="B5549">
            <v>24179.67</v>
          </cell>
        </row>
        <row r="5550">
          <cell r="A5550" t="str">
            <v>06.012.0393-0</v>
          </cell>
          <cell r="B5550">
            <v>26882.49</v>
          </cell>
        </row>
        <row r="5551">
          <cell r="A5551" t="str">
            <v>06.012.0393-A</v>
          </cell>
          <cell r="B5551">
            <v>24708.1</v>
          </cell>
        </row>
        <row r="5552">
          <cell r="A5552" t="str">
            <v>06.012.0395-0</v>
          </cell>
          <cell r="B5552">
            <v>27492.720000000001</v>
          </cell>
        </row>
        <row r="5553">
          <cell r="A5553" t="str">
            <v>06.012.0395-A</v>
          </cell>
          <cell r="B5553">
            <v>25263.08</v>
          </cell>
        </row>
        <row r="5554">
          <cell r="A5554" t="str">
            <v>06.012.0400-0</v>
          </cell>
          <cell r="B5554">
            <v>28028.11</v>
          </cell>
        </row>
        <row r="5555">
          <cell r="A5555" t="str">
            <v>06.012.0400-A</v>
          </cell>
          <cell r="B5555">
            <v>25748.95</v>
          </cell>
        </row>
        <row r="5556">
          <cell r="A5556" t="str">
            <v>06.014.0012-0</v>
          </cell>
          <cell r="B5556">
            <v>3337.83</v>
          </cell>
        </row>
        <row r="5557">
          <cell r="A5557" t="str">
            <v>06.014.0012-A</v>
          </cell>
          <cell r="B5557">
            <v>3180.05</v>
          </cell>
        </row>
        <row r="5558">
          <cell r="A5558" t="str">
            <v>06.014.0013-0</v>
          </cell>
          <cell r="B5558">
            <v>3505.07</v>
          </cell>
        </row>
        <row r="5559">
          <cell r="A5559" t="str">
            <v>06.014.0013-A</v>
          </cell>
          <cell r="B5559">
            <v>3333.88</v>
          </cell>
        </row>
        <row r="5560">
          <cell r="A5560" t="str">
            <v>06.014.0014-0</v>
          </cell>
          <cell r="B5560">
            <v>3844.66</v>
          </cell>
        </row>
        <row r="5561">
          <cell r="A5561" t="str">
            <v>06.014.0014-A</v>
          </cell>
          <cell r="B5561">
            <v>3663.03</v>
          </cell>
        </row>
        <row r="5562">
          <cell r="A5562" t="str">
            <v>06.014.0015-0</v>
          </cell>
          <cell r="B5562">
            <v>4301.66</v>
          </cell>
        </row>
        <row r="5563">
          <cell r="A5563" t="str">
            <v>06.014.0015-A</v>
          </cell>
          <cell r="B5563">
            <v>4093.44</v>
          </cell>
        </row>
        <row r="5564">
          <cell r="A5564" t="str">
            <v>06.014.0016-0</v>
          </cell>
          <cell r="B5564">
            <v>4813.49</v>
          </cell>
        </row>
        <row r="5565">
          <cell r="A5565" t="str">
            <v>06.014.0016-A</v>
          </cell>
          <cell r="B5565">
            <v>4574.76</v>
          </cell>
        </row>
        <row r="5566">
          <cell r="A5566" t="str">
            <v>06.014.0049-0</v>
          </cell>
          <cell r="B5566">
            <v>592.54</v>
          </cell>
        </row>
        <row r="5567">
          <cell r="A5567" t="str">
            <v>06.014.0049-A</v>
          </cell>
          <cell r="B5567">
            <v>558.54</v>
          </cell>
        </row>
        <row r="5568">
          <cell r="A5568" t="str">
            <v>06.014.0052-0</v>
          </cell>
          <cell r="B5568">
            <v>709.88</v>
          </cell>
        </row>
        <row r="5569">
          <cell r="A5569" t="str">
            <v>06.014.0052-A</v>
          </cell>
          <cell r="B5569">
            <v>667.94</v>
          </cell>
        </row>
        <row r="5570">
          <cell r="A5570" t="str">
            <v>06.014.0054-0</v>
          </cell>
          <cell r="B5570">
            <v>1041.18</v>
          </cell>
        </row>
        <row r="5571">
          <cell r="A5571" t="str">
            <v>06.014.0054-A</v>
          </cell>
          <cell r="B5571">
            <v>981.1</v>
          </cell>
        </row>
        <row r="5572">
          <cell r="A5572" t="str">
            <v>06.014.0057-0</v>
          </cell>
          <cell r="B5572">
            <v>1362.6</v>
          </cell>
        </row>
        <row r="5573">
          <cell r="A5573" t="str">
            <v>06.014.0057-A</v>
          </cell>
          <cell r="B5573">
            <v>1282.24</v>
          </cell>
        </row>
        <row r="5574">
          <cell r="A5574" t="str">
            <v>06.014.0059-0</v>
          </cell>
          <cell r="B5574">
            <v>2136.4</v>
          </cell>
        </row>
        <row r="5575">
          <cell r="A5575" t="str">
            <v>06.014.0059-A</v>
          </cell>
          <cell r="B5575">
            <v>2006.73</v>
          </cell>
        </row>
        <row r="5576">
          <cell r="A5576" t="str">
            <v>06.014.0060-0</v>
          </cell>
          <cell r="B5576">
            <v>709.49</v>
          </cell>
        </row>
        <row r="5577">
          <cell r="A5577" t="str">
            <v>06.014.0060-A</v>
          </cell>
          <cell r="B5577">
            <v>670.7</v>
          </cell>
        </row>
        <row r="5578">
          <cell r="A5578" t="str">
            <v>06.014.0062-0</v>
          </cell>
          <cell r="B5578">
            <v>863.49</v>
          </cell>
        </row>
        <row r="5579">
          <cell r="A5579" t="str">
            <v>06.014.0062-A</v>
          </cell>
          <cell r="B5579">
            <v>814.27</v>
          </cell>
        </row>
        <row r="5580">
          <cell r="A5580" t="str">
            <v>06.014.0064-0</v>
          </cell>
          <cell r="B5580">
            <v>1209.92</v>
          </cell>
        </row>
        <row r="5581">
          <cell r="A5581" t="str">
            <v>06.014.0064-A</v>
          </cell>
          <cell r="B5581">
            <v>1142.8</v>
          </cell>
        </row>
        <row r="5582">
          <cell r="A5582" t="str">
            <v>06.014.0066-0</v>
          </cell>
          <cell r="B5582">
            <v>1531.34</v>
          </cell>
        </row>
        <row r="5583">
          <cell r="A5583" t="str">
            <v>06.014.0066-A</v>
          </cell>
          <cell r="B5583">
            <v>1443.94</v>
          </cell>
        </row>
        <row r="5584">
          <cell r="A5584" t="str">
            <v>06.014.0068-0</v>
          </cell>
          <cell r="B5584">
            <v>2457.66</v>
          </cell>
        </row>
        <row r="5585">
          <cell r="A5585" t="str">
            <v>06.014.0068-A</v>
          </cell>
          <cell r="B5585">
            <v>2316.35</v>
          </cell>
        </row>
        <row r="5586">
          <cell r="A5586" t="str">
            <v>06.014.0100-1</v>
          </cell>
          <cell r="B5586">
            <v>2499.1999999999998</v>
          </cell>
        </row>
        <row r="5587">
          <cell r="A5587" t="str">
            <v>06.014.0100-B</v>
          </cell>
          <cell r="B5587">
            <v>2390.37</v>
          </cell>
        </row>
        <row r="5588">
          <cell r="A5588" t="str">
            <v>06.014.0101-0</v>
          </cell>
          <cell r="B5588">
            <v>1684.07</v>
          </cell>
        </row>
        <row r="5589">
          <cell r="A5589" t="str">
            <v>06.014.0101-A</v>
          </cell>
          <cell r="B5589">
            <v>1612.37</v>
          </cell>
        </row>
        <row r="5590">
          <cell r="A5590" t="str">
            <v>06.014.0102-0</v>
          </cell>
          <cell r="B5590">
            <v>2013.76</v>
          </cell>
        </row>
        <row r="5591">
          <cell r="A5591" t="str">
            <v>06.014.0102-A</v>
          </cell>
          <cell r="B5591">
            <v>1936.64</v>
          </cell>
        </row>
        <row r="5592">
          <cell r="A5592" t="str">
            <v>06.014.0105-0</v>
          </cell>
          <cell r="B5592">
            <v>1760.78</v>
          </cell>
        </row>
        <row r="5593">
          <cell r="A5593" t="str">
            <v>06.014.0105-A</v>
          </cell>
          <cell r="B5593">
            <v>1678.83</v>
          </cell>
        </row>
        <row r="5594">
          <cell r="A5594" t="str">
            <v>06.014.0110-0</v>
          </cell>
          <cell r="B5594">
            <v>426.42</v>
          </cell>
        </row>
        <row r="5595">
          <cell r="A5595" t="str">
            <v>06.014.0110-A</v>
          </cell>
          <cell r="B5595">
            <v>402.46</v>
          </cell>
        </row>
        <row r="5596">
          <cell r="A5596" t="str">
            <v>06.014.0112-0</v>
          </cell>
          <cell r="B5596">
            <v>818.97</v>
          </cell>
        </row>
        <row r="5597">
          <cell r="A5597" t="str">
            <v>06.014.0112-A</v>
          </cell>
          <cell r="B5597">
            <v>777.12</v>
          </cell>
        </row>
        <row r="5598">
          <cell r="A5598" t="str">
            <v>06.014.0114-0</v>
          </cell>
          <cell r="B5598">
            <v>973.09</v>
          </cell>
        </row>
        <row r="5599">
          <cell r="A5599" t="str">
            <v>06.014.0114-A</v>
          </cell>
          <cell r="B5599">
            <v>923.84</v>
          </cell>
        </row>
        <row r="5600">
          <cell r="A5600" t="str">
            <v>06.014.0116-0</v>
          </cell>
          <cell r="B5600">
            <v>410.87</v>
          </cell>
        </row>
        <row r="5601">
          <cell r="A5601" t="str">
            <v>06.014.0116-A</v>
          </cell>
          <cell r="B5601">
            <v>391.16</v>
          </cell>
        </row>
        <row r="5602">
          <cell r="A5602" t="str">
            <v>06.014.0118-0</v>
          </cell>
          <cell r="B5602">
            <v>564.99</v>
          </cell>
        </row>
        <row r="5603">
          <cell r="A5603" t="str">
            <v>06.014.0118-A</v>
          </cell>
          <cell r="B5603">
            <v>537.88</v>
          </cell>
        </row>
        <row r="5604">
          <cell r="A5604" t="str">
            <v>06.014.0120-0</v>
          </cell>
          <cell r="B5604">
            <v>718.81</v>
          </cell>
        </row>
        <row r="5605">
          <cell r="A5605" t="str">
            <v>06.014.0120-A</v>
          </cell>
          <cell r="B5605">
            <v>684.33</v>
          </cell>
        </row>
        <row r="5606">
          <cell r="A5606" t="str">
            <v>06.014.0122-0</v>
          </cell>
          <cell r="B5606">
            <v>263.17</v>
          </cell>
        </row>
        <row r="5607">
          <cell r="A5607" t="str">
            <v>06.014.0122-A</v>
          </cell>
          <cell r="B5607">
            <v>246.98</v>
          </cell>
        </row>
        <row r="5608">
          <cell r="A5608" t="str">
            <v>06.014.0124-0</v>
          </cell>
          <cell r="B5608">
            <v>366.28</v>
          </cell>
        </row>
        <row r="5609">
          <cell r="A5609" t="str">
            <v>06.014.0124-A</v>
          </cell>
          <cell r="B5609">
            <v>344.58</v>
          </cell>
        </row>
        <row r="5610">
          <cell r="A5610" t="str">
            <v>06.014.0126-0</v>
          </cell>
          <cell r="B5610">
            <v>464.45</v>
          </cell>
        </row>
        <row r="5611">
          <cell r="A5611" t="str">
            <v>06.014.0126-A</v>
          </cell>
          <cell r="B5611">
            <v>437.73</v>
          </cell>
        </row>
        <row r="5612">
          <cell r="A5612" t="str">
            <v>06.014.0128-0</v>
          </cell>
          <cell r="B5612">
            <v>177.14</v>
          </cell>
        </row>
        <row r="5613">
          <cell r="A5613" t="str">
            <v>06.014.0128-A</v>
          </cell>
          <cell r="B5613">
            <v>169.01</v>
          </cell>
        </row>
        <row r="5614">
          <cell r="A5614" t="str">
            <v>06.014.0130-0</v>
          </cell>
          <cell r="B5614">
            <v>294.79000000000002</v>
          </cell>
        </row>
        <row r="5615">
          <cell r="A5615" t="str">
            <v>06.014.0130-A</v>
          </cell>
          <cell r="B5615">
            <v>279.70999999999998</v>
          </cell>
        </row>
        <row r="5616">
          <cell r="A5616" t="str">
            <v>06.014.0132-0</v>
          </cell>
          <cell r="B5616">
            <v>393.25</v>
          </cell>
        </row>
        <row r="5617">
          <cell r="A5617" t="str">
            <v>06.014.0132-A</v>
          </cell>
          <cell r="B5617">
            <v>373.12</v>
          </cell>
        </row>
        <row r="5618">
          <cell r="A5618" t="str">
            <v>06.015.0010-0</v>
          </cell>
          <cell r="B5618">
            <v>2548.85</v>
          </cell>
        </row>
        <row r="5619">
          <cell r="A5619" t="str">
            <v>06.015.0010-A</v>
          </cell>
          <cell r="B5619">
            <v>2439.06</v>
          </cell>
        </row>
        <row r="5620">
          <cell r="A5620" t="str">
            <v>06.015.0011-0</v>
          </cell>
          <cell r="B5620">
            <v>2686.08</v>
          </cell>
        </row>
        <row r="5621">
          <cell r="A5621" t="str">
            <v>06.015.0011-A</v>
          </cell>
          <cell r="B5621">
            <v>2572.35</v>
          </cell>
        </row>
        <row r="5622">
          <cell r="A5622" t="str">
            <v>06.015.0012-0</v>
          </cell>
          <cell r="B5622">
            <v>3037.3</v>
          </cell>
        </row>
        <row r="5623">
          <cell r="A5623" t="str">
            <v>06.015.0012-A</v>
          </cell>
          <cell r="B5623">
            <v>2909.02</v>
          </cell>
        </row>
        <row r="5624">
          <cell r="A5624" t="str">
            <v>06.015.0013-0</v>
          </cell>
          <cell r="B5624">
            <v>3347.32</v>
          </cell>
        </row>
        <row r="5625">
          <cell r="A5625" t="str">
            <v>06.015.0013-A</v>
          </cell>
          <cell r="B5625">
            <v>3204.73</v>
          </cell>
        </row>
        <row r="5626">
          <cell r="A5626" t="str">
            <v>06.015.0014-0</v>
          </cell>
          <cell r="B5626">
            <v>3766.82</v>
          </cell>
        </row>
        <row r="5627">
          <cell r="A5627" t="str">
            <v>06.015.0014-A</v>
          </cell>
          <cell r="B5627">
            <v>3597.4</v>
          </cell>
        </row>
        <row r="5628">
          <cell r="A5628" t="str">
            <v>06.015.0015-0</v>
          </cell>
          <cell r="B5628">
            <v>4127.7700000000004</v>
          </cell>
        </row>
        <row r="5629">
          <cell r="A5629" t="str">
            <v>06.015.0015-A</v>
          </cell>
          <cell r="B5629">
            <v>3940.75</v>
          </cell>
        </row>
        <row r="5630">
          <cell r="A5630" t="str">
            <v>06.015.0016-0</v>
          </cell>
          <cell r="B5630">
            <v>5346.56</v>
          </cell>
        </row>
        <row r="5631">
          <cell r="A5631" t="str">
            <v>06.015.0016-A</v>
          </cell>
          <cell r="B5631">
            <v>5101.74</v>
          </cell>
        </row>
        <row r="5632">
          <cell r="A5632" t="str">
            <v>06.015.0030-0</v>
          </cell>
          <cell r="B5632">
            <v>893.48</v>
          </cell>
        </row>
        <row r="5633">
          <cell r="A5633" t="str">
            <v>06.015.0030-A</v>
          </cell>
          <cell r="B5633">
            <v>864.92</v>
          </cell>
        </row>
        <row r="5634">
          <cell r="A5634" t="str">
            <v>06.015.0031-0</v>
          </cell>
          <cell r="B5634">
            <v>3334.7</v>
          </cell>
        </row>
        <row r="5635">
          <cell r="A5635" t="str">
            <v>06.015.0031-A</v>
          </cell>
          <cell r="B5635">
            <v>3224.36</v>
          </cell>
        </row>
        <row r="5636">
          <cell r="A5636" t="str">
            <v>06.015.0060-0</v>
          </cell>
          <cell r="B5636">
            <v>570.92999999999995</v>
          </cell>
        </row>
        <row r="5637">
          <cell r="A5637" t="str">
            <v>06.015.0060-A</v>
          </cell>
          <cell r="B5637">
            <v>526.41999999999996</v>
          </cell>
        </row>
        <row r="5638">
          <cell r="A5638" t="str">
            <v>06.015.0061-0</v>
          </cell>
          <cell r="B5638">
            <v>438.06</v>
          </cell>
        </row>
        <row r="5639">
          <cell r="A5639" t="str">
            <v>06.015.0061-A</v>
          </cell>
          <cell r="B5639">
            <v>409.81</v>
          </cell>
        </row>
        <row r="5640">
          <cell r="A5640" t="str">
            <v>06.015.0070-0</v>
          </cell>
          <cell r="B5640">
            <v>435.71</v>
          </cell>
        </row>
        <row r="5641">
          <cell r="A5641" t="str">
            <v>06.015.0070-A</v>
          </cell>
          <cell r="B5641">
            <v>402.31</v>
          </cell>
        </row>
        <row r="5642">
          <cell r="A5642" t="str">
            <v>06.016.0001-0</v>
          </cell>
          <cell r="B5642">
            <v>488.15</v>
          </cell>
        </row>
        <row r="5643">
          <cell r="A5643" t="str">
            <v>06.016.0001-A</v>
          </cell>
          <cell r="B5643">
            <v>477.28</v>
          </cell>
        </row>
        <row r="5644">
          <cell r="A5644" t="str">
            <v>06.016.0002-0</v>
          </cell>
          <cell r="B5644">
            <v>398.85</v>
          </cell>
        </row>
        <row r="5645">
          <cell r="A5645" t="str">
            <v>06.016.0002-A</v>
          </cell>
          <cell r="B5645">
            <v>387.97</v>
          </cell>
        </row>
        <row r="5646">
          <cell r="A5646" t="str">
            <v>06.016.0003-0</v>
          </cell>
          <cell r="B5646">
            <v>427.92</v>
          </cell>
        </row>
        <row r="5647">
          <cell r="A5647" t="str">
            <v>06.016.0003-A</v>
          </cell>
          <cell r="B5647">
            <v>417.05</v>
          </cell>
        </row>
        <row r="5648">
          <cell r="A5648" t="str">
            <v>06.016.0004-0</v>
          </cell>
          <cell r="B5648">
            <v>382.22</v>
          </cell>
        </row>
        <row r="5649">
          <cell r="A5649" t="str">
            <v>06.016.0004-A</v>
          </cell>
          <cell r="B5649">
            <v>373.51</v>
          </cell>
        </row>
        <row r="5650">
          <cell r="A5650" t="str">
            <v>06.016.0006-0</v>
          </cell>
          <cell r="B5650">
            <v>373.92</v>
          </cell>
        </row>
        <row r="5651">
          <cell r="A5651" t="str">
            <v>06.016.0006-A</v>
          </cell>
          <cell r="B5651">
            <v>363.05</v>
          </cell>
        </row>
        <row r="5652">
          <cell r="A5652" t="str">
            <v>06.016.0007-0</v>
          </cell>
          <cell r="B5652">
            <v>488.15</v>
          </cell>
        </row>
        <row r="5653">
          <cell r="A5653" t="str">
            <v>06.016.0007-A</v>
          </cell>
          <cell r="B5653">
            <v>477.28</v>
          </cell>
        </row>
        <row r="5654">
          <cell r="A5654" t="str">
            <v>06.016.0008-0</v>
          </cell>
          <cell r="B5654">
            <v>75</v>
          </cell>
        </row>
        <row r="5655">
          <cell r="A5655" t="str">
            <v>06.016.0008-A</v>
          </cell>
          <cell r="B5655">
            <v>69.56</v>
          </cell>
        </row>
        <row r="5656">
          <cell r="A5656" t="str">
            <v>06.016.0009-0</v>
          </cell>
          <cell r="B5656">
            <v>227.85</v>
          </cell>
        </row>
        <row r="5657">
          <cell r="A5657" t="str">
            <v>06.016.0009-A</v>
          </cell>
          <cell r="B5657">
            <v>222.41</v>
          </cell>
        </row>
        <row r="5658">
          <cell r="A5658" t="str">
            <v>06.016.0010-0</v>
          </cell>
          <cell r="B5658">
            <v>501.34</v>
          </cell>
        </row>
        <row r="5659">
          <cell r="A5659" t="str">
            <v>06.016.0010-A</v>
          </cell>
          <cell r="B5659">
            <v>487.18</v>
          </cell>
        </row>
        <row r="5660">
          <cell r="A5660" t="str">
            <v>06.016.0011-0</v>
          </cell>
          <cell r="B5660">
            <v>513.70000000000005</v>
          </cell>
        </row>
        <row r="5661">
          <cell r="A5661" t="str">
            <v>06.016.0011-A</v>
          </cell>
          <cell r="B5661">
            <v>499.54</v>
          </cell>
        </row>
        <row r="5662">
          <cell r="A5662" t="str">
            <v>06.016.0015-0</v>
          </cell>
          <cell r="B5662">
            <v>411.29</v>
          </cell>
        </row>
        <row r="5663">
          <cell r="A5663" t="str">
            <v>06.016.0015-A</v>
          </cell>
          <cell r="B5663">
            <v>402.59</v>
          </cell>
        </row>
        <row r="5664">
          <cell r="A5664" t="str">
            <v>06.016.0016-0</v>
          </cell>
          <cell r="B5664">
            <v>3744.95</v>
          </cell>
        </row>
        <row r="5665">
          <cell r="A5665" t="str">
            <v>06.016.0016-A</v>
          </cell>
          <cell r="B5665">
            <v>3710.15</v>
          </cell>
        </row>
        <row r="5666">
          <cell r="A5666" t="str">
            <v>06.016.0030-0</v>
          </cell>
          <cell r="B5666">
            <v>269.51</v>
          </cell>
        </row>
        <row r="5667">
          <cell r="A5667" t="str">
            <v>06.016.0030-A</v>
          </cell>
          <cell r="B5667">
            <v>261.33999999999997</v>
          </cell>
        </row>
        <row r="5668">
          <cell r="A5668" t="str">
            <v>06.016.0031-0</v>
          </cell>
          <cell r="B5668">
            <v>551.54</v>
          </cell>
        </row>
        <row r="5669">
          <cell r="A5669" t="str">
            <v>06.016.0031-A</v>
          </cell>
          <cell r="B5669">
            <v>542.27</v>
          </cell>
        </row>
        <row r="5670">
          <cell r="A5670" t="str">
            <v>06.016.0032-0</v>
          </cell>
          <cell r="B5670">
            <v>581.86</v>
          </cell>
        </row>
        <row r="5671">
          <cell r="A5671" t="str">
            <v>06.016.0032-A</v>
          </cell>
          <cell r="B5671">
            <v>565.54</v>
          </cell>
        </row>
        <row r="5672">
          <cell r="A5672" t="str">
            <v>06.016.0050-0</v>
          </cell>
          <cell r="B5672">
            <v>96.18</v>
          </cell>
        </row>
        <row r="5673">
          <cell r="A5673" t="str">
            <v>06.016.0050-A</v>
          </cell>
          <cell r="B5673">
            <v>95.82</v>
          </cell>
        </row>
        <row r="5674">
          <cell r="A5674" t="str">
            <v>06.016.0051-0</v>
          </cell>
          <cell r="B5674">
            <v>104.49</v>
          </cell>
        </row>
        <row r="5675">
          <cell r="A5675" t="str">
            <v>06.016.0051-A</v>
          </cell>
          <cell r="B5675">
            <v>104.13</v>
          </cell>
        </row>
        <row r="5676">
          <cell r="A5676" t="str">
            <v>06.016.0052-0</v>
          </cell>
          <cell r="B5676">
            <v>127.72</v>
          </cell>
        </row>
        <row r="5677">
          <cell r="A5677" t="str">
            <v>06.016.0052-A</v>
          </cell>
          <cell r="B5677">
            <v>127.36</v>
          </cell>
        </row>
        <row r="5678">
          <cell r="A5678" t="str">
            <v>06.016.0053-0</v>
          </cell>
          <cell r="B5678">
            <v>228.82</v>
          </cell>
        </row>
        <row r="5679">
          <cell r="A5679" t="str">
            <v>06.016.0053-A</v>
          </cell>
          <cell r="B5679">
            <v>228.46</v>
          </cell>
        </row>
        <row r="5680">
          <cell r="A5680" t="str">
            <v>06.016.0060-0</v>
          </cell>
          <cell r="B5680">
            <v>312.08999999999997</v>
          </cell>
        </row>
        <row r="5681">
          <cell r="A5681" t="str">
            <v>06.016.0060-A</v>
          </cell>
          <cell r="B5681">
            <v>303.92</v>
          </cell>
        </row>
        <row r="5682">
          <cell r="A5682" t="str">
            <v>06.016.0061-0</v>
          </cell>
          <cell r="B5682">
            <v>805.56</v>
          </cell>
        </row>
        <row r="5683">
          <cell r="A5683" t="str">
            <v>06.016.0061-A</v>
          </cell>
          <cell r="B5683">
            <v>797.38</v>
          </cell>
        </row>
        <row r="5684">
          <cell r="A5684" t="str">
            <v>06.016.0080-0</v>
          </cell>
          <cell r="B5684">
            <v>95.6</v>
          </cell>
        </row>
        <row r="5685">
          <cell r="A5685" t="str">
            <v>06.016.0080-A</v>
          </cell>
          <cell r="B5685">
            <v>87.98</v>
          </cell>
        </row>
        <row r="5686">
          <cell r="A5686" t="str">
            <v>06.016.0100-0</v>
          </cell>
          <cell r="B5686">
            <v>436.23</v>
          </cell>
        </row>
        <row r="5687">
          <cell r="A5687" t="str">
            <v>06.016.0100-A</v>
          </cell>
          <cell r="B5687">
            <v>425.35</v>
          </cell>
        </row>
        <row r="5688">
          <cell r="A5688" t="str">
            <v>06.016.0105-0</v>
          </cell>
          <cell r="B5688">
            <v>245.23</v>
          </cell>
        </row>
        <row r="5689">
          <cell r="A5689" t="str">
            <v>06.016.0105-A</v>
          </cell>
          <cell r="B5689">
            <v>237.07</v>
          </cell>
        </row>
        <row r="5690">
          <cell r="A5690" t="str">
            <v>06.017.0001-0</v>
          </cell>
          <cell r="B5690">
            <v>307.62</v>
          </cell>
        </row>
        <row r="5691">
          <cell r="A5691" t="str">
            <v>06.017.0001-A</v>
          </cell>
          <cell r="B5691">
            <v>299.08</v>
          </cell>
        </row>
        <row r="5692">
          <cell r="A5692" t="str">
            <v>06.017.0002-0</v>
          </cell>
          <cell r="B5692">
            <v>482.61</v>
          </cell>
        </row>
        <row r="5693">
          <cell r="A5693" t="str">
            <v>06.017.0002-A</v>
          </cell>
          <cell r="B5693">
            <v>471.84</v>
          </cell>
        </row>
        <row r="5694">
          <cell r="A5694" t="str">
            <v>06.017.0003-0</v>
          </cell>
          <cell r="B5694">
            <v>567.26</v>
          </cell>
        </row>
        <row r="5695">
          <cell r="A5695" t="str">
            <v>06.017.0003-A</v>
          </cell>
          <cell r="B5695">
            <v>554.97</v>
          </cell>
        </row>
        <row r="5696">
          <cell r="A5696" t="str">
            <v>06.017.0004-0</v>
          </cell>
          <cell r="B5696">
            <v>1210.4000000000001</v>
          </cell>
        </row>
        <row r="5697">
          <cell r="A5697" t="str">
            <v>06.017.0004-A</v>
          </cell>
          <cell r="B5697">
            <v>1195.83</v>
          </cell>
        </row>
        <row r="5698">
          <cell r="A5698" t="str">
            <v>06.017.0005-0</v>
          </cell>
          <cell r="B5698">
            <v>1265.3</v>
          </cell>
        </row>
        <row r="5699">
          <cell r="A5699" t="str">
            <v>06.017.0005-A</v>
          </cell>
          <cell r="B5699">
            <v>1249.3499999999999</v>
          </cell>
        </row>
        <row r="5700">
          <cell r="A5700" t="str">
            <v>06.017.0006-0</v>
          </cell>
          <cell r="B5700">
            <v>1444.64</v>
          </cell>
        </row>
        <row r="5701">
          <cell r="A5701" t="str">
            <v>06.017.0006-A</v>
          </cell>
          <cell r="B5701">
            <v>1426.48</v>
          </cell>
        </row>
        <row r="5702">
          <cell r="A5702" t="str">
            <v>06.017.0007-0</v>
          </cell>
          <cell r="B5702">
            <v>1486.87</v>
          </cell>
        </row>
        <row r="5703">
          <cell r="A5703" t="str">
            <v>06.017.0007-A</v>
          </cell>
          <cell r="B5703">
            <v>1467.97</v>
          </cell>
        </row>
        <row r="5704">
          <cell r="A5704" t="str">
            <v>06.017.0008-0</v>
          </cell>
          <cell r="B5704">
            <v>1480.55</v>
          </cell>
        </row>
        <row r="5705">
          <cell r="A5705" t="str">
            <v>06.017.0008-A</v>
          </cell>
          <cell r="B5705">
            <v>1460.95</v>
          </cell>
        </row>
        <row r="5706">
          <cell r="A5706" t="str">
            <v>06.017.0009-0</v>
          </cell>
          <cell r="B5706">
            <v>1668.95</v>
          </cell>
        </row>
        <row r="5707">
          <cell r="A5707" t="str">
            <v>06.017.0009-A</v>
          </cell>
          <cell r="B5707">
            <v>1647.85</v>
          </cell>
        </row>
        <row r="5708">
          <cell r="A5708" t="str">
            <v>06.017.0010-0</v>
          </cell>
          <cell r="B5708">
            <v>1798.12</v>
          </cell>
        </row>
        <row r="5709">
          <cell r="A5709" t="str">
            <v>06.017.0010-A</v>
          </cell>
          <cell r="B5709">
            <v>1774.11</v>
          </cell>
        </row>
        <row r="5710">
          <cell r="A5710" t="str">
            <v>06.017.0011-0</v>
          </cell>
          <cell r="B5710">
            <v>1905.55</v>
          </cell>
        </row>
        <row r="5711">
          <cell r="A5711" t="str">
            <v>06.017.0011-A</v>
          </cell>
          <cell r="B5711">
            <v>1881.54</v>
          </cell>
        </row>
        <row r="5712">
          <cell r="A5712" t="str">
            <v>06.017.0012-0</v>
          </cell>
          <cell r="B5712">
            <v>2060.16</v>
          </cell>
        </row>
        <row r="5713">
          <cell r="A5713" t="str">
            <v>06.017.0012-A</v>
          </cell>
          <cell r="B5713">
            <v>2030.3</v>
          </cell>
        </row>
        <row r="5714">
          <cell r="A5714" t="str">
            <v>06.017.0013-0</v>
          </cell>
          <cell r="B5714">
            <v>2280.5300000000002</v>
          </cell>
        </row>
        <row r="5715">
          <cell r="A5715" t="str">
            <v>06.017.0013-A</v>
          </cell>
          <cell r="B5715">
            <v>2247.8000000000002</v>
          </cell>
        </row>
        <row r="5716">
          <cell r="A5716" t="str">
            <v>06.017.0014-0</v>
          </cell>
          <cell r="B5716">
            <v>2505.08</v>
          </cell>
        </row>
        <row r="5717">
          <cell r="A5717" t="str">
            <v>06.017.0014-A</v>
          </cell>
          <cell r="B5717">
            <v>2469.37</v>
          </cell>
        </row>
        <row r="5718">
          <cell r="A5718" t="str">
            <v>06.017.0015-0</v>
          </cell>
          <cell r="B5718">
            <v>2744.54</v>
          </cell>
        </row>
        <row r="5719">
          <cell r="A5719" t="str">
            <v>06.017.0015-A</v>
          </cell>
          <cell r="B5719">
            <v>2703.4</v>
          </cell>
        </row>
        <row r="5720">
          <cell r="A5720" t="str">
            <v>06.017.0016-0</v>
          </cell>
          <cell r="B5720">
            <v>2950</v>
          </cell>
        </row>
        <row r="5721">
          <cell r="A5721" t="str">
            <v>06.017.0016-A</v>
          </cell>
          <cell r="B5721">
            <v>2908.43</v>
          </cell>
        </row>
        <row r="5722">
          <cell r="A5722" t="str">
            <v>06.017.0017-0</v>
          </cell>
          <cell r="B5722">
            <v>3170.36</v>
          </cell>
        </row>
        <row r="5723">
          <cell r="A5723" t="str">
            <v>06.017.0017-A</v>
          </cell>
          <cell r="B5723">
            <v>3125.92</v>
          </cell>
        </row>
        <row r="5724">
          <cell r="A5724" t="str">
            <v>06.017.0018-0</v>
          </cell>
          <cell r="B5724">
            <v>3394.91</v>
          </cell>
        </row>
        <row r="5725">
          <cell r="A5725" t="str">
            <v>06.017.0018-A</v>
          </cell>
          <cell r="B5725">
            <v>3347.49</v>
          </cell>
        </row>
        <row r="5726">
          <cell r="A5726" t="str">
            <v>06.017.0019-0</v>
          </cell>
          <cell r="B5726">
            <v>3408.25</v>
          </cell>
        </row>
        <row r="5727">
          <cell r="A5727" t="str">
            <v>06.017.0019-A</v>
          </cell>
          <cell r="B5727">
            <v>3357.96</v>
          </cell>
        </row>
        <row r="5728">
          <cell r="A5728" t="str">
            <v>06.017.0020-0</v>
          </cell>
          <cell r="B5728">
            <v>3839.66</v>
          </cell>
        </row>
        <row r="5729">
          <cell r="A5729" t="str">
            <v>06.017.0020-A</v>
          </cell>
          <cell r="B5729">
            <v>3786.41</v>
          </cell>
        </row>
        <row r="5730">
          <cell r="A5730" t="str">
            <v>06.017.0021-0</v>
          </cell>
          <cell r="B5730">
            <v>4060.19</v>
          </cell>
        </row>
        <row r="5731">
          <cell r="A5731" t="str">
            <v>06.017.0021-A</v>
          </cell>
          <cell r="B5731">
            <v>4004.05</v>
          </cell>
        </row>
        <row r="5732">
          <cell r="A5732" t="str">
            <v>06.017.0022-0</v>
          </cell>
          <cell r="B5732">
            <v>4286.8599999999997</v>
          </cell>
        </row>
        <row r="5733">
          <cell r="A5733" t="str">
            <v>06.017.0022-A</v>
          </cell>
          <cell r="B5733">
            <v>4227.45</v>
          </cell>
        </row>
        <row r="5734">
          <cell r="A5734" t="str">
            <v>06.017.0023-0</v>
          </cell>
          <cell r="B5734">
            <v>4505.1099999999997</v>
          </cell>
        </row>
        <row r="5735">
          <cell r="A5735" t="str">
            <v>06.017.0023-A</v>
          </cell>
          <cell r="B5735">
            <v>4443.1099999999997</v>
          </cell>
        </row>
        <row r="5736">
          <cell r="A5736" t="str">
            <v>06.017.0024-0</v>
          </cell>
          <cell r="B5736">
            <v>4729.1899999999996</v>
          </cell>
        </row>
        <row r="5737">
          <cell r="A5737" t="str">
            <v>06.017.0024-A</v>
          </cell>
          <cell r="B5737">
            <v>4664.2700000000004</v>
          </cell>
        </row>
        <row r="5738">
          <cell r="A5738" t="str">
            <v>06.017.0025-0</v>
          </cell>
          <cell r="B5738">
            <v>4950.03</v>
          </cell>
        </row>
        <row r="5739">
          <cell r="A5739" t="str">
            <v>06.017.0025-A</v>
          </cell>
          <cell r="B5739">
            <v>4882.17</v>
          </cell>
        </row>
        <row r="5740">
          <cell r="A5740" t="str">
            <v>06.017.0026-0</v>
          </cell>
          <cell r="B5740">
            <v>5174.58</v>
          </cell>
        </row>
        <row r="5741">
          <cell r="A5741" t="str">
            <v>06.017.0026-A</v>
          </cell>
          <cell r="B5741">
            <v>5103.74</v>
          </cell>
        </row>
        <row r="5742">
          <cell r="A5742" t="str">
            <v>06.017.0027-0</v>
          </cell>
          <cell r="B5742">
            <v>5394.94</v>
          </cell>
        </row>
        <row r="5743">
          <cell r="A5743" t="str">
            <v>06.017.0027-A</v>
          </cell>
          <cell r="B5743">
            <v>5321.24</v>
          </cell>
        </row>
        <row r="5744">
          <cell r="A5744" t="str">
            <v>06.017.0040-0</v>
          </cell>
          <cell r="B5744">
            <v>123.61</v>
          </cell>
        </row>
        <row r="5745">
          <cell r="A5745" t="str">
            <v>06.017.0040-A</v>
          </cell>
          <cell r="B5745">
            <v>120.9</v>
          </cell>
        </row>
        <row r="5746">
          <cell r="A5746" t="str">
            <v>06.017.0041-0</v>
          </cell>
          <cell r="B5746">
            <v>499.97</v>
          </cell>
        </row>
        <row r="5747">
          <cell r="A5747" t="str">
            <v>06.017.0041-A</v>
          </cell>
          <cell r="B5747">
            <v>494.99</v>
          </cell>
        </row>
        <row r="5748">
          <cell r="A5748" t="str">
            <v>06.017.0050-0</v>
          </cell>
          <cell r="B5748">
            <v>821.18</v>
          </cell>
        </row>
        <row r="5749">
          <cell r="A5749" t="str">
            <v>06.017.0050-A</v>
          </cell>
          <cell r="B5749">
            <v>811.7</v>
          </cell>
        </row>
        <row r="5750">
          <cell r="A5750" t="str">
            <v>06.017.0055-0</v>
          </cell>
          <cell r="B5750">
            <v>1265.31</v>
          </cell>
        </row>
        <row r="5751">
          <cell r="A5751" t="str">
            <v>06.017.0055-A</v>
          </cell>
          <cell r="B5751">
            <v>1253.1199999999999</v>
          </cell>
        </row>
        <row r="5752">
          <cell r="A5752" t="str">
            <v>06.017.0060-0</v>
          </cell>
          <cell r="B5752">
            <v>339.2</v>
          </cell>
        </row>
        <row r="5753">
          <cell r="A5753" t="str">
            <v>06.017.0060-A</v>
          </cell>
          <cell r="B5753">
            <v>329.48</v>
          </cell>
        </row>
        <row r="5754">
          <cell r="A5754" t="str">
            <v>06.017.0065-0</v>
          </cell>
          <cell r="B5754">
            <v>672.99</v>
          </cell>
        </row>
        <row r="5755">
          <cell r="A5755" t="str">
            <v>06.017.0065-A</v>
          </cell>
          <cell r="B5755">
            <v>655.23</v>
          </cell>
        </row>
        <row r="5756">
          <cell r="A5756" t="str">
            <v>06.017.0070-0</v>
          </cell>
          <cell r="B5756">
            <v>872.13</v>
          </cell>
        </row>
        <row r="5757">
          <cell r="A5757" t="str">
            <v>06.017.0070-A</v>
          </cell>
          <cell r="B5757">
            <v>847.53</v>
          </cell>
        </row>
        <row r="5758">
          <cell r="A5758" t="str">
            <v>06.017.0075-0</v>
          </cell>
          <cell r="B5758">
            <v>1192.45</v>
          </cell>
        </row>
        <row r="5759">
          <cell r="A5759" t="str">
            <v>06.017.0075-A</v>
          </cell>
          <cell r="B5759">
            <v>1159.97</v>
          </cell>
        </row>
        <row r="5760">
          <cell r="A5760" t="str">
            <v>06.017.0080-0</v>
          </cell>
          <cell r="B5760">
            <v>467.15</v>
          </cell>
        </row>
        <row r="5761">
          <cell r="A5761" t="str">
            <v>06.017.0080-A</v>
          </cell>
          <cell r="B5761">
            <v>457.43</v>
          </cell>
        </row>
        <row r="5762">
          <cell r="A5762" t="str">
            <v>06.017.0085-0</v>
          </cell>
          <cell r="B5762">
            <v>800.94</v>
          </cell>
        </row>
        <row r="5763">
          <cell r="A5763" t="str">
            <v>06.017.0085-A</v>
          </cell>
          <cell r="B5763">
            <v>783.17</v>
          </cell>
        </row>
        <row r="5764">
          <cell r="A5764" t="str">
            <v>06.017.0090-0</v>
          </cell>
          <cell r="B5764">
            <v>1000.08</v>
          </cell>
        </row>
        <row r="5765">
          <cell r="A5765" t="str">
            <v>06.017.0090-A</v>
          </cell>
          <cell r="B5765">
            <v>975.48</v>
          </cell>
        </row>
        <row r="5766">
          <cell r="A5766" t="str">
            <v>06.017.0095-0</v>
          </cell>
          <cell r="B5766">
            <v>1320.4</v>
          </cell>
        </row>
        <row r="5767">
          <cell r="A5767" t="str">
            <v>06.017.0095-A</v>
          </cell>
          <cell r="B5767">
            <v>1287.9100000000001</v>
          </cell>
        </row>
        <row r="5768">
          <cell r="A5768" t="str">
            <v>06.018.0001-0</v>
          </cell>
          <cell r="B5768">
            <v>266.14999999999998</v>
          </cell>
        </row>
        <row r="5769">
          <cell r="A5769" t="str">
            <v>06.018.0001-A</v>
          </cell>
          <cell r="B5769">
            <v>256.58</v>
          </cell>
        </row>
        <row r="5770">
          <cell r="A5770" t="str">
            <v>06.018.0002-0</v>
          </cell>
          <cell r="B5770">
            <v>235.46</v>
          </cell>
        </row>
        <row r="5771">
          <cell r="A5771" t="str">
            <v>06.018.0002-A</v>
          </cell>
          <cell r="B5771">
            <v>229.93</v>
          </cell>
        </row>
        <row r="5772">
          <cell r="A5772" t="str">
            <v>06.018.0003-0</v>
          </cell>
          <cell r="B5772">
            <v>131.66999999999999</v>
          </cell>
        </row>
        <row r="5773">
          <cell r="A5773" t="str">
            <v>06.018.0003-A</v>
          </cell>
          <cell r="B5773">
            <v>128.88</v>
          </cell>
        </row>
        <row r="5774">
          <cell r="A5774" t="str">
            <v>06.018.0005-0</v>
          </cell>
          <cell r="B5774">
            <v>2203.37</v>
          </cell>
        </row>
        <row r="5775">
          <cell r="A5775" t="str">
            <v>06.018.0005-A</v>
          </cell>
          <cell r="B5775">
            <v>2047.18</v>
          </cell>
        </row>
        <row r="5776">
          <cell r="A5776" t="str">
            <v>06.018.0006-0</v>
          </cell>
          <cell r="B5776">
            <v>1190.6400000000001</v>
          </cell>
        </row>
        <row r="5777">
          <cell r="A5777" t="str">
            <v>06.018.0006-A</v>
          </cell>
          <cell r="B5777">
            <v>1104.06</v>
          </cell>
        </row>
        <row r="5778">
          <cell r="A5778" t="str">
            <v>06.018.0007-0</v>
          </cell>
          <cell r="B5778">
            <v>1560.97</v>
          </cell>
        </row>
        <row r="5779">
          <cell r="A5779" t="str">
            <v>06.018.0007-A</v>
          </cell>
          <cell r="B5779">
            <v>1448.63</v>
          </cell>
        </row>
        <row r="5780">
          <cell r="A5780" t="str">
            <v>06.018.0008-0</v>
          </cell>
          <cell r="B5780">
            <v>2988.92</v>
          </cell>
        </row>
        <row r="5781">
          <cell r="A5781" t="str">
            <v>06.018.0008-A</v>
          </cell>
          <cell r="B5781">
            <v>2781.73</v>
          </cell>
        </row>
        <row r="5782">
          <cell r="A5782" t="str">
            <v>06.018.0009-0</v>
          </cell>
          <cell r="B5782">
            <v>3839.77</v>
          </cell>
        </row>
        <row r="5783">
          <cell r="A5783" t="str">
            <v>06.018.0009-A</v>
          </cell>
          <cell r="B5783">
            <v>3576.95</v>
          </cell>
        </row>
        <row r="5784">
          <cell r="A5784" t="str">
            <v>06.020.0510-0</v>
          </cell>
          <cell r="B5784">
            <v>21.03</v>
          </cell>
        </row>
        <row r="5785">
          <cell r="A5785" t="str">
            <v>06.020.0510-A</v>
          </cell>
          <cell r="B5785">
            <v>18.34</v>
          </cell>
        </row>
        <row r="5786">
          <cell r="A5786" t="str">
            <v>06.020.0511-0</v>
          </cell>
          <cell r="B5786">
            <v>32.47</v>
          </cell>
        </row>
        <row r="5787">
          <cell r="A5787" t="str">
            <v>06.020.0511-A</v>
          </cell>
          <cell r="B5787">
            <v>28.37</v>
          </cell>
        </row>
        <row r="5788">
          <cell r="A5788" t="str">
            <v>06.020.0512-0</v>
          </cell>
          <cell r="B5788">
            <v>39.299999999999997</v>
          </cell>
        </row>
        <row r="5789">
          <cell r="A5789" t="str">
            <v>06.020.0512-A</v>
          </cell>
          <cell r="B5789">
            <v>34.42</v>
          </cell>
        </row>
        <row r="5790">
          <cell r="A5790" t="str">
            <v>06.020.0515-0</v>
          </cell>
          <cell r="B5790">
            <v>37.06</v>
          </cell>
        </row>
        <row r="5791">
          <cell r="A5791" t="str">
            <v>06.020.0515-A</v>
          </cell>
          <cell r="B5791">
            <v>35.01</v>
          </cell>
        </row>
        <row r="5792">
          <cell r="A5792" t="str">
            <v>06.020.0516-0</v>
          </cell>
          <cell r="B5792">
            <v>41.3</v>
          </cell>
        </row>
        <row r="5793">
          <cell r="A5793" t="str">
            <v>06.020.0516-A</v>
          </cell>
          <cell r="B5793">
            <v>38.979999999999997</v>
          </cell>
        </row>
        <row r="5794">
          <cell r="A5794" t="str">
            <v>06.020.0517-0</v>
          </cell>
          <cell r="B5794">
            <v>44.07</v>
          </cell>
        </row>
        <row r="5795">
          <cell r="A5795" t="str">
            <v>06.020.0517-A</v>
          </cell>
          <cell r="B5795">
            <v>41.57</v>
          </cell>
        </row>
        <row r="5796">
          <cell r="A5796" t="str">
            <v>06.020.0518-0</v>
          </cell>
          <cell r="B5796">
            <v>48.35</v>
          </cell>
        </row>
        <row r="5797">
          <cell r="A5797" t="str">
            <v>06.020.0518-A</v>
          </cell>
          <cell r="B5797">
            <v>45.59</v>
          </cell>
        </row>
        <row r="5798">
          <cell r="A5798" t="str">
            <v>06.020.0519-0</v>
          </cell>
          <cell r="B5798">
            <v>50.74</v>
          </cell>
        </row>
        <row r="5799">
          <cell r="A5799" t="str">
            <v>06.020.0519-A</v>
          </cell>
          <cell r="B5799">
            <v>47.85</v>
          </cell>
        </row>
        <row r="5800">
          <cell r="A5800" t="str">
            <v>06.020.0520-0</v>
          </cell>
          <cell r="B5800">
            <v>56.42</v>
          </cell>
        </row>
        <row r="5801">
          <cell r="A5801" t="str">
            <v>06.020.0520-A</v>
          </cell>
          <cell r="B5801">
            <v>53.13</v>
          </cell>
        </row>
        <row r="5802">
          <cell r="A5802" t="str">
            <v>06.020.0521-0</v>
          </cell>
          <cell r="B5802">
            <v>59.3</v>
          </cell>
        </row>
        <row r="5803">
          <cell r="A5803" t="str">
            <v>06.020.0521-A</v>
          </cell>
          <cell r="B5803">
            <v>55.82</v>
          </cell>
        </row>
        <row r="5804">
          <cell r="A5804" t="str">
            <v>06.020.0522-0</v>
          </cell>
          <cell r="B5804">
            <v>63.65</v>
          </cell>
        </row>
        <row r="5805">
          <cell r="A5805" t="str">
            <v>06.020.0522-A</v>
          </cell>
          <cell r="B5805">
            <v>59.9</v>
          </cell>
        </row>
        <row r="5806">
          <cell r="A5806" t="str">
            <v>06.020.0525-0</v>
          </cell>
          <cell r="B5806">
            <v>39.28</v>
          </cell>
        </row>
        <row r="5807">
          <cell r="A5807" t="str">
            <v>06.020.0525-A</v>
          </cell>
          <cell r="B5807">
            <v>37.08</v>
          </cell>
        </row>
        <row r="5808">
          <cell r="A5808" t="str">
            <v>06.020.0526-0</v>
          </cell>
          <cell r="B5808">
            <v>44.21</v>
          </cell>
        </row>
        <row r="5809">
          <cell r="A5809" t="str">
            <v>06.020.0526-A</v>
          </cell>
          <cell r="B5809">
            <v>41.7</v>
          </cell>
        </row>
        <row r="5810">
          <cell r="A5810" t="str">
            <v>06.020.0527-0</v>
          </cell>
          <cell r="B5810">
            <v>47.67</v>
          </cell>
        </row>
        <row r="5811">
          <cell r="A5811" t="str">
            <v>06.020.0527-A</v>
          </cell>
          <cell r="B5811">
            <v>44.93</v>
          </cell>
        </row>
        <row r="5812">
          <cell r="A5812" t="str">
            <v>06.020.0528-0</v>
          </cell>
          <cell r="B5812">
            <v>52.7</v>
          </cell>
        </row>
        <row r="5813">
          <cell r="A5813" t="str">
            <v>06.020.0528-A</v>
          </cell>
          <cell r="B5813">
            <v>49.65</v>
          </cell>
        </row>
        <row r="5814">
          <cell r="A5814" t="str">
            <v>06.020.0529-0</v>
          </cell>
          <cell r="B5814">
            <v>56.31</v>
          </cell>
        </row>
        <row r="5815">
          <cell r="A5815" t="str">
            <v>06.020.0529-A</v>
          </cell>
          <cell r="B5815">
            <v>53.01</v>
          </cell>
        </row>
        <row r="5816">
          <cell r="A5816" t="str">
            <v>06.020.0530-0</v>
          </cell>
          <cell r="B5816">
            <v>62.24</v>
          </cell>
        </row>
        <row r="5817">
          <cell r="A5817" t="str">
            <v>06.020.0530-A</v>
          </cell>
          <cell r="B5817">
            <v>58.56</v>
          </cell>
        </row>
        <row r="5818">
          <cell r="A5818" t="str">
            <v>06.020.0531-0</v>
          </cell>
          <cell r="B5818">
            <v>65.569999999999993</v>
          </cell>
        </row>
        <row r="5819">
          <cell r="A5819" t="str">
            <v>06.020.0531-A</v>
          </cell>
          <cell r="B5819">
            <v>61.66</v>
          </cell>
        </row>
        <row r="5820">
          <cell r="A5820" t="str">
            <v>06.020.0534-0</v>
          </cell>
          <cell r="B5820">
            <v>71.33</v>
          </cell>
        </row>
        <row r="5821">
          <cell r="A5821" t="str">
            <v>06.020.0534-A</v>
          </cell>
          <cell r="B5821">
            <v>67.06</v>
          </cell>
        </row>
        <row r="5822">
          <cell r="A5822" t="str">
            <v>06.020.0536-0</v>
          </cell>
          <cell r="B5822">
            <v>78.12</v>
          </cell>
        </row>
        <row r="5823">
          <cell r="A5823" t="str">
            <v>06.020.0536-A</v>
          </cell>
          <cell r="B5823">
            <v>73.39</v>
          </cell>
        </row>
        <row r="5824">
          <cell r="A5824" t="str">
            <v>06.020.0538-0</v>
          </cell>
          <cell r="B5824">
            <v>151.16</v>
          </cell>
        </row>
        <row r="5825">
          <cell r="A5825" t="str">
            <v>06.020.0538-A</v>
          </cell>
          <cell r="B5825">
            <v>138.29</v>
          </cell>
        </row>
        <row r="5826">
          <cell r="A5826" t="str">
            <v>06.020.0540-0</v>
          </cell>
          <cell r="B5826">
            <v>158.37</v>
          </cell>
        </row>
        <row r="5827">
          <cell r="A5827" t="str">
            <v>06.020.0540-A</v>
          </cell>
          <cell r="B5827">
            <v>145.01</v>
          </cell>
        </row>
        <row r="5828">
          <cell r="A5828" t="str">
            <v>06.020.0545-0</v>
          </cell>
          <cell r="B5828">
            <v>87.66</v>
          </cell>
        </row>
        <row r="5829">
          <cell r="A5829" t="str">
            <v>06.020.0545-A</v>
          </cell>
          <cell r="B5829">
            <v>80.94</v>
          </cell>
        </row>
        <row r="5830">
          <cell r="A5830" t="str">
            <v>06.020.0546-0</v>
          </cell>
          <cell r="B5830">
            <v>90.9</v>
          </cell>
        </row>
        <row r="5831">
          <cell r="A5831" t="str">
            <v>06.020.0546-A</v>
          </cell>
          <cell r="B5831">
            <v>83.91</v>
          </cell>
        </row>
        <row r="5832">
          <cell r="A5832" t="str">
            <v>06.020.0547-0</v>
          </cell>
          <cell r="B5832">
            <v>98.94</v>
          </cell>
        </row>
        <row r="5833">
          <cell r="A5833" t="str">
            <v>06.020.0547-A</v>
          </cell>
          <cell r="B5833">
            <v>91.38</v>
          </cell>
        </row>
        <row r="5834">
          <cell r="A5834" t="str">
            <v>06.020.0548-0</v>
          </cell>
          <cell r="B5834">
            <v>103.43</v>
          </cell>
        </row>
        <row r="5835">
          <cell r="A5835" t="str">
            <v>06.020.0548-A</v>
          </cell>
          <cell r="B5835">
            <v>95.57</v>
          </cell>
        </row>
        <row r="5836">
          <cell r="A5836" t="str">
            <v>06.020.0549-0</v>
          </cell>
          <cell r="B5836">
            <v>128.88999999999999</v>
          </cell>
        </row>
        <row r="5837">
          <cell r="A5837" t="str">
            <v>06.020.0549-A</v>
          </cell>
          <cell r="B5837">
            <v>118.49</v>
          </cell>
        </row>
        <row r="5838">
          <cell r="A5838" t="str">
            <v>06.020.0551-0</v>
          </cell>
          <cell r="B5838">
            <v>159.04</v>
          </cell>
        </row>
        <row r="5839">
          <cell r="A5839" t="str">
            <v>06.020.0551-A</v>
          </cell>
          <cell r="B5839">
            <v>145.69</v>
          </cell>
        </row>
        <row r="5840">
          <cell r="A5840" t="str">
            <v>06.020.0553-0</v>
          </cell>
          <cell r="B5840">
            <v>169.51</v>
          </cell>
        </row>
        <row r="5841">
          <cell r="A5841" t="str">
            <v>06.020.0553-A</v>
          </cell>
          <cell r="B5841">
            <v>155.46</v>
          </cell>
        </row>
        <row r="5842">
          <cell r="A5842" t="str">
            <v>06.020.0555-0</v>
          </cell>
          <cell r="B5842">
            <v>178.58</v>
          </cell>
        </row>
        <row r="5843">
          <cell r="A5843" t="str">
            <v>06.020.0555-A</v>
          </cell>
          <cell r="B5843">
            <v>163.92</v>
          </cell>
        </row>
        <row r="5844">
          <cell r="A5844" t="str">
            <v>06.020.0557-0</v>
          </cell>
          <cell r="B5844">
            <v>197.24</v>
          </cell>
        </row>
        <row r="5845">
          <cell r="A5845" t="str">
            <v>06.020.0557-A</v>
          </cell>
          <cell r="B5845">
            <v>181.08</v>
          </cell>
        </row>
        <row r="5846">
          <cell r="A5846" t="str">
            <v>06.020.0559-0</v>
          </cell>
          <cell r="B5846">
            <v>216.07</v>
          </cell>
        </row>
        <row r="5847">
          <cell r="A5847" t="str">
            <v>06.020.0559-A</v>
          </cell>
          <cell r="B5847">
            <v>198.41</v>
          </cell>
        </row>
        <row r="5848">
          <cell r="A5848" t="str">
            <v>06.020.0560-0</v>
          </cell>
          <cell r="B5848">
            <v>251.81</v>
          </cell>
        </row>
        <row r="5849">
          <cell r="A5849" t="str">
            <v>06.020.0560-A</v>
          </cell>
          <cell r="B5849">
            <v>231.38</v>
          </cell>
        </row>
        <row r="5850">
          <cell r="A5850" t="str">
            <v>06.020.0565-0</v>
          </cell>
          <cell r="B5850">
            <v>104.9</v>
          </cell>
        </row>
        <row r="5851">
          <cell r="A5851" t="str">
            <v>06.020.0565-A</v>
          </cell>
          <cell r="B5851">
            <v>96.86</v>
          </cell>
        </row>
        <row r="5852">
          <cell r="A5852" t="str">
            <v>06.020.0566-0</v>
          </cell>
          <cell r="B5852">
            <v>114.24</v>
          </cell>
        </row>
        <row r="5853">
          <cell r="A5853" t="str">
            <v>06.020.0566-A</v>
          </cell>
          <cell r="B5853">
            <v>105.54</v>
          </cell>
        </row>
        <row r="5854">
          <cell r="A5854" t="str">
            <v>06.020.0567-0</v>
          </cell>
          <cell r="B5854">
            <v>125.73</v>
          </cell>
        </row>
        <row r="5855">
          <cell r="A5855" t="str">
            <v>06.020.0567-A</v>
          </cell>
          <cell r="B5855">
            <v>116.19</v>
          </cell>
        </row>
        <row r="5856">
          <cell r="A5856" t="str">
            <v>06.020.0568-0</v>
          </cell>
          <cell r="B5856">
            <v>137.71</v>
          </cell>
        </row>
        <row r="5857">
          <cell r="A5857" t="str">
            <v>06.020.0568-A</v>
          </cell>
          <cell r="B5857">
            <v>127.31</v>
          </cell>
        </row>
        <row r="5858">
          <cell r="A5858" t="str">
            <v>06.020.0569-0</v>
          </cell>
          <cell r="B5858">
            <v>162.69999999999999</v>
          </cell>
        </row>
        <row r="5859">
          <cell r="A5859" t="str">
            <v>06.020.0569-A</v>
          </cell>
          <cell r="B5859">
            <v>149.80000000000001</v>
          </cell>
        </row>
        <row r="5860">
          <cell r="A5860" t="str">
            <v>06.020.0570-0</v>
          </cell>
          <cell r="B5860">
            <v>199.09</v>
          </cell>
        </row>
        <row r="5861">
          <cell r="A5861" t="str">
            <v>06.020.0570-A</v>
          </cell>
          <cell r="B5861">
            <v>182.79</v>
          </cell>
        </row>
        <row r="5862">
          <cell r="A5862" t="str">
            <v>06.020.0572-0</v>
          </cell>
          <cell r="B5862">
            <v>216.71</v>
          </cell>
        </row>
        <row r="5863">
          <cell r="A5863" t="str">
            <v>06.020.0572-A</v>
          </cell>
          <cell r="B5863">
            <v>199.19</v>
          </cell>
        </row>
        <row r="5864">
          <cell r="A5864" t="str">
            <v>06.020.0574-0</v>
          </cell>
          <cell r="B5864">
            <v>257.13</v>
          </cell>
        </row>
        <row r="5865">
          <cell r="A5865" t="str">
            <v>06.020.0574-A</v>
          </cell>
          <cell r="B5865">
            <v>236.29</v>
          </cell>
        </row>
        <row r="5866">
          <cell r="A5866" t="str">
            <v>06.020.0576-0</v>
          </cell>
          <cell r="B5866">
            <v>272.86</v>
          </cell>
        </row>
        <row r="5867">
          <cell r="A5867" t="str">
            <v>06.020.0576-A</v>
          </cell>
          <cell r="B5867">
            <v>250.93</v>
          </cell>
        </row>
        <row r="5868">
          <cell r="A5868" t="str">
            <v>06.020.0578-0</v>
          </cell>
          <cell r="B5868">
            <v>315.13</v>
          </cell>
        </row>
        <row r="5869">
          <cell r="A5869" t="str">
            <v>06.020.0578-A</v>
          </cell>
          <cell r="B5869">
            <v>289.42</v>
          </cell>
        </row>
        <row r="5870">
          <cell r="A5870" t="str">
            <v>06.020.0580-0</v>
          </cell>
          <cell r="B5870">
            <v>346.59</v>
          </cell>
        </row>
        <row r="5871">
          <cell r="A5871" t="str">
            <v>06.020.0580-A</v>
          </cell>
          <cell r="B5871">
            <v>318.69</v>
          </cell>
        </row>
        <row r="5872">
          <cell r="A5872" t="str">
            <v>06.020.0582-0</v>
          </cell>
          <cell r="B5872">
            <v>396.38</v>
          </cell>
        </row>
        <row r="5873">
          <cell r="A5873" t="str">
            <v>06.020.0582-A</v>
          </cell>
          <cell r="B5873">
            <v>363.64</v>
          </cell>
        </row>
        <row r="5874">
          <cell r="A5874" t="str">
            <v>06.020.0584-0</v>
          </cell>
          <cell r="B5874">
            <v>427.85</v>
          </cell>
        </row>
        <row r="5875">
          <cell r="A5875" t="str">
            <v>06.020.0584-A</v>
          </cell>
          <cell r="B5875">
            <v>392.92</v>
          </cell>
        </row>
        <row r="5876">
          <cell r="A5876" t="str">
            <v>06.020.0586-0</v>
          </cell>
          <cell r="B5876">
            <v>565.74</v>
          </cell>
        </row>
        <row r="5877">
          <cell r="A5877" t="str">
            <v>06.020.0586-A</v>
          </cell>
          <cell r="B5877">
            <v>519.58000000000004</v>
          </cell>
        </row>
        <row r="5878">
          <cell r="A5878" t="str">
            <v>06.020.0588-0</v>
          </cell>
          <cell r="B5878">
            <v>701.05</v>
          </cell>
        </row>
        <row r="5879">
          <cell r="A5879" t="str">
            <v>06.020.0588-A</v>
          </cell>
          <cell r="B5879">
            <v>643.9</v>
          </cell>
        </row>
        <row r="5880">
          <cell r="A5880" t="str">
            <v>06.020.0592-0</v>
          </cell>
          <cell r="B5880">
            <v>156.9</v>
          </cell>
        </row>
        <row r="5881">
          <cell r="A5881" t="str">
            <v>06.020.0592-A</v>
          </cell>
          <cell r="B5881">
            <v>147.25</v>
          </cell>
        </row>
        <row r="5882">
          <cell r="A5882" t="str">
            <v>06.020.0594-0</v>
          </cell>
          <cell r="B5882">
            <v>252.99</v>
          </cell>
        </row>
        <row r="5883">
          <cell r="A5883" t="str">
            <v>06.020.0594-A</v>
          </cell>
          <cell r="B5883">
            <v>232.43</v>
          </cell>
        </row>
        <row r="5884">
          <cell r="A5884" t="str">
            <v>06.020.0596-0</v>
          </cell>
          <cell r="B5884">
            <v>274.95</v>
          </cell>
        </row>
        <row r="5885">
          <cell r="A5885" t="str">
            <v>06.020.0596-A</v>
          </cell>
          <cell r="B5885">
            <v>252.96</v>
          </cell>
        </row>
        <row r="5886">
          <cell r="A5886" t="str">
            <v>06.020.0598-0</v>
          </cell>
          <cell r="B5886">
            <v>313.64999999999998</v>
          </cell>
        </row>
        <row r="5887">
          <cell r="A5887" t="str">
            <v>06.020.0598-A</v>
          </cell>
          <cell r="B5887">
            <v>288.58999999999997</v>
          </cell>
        </row>
        <row r="5888">
          <cell r="A5888" t="str">
            <v>06.020.0600-0</v>
          </cell>
          <cell r="B5888">
            <v>334.63</v>
          </cell>
        </row>
        <row r="5889">
          <cell r="A5889" t="str">
            <v>06.020.0600-A</v>
          </cell>
          <cell r="B5889">
            <v>308.10000000000002</v>
          </cell>
        </row>
        <row r="5890">
          <cell r="A5890" t="str">
            <v>06.020.0602-0</v>
          </cell>
          <cell r="B5890">
            <v>381.26</v>
          </cell>
        </row>
        <row r="5891">
          <cell r="A5891" t="str">
            <v>06.020.0602-A</v>
          </cell>
          <cell r="B5891">
            <v>350.57</v>
          </cell>
        </row>
        <row r="5892">
          <cell r="A5892" t="str">
            <v>06.020.0604-0</v>
          </cell>
          <cell r="B5892">
            <v>427.41</v>
          </cell>
        </row>
        <row r="5893">
          <cell r="A5893" t="str">
            <v>06.020.0604-A</v>
          </cell>
          <cell r="B5893">
            <v>393.5</v>
          </cell>
        </row>
        <row r="5894">
          <cell r="A5894" t="str">
            <v>06.020.0606-0</v>
          </cell>
          <cell r="B5894">
            <v>527.74</v>
          </cell>
        </row>
        <row r="5895">
          <cell r="A5895" t="str">
            <v>06.020.0606-A</v>
          </cell>
          <cell r="B5895">
            <v>485.34</v>
          </cell>
        </row>
        <row r="5896">
          <cell r="A5896" t="str">
            <v>06.020.0608-0</v>
          </cell>
          <cell r="B5896">
            <v>616.35</v>
          </cell>
        </row>
        <row r="5897">
          <cell r="A5897" t="str">
            <v>06.020.0608-A</v>
          </cell>
          <cell r="B5897">
            <v>566.94000000000005</v>
          </cell>
        </row>
        <row r="5898">
          <cell r="A5898" t="str">
            <v>06.020.0610-0</v>
          </cell>
          <cell r="B5898">
            <v>624.74</v>
          </cell>
        </row>
        <row r="5899">
          <cell r="A5899" t="str">
            <v>06.020.0610-A</v>
          </cell>
          <cell r="B5899">
            <v>574.75</v>
          </cell>
        </row>
        <row r="5900">
          <cell r="A5900" t="str">
            <v>06.020.0612-0</v>
          </cell>
          <cell r="B5900">
            <v>686.66</v>
          </cell>
        </row>
        <row r="5901">
          <cell r="A5901" t="str">
            <v>06.020.0612-A</v>
          </cell>
          <cell r="B5901">
            <v>631.89</v>
          </cell>
        </row>
        <row r="5902">
          <cell r="A5902" t="str">
            <v>06.020.0614-0</v>
          </cell>
          <cell r="B5902">
            <v>845.05</v>
          </cell>
        </row>
        <row r="5903">
          <cell r="A5903" t="str">
            <v>06.020.0614-A</v>
          </cell>
          <cell r="B5903">
            <v>777.87</v>
          </cell>
        </row>
        <row r="5904">
          <cell r="A5904" t="str">
            <v>06.020.0616-0</v>
          </cell>
          <cell r="B5904">
            <v>743.19</v>
          </cell>
        </row>
        <row r="5905">
          <cell r="A5905" t="str">
            <v>06.020.0616-A</v>
          </cell>
          <cell r="B5905">
            <v>684.95</v>
          </cell>
        </row>
        <row r="5906">
          <cell r="A5906" t="str">
            <v>06.020.0618-0</v>
          </cell>
          <cell r="B5906">
            <v>818.96</v>
          </cell>
        </row>
        <row r="5907">
          <cell r="A5907" t="str">
            <v>06.020.0618-A</v>
          </cell>
          <cell r="B5907">
            <v>754.99</v>
          </cell>
        </row>
        <row r="5908">
          <cell r="A5908" t="str">
            <v>06.020.0620-0</v>
          </cell>
          <cell r="B5908">
            <v>1010.11</v>
          </cell>
        </row>
        <row r="5909">
          <cell r="A5909" t="str">
            <v>06.020.0620-A</v>
          </cell>
          <cell r="B5909">
            <v>931.46</v>
          </cell>
        </row>
        <row r="5910">
          <cell r="A5910" t="str">
            <v>06.020.0625-0</v>
          </cell>
          <cell r="B5910">
            <v>22</v>
          </cell>
        </row>
        <row r="5911">
          <cell r="A5911" t="str">
            <v>06.020.0625-A</v>
          </cell>
          <cell r="B5911">
            <v>20.79</v>
          </cell>
        </row>
        <row r="5912">
          <cell r="A5912" t="str">
            <v>06.020.0626-0</v>
          </cell>
          <cell r="B5912">
            <v>24.07</v>
          </cell>
        </row>
        <row r="5913">
          <cell r="A5913" t="str">
            <v>06.020.0626-A</v>
          </cell>
          <cell r="B5913">
            <v>22.73</v>
          </cell>
        </row>
        <row r="5914">
          <cell r="A5914" t="str">
            <v>06.020.0627-0</v>
          </cell>
          <cell r="B5914">
            <v>25.51</v>
          </cell>
        </row>
        <row r="5915">
          <cell r="A5915" t="str">
            <v>06.020.0627-A</v>
          </cell>
          <cell r="B5915">
            <v>24.08</v>
          </cell>
        </row>
        <row r="5916">
          <cell r="A5916" t="str">
            <v>06.020.0628-0</v>
          </cell>
          <cell r="B5916">
            <v>26.47</v>
          </cell>
        </row>
        <row r="5917">
          <cell r="A5917" t="str">
            <v>06.020.0628-A</v>
          </cell>
          <cell r="B5917">
            <v>25</v>
          </cell>
        </row>
        <row r="5918">
          <cell r="A5918" t="str">
            <v>06.020.0629-0</v>
          </cell>
          <cell r="B5918">
            <v>29.46</v>
          </cell>
        </row>
        <row r="5919">
          <cell r="A5919" t="str">
            <v>06.020.0629-A</v>
          </cell>
          <cell r="B5919">
            <v>27.79</v>
          </cell>
        </row>
        <row r="5920">
          <cell r="A5920" t="str">
            <v>06.020.0630-0</v>
          </cell>
          <cell r="B5920">
            <v>32.1</v>
          </cell>
        </row>
        <row r="5921">
          <cell r="A5921" t="str">
            <v>06.020.0630-A</v>
          </cell>
          <cell r="B5921">
            <v>30.26</v>
          </cell>
        </row>
        <row r="5922">
          <cell r="A5922" t="str">
            <v>06.020.0631-0</v>
          </cell>
          <cell r="B5922">
            <v>32.85</v>
          </cell>
        </row>
        <row r="5923">
          <cell r="A5923" t="str">
            <v>06.020.0631-A</v>
          </cell>
          <cell r="B5923">
            <v>30.92</v>
          </cell>
        </row>
        <row r="5924">
          <cell r="A5924" t="str">
            <v>06.020.0632-0</v>
          </cell>
          <cell r="B5924">
            <v>35.880000000000003</v>
          </cell>
        </row>
        <row r="5925">
          <cell r="A5925" t="str">
            <v>06.020.0632-A</v>
          </cell>
          <cell r="B5925">
            <v>33.79</v>
          </cell>
        </row>
        <row r="5926">
          <cell r="A5926" t="str">
            <v>06.020.0636-0</v>
          </cell>
          <cell r="B5926">
            <v>23.11</v>
          </cell>
        </row>
        <row r="5927">
          <cell r="A5927" t="str">
            <v>06.020.0636-A</v>
          </cell>
          <cell r="B5927">
            <v>21.83</v>
          </cell>
        </row>
        <row r="5928">
          <cell r="A5928" t="str">
            <v>06.020.0637-0</v>
          </cell>
          <cell r="B5928">
            <v>25.51</v>
          </cell>
        </row>
        <row r="5929">
          <cell r="A5929" t="str">
            <v>06.020.0637-A</v>
          </cell>
          <cell r="B5929">
            <v>24.08</v>
          </cell>
        </row>
        <row r="5930">
          <cell r="A5930" t="str">
            <v>06.020.0638-0</v>
          </cell>
          <cell r="B5930">
            <v>27.31</v>
          </cell>
        </row>
        <row r="5931">
          <cell r="A5931" t="str">
            <v>06.020.0638-A</v>
          </cell>
          <cell r="B5931">
            <v>25.76</v>
          </cell>
        </row>
        <row r="5932">
          <cell r="A5932" t="str">
            <v>06.020.0639-0</v>
          </cell>
          <cell r="B5932">
            <v>28.27</v>
          </cell>
        </row>
        <row r="5933">
          <cell r="A5933" t="str">
            <v>06.020.0639-A</v>
          </cell>
          <cell r="B5933">
            <v>26.68</v>
          </cell>
        </row>
        <row r="5934">
          <cell r="A5934" t="str">
            <v>06.020.0640-0</v>
          </cell>
          <cell r="B5934">
            <v>32.01</v>
          </cell>
        </row>
        <row r="5935">
          <cell r="A5935" t="str">
            <v>06.020.0640-A</v>
          </cell>
          <cell r="B5935">
            <v>30.17</v>
          </cell>
        </row>
        <row r="5936">
          <cell r="A5936" t="str">
            <v>06.020.0641-0</v>
          </cell>
          <cell r="B5936">
            <v>34.99</v>
          </cell>
        </row>
        <row r="5937">
          <cell r="A5937" t="str">
            <v>06.020.0641-A</v>
          </cell>
          <cell r="B5937">
            <v>32.950000000000003</v>
          </cell>
        </row>
        <row r="5938">
          <cell r="A5938" t="str">
            <v>06.020.0642-0</v>
          </cell>
          <cell r="B5938">
            <v>37.07</v>
          </cell>
        </row>
        <row r="5939">
          <cell r="A5939" t="str">
            <v>06.020.0642-A</v>
          </cell>
          <cell r="B5939">
            <v>34.89</v>
          </cell>
        </row>
        <row r="5940">
          <cell r="A5940" t="str">
            <v>06.020.0643-0</v>
          </cell>
          <cell r="B5940">
            <v>39.56</v>
          </cell>
        </row>
        <row r="5941">
          <cell r="A5941" t="str">
            <v>06.020.0643-A</v>
          </cell>
          <cell r="B5941">
            <v>37.22</v>
          </cell>
        </row>
        <row r="5942">
          <cell r="A5942" t="str">
            <v>06.020.0645-0</v>
          </cell>
          <cell r="B5942">
            <v>43.17</v>
          </cell>
        </row>
        <row r="5943">
          <cell r="A5943" t="str">
            <v>06.020.0645-A</v>
          </cell>
          <cell r="B5943">
            <v>40.590000000000003</v>
          </cell>
        </row>
        <row r="5944">
          <cell r="A5944" t="str">
            <v>06.020.0647-0</v>
          </cell>
          <cell r="B5944">
            <v>87.85</v>
          </cell>
        </row>
        <row r="5945">
          <cell r="A5945" t="str">
            <v>06.020.0647-A</v>
          </cell>
          <cell r="B5945">
            <v>80.260000000000005</v>
          </cell>
        </row>
        <row r="5946">
          <cell r="A5946" t="str">
            <v>06.020.0649-0</v>
          </cell>
          <cell r="B5946">
            <v>91.45</v>
          </cell>
        </row>
        <row r="5947">
          <cell r="A5947" t="str">
            <v>06.020.0649-A</v>
          </cell>
          <cell r="B5947">
            <v>83.62</v>
          </cell>
        </row>
        <row r="5948">
          <cell r="A5948" t="str">
            <v>06.020.0655-0</v>
          </cell>
          <cell r="B5948">
            <v>47.39</v>
          </cell>
        </row>
        <row r="5949">
          <cell r="A5949" t="str">
            <v>06.020.0655-A</v>
          </cell>
          <cell r="B5949">
            <v>43.65</v>
          </cell>
        </row>
        <row r="5950">
          <cell r="A5950" t="str">
            <v>06.020.0656-0</v>
          </cell>
          <cell r="B5950">
            <v>52.44</v>
          </cell>
        </row>
        <row r="5951">
          <cell r="A5951" t="str">
            <v>06.020.0656-A</v>
          </cell>
          <cell r="B5951">
            <v>48.37</v>
          </cell>
        </row>
        <row r="5952">
          <cell r="A5952" t="str">
            <v>06.020.0657-0</v>
          </cell>
          <cell r="B5952">
            <v>56.33</v>
          </cell>
        </row>
        <row r="5953">
          <cell r="A5953" t="str">
            <v>06.020.0657-A</v>
          </cell>
          <cell r="B5953">
            <v>51.97</v>
          </cell>
        </row>
        <row r="5954">
          <cell r="A5954" t="str">
            <v>06.020.0658-0</v>
          </cell>
          <cell r="B5954">
            <v>59.13</v>
          </cell>
        </row>
        <row r="5955">
          <cell r="A5955" t="str">
            <v>06.020.0658-A</v>
          </cell>
          <cell r="B5955">
            <v>54.59</v>
          </cell>
        </row>
        <row r="5956">
          <cell r="A5956" t="str">
            <v>06.020.0659-0</v>
          </cell>
          <cell r="B5956">
            <v>80.319999999999993</v>
          </cell>
        </row>
        <row r="5957">
          <cell r="A5957" t="str">
            <v>06.020.0659-A</v>
          </cell>
          <cell r="B5957">
            <v>73.42</v>
          </cell>
        </row>
        <row r="5958">
          <cell r="A5958" t="str">
            <v>06.020.0661-0</v>
          </cell>
          <cell r="B5958">
            <v>91.86</v>
          </cell>
        </row>
        <row r="5959">
          <cell r="A5959" t="str">
            <v>06.020.0661-A</v>
          </cell>
          <cell r="B5959">
            <v>84.02</v>
          </cell>
        </row>
        <row r="5960">
          <cell r="A5960" t="str">
            <v>06.020.0663-0</v>
          </cell>
          <cell r="B5960">
            <v>96.72</v>
          </cell>
        </row>
        <row r="5961">
          <cell r="A5961" t="str">
            <v>06.020.0663-A</v>
          </cell>
          <cell r="B5961">
            <v>88.56</v>
          </cell>
        </row>
        <row r="5962">
          <cell r="A5962" t="str">
            <v>06.020.0665-0</v>
          </cell>
          <cell r="B5962">
            <v>101.59</v>
          </cell>
        </row>
        <row r="5963">
          <cell r="A5963" t="str">
            <v>06.020.0665-A</v>
          </cell>
          <cell r="B5963">
            <v>93.1</v>
          </cell>
        </row>
        <row r="5964">
          <cell r="A5964" t="str">
            <v>06.020.0667-0</v>
          </cell>
          <cell r="B5964">
            <v>112.12</v>
          </cell>
        </row>
        <row r="5965">
          <cell r="A5965" t="str">
            <v>06.020.0667-A</v>
          </cell>
          <cell r="B5965">
            <v>102.78</v>
          </cell>
        </row>
        <row r="5966">
          <cell r="A5966" t="str">
            <v>06.020.0669-0</v>
          </cell>
          <cell r="B5966">
            <v>122.64</v>
          </cell>
        </row>
        <row r="5967">
          <cell r="A5967" t="str">
            <v>06.020.0669-A</v>
          </cell>
          <cell r="B5967">
            <v>112.44</v>
          </cell>
        </row>
        <row r="5968">
          <cell r="A5968" t="str">
            <v>06.020.0670-0</v>
          </cell>
          <cell r="B5968">
            <v>142.36000000000001</v>
          </cell>
        </row>
        <row r="5969">
          <cell r="A5969" t="str">
            <v>06.020.0670-A</v>
          </cell>
          <cell r="B5969">
            <v>130.61000000000001</v>
          </cell>
        </row>
        <row r="5970">
          <cell r="A5970" t="str">
            <v>06.020.0675-0</v>
          </cell>
          <cell r="B5970">
            <v>59.36</v>
          </cell>
        </row>
        <row r="5971">
          <cell r="A5971" t="str">
            <v>06.020.0675-A</v>
          </cell>
          <cell r="B5971">
            <v>54.77</v>
          </cell>
        </row>
        <row r="5972">
          <cell r="A5972" t="str">
            <v>06.020.0676-0</v>
          </cell>
          <cell r="B5972">
            <v>64.180000000000007</v>
          </cell>
        </row>
        <row r="5973">
          <cell r="A5973" t="str">
            <v>06.020.0676-A</v>
          </cell>
          <cell r="B5973">
            <v>59.24</v>
          </cell>
        </row>
        <row r="5974">
          <cell r="A5974" t="str">
            <v>06.020.0677-0</v>
          </cell>
          <cell r="B5974">
            <v>69.59</v>
          </cell>
        </row>
        <row r="5975">
          <cell r="A5975" t="str">
            <v>06.020.0677-A</v>
          </cell>
          <cell r="B5975">
            <v>64.260000000000005</v>
          </cell>
        </row>
        <row r="5976">
          <cell r="A5976" t="str">
            <v>06.020.0678-0</v>
          </cell>
          <cell r="B5976">
            <v>79.34</v>
          </cell>
        </row>
        <row r="5977">
          <cell r="A5977" t="str">
            <v>06.020.0678-A</v>
          </cell>
          <cell r="B5977">
            <v>73.22</v>
          </cell>
        </row>
        <row r="5978">
          <cell r="A5978" t="str">
            <v>06.020.0679-0</v>
          </cell>
          <cell r="B5978">
            <v>97.03</v>
          </cell>
        </row>
        <row r="5979">
          <cell r="A5979" t="str">
            <v>06.020.0679-A</v>
          </cell>
          <cell r="B5979">
            <v>88.9</v>
          </cell>
        </row>
        <row r="5980">
          <cell r="A5980" t="str">
            <v>06.020.0681-0</v>
          </cell>
          <cell r="B5980">
            <v>111.89</v>
          </cell>
        </row>
        <row r="5981">
          <cell r="A5981" t="str">
            <v>06.020.0681-A</v>
          </cell>
          <cell r="B5981">
            <v>102.58</v>
          </cell>
        </row>
        <row r="5982">
          <cell r="A5982" t="str">
            <v>06.020.0683-0</v>
          </cell>
          <cell r="B5982">
            <v>120.07</v>
          </cell>
        </row>
        <row r="5983">
          <cell r="A5983" t="str">
            <v>06.020.0683-A</v>
          </cell>
          <cell r="B5983">
            <v>110.19</v>
          </cell>
        </row>
        <row r="5984">
          <cell r="A5984" t="str">
            <v>06.020.0685-0</v>
          </cell>
          <cell r="B5984">
            <v>143.87</v>
          </cell>
        </row>
        <row r="5985">
          <cell r="A5985" t="str">
            <v>06.020.0685-A</v>
          </cell>
          <cell r="B5985">
            <v>132.03</v>
          </cell>
        </row>
        <row r="5986">
          <cell r="A5986" t="str">
            <v>06.020.0687-0</v>
          </cell>
          <cell r="B5986">
            <v>150.16</v>
          </cell>
        </row>
        <row r="5987">
          <cell r="A5987" t="str">
            <v>06.020.0687-A</v>
          </cell>
          <cell r="B5987">
            <v>137.88</v>
          </cell>
        </row>
        <row r="5988">
          <cell r="A5988" t="str">
            <v>06.020.0689-0</v>
          </cell>
          <cell r="B5988">
            <v>174.78</v>
          </cell>
        </row>
        <row r="5989">
          <cell r="A5989" t="str">
            <v>06.020.0689-A</v>
          </cell>
          <cell r="B5989">
            <v>160.27000000000001</v>
          </cell>
        </row>
        <row r="5990">
          <cell r="A5990" t="str">
            <v>06.020.0690-0</v>
          </cell>
          <cell r="B5990">
            <v>189.89</v>
          </cell>
        </row>
        <row r="5991">
          <cell r="A5991" t="str">
            <v>06.020.0690-A</v>
          </cell>
          <cell r="B5991">
            <v>174.32</v>
          </cell>
        </row>
        <row r="5992">
          <cell r="A5992" t="str">
            <v>06.020.0691-0</v>
          </cell>
          <cell r="B5992">
            <v>220.46</v>
          </cell>
        </row>
        <row r="5993">
          <cell r="A5993" t="str">
            <v>06.020.0691-A</v>
          </cell>
          <cell r="B5993">
            <v>201.92</v>
          </cell>
        </row>
        <row r="5994">
          <cell r="A5994" t="str">
            <v>06.020.0692-0</v>
          </cell>
          <cell r="B5994">
            <v>236.19</v>
          </cell>
        </row>
        <row r="5995">
          <cell r="A5995" t="str">
            <v>06.020.0692-A</v>
          </cell>
          <cell r="B5995">
            <v>216.56</v>
          </cell>
        </row>
        <row r="5996">
          <cell r="A5996" t="str">
            <v>06.020.0694-0</v>
          </cell>
          <cell r="B5996">
            <v>311.91000000000003</v>
          </cell>
        </row>
        <row r="5997">
          <cell r="A5997" t="str">
            <v>06.020.0694-A</v>
          </cell>
          <cell r="B5997">
            <v>285.98</v>
          </cell>
        </row>
        <row r="5998">
          <cell r="A5998" t="str">
            <v>06.020.0696-0</v>
          </cell>
          <cell r="B5998">
            <v>386.19</v>
          </cell>
        </row>
        <row r="5999">
          <cell r="A5999" t="str">
            <v>06.020.0696-A</v>
          </cell>
          <cell r="B5999">
            <v>354.13</v>
          </cell>
        </row>
        <row r="6000">
          <cell r="A6000" t="str">
            <v>06.020.0700-0</v>
          </cell>
          <cell r="B6000">
            <v>84.07</v>
          </cell>
        </row>
        <row r="6001">
          <cell r="A6001" t="str">
            <v>06.020.0700-A</v>
          </cell>
          <cell r="B6001">
            <v>79.010000000000005</v>
          </cell>
        </row>
        <row r="6002">
          <cell r="A6002" t="str">
            <v>06.020.0702-0</v>
          </cell>
          <cell r="B6002">
            <v>141.32</v>
          </cell>
        </row>
        <row r="6003">
          <cell r="A6003" t="str">
            <v>06.020.0702-A</v>
          </cell>
          <cell r="B6003">
            <v>129.66</v>
          </cell>
        </row>
        <row r="6004">
          <cell r="A6004" t="str">
            <v>06.020.0704-0</v>
          </cell>
          <cell r="B6004">
            <v>152.22999999999999</v>
          </cell>
        </row>
        <row r="6005">
          <cell r="A6005" t="str">
            <v>06.020.0704-A</v>
          </cell>
          <cell r="B6005">
            <v>139.80000000000001</v>
          </cell>
        </row>
        <row r="6006">
          <cell r="A6006" t="str">
            <v>06.020.0706-0</v>
          </cell>
          <cell r="B6006">
            <v>173.77</v>
          </cell>
        </row>
        <row r="6007">
          <cell r="A6007" t="str">
            <v>06.020.0706-A</v>
          </cell>
          <cell r="B6007">
            <v>159.66</v>
          </cell>
        </row>
        <row r="6008">
          <cell r="A6008" t="str">
            <v>06.020.0708-0</v>
          </cell>
          <cell r="B6008">
            <v>182.16</v>
          </cell>
        </row>
        <row r="6009">
          <cell r="A6009" t="str">
            <v>06.020.0708-A</v>
          </cell>
          <cell r="B6009">
            <v>167.47</v>
          </cell>
        </row>
        <row r="6010">
          <cell r="A6010" t="str">
            <v>06.020.0710-0</v>
          </cell>
          <cell r="B6010">
            <v>211.35</v>
          </cell>
        </row>
        <row r="6011">
          <cell r="A6011" t="str">
            <v>06.020.0710-A</v>
          </cell>
          <cell r="B6011">
            <v>194.06</v>
          </cell>
        </row>
        <row r="6012">
          <cell r="A6012" t="str">
            <v>06.020.0711-0</v>
          </cell>
          <cell r="B6012">
            <v>231.49</v>
          </cell>
        </row>
        <row r="6013">
          <cell r="A6013" t="str">
            <v>06.020.0711-A</v>
          </cell>
          <cell r="B6013">
            <v>212.79</v>
          </cell>
        </row>
        <row r="6014">
          <cell r="A6014" t="str">
            <v>06.020.0714-0</v>
          </cell>
          <cell r="B6014">
            <v>288.44</v>
          </cell>
        </row>
        <row r="6015">
          <cell r="A6015" t="str">
            <v>06.020.0714-A</v>
          </cell>
          <cell r="B6015">
            <v>264.85000000000002</v>
          </cell>
        </row>
        <row r="6016">
          <cell r="A6016" t="str">
            <v>06.020.0715-0</v>
          </cell>
          <cell r="B6016">
            <v>335.87</v>
          </cell>
        </row>
        <row r="6017">
          <cell r="A6017" t="str">
            <v>06.020.0715-A</v>
          </cell>
          <cell r="B6017">
            <v>308.42</v>
          </cell>
        </row>
        <row r="6018">
          <cell r="A6018" t="str">
            <v>06.020.0716-0</v>
          </cell>
          <cell r="B6018">
            <v>340.06</v>
          </cell>
        </row>
        <row r="6019">
          <cell r="A6019" t="str">
            <v>06.020.0716-A</v>
          </cell>
          <cell r="B6019">
            <v>312.32</v>
          </cell>
        </row>
        <row r="6020">
          <cell r="A6020" t="str">
            <v>06.020.0717-0</v>
          </cell>
          <cell r="B6020">
            <v>371.26</v>
          </cell>
        </row>
        <row r="6021">
          <cell r="A6021" t="str">
            <v>06.020.0717-A</v>
          </cell>
          <cell r="B6021">
            <v>341.08</v>
          </cell>
        </row>
        <row r="6022">
          <cell r="A6022" t="str">
            <v>06.020.0718-0</v>
          </cell>
          <cell r="B6022">
            <v>456.59</v>
          </cell>
        </row>
        <row r="6023">
          <cell r="A6023" t="str">
            <v>06.020.0718-A</v>
          </cell>
          <cell r="B6023">
            <v>419.62</v>
          </cell>
        </row>
        <row r="6024">
          <cell r="A6024" t="str">
            <v>06.020.0720-0</v>
          </cell>
          <cell r="B6024">
            <v>399.29</v>
          </cell>
        </row>
        <row r="6025">
          <cell r="A6025" t="str">
            <v>06.020.0720-A</v>
          </cell>
          <cell r="B6025">
            <v>367.42</v>
          </cell>
        </row>
        <row r="6026">
          <cell r="A6026" t="str">
            <v>06.020.0721-0</v>
          </cell>
          <cell r="B6026">
            <v>436.78</v>
          </cell>
        </row>
        <row r="6027">
          <cell r="A6027" t="str">
            <v>06.020.0721-A</v>
          </cell>
          <cell r="B6027">
            <v>402.04</v>
          </cell>
        </row>
        <row r="6028">
          <cell r="A6028" t="str">
            <v>06.020.0722-0</v>
          </cell>
          <cell r="B6028">
            <v>538.49</v>
          </cell>
        </row>
        <row r="6029">
          <cell r="A6029" t="str">
            <v>06.020.0722-A</v>
          </cell>
          <cell r="B6029">
            <v>495.83</v>
          </cell>
        </row>
        <row r="6030">
          <cell r="A6030" t="str">
            <v>06.020.0725-0</v>
          </cell>
          <cell r="B6030">
            <v>10.89</v>
          </cell>
        </row>
        <row r="6031">
          <cell r="A6031" t="str">
            <v>06.020.0725-A</v>
          </cell>
          <cell r="B6031">
            <v>9.5500000000000007</v>
          </cell>
        </row>
        <row r="6032">
          <cell r="A6032" t="str">
            <v>06.020.0726-0</v>
          </cell>
          <cell r="B6032">
            <v>20.29</v>
          </cell>
        </row>
        <row r="6033">
          <cell r="A6033" t="str">
            <v>06.020.0726-A</v>
          </cell>
          <cell r="B6033">
            <v>17.82</v>
          </cell>
        </row>
        <row r="6034">
          <cell r="A6034" t="str">
            <v>06.020.0727-0</v>
          </cell>
          <cell r="B6034">
            <v>25.1</v>
          </cell>
        </row>
        <row r="6035">
          <cell r="A6035" t="str">
            <v>06.020.0727-A</v>
          </cell>
          <cell r="B6035">
            <v>22.11</v>
          </cell>
        </row>
        <row r="6036">
          <cell r="A6036" t="str">
            <v>06.020.0735-0</v>
          </cell>
          <cell r="B6036">
            <v>156.03</v>
          </cell>
        </row>
        <row r="6037">
          <cell r="A6037" t="str">
            <v>06.020.0735-A</v>
          </cell>
          <cell r="B6037">
            <v>142.16999999999999</v>
          </cell>
        </row>
        <row r="6038">
          <cell r="A6038" t="str">
            <v>06.020.0736-0</v>
          </cell>
          <cell r="B6038">
            <v>193.05</v>
          </cell>
        </row>
        <row r="6039">
          <cell r="A6039" t="str">
            <v>06.020.0736-A</v>
          </cell>
          <cell r="B6039">
            <v>176.63</v>
          </cell>
        </row>
        <row r="6040">
          <cell r="A6040" t="str">
            <v>06.020.0737-0</v>
          </cell>
          <cell r="B6040">
            <v>227.74</v>
          </cell>
        </row>
        <row r="6041">
          <cell r="A6041" t="str">
            <v>06.020.0737-A</v>
          </cell>
          <cell r="B6041">
            <v>209</v>
          </cell>
        </row>
        <row r="6042">
          <cell r="A6042" t="str">
            <v>06.020.0738-0</v>
          </cell>
          <cell r="B6042">
            <v>267.18</v>
          </cell>
        </row>
        <row r="6043">
          <cell r="A6043" t="str">
            <v>06.020.0738-A</v>
          </cell>
          <cell r="B6043">
            <v>245.47</v>
          </cell>
        </row>
        <row r="6044">
          <cell r="A6044" t="str">
            <v>06.020.0739-0</v>
          </cell>
          <cell r="B6044">
            <v>302.85000000000002</v>
          </cell>
        </row>
        <row r="6045">
          <cell r="A6045" t="str">
            <v>06.020.0739-A</v>
          </cell>
          <cell r="B6045">
            <v>278.73</v>
          </cell>
        </row>
        <row r="6046">
          <cell r="A6046" t="str">
            <v>06.020.0740-0</v>
          </cell>
          <cell r="B6046">
            <v>343.3</v>
          </cell>
        </row>
        <row r="6047">
          <cell r="A6047" t="str">
            <v>06.020.0740-A</v>
          </cell>
          <cell r="B6047">
            <v>316.08</v>
          </cell>
        </row>
        <row r="6048">
          <cell r="A6048" t="str">
            <v>06.020.0741-0</v>
          </cell>
          <cell r="B6048">
            <v>379.1</v>
          </cell>
        </row>
        <row r="6049">
          <cell r="A6049" t="str">
            <v>06.020.0741-A</v>
          </cell>
          <cell r="B6049">
            <v>349.48</v>
          </cell>
        </row>
        <row r="6050">
          <cell r="A6050" t="str">
            <v>06.020.0742-0</v>
          </cell>
          <cell r="B6050">
            <v>416.38</v>
          </cell>
        </row>
        <row r="6051">
          <cell r="A6051" t="str">
            <v>06.020.0742-A</v>
          </cell>
          <cell r="B6051">
            <v>384.09</v>
          </cell>
        </row>
        <row r="6052">
          <cell r="A6052" t="str">
            <v>06.020.0745-0</v>
          </cell>
          <cell r="B6052">
            <v>182.42</v>
          </cell>
        </row>
        <row r="6053">
          <cell r="A6053" t="str">
            <v>06.020.0745-A</v>
          </cell>
          <cell r="B6053">
            <v>166.8</v>
          </cell>
        </row>
        <row r="6054">
          <cell r="A6054" t="str">
            <v>06.020.0746-0</v>
          </cell>
          <cell r="B6054">
            <v>228.4</v>
          </cell>
        </row>
        <row r="6055">
          <cell r="A6055" t="str">
            <v>06.020.0746-A</v>
          </cell>
          <cell r="B6055">
            <v>209.61</v>
          </cell>
        </row>
        <row r="6056">
          <cell r="A6056" t="str">
            <v>06.020.0747-0</v>
          </cell>
          <cell r="B6056">
            <v>271.79000000000002</v>
          </cell>
        </row>
        <row r="6057">
          <cell r="A6057" t="str">
            <v>06.020.0747-A</v>
          </cell>
          <cell r="B6057">
            <v>250.09</v>
          </cell>
        </row>
        <row r="6058">
          <cell r="A6058" t="str">
            <v>06.020.0748-0</v>
          </cell>
          <cell r="B6058">
            <v>319.91000000000003</v>
          </cell>
        </row>
        <row r="6059">
          <cell r="A6059" t="str">
            <v>06.020.0748-A</v>
          </cell>
          <cell r="B6059">
            <v>294.67</v>
          </cell>
        </row>
        <row r="6060">
          <cell r="A6060" t="str">
            <v>06.020.0749-0</v>
          </cell>
          <cell r="B6060">
            <v>364.69</v>
          </cell>
        </row>
        <row r="6061">
          <cell r="A6061" t="str">
            <v>06.020.0749-A</v>
          </cell>
          <cell r="B6061">
            <v>336.44</v>
          </cell>
        </row>
        <row r="6062">
          <cell r="A6062" t="str">
            <v>06.020.0750-0</v>
          </cell>
          <cell r="B6062">
            <v>413.84</v>
          </cell>
        </row>
        <row r="6063">
          <cell r="A6063" t="str">
            <v>06.020.0750-A</v>
          </cell>
          <cell r="B6063">
            <v>381.91</v>
          </cell>
        </row>
        <row r="6064">
          <cell r="A6064" t="str">
            <v>06.020.0751-0</v>
          </cell>
          <cell r="B6064">
            <v>458.63</v>
          </cell>
        </row>
        <row r="6065">
          <cell r="A6065" t="str">
            <v>06.020.0751-A</v>
          </cell>
          <cell r="B6065">
            <v>423.69</v>
          </cell>
        </row>
        <row r="6066">
          <cell r="A6066" t="str">
            <v>06.020.0752-0</v>
          </cell>
          <cell r="B6066">
            <v>504.71</v>
          </cell>
        </row>
        <row r="6067">
          <cell r="A6067" t="str">
            <v>06.020.0752-A</v>
          </cell>
          <cell r="B6067">
            <v>466.5</v>
          </cell>
        </row>
        <row r="6068">
          <cell r="A6068" t="str">
            <v>06.020.0754-0</v>
          </cell>
          <cell r="B6068">
            <v>605.16</v>
          </cell>
        </row>
        <row r="6069">
          <cell r="A6069" t="str">
            <v>06.020.0754-A</v>
          </cell>
          <cell r="B6069">
            <v>560.83000000000004</v>
          </cell>
        </row>
        <row r="6070">
          <cell r="A6070" t="str">
            <v>06.020.0756-0</v>
          </cell>
          <cell r="B6070">
            <v>726.64</v>
          </cell>
        </row>
        <row r="6071">
          <cell r="A6071" t="str">
            <v>06.020.0756-A</v>
          </cell>
          <cell r="B6071">
            <v>672.35</v>
          </cell>
        </row>
        <row r="6072">
          <cell r="A6072" t="str">
            <v>06.020.0758-0</v>
          </cell>
          <cell r="B6072">
            <v>835.18</v>
          </cell>
        </row>
        <row r="6073">
          <cell r="A6073" t="str">
            <v>06.020.0758-A</v>
          </cell>
          <cell r="B6073">
            <v>772.69</v>
          </cell>
        </row>
        <row r="6074">
          <cell r="A6074" t="str">
            <v>06.020.0760-0</v>
          </cell>
          <cell r="B6074">
            <v>442.13</v>
          </cell>
        </row>
        <row r="6075">
          <cell r="A6075" t="str">
            <v>06.020.0760-A</v>
          </cell>
          <cell r="B6075">
            <v>406.95</v>
          </cell>
        </row>
        <row r="6076">
          <cell r="A6076" t="str">
            <v>06.020.0761-0</v>
          </cell>
          <cell r="B6076">
            <v>502.56</v>
          </cell>
        </row>
        <row r="6077">
          <cell r="A6077" t="str">
            <v>06.020.0761-A</v>
          </cell>
          <cell r="B6077">
            <v>463.38</v>
          </cell>
        </row>
        <row r="6078">
          <cell r="A6078" t="str">
            <v>06.020.0762-0</v>
          </cell>
          <cell r="B6078">
            <v>568.86</v>
          </cell>
        </row>
        <row r="6079">
          <cell r="A6079" t="str">
            <v>06.020.0762-A</v>
          </cell>
          <cell r="B6079">
            <v>524.75</v>
          </cell>
        </row>
        <row r="6080">
          <cell r="A6080" t="str">
            <v>06.020.0763-0</v>
          </cell>
          <cell r="B6080">
            <v>629.29</v>
          </cell>
        </row>
        <row r="6081">
          <cell r="A6081" t="str">
            <v>06.020.0763-A</v>
          </cell>
          <cell r="B6081">
            <v>581.17999999999995</v>
          </cell>
        </row>
        <row r="6082">
          <cell r="A6082" t="str">
            <v>06.020.0764-0</v>
          </cell>
          <cell r="B6082">
            <v>695.86</v>
          </cell>
        </row>
        <row r="6083">
          <cell r="A6083" t="str">
            <v>06.020.0764-A</v>
          </cell>
          <cell r="B6083">
            <v>642.79</v>
          </cell>
        </row>
        <row r="6084">
          <cell r="A6084" t="str">
            <v>06.020.0766-0</v>
          </cell>
          <cell r="B6084">
            <v>854.52</v>
          </cell>
        </row>
        <row r="6085">
          <cell r="A6085" t="str">
            <v>06.020.0766-A</v>
          </cell>
          <cell r="B6085">
            <v>790.28</v>
          </cell>
        </row>
        <row r="6086">
          <cell r="A6086" t="str">
            <v>06.020.0768-0</v>
          </cell>
          <cell r="B6086">
            <v>975.31</v>
          </cell>
        </row>
        <row r="6087">
          <cell r="A6087" t="str">
            <v>06.020.0768-A</v>
          </cell>
          <cell r="B6087">
            <v>903.15</v>
          </cell>
        </row>
        <row r="6088">
          <cell r="A6088" t="str">
            <v>06.020.0770-0</v>
          </cell>
          <cell r="B6088">
            <v>1108.8800000000001</v>
          </cell>
        </row>
        <row r="6089">
          <cell r="A6089" t="str">
            <v>06.020.0770-A</v>
          </cell>
          <cell r="B6089">
            <v>1027.3399999999999</v>
          </cell>
        </row>
        <row r="6090">
          <cell r="A6090" t="str">
            <v>06.020.0772-0</v>
          </cell>
          <cell r="B6090">
            <v>1234.05</v>
          </cell>
        </row>
        <row r="6091">
          <cell r="A6091" t="str">
            <v>06.020.0772-A</v>
          </cell>
          <cell r="B6091">
            <v>1143.9000000000001</v>
          </cell>
        </row>
        <row r="6092">
          <cell r="A6092" t="str">
            <v>06.020.0774-0</v>
          </cell>
          <cell r="B6092">
            <v>1379.29</v>
          </cell>
        </row>
        <row r="6093">
          <cell r="A6093" t="str">
            <v>06.020.0774-A</v>
          </cell>
          <cell r="B6093">
            <v>1278.4000000000001</v>
          </cell>
        </row>
        <row r="6094">
          <cell r="A6094" t="str">
            <v>06.020.0775-0</v>
          </cell>
          <cell r="B6094">
            <v>1625.38</v>
          </cell>
        </row>
        <row r="6095">
          <cell r="A6095" t="str">
            <v>06.020.0775-A</v>
          </cell>
          <cell r="B6095">
            <v>1507.86</v>
          </cell>
        </row>
        <row r="6096">
          <cell r="A6096" t="str">
            <v>06.020.0780-0</v>
          </cell>
          <cell r="B6096">
            <v>675.61</v>
          </cell>
        </row>
        <row r="6097">
          <cell r="A6097" t="str">
            <v>06.020.0780-A</v>
          </cell>
          <cell r="B6097">
            <v>623.80999999999995</v>
          </cell>
        </row>
        <row r="6098">
          <cell r="A6098" t="str">
            <v>06.020.0781-0</v>
          </cell>
          <cell r="B6098">
            <v>784.79</v>
          </cell>
        </row>
        <row r="6099">
          <cell r="A6099" t="str">
            <v>06.020.0781-A</v>
          </cell>
          <cell r="B6099">
            <v>724.94</v>
          </cell>
        </row>
        <row r="6100">
          <cell r="A6100" t="str">
            <v>06.020.0782-0</v>
          </cell>
          <cell r="B6100">
            <v>890.86</v>
          </cell>
        </row>
        <row r="6101">
          <cell r="A6101" t="str">
            <v>06.020.0782-A</v>
          </cell>
          <cell r="B6101">
            <v>823.18</v>
          </cell>
        </row>
        <row r="6102">
          <cell r="A6102" t="str">
            <v>06.020.0783-0</v>
          </cell>
          <cell r="B6102">
            <v>996.45</v>
          </cell>
        </row>
        <row r="6103">
          <cell r="A6103" t="str">
            <v>06.020.0783-A</v>
          </cell>
          <cell r="B6103">
            <v>921.2</v>
          </cell>
        </row>
        <row r="6104">
          <cell r="A6104" t="str">
            <v>06.020.0784-0</v>
          </cell>
          <cell r="B6104">
            <v>1098.7</v>
          </cell>
        </row>
        <row r="6105">
          <cell r="A6105" t="str">
            <v>06.020.0784-A</v>
          </cell>
          <cell r="B6105">
            <v>1016.13</v>
          </cell>
        </row>
        <row r="6106">
          <cell r="A6106" t="str">
            <v>06.020.0786-0</v>
          </cell>
          <cell r="B6106">
            <v>1337.47</v>
          </cell>
        </row>
        <row r="6107">
          <cell r="A6107" t="str">
            <v>06.020.0786-A</v>
          </cell>
          <cell r="B6107">
            <v>1237.9100000000001</v>
          </cell>
        </row>
        <row r="6108">
          <cell r="A6108" t="str">
            <v>06.020.0788-0</v>
          </cell>
          <cell r="B6108">
            <v>1537.24</v>
          </cell>
        </row>
        <row r="6109">
          <cell r="A6109" t="str">
            <v>06.020.0788-A</v>
          </cell>
          <cell r="B6109">
            <v>1423.88</v>
          </cell>
        </row>
        <row r="6110">
          <cell r="A6110" t="str">
            <v>06.020.0790-0</v>
          </cell>
          <cell r="B6110">
            <v>1769.96</v>
          </cell>
        </row>
        <row r="6111">
          <cell r="A6111" t="str">
            <v>06.020.0790-A</v>
          </cell>
          <cell r="B6111">
            <v>1639.51</v>
          </cell>
        </row>
        <row r="6112">
          <cell r="A6112" t="str">
            <v>06.020.0792-0</v>
          </cell>
          <cell r="B6112">
            <v>1966.56</v>
          </cell>
        </row>
        <row r="6113">
          <cell r="A6113" t="str">
            <v>06.020.0792-A</v>
          </cell>
          <cell r="B6113">
            <v>1822.51</v>
          </cell>
        </row>
        <row r="6114">
          <cell r="A6114" t="str">
            <v>06.020.0794-0</v>
          </cell>
          <cell r="B6114">
            <v>2210.14</v>
          </cell>
        </row>
        <row r="6115">
          <cell r="A6115" t="str">
            <v>06.020.0794-A</v>
          </cell>
          <cell r="B6115">
            <v>2047.58</v>
          </cell>
        </row>
        <row r="6116">
          <cell r="A6116" t="str">
            <v>06.020.0795-0</v>
          </cell>
          <cell r="B6116">
            <v>2609.6999999999998</v>
          </cell>
        </row>
        <row r="6117">
          <cell r="A6117" t="str">
            <v>06.020.0795-A</v>
          </cell>
          <cell r="B6117">
            <v>2419.52</v>
          </cell>
        </row>
        <row r="6118">
          <cell r="A6118" t="str">
            <v>06.020.0796-0</v>
          </cell>
          <cell r="B6118">
            <v>2838.76</v>
          </cell>
        </row>
        <row r="6119">
          <cell r="A6119" t="str">
            <v>06.020.0796-A</v>
          </cell>
          <cell r="B6119">
            <v>2631.46</v>
          </cell>
        </row>
        <row r="6120">
          <cell r="A6120" t="str">
            <v>06.020.0797-0</v>
          </cell>
          <cell r="B6120">
            <v>3235.18</v>
          </cell>
        </row>
        <row r="6121">
          <cell r="A6121" t="str">
            <v>06.020.0797-A</v>
          </cell>
          <cell r="B6121">
            <v>3000.47</v>
          </cell>
        </row>
        <row r="6122">
          <cell r="A6122" t="str">
            <v>06.020.0798-0</v>
          </cell>
          <cell r="B6122">
            <v>4273.8100000000004</v>
          </cell>
        </row>
        <row r="6123">
          <cell r="A6123" t="str">
            <v>06.020.0798-A</v>
          </cell>
          <cell r="B6123">
            <v>3965.32</v>
          </cell>
        </row>
        <row r="6124">
          <cell r="A6124" t="str">
            <v>06.020.0799-0</v>
          </cell>
          <cell r="B6124">
            <v>5309.25</v>
          </cell>
        </row>
        <row r="6125">
          <cell r="A6125" t="str">
            <v>06.020.0799-A</v>
          </cell>
          <cell r="B6125">
            <v>4927.2299999999996</v>
          </cell>
        </row>
        <row r="6126">
          <cell r="A6126" t="str">
            <v>06.020.0800-0</v>
          </cell>
          <cell r="B6126">
            <v>1544.62</v>
          </cell>
        </row>
        <row r="6127">
          <cell r="A6127" t="str">
            <v>06.020.0800-A</v>
          </cell>
          <cell r="B6127">
            <v>1423.94</v>
          </cell>
        </row>
        <row r="6128">
          <cell r="A6128" t="str">
            <v>06.020.0801-0</v>
          </cell>
          <cell r="B6128">
            <v>1877.62</v>
          </cell>
        </row>
        <row r="6129">
          <cell r="A6129" t="str">
            <v>06.020.0801-A</v>
          </cell>
          <cell r="B6129">
            <v>1732.1</v>
          </cell>
        </row>
        <row r="6130">
          <cell r="A6130" t="str">
            <v>06.020.0802-0</v>
          </cell>
          <cell r="B6130">
            <v>2144.0100000000002</v>
          </cell>
        </row>
        <row r="6131">
          <cell r="A6131" t="str">
            <v>06.020.0802-A</v>
          </cell>
          <cell r="B6131">
            <v>1980.08</v>
          </cell>
        </row>
        <row r="6132">
          <cell r="A6132" t="str">
            <v>06.020.0803-0</v>
          </cell>
          <cell r="B6132">
            <v>2455.9699999999998</v>
          </cell>
        </row>
        <row r="6133">
          <cell r="A6133" t="str">
            <v>06.020.0803-A</v>
          </cell>
          <cell r="B6133">
            <v>2268.56</v>
          </cell>
        </row>
        <row r="6134">
          <cell r="A6134" t="str">
            <v>06.020.0804-0</v>
          </cell>
          <cell r="B6134">
            <v>2718.14</v>
          </cell>
        </row>
        <row r="6135">
          <cell r="A6135" t="str">
            <v>06.020.0804-A</v>
          </cell>
          <cell r="B6135">
            <v>2512.61</v>
          </cell>
        </row>
        <row r="6136">
          <cell r="A6136" t="str">
            <v>06.020.0805-0</v>
          </cell>
          <cell r="B6136">
            <v>3035.02</v>
          </cell>
        </row>
        <row r="6137">
          <cell r="A6137" t="str">
            <v>06.020.0805-A</v>
          </cell>
          <cell r="B6137">
            <v>2805.56</v>
          </cell>
        </row>
        <row r="6138">
          <cell r="A6138" t="str">
            <v>06.020.0806-0</v>
          </cell>
          <cell r="B6138">
            <v>3567.8</v>
          </cell>
        </row>
        <row r="6139">
          <cell r="A6139" t="str">
            <v>06.020.0806-A</v>
          </cell>
          <cell r="B6139">
            <v>3301.53</v>
          </cell>
        </row>
        <row r="6140">
          <cell r="A6140" t="str">
            <v>06.020.0807-0</v>
          </cell>
          <cell r="B6140">
            <v>4449.8999999999996</v>
          </cell>
        </row>
        <row r="6141">
          <cell r="A6141" t="str">
            <v>06.020.0807-A</v>
          </cell>
          <cell r="B6141">
            <v>4118.22</v>
          </cell>
        </row>
        <row r="6142">
          <cell r="A6142" t="str">
            <v>06.020.0808-0</v>
          </cell>
          <cell r="B6142">
            <v>5192.17</v>
          </cell>
        </row>
        <row r="6143">
          <cell r="A6143" t="str">
            <v>06.020.0808-A</v>
          </cell>
          <cell r="B6143">
            <v>4805.12</v>
          </cell>
        </row>
        <row r="6144">
          <cell r="A6144" t="str">
            <v>06.020.0809-0</v>
          </cell>
          <cell r="B6144">
            <v>5327.47</v>
          </cell>
        </row>
        <row r="6145">
          <cell r="A6145" t="str">
            <v>06.020.0809-A</v>
          </cell>
          <cell r="B6145">
            <v>4931.07</v>
          </cell>
        </row>
        <row r="6146">
          <cell r="A6146" t="str">
            <v>06.020.0810-0</v>
          </cell>
          <cell r="B6146">
            <v>5911</v>
          </cell>
        </row>
        <row r="6147">
          <cell r="A6147" t="str">
            <v>06.020.0810-A</v>
          </cell>
          <cell r="B6147">
            <v>5471.49</v>
          </cell>
        </row>
        <row r="6148">
          <cell r="A6148" t="str">
            <v>06.020.0811-0</v>
          </cell>
          <cell r="B6148">
            <v>7383.19</v>
          </cell>
        </row>
        <row r="6149">
          <cell r="A6149" t="str">
            <v>06.020.0811-A</v>
          </cell>
          <cell r="B6149">
            <v>6834.83</v>
          </cell>
        </row>
        <row r="6150">
          <cell r="A6150" t="str">
            <v>06.020.0812-0</v>
          </cell>
          <cell r="B6150">
            <v>6761.33</v>
          </cell>
        </row>
        <row r="6151">
          <cell r="A6151" t="str">
            <v>06.020.0812-A</v>
          </cell>
          <cell r="B6151">
            <v>6265.77</v>
          </cell>
        </row>
        <row r="6152">
          <cell r="A6152" t="str">
            <v>06.020.0813-0</v>
          </cell>
          <cell r="B6152">
            <v>7503.33</v>
          </cell>
        </row>
        <row r="6153">
          <cell r="A6153" t="str">
            <v>06.020.0813-A</v>
          </cell>
          <cell r="B6153">
            <v>6953.7</v>
          </cell>
        </row>
        <row r="6154">
          <cell r="A6154" t="str">
            <v>06.020.0814-0</v>
          </cell>
          <cell r="B6154">
            <v>9375.3700000000008</v>
          </cell>
        </row>
        <row r="6155">
          <cell r="A6155" t="str">
            <v>06.020.0814-A</v>
          </cell>
          <cell r="B6155">
            <v>8689.27</v>
          </cell>
        </row>
        <row r="6156">
          <cell r="A6156" t="str">
            <v>06.020.0815-0</v>
          </cell>
          <cell r="B6156">
            <v>83.36</v>
          </cell>
        </row>
        <row r="6157">
          <cell r="A6157" t="str">
            <v>06.020.0815-A</v>
          </cell>
          <cell r="B6157">
            <v>76.72</v>
          </cell>
        </row>
        <row r="6158">
          <cell r="A6158" t="str">
            <v>06.020.0816-0</v>
          </cell>
          <cell r="B6158">
            <v>111.13</v>
          </cell>
        </row>
        <row r="6159">
          <cell r="A6159" t="str">
            <v>06.020.0816-A</v>
          </cell>
          <cell r="B6159">
            <v>102.29</v>
          </cell>
        </row>
        <row r="6160">
          <cell r="A6160" t="str">
            <v>06.020.0817-0</v>
          </cell>
          <cell r="B6160">
            <v>138.94</v>
          </cell>
        </row>
        <row r="6161">
          <cell r="A6161" t="str">
            <v>06.020.0817-A</v>
          </cell>
          <cell r="B6161">
            <v>127.88</v>
          </cell>
        </row>
        <row r="6162">
          <cell r="A6162" t="str">
            <v>06.020.0818-0</v>
          </cell>
          <cell r="B6162">
            <v>166.67</v>
          </cell>
        </row>
        <row r="6163">
          <cell r="A6163" t="str">
            <v>06.020.0818-A</v>
          </cell>
          <cell r="B6163">
            <v>153.4</v>
          </cell>
        </row>
        <row r="6164">
          <cell r="A6164" t="str">
            <v>06.020.0819-0</v>
          </cell>
          <cell r="B6164">
            <v>222.41</v>
          </cell>
        </row>
        <row r="6165">
          <cell r="A6165" t="str">
            <v>06.020.0819-A</v>
          </cell>
          <cell r="B6165">
            <v>204.7</v>
          </cell>
        </row>
        <row r="6166">
          <cell r="A6166" t="str">
            <v>06.020.0820-0</v>
          </cell>
          <cell r="B6166">
            <v>250.24</v>
          </cell>
        </row>
        <row r="6167">
          <cell r="A6167" t="str">
            <v>06.020.0820-A</v>
          </cell>
          <cell r="B6167">
            <v>230.32</v>
          </cell>
        </row>
        <row r="6168">
          <cell r="A6168" t="str">
            <v>06.020.0821-0</v>
          </cell>
          <cell r="B6168">
            <v>277.64</v>
          </cell>
        </row>
        <row r="6169">
          <cell r="A6169" t="str">
            <v>06.020.0821-A</v>
          </cell>
          <cell r="B6169">
            <v>255.55</v>
          </cell>
        </row>
        <row r="6170">
          <cell r="A6170" t="str">
            <v>06.020.0822-0</v>
          </cell>
          <cell r="B6170">
            <v>332.93</v>
          </cell>
        </row>
        <row r="6171">
          <cell r="A6171" t="str">
            <v>06.020.0822-A</v>
          </cell>
          <cell r="B6171">
            <v>306.42</v>
          </cell>
        </row>
        <row r="6172">
          <cell r="A6172" t="str">
            <v>06.020.0823-0</v>
          </cell>
          <cell r="B6172">
            <v>389.14</v>
          </cell>
        </row>
        <row r="6173">
          <cell r="A6173" t="str">
            <v>06.020.0823-A</v>
          </cell>
          <cell r="B6173">
            <v>358.16</v>
          </cell>
        </row>
        <row r="6174">
          <cell r="A6174" t="str">
            <v>06.020.0824-0</v>
          </cell>
          <cell r="B6174">
            <v>96.87</v>
          </cell>
        </row>
        <row r="6175">
          <cell r="A6175" t="str">
            <v>06.020.0824-A</v>
          </cell>
          <cell r="B6175">
            <v>89.31</v>
          </cell>
        </row>
        <row r="6176">
          <cell r="A6176" t="str">
            <v>06.020.0825-0</v>
          </cell>
          <cell r="B6176">
            <v>129.12</v>
          </cell>
        </row>
        <row r="6177">
          <cell r="A6177" t="str">
            <v>06.020.0825-A</v>
          </cell>
          <cell r="B6177">
            <v>119.05</v>
          </cell>
        </row>
        <row r="6178">
          <cell r="A6178" t="str">
            <v>06.020.0826-0</v>
          </cell>
          <cell r="B6178">
            <v>161.43</v>
          </cell>
        </row>
        <row r="6179">
          <cell r="A6179" t="str">
            <v>06.020.0826-A</v>
          </cell>
          <cell r="B6179">
            <v>148.84</v>
          </cell>
        </row>
        <row r="6180">
          <cell r="A6180" t="str">
            <v>06.020.0827-0</v>
          </cell>
          <cell r="B6180">
            <v>193.66</v>
          </cell>
        </row>
        <row r="6181">
          <cell r="A6181" t="str">
            <v>06.020.0827-A</v>
          </cell>
          <cell r="B6181">
            <v>178.56</v>
          </cell>
        </row>
        <row r="6182">
          <cell r="A6182" t="str">
            <v>06.020.0828-0</v>
          </cell>
          <cell r="B6182">
            <v>226.16</v>
          </cell>
        </row>
        <row r="6183">
          <cell r="A6183" t="str">
            <v>06.020.0828-A</v>
          </cell>
          <cell r="B6183">
            <v>208.52</v>
          </cell>
        </row>
        <row r="6184">
          <cell r="A6184" t="str">
            <v>06.020.0829-0</v>
          </cell>
          <cell r="B6184">
            <v>258.39</v>
          </cell>
        </row>
        <row r="6185">
          <cell r="A6185" t="str">
            <v>06.020.0829-A</v>
          </cell>
          <cell r="B6185">
            <v>238.23</v>
          </cell>
        </row>
        <row r="6186">
          <cell r="A6186" t="str">
            <v>06.020.0830-0</v>
          </cell>
          <cell r="B6186">
            <v>290.7</v>
          </cell>
        </row>
        <row r="6187">
          <cell r="A6187" t="str">
            <v>06.020.0830-A</v>
          </cell>
          <cell r="B6187">
            <v>268.02999999999997</v>
          </cell>
        </row>
        <row r="6188">
          <cell r="A6188" t="str">
            <v>06.020.0831-0</v>
          </cell>
          <cell r="B6188">
            <v>322.63</v>
          </cell>
        </row>
        <row r="6189">
          <cell r="A6189" t="str">
            <v>06.020.0831-A</v>
          </cell>
          <cell r="B6189">
            <v>297.48</v>
          </cell>
        </row>
        <row r="6190">
          <cell r="A6190" t="str">
            <v>06.020.0832-0</v>
          </cell>
          <cell r="B6190">
            <v>387.55</v>
          </cell>
        </row>
        <row r="6191">
          <cell r="A6191" t="str">
            <v>06.020.0832-A</v>
          </cell>
          <cell r="B6191">
            <v>357.32</v>
          </cell>
        </row>
        <row r="6192">
          <cell r="A6192" t="str">
            <v>06.020.0833-0</v>
          </cell>
          <cell r="B6192">
            <v>452.09</v>
          </cell>
        </row>
        <row r="6193">
          <cell r="A6193" t="str">
            <v>06.020.0833-A</v>
          </cell>
          <cell r="B6193">
            <v>416.83</v>
          </cell>
        </row>
        <row r="6194">
          <cell r="A6194" t="str">
            <v>06.020.0835-0</v>
          </cell>
          <cell r="B6194">
            <v>516.66999999999996</v>
          </cell>
        </row>
        <row r="6195">
          <cell r="A6195" t="str">
            <v>06.020.0835-A</v>
          </cell>
          <cell r="B6195">
            <v>476.37</v>
          </cell>
        </row>
        <row r="6196">
          <cell r="A6196" t="str">
            <v>06.020.0840-0</v>
          </cell>
          <cell r="B6196">
            <v>240.22</v>
          </cell>
        </row>
        <row r="6197">
          <cell r="A6197" t="str">
            <v>06.020.0840-A</v>
          </cell>
          <cell r="B6197">
            <v>222.09</v>
          </cell>
        </row>
        <row r="6198">
          <cell r="A6198" t="str">
            <v>06.020.0841-0</v>
          </cell>
          <cell r="B6198">
            <v>280.44</v>
          </cell>
        </row>
        <row r="6199">
          <cell r="A6199" t="str">
            <v>06.020.0841-A</v>
          </cell>
          <cell r="B6199">
            <v>259.29000000000002</v>
          </cell>
        </row>
        <row r="6200">
          <cell r="A6200" t="str">
            <v>06.020.0842-0</v>
          </cell>
          <cell r="B6200">
            <v>320.45999999999998</v>
          </cell>
        </row>
        <row r="6201">
          <cell r="A6201" t="str">
            <v>06.020.0842-A</v>
          </cell>
          <cell r="B6201">
            <v>296.27999999999997</v>
          </cell>
        </row>
        <row r="6202">
          <cell r="A6202" t="str">
            <v>06.020.0843-0</v>
          </cell>
          <cell r="B6202">
            <v>360.56</v>
          </cell>
        </row>
        <row r="6203">
          <cell r="A6203" t="str">
            <v>06.020.0843-A</v>
          </cell>
          <cell r="B6203">
            <v>333.36</v>
          </cell>
        </row>
        <row r="6204">
          <cell r="A6204" t="str">
            <v>06.020.0844-0</v>
          </cell>
          <cell r="B6204">
            <v>400.58</v>
          </cell>
        </row>
        <row r="6205">
          <cell r="A6205" t="str">
            <v>06.020.0844-A</v>
          </cell>
          <cell r="B6205">
            <v>370.36</v>
          </cell>
        </row>
        <row r="6206">
          <cell r="A6206" t="str">
            <v>06.020.0846-0</v>
          </cell>
          <cell r="B6206">
            <v>480.67</v>
          </cell>
        </row>
        <row r="6207">
          <cell r="A6207" t="str">
            <v>06.020.0846-A</v>
          </cell>
          <cell r="B6207">
            <v>444.41</v>
          </cell>
        </row>
        <row r="6208">
          <cell r="A6208" t="str">
            <v>06.020.0848-0</v>
          </cell>
          <cell r="B6208">
            <v>560.39</v>
          </cell>
        </row>
        <row r="6209">
          <cell r="A6209" t="str">
            <v>06.020.0848-A</v>
          </cell>
          <cell r="B6209">
            <v>518.13</v>
          </cell>
        </row>
        <row r="6210">
          <cell r="A6210" t="str">
            <v>06.020.0850-0</v>
          </cell>
          <cell r="B6210">
            <v>640.82000000000005</v>
          </cell>
        </row>
        <row r="6211">
          <cell r="A6211" t="str">
            <v>06.020.0850-A</v>
          </cell>
          <cell r="B6211">
            <v>592.47</v>
          </cell>
        </row>
        <row r="6212">
          <cell r="A6212" t="str">
            <v>06.020.0852-0</v>
          </cell>
          <cell r="B6212">
            <v>720.84</v>
          </cell>
        </row>
        <row r="6213">
          <cell r="A6213" t="str">
            <v>06.020.0852-A</v>
          </cell>
          <cell r="B6213">
            <v>666.46</v>
          </cell>
        </row>
        <row r="6214">
          <cell r="A6214" t="str">
            <v>06.020.0853-0</v>
          </cell>
          <cell r="B6214">
            <v>801.93</v>
          </cell>
        </row>
        <row r="6215">
          <cell r="A6215" t="str">
            <v>06.020.0853-A</v>
          </cell>
          <cell r="B6215">
            <v>741.49</v>
          </cell>
        </row>
        <row r="6216">
          <cell r="A6216" t="str">
            <v>06.020.0854-0</v>
          </cell>
          <cell r="B6216">
            <v>961.29</v>
          </cell>
        </row>
        <row r="6217">
          <cell r="A6217" t="str">
            <v>06.020.0854-A</v>
          </cell>
          <cell r="B6217">
            <v>888.76</v>
          </cell>
        </row>
        <row r="6218">
          <cell r="A6218" t="str">
            <v>06.020.0856-0</v>
          </cell>
          <cell r="B6218">
            <v>361.52</v>
          </cell>
        </row>
        <row r="6219">
          <cell r="A6219" t="str">
            <v>06.020.0856-A</v>
          </cell>
          <cell r="B6219">
            <v>334.49</v>
          </cell>
        </row>
        <row r="6220">
          <cell r="A6220" t="str">
            <v>06.020.0857-0</v>
          </cell>
          <cell r="B6220">
            <v>422.18</v>
          </cell>
        </row>
        <row r="6221">
          <cell r="A6221" t="str">
            <v>06.020.0857-A</v>
          </cell>
          <cell r="B6221">
            <v>390.61</v>
          </cell>
        </row>
        <row r="6222">
          <cell r="A6222" t="str">
            <v>06.020.0858-0</v>
          </cell>
          <cell r="B6222">
            <v>482.4</v>
          </cell>
        </row>
        <row r="6223">
          <cell r="A6223" t="str">
            <v>06.020.0858-A</v>
          </cell>
          <cell r="B6223">
            <v>446.32</v>
          </cell>
        </row>
        <row r="6224">
          <cell r="A6224" t="str">
            <v>06.020.0859-0</v>
          </cell>
          <cell r="B6224">
            <v>542.66999999999996</v>
          </cell>
        </row>
        <row r="6225">
          <cell r="A6225" t="str">
            <v>06.020.0859-A</v>
          </cell>
          <cell r="B6225">
            <v>502.09</v>
          </cell>
        </row>
        <row r="6226">
          <cell r="A6226" t="str">
            <v>06.020.0860-0</v>
          </cell>
          <cell r="B6226">
            <v>602.94000000000005</v>
          </cell>
        </row>
        <row r="6227">
          <cell r="A6227" t="str">
            <v>06.020.0860-A</v>
          </cell>
          <cell r="B6227">
            <v>557.85</v>
          </cell>
        </row>
        <row r="6228">
          <cell r="A6228" t="str">
            <v>06.020.0862-0</v>
          </cell>
          <cell r="B6228">
            <v>723.48</v>
          </cell>
        </row>
        <row r="6229">
          <cell r="A6229" t="str">
            <v>06.020.0862-A</v>
          </cell>
          <cell r="B6229">
            <v>669.38</v>
          </cell>
        </row>
        <row r="6230">
          <cell r="A6230" t="str">
            <v>06.020.0864-0</v>
          </cell>
          <cell r="B6230">
            <v>843.96</v>
          </cell>
        </row>
        <row r="6231">
          <cell r="A6231" t="str">
            <v>06.020.0864-A</v>
          </cell>
          <cell r="B6231">
            <v>780.85</v>
          </cell>
        </row>
        <row r="6232">
          <cell r="A6232" t="str">
            <v>06.020.0866-0</v>
          </cell>
          <cell r="B6232">
            <v>964.5</v>
          </cell>
        </row>
        <row r="6233">
          <cell r="A6233" t="str">
            <v>06.020.0866-A</v>
          </cell>
          <cell r="B6233">
            <v>892.38</v>
          </cell>
        </row>
        <row r="6234">
          <cell r="A6234" t="str">
            <v>06.020.0868-0</v>
          </cell>
          <cell r="B6234">
            <v>1085</v>
          </cell>
        </row>
        <row r="6235">
          <cell r="A6235" t="str">
            <v>06.020.0868-A</v>
          </cell>
          <cell r="B6235">
            <v>1003.87</v>
          </cell>
        </row>
        <row r="6236">
          <cell r="A6236" t="str">
            <v>06.020.0870-0</v>
          </cell>
          <cell r="B6236">
            <v>1205.8800000000001</v>
          </cell>
        </row>
        <row r="6237">
          <cell r="A6237" t="str">
            <v>06.020.0870-A</v>
          </cell>
          <cell r="B6237">
            <v>1115.7</v>
          </cell>
        </row>
        <row r="6238">
          <cell r="A6238" t="str">
            <v>06.020.0871-0</v>
          </cell>
          <cell r="B6238">
            <v>1446.92</v>
          </cell>
        </row>
        <row r="6239">
          <cell r="A6239" t="str">
            <v>06.020.0871-A</v>
          </cell>
          <cell r="B6239">
            <v>1338.72</v>
          </cell>
        </row>
        <row r="6240">
          <cell r="A6240" t="str">
            <v>06.020.0872-0</v>
          </cell>
          <cell r="B6240">
            <v>1567.45</v>
          </cell>
        </row>
        <row r="6241">
          <cell r="A6241" t="str">
            <v>06.020.0872-A</v>
          </cell>
          <cell r="B6241">
            <v>1450.23</v>
          </cell>
        </row>
        <row r="6242">
          <cell r="A6242" t="str">
            <v>06.020.0873-0</v>
          </cell>
          <cell r="B6242">
            <v>1808.49</v>
          </cell>
        </row>
        <row r="6243">
          <cell r="A6243" t="str">
            <v>06.020.0873-A</v>
          </cell>
          <cell r="B6243">
            <v>1673.25</v>
          </cell>
        </row>
        <row r="6244">
          <cell r="A6244" t="str">
            <v>06.020.0875-0</v>
          </cell>
          <cell r="B6244">
            <v>2411.42</v>
          </cell>
        </row>
        <row r="6245">
          <cell r="A6245" t="str">
            <v>06.020.0875-A</v>
          </cell>
          <cell r="B6245">
            <v>2231.1</v>
          </cell>
        </row>
        <row r="6246">
          <cell r="A6246" t="str">
            <v>06.020.0876-0</v>
          </cell>
          <cell r="B6246">
            <v>3014.37</v>
          </cell>
        </row>
        <row r="6247">
          <cell r="A6247" t="str">
            <v>06.020.0876-A</v>
          </cell>
          <cell r="B6247">
            <v>2788.96</v>
          </cell>
        </row>
        <row r="6248">
          <cell r="A6248" t="str">
            <v>06.020.0880-0</v>
          </cell>
          <cell r="B6248">
            <v>770.67</v>
          </cell>
        </row>
        <row r="6249">
          <cell r="A6249" t="str">
            <v>06.020.0880-A</v>
          </cell>
          <cell r="B6249">
            <v>713.9</v>
          </cell>
        </row>
        <row r="6250">
          <cell r="A6250" t="str">
            <v>06.020.0882-0</v>
          </cell>
          <cell r="B6250">
            <v>924.73</v>
          </cell>
        </row>
        <row r="6251">
          <cell r="A6251" t="str">
            <v>06.020.0882-A</v>
          </cell>
          <cell r="B6251">
            <v>856.61</v>
          </cell>
        </row>
        <row r="6252">
          <cell r="A6252" t="str">
            <v>06.020.0884-0</v>
          </cell>
          <cell r="B6252">
            <v>1078.75</v>
          </cell>
        </row>
        <row r="6253">
          <cell r="A6253" t="str">
            <v>06.020.0884-A</v>
          </cell>
          <cell r="B6253">
            <v>999.28</v>
          </cell>
        </row>
        <row r="6254">
          <cell r="A6254" t="str">
            <v>06.020.0886-0</v>
          </cell>
          <cell r="B6254">
            <v>1232.79</v>
          </cell>
        </row>
        <row r="6255">
          <cell r="A6255" t="str">
            <v>06.020.0886-A</v>
          </cell>
          <cell r="B6255">
            <v>1141.98</v>
          </cell>
        </row>
        <row r="6256">
          <cell r="A6256" t="str">
            <v>06.020.0888-0</v>
          </cell>
          <cell r="B6256">
            <v>1386.83</v>
          </cell>
        </row>
        <row r="6257">
          <cell r="A6257" t="str">
            <v>06.020.0888-A</v>
          </cell>
          <cell r="B6257">
            <v>1284.67</v>
          </cell>
        </row>
        <row r="6258">
          <cell r="A6258" t="str">
            <v>06.020.0890-0</v>
          </cell>
          <cell r="B6258">
            <v>1541.38</v>
          </cell>
        </row>
        <row r="6259">
          <cell r="A6259" t="str">
            <v>06.020.0890-A</v>
          </cell>
          <cell r="B6259">
            <v>1427.84</v>
          </cell>
        </row>
        <row r="6260">
          <cell r="A6260" t="str">
            <v>06.020.0891-0</v>
          </cell>
          <cell r="B6260">
            <v>1849.46</v>
          </cell>
        </row>
        <row r="6261">
          <cell r="A6261" t="str">
            <v>06.020.0891-A</v>
          </cell>
          <cell r="B6261">
            <v>1713.23</v>
          </cell>
        </row>
        <row r="6262">
          <cell r="A6262" t="str">
            <v>06.020.0893-0</v>
          </cell>
          <cell r="B6262">
            <v>2311.61</v>
          </cell>
        </row>
        <row r="6263">
          <cell r="A6263" t="str">
            <v>06.020.0893-A</v>
          </cell>
          <cell r="B6263">
            <v>2141.33</v>
          </cell>
        </row>
        <row r="6264">
          <cell r="A6264" t="str">
            <v>06.020.0894-0</v>
          </cell>
          <cell r="B6264">
            <v>2697.16</v>
          </cell>
        </row>
        <row r="6265">
          <cell r="A6265" t="str">
            <v>06.020.0894-A</v>
          </cell>
          <cell r="B6265">
            <v>2498.48</v>
          </cell>
        </row>
        <row r="6266">
          <cell r="A6266" t="str">
            <v>06.020.0895-0</v>
          </cell>
          <cell r="B6266">
            <v>2774.19</v>
          </cell>
        </row>
        <row r="6267">
          <cell r="A6267" t="str">
            <v>06.020.0895-A</v>
          </cell>
          <cell r="B6267">
            <v>2569.84</v>
          </cell>
        </row>
        <row r="6268">
          <cell r="A6268" t="str">
            <v>06.020.0896-0</v>
          </cell>
          <cell r="B6268">
            <v>3082.26</v>
          </cell>
        </row>
        <row r="6269">
          <cell r="A6269" t="str">
            <v>06.020.0896-A</v>
          </cell>
          <cell r="B6269">
            <v>2855.21</v>
          </cell>
        </row>
        <row r="6270">
          <cell r="A6270" t="str">
            <v>06.020.0897-0</v>
          </cell>
          <cell r="B6270">
            <v>3852.94</v>
          </cell>
        </row>
        <row r="6271">
          <cell r="A6271" t="str">
            <v>06.020.0897-A</v>
          </cell>
          <cell r="B6271">
            <v>3569.12</v>
          </cell>
        </row>
        <row r="6272">
          <cell r="A6272" t="str">
            <v>06.020.0900-0</v>
          </cell>
          <cell r="B6272">
            <v>3497.54</v>
          </cell>
        </row>
        <row r="6273">
          <cell r="A6273" t="str">
            <v>06.020.0900-A</v>
          </cell>
          <cell r="B6273">
            <v>3242.82</v>
          </cell>
        </row>
        <row r="6274">
          <cell r="A6274" t="str">
            <v>06.020.0901-0</v>
          </cell>
          <cell r="B6274">
            <v>3885.95</v>
          </cell>
        </row>
        <row r="6275">
          <cell r="A6275" t="str">
            <v>06.020.0901-A</v>
          </cell>
          <cell r="B6275">
            <v>3602.94</v>
          </cell>
        </row>
        <row r="6276">
          <cell r="A6276" t="str">
            <v>06.020.0902-0</v>
          </cell>
          <cell r="B6276">
            <v>4857.66</v>
          </cell>
        </row>
        <row r="6277">
          <cell r="A6277" t="str">
            <v>06.020.0902-A</v>
          </cell>
          <cell r="B6277">
            <v>4503.88</v>
          </cell>
        </row>
        <row r="6278">
          <cell r="A6278" t="str">
            <v>06.020.0905-0</v>
          </cell>
          <cell r="B6278">
            <v>242.48</v>
          </cell>
        </row>
        <row r="6279">
          <cell r="A6279" t="str">
            <v>06.020.0905-A</v>
          </cell>
          <cell r="B6279">
            <v>229.51</v>
          </cell>
        </row>
        <row r="6280">
          <cell r="A6280" t="str">
            <v>06.020.0906-0</v>
          </cell>
          <cell r="B6280">
            <v>255.17</v>
          </cell>
        </row>
        <row r="6281">
          <cell r="A6281" t="str">
            <v>06.020.0906-A</v>
          </cell>
          <cell r="B6281">
            <v>241.55</v>
          </cell>
        </row>
        <row r="6282">
          <cell r="A6282" t="str">
            <v>06.020.0908-0</v>
          </cell>
          <cell r="B6282">
            <v>195.84</v>
          </cell>
        </row>
        <row r="6283">
          <cell r="A6283" t="str">
            <v>06.020.0908-A</v>
          </cell>
          <cell r="B6283">
            <v>184.19</v>
          </cell>
        </row>
        <row r="6284">
          <cell r="A6284" t="str">
            <v>06.020.0910-0</v>
          </cell>
          <cell r="B6284">
            <v>172.56</v>
          </cell>
        </row>
        <row r="6285">
          <cell r="A6285" t="str">
            <v>06.020.0910-A</v>
          </cell>
          <cell r="B6285">
            <v>161.6</v>
          </cell>
        </row>
        <row r="6286">
          <cell r="A6286" t="str">
            <v>06.020.0915-0</v>
          </cell>
          <cell r="B6286">
            <v>163.34</v>
          </cell>
        </row>
        <row r="6287">
          <cell r="A6287" t="str">
            <v>06.020.0915-A</v>
          </cell>
          <cell r="B6287">
            <v>149.41</v>
          </cell>
        </row>
        <row r="6288">
          <cell r="A6288" t="str">
            <v>06.020.0916-0</v>
          </cell>
          <cell r="B6288">
            <v>204.41</v>
          </cell>
        </row>
        <row r="6289">
          <cell r="A6289" t="str">
            <v>06.020.0916-A</v>
          </cell>
          <cell r="B6289">
            <v>187.7</v>
          </cell>
        </row>
        <row r="6290">
          <cell r="A6290" t="str">
            <v>06.020.0917-0</v>
          </cell>
          <cell r="B6290">
            <v>254.21</v>
          </cell>
        </row>
        <row r="6291">
          <cell r="A6291" t="str">
            <v>06.020.0917-A</v>
          </cell>
          <cell r="B6291">
            <v>233.47</v>
          </cell>
        </row>
        <row r="6292">
          <cell r="A6292" t="str">
            <v>06.020.0918-0</v>
          </cell>
          <cell r="B6292">
            <v>354.34</v>
          </cell>
        </row>
        <row r="6293">
          <cell r="A6293" t="str">
            <v>06.020.0918-A</v>
          </cell>
          <cell r="B6293">
            <v>326.81</v>
          </cell>
        </row>
        <row r="6294">
          <cell r="A6294" t="str">
            <v>06.020.0919-0</v>
          </cell>
          <cell r="B6294">
            <v>411.1</v>
          </cell>
        </row>
        <row r="6295">
          <cell r="A6295" t="str">
            <v>06.020.0919-A</v>
          </cell>
          <cell r="B6295">
            <v>379.28</v>
          </cell>
        </row>
        <row r="6296">
          <cell r="A6296" t="str">
            <v>06.020.0920-0</v>
          </cell>
          <cell r="B6296">
            <v>476.29</v>
          </cell>
        </row>
        <row r="6297">
          <cell r="A6297" t="str">
            <v>06.020.0920-A</v>
          </cell>
          <cell r="B6297">
            <v>439.04</v>
          </cell>
        </row>
        <row r="6298">
          <cell r="A6298" t="str">
            <v>06.020.0921-0</v>
          </cell>
          <cell r="B6298">
            <v>691.59</v>
          </cell>
        </row>
        <row r="6299">
          <cell r="A6299" t="str">
            <v>06.020.0921-A</v>
          </cell>
          <cell r="B6299">
            <v>639.74</v>
          </cell>
        </row>
        <row r="6300">
          <cell r="A6300" t="str">
            <v>06.020.0922-0</v>
          </cell>
          <cell r="B6300">
            <v>761.97</v>
          </cell>
        </row>
        <row r="6301">
          <cell r="A6301" t="str">
            <v>06.020.0922-A</v>
          </cell>
          <cell r="B6301">
            <v>705.21</v>
          </cell>
        </row>
        <row r="6302">
          <cell r="A6302" t="str">
            <v>06.020.0924-0</v>
          </cell>
          <cell r="B6302">
            <v>906.37</v>
          </cell>
        </row>
        <row r="6303">
          <cell r="A6303" t="str">
            <v>06.020.0924-A</v>
          </cell>
          <cell r="B6303">
            <v>839.42</v>
          </cell>
        </row>
        <row r="6304">
          <cell r="A6304" t="str">
            <v>06.020.0926-0</v>
          </cell>
          <cell r="B6304">
            <v>1695.43</v>
          </cell>
        </row>
        <row r="6305">
          <cell r="A6305" t="str">
            <v>06.020.0926-A</v>
          </cell>
          <cell r="B6305">
            <v>1570.76</v>
          </cell>
        </row>
        <row r="6306">
          <cell r="A6306" t="str">
            <v>06.020.0928-0</v>
          </cell>
          <cell r="B6306">
            <v>2018.7</v>
          </cell>
        </row>
        <row r="6307">
          <cell r="A6307" t="str">
            <v>06.020.0928-A</v>
          </cell>
          <cell r="B6307">
            <v>1875.36</v>
          </cell>
        </row>
        <row r="6308">
          <cell r="A6308" t="str">
            <v>06.020.0930-0</v>
          </cell>
          <cell r="B6308">
            <v>2258.1799999999998</v>
          </cell>
        </row>
        <row r="6309">
          <cell r="A6309" t="str">
            <v>06.020.0930-A</v>
          </cell>
          <cell r="B6309">
            <v>2097.35</v>
          </cell>
        </row>
        <row r="6310">
          <cell r="A6310" t="str">
            <v>06.020.0932-0</v>
          </cell>
          <cell r="B6310">
            <v>3257.29</v>
          </cell>
        </row>
        <row r="6311">
          <cell r="A6311" t="str">
            <v>06.020.0932-A</v>
          </cell>
          <cell r="B6311">
            <v>3026.39</v>
          </cell>
        </row>
        <row r="6312">
          <cell r="A6312" t="str">
            <v>06.020.0933-0</v>
          </cell>
          <cell r="B6312">
            <v>3886.51</v>
          </cell>
        </row>
        <row r="6313">
          <cell r="A6313" t="str">
            <v>06.020.0933-A</v>
          </cell>
          <cell r="B6313">
            <v>3610.24</v>
          </cell>
        </row>
        <row r="6314">
          <cell r="A6314" t="str">
            <v>06.020.0934-0</v>
          </cell>
          <cell r="B6314">
            <v>4212.82</v>
          </cell>
        </row>
        <row r="6315">
          <cell r="A6315" t="str">
            <v>06.020.0934-A</v>
          </cell>
          <cell r="B6315">
            <v>3912.34</v>
          </cell>
        </row>
        <row r="6316">
          <cell r="A6316" t="str">
            <v>06.020.0935-0</v>
          </cell>
          <cell r="B6316">
            <v>6204.36</v>
          </cell>
        </row>
        <row r="6317">
          <cell r="A6317" t="str">
            <v>06.020.0935-A</v>
          </cell>
          <cell r="B6317">
            <v>5764.29</v>
          </cell>
        </row>
        <row r="6318">
          <cell r="A6318" t="str">
            <v>06.020.0937-0</v>
          </cell>
          <cell r="B6318">
            <v>8236.7099999999991</v>
          </cell>
        </row>
        <row r="6319">
          <cell r="A6319" t="str">
            <v>06.020.0937-A</v>
          </cell>
          <cell r="B6319">
            <v>7651.32</v>
          </cell>
        </row>
        <row r="6320">
          <cell r="A6320" t="str">
            <v>06.020.0938-0</v>
          </cell>
          <cell r="B6320">
            <v>10290</v>
          </cell>
        </row>
        <row r="6321">
          <cell r="A6321" t="str">
            <v>06.020.0938-A</v>
          </cell>
          <cell r="B6321">
            <v>9556.84</v>
          </cell>
        </row>
        <row r="6322">
          <cell r="A6322" t="str">
            <v>06.021.0010-0</v>
          </cell>
          <cell r="B6322">
            <v>254.42</v>
          </cell>
        </row>
        <row r="6323">
          <cell r="A6323" t="str">
            <v>06.021.0010-A</v>
          </cell>
          <cell r="B6323">
            <v>234</v>
          </cell>
        </row>
        <row r="6324">
          <cell r="A6324" t="str">
            <v>06.021.0011-0</v>
          </cell>
          <cell r="B6324">
            <v>327.17</v>
          </cell>
        </row>
        <row r="6325">
          <cell r="A6325" t="str">
            <v>06.021.0011-A</v>
          </cell>
          <cell r="B6325">
            <v>300.94</v>
          </cell>
        </row>
        <row r="6326">
          <cell r="A6326" t="str">
            <v>06.021.0012-0</v>
          </cell>
          <cell r="B6326">
            <v>379.43</v>
          </cell>
        </row>
        <row r="6327">
          <cell r="A6327" t="str">
            <v>06.021.0012-A</v>
          </cell>
          <cell r="B6327">
            <v>348.86</v>
          </cell>
        </row>
        <row r="6328">
          <cell r="A6328" t="str">
            <v>06.021.0013-0</v>
          </cell>
          <cell r="B6328">
            <v>461.48</v>
          </cell>
        </row>
        <row r="6329">
          <cell r="A6329" t="str">
            <v>06.021.0013-A</v>
          </cell>
          <cell r="B6329">
            <v>424.28</v>
          </cell>
        </row>
        <row r="6330">
          <cell r="A6330" t="str">
            <v>06.021.0014-0</v>
          </cell>
          <cell r="B6330">
            <v>612.9</v>
          </cell>
        </row>
        <row r="6331">
          <cell r="A6331" t="str">
            <v>06.021.0014-A</v>
          </cell>
          <cell r="B6331">
            <v>563.92999999999995</v>
          </cell>
        </row>
        <row r="6332">
          <cell r="A6332" t="str">
            <v>06.021.0015-0</v>
          </cell>
          <cell r="B6332">
            <v>717.23</v>
          </cell>
        </row>
        <row r="6333">
          <cell r="A6333" t="str">
            <v>06.021.0015-A</v>
          </cell>
          <cell r="B6333">
            <v>659.87</v>
          </cell>
        </row>
        <row r="6334">
          <cell r="A6334" t="str">
            <v>06.021.0016-0</v>
          </cell>
          <cell r="B6334">
            <v>874.71</v>
          </cell>
        </row>
        <row r="6335">
          <cell r="A6335" t="str">
            <v>06.021.0016-A</v>
          </cell>
          <cell r="B6335">
            <v>805.57</v>
          </cell>
        </row>
        <row r="6336">
          <cell r="A6336" t="str">
            <v>06.021.0017-0</v>
          </cell>
          <cell r="B6336">
            <v>830.49</v>
          </cell>
        </row>
        <row r="6337">
          <cell r="A6337" t="str">
            <v>06.021.0017-A</v>
          </cell>
          <cell r="B6337">
            <v>764.02</v>
          </cell>
        </row>
        <row r="6338">
          <cell r="A6338" t="str">
            <v>06.021.0018-0</v>
          </cell>
          <cell r="B6338">
            <v>1106.9000000000001</v>
          </cell>
        </row>
        <row r="6339">
          <cell r="A6339" t="str">
            <v>06.021.0018-A</v>
          </cell>
          <cell r="B6339">
            <v>1019.72</v>
          </cell>
        </row>
        <row r="6340">
          <cell r="A6340" t="str">
            <v>06.021.0019-0</v>
          </cell>
          <cell r="B6340">
            <v>1296.6400000000001</v>
          </cell>
        </row>
        <row r="6341">
          <cell r="A6341" t="str">
            <v>06.021.0019-A</v>
          </cell>
          <cell r="B6341">
            <v>1194.1400000000001</v>
          </cell>
        </row>
        <row r="6342">
          <cell r="A6342" t="str">
            <v>06.021.0020-0</v>
          </cell>
          <cell r="B6342">
            <v>1686.16</v>
          </cell>
        </row>
        <row r="6343">
          <cell r="A6343" t="str">
            <v>06.021.0020-A</v>
          </cell>
          <cell r="B6343">
            <v>1554.97</v>
          </cell>
        </row>
        <row r="6344">
          <cell r="A6344" t="str">
            <v>06.021.0021-0</v>
          </cell>
          <cell r="B6344">
            <v>1899.16</v>
          </cell>
        </row>
        <row r="6345">
          <cell r="A6345" t="str">
            <v>06.021.0021-A</v>
          </cell>
          <cell r="B6345">
            <v>1751.61</v>
          </cell>
        </row>
        <row r="6346">
          <cell r="A6346" t="str">
            <v>06.021.0025-0</v>
          </cell>
          <cell r="B6346">
            <v>580.02</v>
          </cell>
        </row>
        <row r="6347">
          <cell r="A6347" t="str">
            <v>06.021.0025-A</v>
          </cell>
          <cell r="B6347">
            <v>532.16999999999996</v>
          </cell>
        </row>
        <row r="6348">
          <cell r="A6348" t="str">
            <v>06.021.0026-0</v>
          </cell>
          <cell r="B6348">
            <v>746.42</v>
          </cell>
        </row>
        <row r="6349">
          <cell r="A6349" t="str">
            <v>06.021.0026-A</v>
          </cell>
          <cell r="B6349">
            <v>684.93</v>
          </cell>
        </row>
        <row r="6350">
          <cell r="A6350" t="str">
            <v>06.021.0027-0</v>
          </cell>
          <cell r="B6350">
            <v>1007.01</v>
          </cell>
        </row>
        <row r="6351">
          <cell r="A6351" t="str">
            <v>06.021.0027-A</v>
          </cell>
          <cell r="B6351">
            <v>925.32</v>
          </cell>
        </row>
        <row r="6352">
          <cell r="A6352" t="str">
            <v>06.021.0028-0</v>
          </cell>
          <cell r="B6352">
            <v>1222.49</v>
          </cell>
        </row>
        <row r="6353">
          <cell r="A6353" t="str">
            <v>06.021.0028-A</v>
          </cell>
          <cell r="B6353">
            <v>1123.22</v>
          </cell>
        </row>
        <row r="6354">
          <cell r="A6354" t="str">
            <v>06.021.0029-0</v>
          </cell>
          <cell r="B6354">
            <v>1705.95</v>
          </cell>
        </row>
        <row r="6355">
          <cell r="A6355" t="str">
            <v>06.021.0029-A</v>
          </cell>
          <cell r="B6355">
            <v>1569.61</v>
          </cell>
        </row>
        <row r="6356">
          <cell r="A6356" t="str">
            <v>06.021.0030-0</v>
          </cell>
          <cell r="B6356">
            <v>1988.42</v>
          </cell>
        </row>
        <row r="6357">
          <cell r="A6357" t="str">
            <v>06.021.0030-A</v>
          </cell>
          <cell r="B6357">
            <v>1829.21</v>
          </cell>
        </row>
        <row r="6358">
          <cell r="A6358" t="str">
            <v>06.021.0031-0</v>
          </cell>
          <cell r="B6358">
            <v>2593.9499999999998</v>
          </cell>
        </row>
        <row r="6359">
          <cell r="A6359" t="str">
            <v>06.021.0031-A</v>
          </cell>
          <cell r="B6359">
            <v>2389.9299999999998</v>
          </cell>
        </row>
        <row r="6360">
          <cell r="A6360" t="str">
            <v>06.021.0032-0</v>
          </cell>
          <cell r="B6360">
            <v>2841.33</v>
          </cell>
        </row>
        <row r="6361">
          <cell r="A6361" t="str">
            <v>06.021.0032-A</v>
          </cell>
          <cell r="B6361">
            <v>2618.21</v>
          </cell>
        </row>
        <row r="6362">
          <cell r="A6362" t="str">
            <v>06.021.0033-0</v>
          </cell>
          <cell r="B6362">
            <v>3336.4</v>
          </cell>
        </row>
        <row r="6363">
          <cell r="A6363" t="str">
            <v>06.021.0033-A</v>
          </cell>
          <cell r="B6363">
            <v>3074.52</v>
          </cell>
        </row>
        <row r="6364">
          <cell r="A6364" t="str">
            <v>06.021.0034-0</v>
          </cell>
          <cell r="B6364">
            <v>4344.8100000000004</v>
          </cell>
        </row>
        <row r="6365">
          <cell r="A6365" t="str">
            <v>06.021.0034-A</v>
          </cell>
          <cell r="B6365">
            <v>4008.28</v>
          </cell>
        </row>
        <row r="6366">
          <cell r="A6366" t="str">
            <v>06.021.0035-0</v>
          </cell>
          <cell r="B6366">
            <v>5823.13</v>
          </cell>
        </row>
        <row r="6367">
          <cell r="A6367" t="str">
            <v>06.021.0035-A</v>
          </cell>
          <cell r="B6367">
            <v>5379.26</v>
          </cell>
        </row>
        <row r="6368">
          <cell r="A6368" t="str">
            <v>06.021.0036-0</v>
          </cell>
          <cell r="B6368">
            <v>6584.31</v>
          </cell>
        </row>
        <row r="6369">
          <cell r="A6369" t="str">
            <v>06.021.0036-A</v>
          </cell>
          <cell r="B6369">
            <v>6083.23</v>
          </cell>
        </row>
        <row r="6370">
          <cell r="A6370" t="str">
            <v>06.021.0040-0</v>
          </cell>
          <cell r="B6370">
            <v>5456.21</v>
          </cell>
        </row>
        <row r="6371">
          <cell r="A6371" t="str">
            <v>06.021.0040-A</v>
          </cell>
          <cell r="B6371">
            <v>5010.24</v>
          </cell>
        </row>
        <row r="6372">
          <cell r="A6372" t="str">
            <v>06.021.0041-0</v>
          </cell>
          <cell r="B6372">
            <v>15117.55</v>
          </cell>
        </row>
        <row r="6373">
          <cell r="A6373" t="str">
            <v>06.021.0041-A</v>
          </cell>
          <cell r="B6373">
            <v>14145.18</v>
          </cell>
        </row>
        <row r="6374">
          <cell r="A6374" t="str">
            <v>06.022.0010-0</v>
          </cell>
          <cell r="B6374">
            <v>85.63</v>
          </cell>
        </row>
        <row r="6375">
          <cell r="A6375" t="str">
            <v>06.022.0010-A</v>
          </cell>
          <cell r="B6375">
            <v>83.99</v>
          </cell>
        </row>
        <row r="6376">
          <cell r="A6376" t="str">
            <v>06.061.0105-0</v>
          </cell>
          <cell r="B6376">
            <v>49.35</v>
          </cell>
        </row>
        <row r="6377">
          <cell r="A6377" t="str">
            <v>06.061.0105-A</v>
          </cell>
          <cell r="B6377">
            <v>46.73</v>
          </cell>
        </row>
        <row r="6378">
          <cell r="A6378" t="str">
            <v>06.061.0110-0</v>
          </cell>
          <cell r="B6378">
            <v>78.61</v>
          </cell>
        </row>
        <row r="6379">
          <cell r="A6379" t="str">
            <v>06.061.0110-A</v>
          </cell>
          <cell r="B6379">
            <v>75.34</v>
          </cell>
        </row>
        <row r="6380">
          <cell r="A6380" t="str">
            <v>06.061.0115-0</v>
          </cell>
          <cell r="B6380">
            <v>148.29</v>
          </cell>
        </row>
        <row r="6381">
          <cell r="A6381" t="str">
            <v>06.061.0115-A</v>
          </cell>
          <cell r="B6381">
            <v>144.68</v>
          </cell>
        </row>
        <row r="6382">
          <cell r="A6382" t="str">
            <v>06.061.0120-0</v>
          </cell>
          <cell r="B6382">
            <v>336.58</v>
          </cell>
        </row>
        <row r="6383">
          <cell r="A6383" t="str">
            <v>06.061.0120-A</v>
          </cell>
          <cell r="B6383">
            <v>331.66</v>
          </cell>
        </row>
        <row r="6384">
          <cell r="A6384" t="str">
            <v>06.061.0150-0</v>
          </cell>
          <cell r="B6384">
            <v>31.17</v>
          </cell>
        </row>
        <row r="6385">
          <cell r="A6385" t="str">
            <v>06.061.0150-A</v>
          </cell>
          <cell r="B6385">
            <v>29.86</v>
          </cell>
        </row>
        <row r="6386">
          <cell r="A6386" t="str">
            <v>06.061.0155-0</v>
          </cell>
          <cell r="B6386">
            <v>44.8</v>
          </cell>
        </row>
        <row r="6387">
          <cell r="A6387" t="str">
            <v>06.061.0155-A</v>
          </cell>
          <cell r="B6387">
            <v>43.17</v>
          </cell>
        </row>
        <row r="6388">
          <cell r="A6388" t="str">
            <v>06.061.0160-0</v>
          </cell>
          <cell r="B6388">
            <v>79.09</v>
          </cell>
        </row>
        <row r="6389">
          <cell r="A6389" t="str">
            <v>06.061.0160-A</v>
          </cell>
          <cell r="B6389">
            <v>76.64</v>
          </cell>
        </row>
        <row r="6390">
          <cell r="A6390" t="str">
            <v>06.061.0165-0</v>
          </cell>
          <cell r="B6390">
            <v>273.77</v>
          </cell>
        </row>
        <row r="6391">
          <cell r="A6391" t="str">
            <v>06.061.0165-A</v>
          </cell>
          <cell r="B6391">
            <v>270.49</v>
          </cell>
        </row>
        <row r="6392">
          <cell r="A6392" t="str">
            <v>06.061.0170-0</v>
          </cell>
          <cell r="B6392">
            <v>62.98</v>
          </cell>
        </row>
        <row r="6393">
          <cell r="A6393" t="str">
            <v>06.061.0170-A</v>
          </cell>
          <cell r="B6393">
            <v>60.03</v>
          </cell>
        </row>
        <row r="6394">
          <cell r="A6394" t="str">
            <v>06.061.0171-0</v>
          </cell>
          <cell r="B6394">
            <v>80.27</v>
          </cell>
        </row>
        <row r="6395">
          <cell r="A6395" t="str">
            <v>06.061.0171-A</v>
          </cell>
          <cell r="B6395">
            <v>76.5</v>
          </cell>
        </row>
        <row r="6396">
          <cell r="A6396" t="str">
            <v>06.061.0172-0</v>
          </cell>
          <cell r="B6396">
            <v>85.9</v>
          </cell>
        </row>
        <row r="6397">
          <cell r="A6397" t="str">
            <v>06.061.0172-A</v>
          </cell>
          <cell r="B6397">
            <v>81.81</v>
          </cell>
        </row>
        <row r="6398">
          <cell r="A6398" t="str">
            <v>06.061.0173-0</v>
          </cell>
          <cell r="B6398">
            <v>91.55</v>
          </cell>
        </row>
        <row r="6399">
          <cell r="A6399" t="str">
            <v>06.061.0173-A</v>
          </cell>
          <cell r="B6399">
            <v>86.97</v>
          </cell>
        </row>
        <row r="6400">
          <cell r="A6400" t="str">
            <v>06.061.0174-0</v>
          </cell>
          <cell r="B6400">
            <v>99.19</v>
          </cell>
        </row>
        <row r="6401">
          <cell r="A6401" t="str">
            <v>06.061.0174-A</v>
          </cell>
          <cell r="B6401">
            <v>94.28</v>
          </cell>
        </row>
        <row r="6402">
          <cell r="A6402" t="str">
            <v>06.061.0176-0</v>
          </cell>
          <cell r="B6402">
            <v>99.84</v>
          </cell>
        </row>
        <row r="6403">
          <cell r="A6403" t="str">
            <v>06.061.0176-A</v>
          </cell>
          <cell r="B6403">
            <v>94.44</v>
          </cell>
        </row>
        <row r="6404">
          <cell r="A6404" t="str">
            <v>06.061.0177-0</v>
          </cell>
          <cell r="B6404">
            <v>106.07</v>
          </cell>
        </row>
        <row r="6405">
          <cell r="A6405" t="str">
            <v>06.061.0177-A</v>
          </cell>
          <cell r="B6405">
            <v>100.35</v>
          </cell>
        </row>
        <row r="6406">
          <cell r="A6406" t="str">
            <v>06.062.0001-0</v>
          </cell>
          <cell r="B6406">
            <v>31005.3</v>
          </cell>
        </row>
        <row r="6407">
          <cell r="A6407" t="str">
            <v>06.062.0001-A</v>
          </cell>
          <cell r="B6407">
            <v>28706.13</v>
          </cell>
        </row>
        <row r="6408">
          <cell r="A6408" t="str">
            <v>06.062.0002-0</v>
          </cell>
          <cell r="B6408">
            <v>51158.75</v>
          </cell>
        </row>
        <row r="6409">
          <cell r="A6409" t="str">
            <v>06.062.0002-A</v>
          </cell>
          <cell r="B6409">
            <v>47365.120000000003</v>
          </cell>
        </row>
        <row r="6410">
          <cell r="A6410" t="str">
            <v>06.063.0012-0</v>
          </cell>
          <cell r="B6410">
            <v>415.14</v>
          </cell>
        </row>
        <row r="6411">
          <cell r="A6411" t="str">
            <v>06.063.0012-A</v>
          </cell>
          <cell r="B6411">
            <v>415.14</v>
          </cell>
        </row>
        <row r="6412">
          <cell r="A6412" t="str">
            <v>06.063.0013-0</v>
          </cell>
          <cell r="B6412">
            <v>470.19</v>
          </cell>
        </row>
        <row r="6413">
          <cell r="A6413" t="str">
            <v>06.063.0013-A</v>
          </cell>
          <cell r="B6413">
            <v>470.19</v>
          </cell>
        </row>
        <row r="6414">
          <cell r="A6414" t="str">
            <v>06.063.0014-0</v>
          </cell>
          <cell r="B6414">
            <v>572.02</v>
          </cell>
        </row>
        <row r="6415">
          <cell r="A6415" t="str">
            <v>06.063.0014-A</v>
          </cell>
          <cell r="B6415">
            <v>572.02</v>
          </cell>
        </row>
        <row r="6416">
          <cell r="A6416" t="str">
            <v>06.063.0015-0</v>
          </cell>
          <cell r="B6416">
            <v>644.63</v>
          </cell>
        </row>
        <row r="6417">
          <cell r="A6417" t="str">
            <v>06.063.0015-A</v>
          </cell>
          <cell r="B6417">
            <v>644.63</v>
          </cell>
        </row>
        <row r="6418">
          <cell r="A6418" t="str">
            <v>06.063.0016-0</v>
          </cell>
          <cell r="B6418">
            <v>880.44</v>
          </cell>
        </row>
        <row r="6419">
          <cell r="A6419" t="str">
            <v>06.063.0016-A</v>
          </cell>
          <cell r="B6419">
            <v>880.44</v>
          </cell>
        </row>
        <row r="6420">
          <cell r="A6420" t="str">
            <v>06.063.0017-0</v>
          </cell>
          <cell r="B6420">
            <v>1126.08</v>
          </cell>
        </row>
        <row r="6421">
          <cell r="A6421" t="str">
            <v>06.063.0017-A</v>
          </cell>
          <cell r="B6421">
            <v>1126.08</v>
          </cell>
        </row>
        <row r="6422">
          <cell r="A6422" t="str">
            <v>06.063.0018-0</v>
          </cell>
          <cell r="B6422">
            <v>1333.64</v>
          </cell>
        </row>
        <row r="6423">
          <cell r="A6423" t="str">
            <v>06.063.0018-A</v>
          </cell>
          <cell r="B6423">
            <v>1333.64</v>
          </cell>
        </row>
        <row r="6424">
          <cell r="A6424" t="str">
            <v>06.063.0019-0</v>
          </cell>
          <cell r="B6424">
            <v>1915.63</v>
          </cell>
        </row>
        <row r="6425">
          <cell r="A6425" t="str">
            <v>06.063.0019-A</v>
          </cell>
          <cell r="B6425">
            <v>1915.63</v>
          </cell>
        </row>
        <row r="6426">
          <cell r="A6426" t="str">
            <v>06.063.0021-0</v>
          </cell>
          <cell r="B6426">
            <v>2605.58</v>
          </cell>
        </row>
        <row r="6427">
          <cell r="A6427" t="str">
            <v>06.063.0021-A</v>
          </cell>
          <cell r="B6427">
            <v>2605.58</v>
          </cell>
        </row>
        <row r="6428">
          <cell r="A6428" t="str">
            <v>06.063.0023-0</v>
          </cell>
          <cell r="B6428">
            <v>4234.09</v>
          </cell>
        </row>
        <row r="6429">
          <cell r="A6429" t="str">
            <v>06.063.0023-A</v>
          </cell>
          <cell r="B6429">
            <v>4234.09</v>
          </cell>
        </row>
        <row r="6430">
          <cell r="A6430" t="str">
            <v>06.069.0005-0</v>
          </cell>
          <cell r="B6430">
            <v>14.95</v>
          </cell>
        </row>
        <row r="6431">
          <cell r="A6431" t="str">
            <v>06.069.0005-A</v>
          </cell>
          <cell r="B6431">
            <v>13.93</v>
          </cell>
        </row>
        <row r="6432">
          <cell r="A6432" t="str">
            <v>06.069.0006-0</v>
          </cell>
          <cell r="B6432">
            <v>24.46</v>
          </cell>
        </row>
        <row r="6433">
          <cell r="A6433" t="str">
            <v>06.069.0006-A</v>
          </cell>
          <cell r="B6433">
            <v>23.14</v>
          </cell>
        </row>
        <row r="6434">
          <cell r="A6434" t="str">
            <v>06.069.0008-0</v>
          </cell>
          <cell r="B6434">
            <v>16.73</v>
          </cell>
        </row>
        <row r="6435">
          <cell r="A6435" t="str">
            <v>06.069.0008-A</v>
          </cell>
          <cell r="B6435">
            <v>15.7</v>
          </cell>
        </row>
        <row r="6436">
          <cell r="A6436" t="str">
            <v>06.069.0009-0</v>
          </cell>
          <cell r="B6436">
            <v>28</v>
          </cell>
        </row>
        <row r="6437">
          <cell r="A6437" t="str">
            <v>06.069.0009-A</v>
          </cell>
          <cell r="B6437">
            <v>26.68</v>
          </cell>
        </row>
        <row r="6438">
          <cell r="A6438" t="str">
            <v>06.069.0010-0</v>
          </cell>
          <cell r="B6438">
            <v>18.21</v>
          </cell>
        </row>
        <row r="6439">
          <cell r="A6439" t="str">
            <v>06.069.0010-A</v>
          </cell>
          <cell r="B6439">
            <v>17.190000000000001</v>
          </cell>
        </row>
        <row r="6440">
          <cell r="A6440" t="str">
            <v>06.069.0015-0</v>
          </cell>
          <cell r="B6440">
            <v>30.98</v>
          </cell>
        </row>
        <row r="6441">
          <cell r="A6441" t="str">
            <v>06.069.0015-A</v>
          </cell>
          <cell r="B6441">
            <v>29.66</v>
          </cell>
        </row>
        <row r="6442">
          <cell r="A6442" t="str">
            <v>06.069.0020-0</v>
          </cell>
          <cell r="B6442">
            <v>22.71</v>
          </cell>
        </row>
        <row r="6443">
          <cell r="A6443" t="str">
            <v>06.069.0020-A</v>
          </cell>
          <cell r="B6443">
            <v>21.69</v>
          </cell>
        </row>
        <row r="6444">
          <cell r="A6444" t="str">
            <v>06.069.0025-0</v>
          </cell>
          <cell r="B6444">
            <v>39.979999999999997</v>
          </cell>
        </row>
        <row r="6445">
          <cell r="A6445" t="str">
            <v>06.069.0025-A</v>
          </cell>
          <cell r="B6445">
            <v>38.659999999999997</v>
          </cell>
        </row>
        <row r="6446">
          <cell r="A6446" t="str">
            <v>06.069.0030-0</v>
          </cell>
          <cell r="B6446">
            <v>26.3</v>
          </cell>
        </row>
        <row r="6447">
          <cell r="A6447" t="str">
            <v>06.069.0030-A</v>
          </cell>
          <cell r="B6447">
            <v>25.28</v>
          </cell>
        </row>
        <row r="6448">
          <cell r="A6448" t="str">
            <v>06.069.0035-0</v>
          </cell>
          <cell r="B6448">
            <v>47.15</v>
          </cell>
        </row>
        <row r="6449">
          <cell r="A6449" t="str">
            <v>06.069.0035-A</v>
          </cell>
          <cell r="B6449">
            <v>45.83</v>
          </cell>
        </row>
        <row r="6450">
          <cell r="A6450" t="str">
            <v>06.069.0040-0</v>
          </cell>
          <cell r="B6450">
            <v>31.91</v>
          </cell>
        </row>
        <row r="6451">
          <cell r="A6451" t="str">
            <v>06.069.0040-A</v>
          </cell>
          <cell r="B6451">
            <v>30.89</v>
          </cell>
        </row>
        <row r="6452">
          <cell r="A6452" t="str">
            <v>06.069.0045-0</v>
          </cell>
          <cell r="B6452">
            <v>58.37</v>
          </cell>
        </row>
        <row r="6453">
          <cell r="A6453" t="str">
            <v>06.069.0045-A</v>
          </cell>
          <cell r="B6453">
            <v>57.05</v>
          </cell>
        </row>
        <row r="6454">
          <cell r="A6454" t="str">
            <v>06.069.0050-0</v>
          </cell>
          <cell r="B6454">
            <v>35.450000000000003</v>
          </cell>
        </row>
        <row r="6455">
          <cell r="A6455" t="str">
            <v>06.069.0050-A</v>
          </cell>
          <cell r="B6455">
            <v>34.42</v>
          </cell>
        </row>
        <row r="6456">
          <cell r="A6456" t="str">
            <v>06.069.0055-0</v>
          </cell>
          <cell r="B6456">
            <v>65.44</v>
          </cell>
        </row>
        <row r="6457">
          <cell r="A6457" t="str">
            <v>06.069.0055-A</v>
          </cell>
          <cell r="B6457">
            <v>64.12</v>
          </cell>
        </row>
        <row r="6458">
          <cell r="A6458" t="str">
            <v>06.069.0100-0</v>
          </cell>
          <cell r="B6458">
            <v>16.579999999999998</v>
          </cell>
        </row>
        <row r="6459">
          <cell r="A6459" t="str">
            <v>06.069.0100-A</v>
          </cell>
          <cell r="B6459">
            <v>15.55</v>
          </cell>
        </row>
        <row r="6460">
          <cell r="A6460" t="str">
            <v>06.069.0101-0</v>
          </cell>
          <cell r="B6460">
            <v>27.7</v>
          </cell>
        </row>
        <row r="6461">
          <cell r="A6461" t="str">
            <v>06.069.0101-A</v>
          </cell>
          <cell r="B6461">
            <v>26.38</v>
          </cell>
        </row>
        <row r="6462">
          <cell r="A6462" t="str">
            <v>06.069.0105-0</v>
          </cell>
          <cell r="B6462">
            <v>17.89</v>
          </cell>
        </row>
        <row r="6463">
          <cell r="A6463" t="str">
            <v>06.069.0105-A</v>
          </cell>
          <cell r="B6463">
            <v>16.86</v>
          </cell>
        </row>
        <row r="6464">
          <cell r="A6464" t="str">
            <v>06.069.0106-0</v>
          </cell>
          <cell r="B6464">
            <v>30.32</v>
          </cell>
        </row>
        <row r="6465">
          <cell r="A6465" t="str">
            <v>06.069.0106-A</v>
          </cell>
          <cell r="B6465">
            <v>29</v>
          </cell>
        </row>
        <row r="6466">
          <cell r="A6466" t="str">
            <v>06.069.0110-0</v>
          </cell>
          <cell r="B6466">
            <v>25.36</v>
          </cell>
        </row>
        <row r="6467">
          <cell r="A6467" t="str">
            <v>06.069.0110-A</v>
          </cell>
          <cell r="B6467">
            <v>24.33</v>
          </cell>
        </row>
        <row r="6468">
          <cell r="A6468" t="str">
            <v>06.069.0115-0</v>
          </cell>
          <cell r="B6468">
            <v>45.26</v>
          </cell>
        </row>
        <row r="6469">
          <cell r="A6469" t="str">
            <v>06.069.0115-A</v>
          </cell>
          <cell r="B6469">
            <v>43.94</v>
          </cell>
        </row>
        <row r="6470">
          <cell r="A6470" t="str">
            <v>06.069.0120-0</v>
          </cell>
          <cell r="B6470">
            <v>28.83</v>
          </cell>
        </row>
        <row r="6471">
          <cell r="A6471" t="str">
            <v>06.069.0120-A</v>
          </cell>
          <cell r="B6471">
            <v>27.81</v>
          </cell>
        </row>
        <row r="6472">
          <cell r="A6472" t="str">
            <v>06.069.0125-0</v>
          </cell>
          <cell r="B6472">
            <v>52.21</v>
          </cell>
        </row>
        <row r="6473">
          <cell r="A6473" t="str">
            <v>06.069.0125-A</v>
          </cell>
          <cell r="B6473">
            <v>50.89</v>
          </cell>
        </row>
        <row r="6474">
          <cell r="A6474" t="str">
            <v>06.069.0130-0</v>
          </cell>
          <cell r="B6474">
            <v>45.37</v>
          </cell>
        </row>
        <row r="6475">
          <cell r="A6475" t="str">
            <v>06.069.0130-A</v>
          </cell>
          <cell r="B6475">
            <v>44.35</v>
          </cell>
        </row>
        <row r="6476">
          <cell r="A6476" t="str">
            <v>06.069.0135-0</v>
          </cell>
          <cell r="B6476">
            <v>85.29</v>
          </cell>
        </row>
        <row r="6477">
          <cell r="A6477" t="str">
            <v>06.069.0135-A</v>
          </cell>
          <cell r="B6477">
            <v>83.97</v>
          </cell>
        </row>
        <row r="6478">
          <cell r="A6478" t="str">
            <v>06.069.0140-0</v>
          </cell>
          <cell r="B6478">
            <v>70</v>
          </cell>
        </row>
        <row r="6479">
          <cell r="A6479" t="str">
            <v>06.069.0140-A</v>
          </cell>
          <cell r="B6479">
            <v>68.98</v>
          </cell>
        </row>
        <row r="6480">
          <cell r="A6480" t="str">
            <v>06.069.0145-0</v>
          </cell>
          <cell r="B6480">
            <v>134.55000000000001</v>
          </cell>
        </row>
        <row r="6481">
          <cell r="A6481" t="str">
            <v>06.069.0145-A</v>
          </cell>
          <cell r="B6481">
            <v>133.22999999999999</v>
          </cell>
        </row>
        <row r="6482">
          <cell r="A6482" t="str">
            <v>06.069.0150-0</v>
          </cell>
          <cell r="B6482">
            <v>93.58</v>
          </cell>
        </row>
        <row r="6483">
          <cell r="A6483" t="str">
            <v>06.069.0150-A</v>
          </cell>
          <cell r="B6483">
            <v>92.55</v>
          </cell>
        </row>
        <row r="6484">
          <cell r="A6484" t="str">
            <v>06.069.0155-0</v>
          </cell>
          <cell r="B6484">
            <v>181.7</v>
          </cell>
        </row>
        <row r="6485">
          <cell r="A6485" t="str">
            <v>06.069.0155-A</v>
          </cell>
          <cell r="B6485">
            <v>180.38</v>
          </cell>
        </row>
        <row r="6486">
          <cell r="A6486" t="str">
            <v>06.069.0160-0</v>
          </cell>
          <cell r="B6486">
            <v>152.04</v>
          </cell>
        </row>
        <row r="6487">
          <cell r="A6487" t="str">
            <v>06.069.0160-A</v>
          </cell>
          <cell r="B6487">
            <v>151.01</v>
          </cell>
        </row>
        <row r="6488">
          <cell r="A6488" t="str">
            <v>06.069.0165-0</v>
          </cell>
          <cell r="B6488">
            <v>298.62</v>
          </cell>
        </row>
        <row r="6489">
          <cell r="A6489" t="str">
            <v>06.069.0165-A</v>
          </cell>
          <cell r="B6489">
            <v>297.3</v>
          </cell>
        </row>
        <row r="6490">
          <cell r="A6490" t="str">
            <v>06.072.0001-0</v>
          </cell>
          <cell r="B6490">
            <v>675.57</v>
          </cell>
        </row>
        <row r="6491">
          <cell r="A6491" t="str">
            <v>06.072.0001-A</v>
          </cell>
          <cell r="B6491">
            <v>648.24</v>
          </cell>
        </row>
        <row r="6492">
          <cell r="A6492" t="str">
            <v>06.072.0003-0</v>
          </cell>
          <cell r="B6492">
            <v>843.89</v>
          </cell>
        </row>
        <row r="6493">
          <cell r="A6493" t="str">
            <v>06.072.0003-A</v>
          </cell>
          <cell r="B6493">
            <v>815.6</v>
          </cell>
        </row>
        <row r="6494">
          <cell r="A6494" t="str">
            <v>06.075.0010-0</v>
          </cell>
          <cell r="B6494">
            <v>824.69</v>
          </cell>
        </row>
        <row r="6495">
          <cell r="A6495" t="str">
            <v>06.075.0010-A</v>
          </cell>
          <cell r="B6495">
            <v>797.19</v>
          </cell>
        </row>
        <row r="6496">
          <cell r="A6496" t="str">
            <v>06.075.0012-0</v>
          </cell>
          <cell r="B6496">
            <v>980.39</v>
          </cell>
        </row>
        <row r="6497">
          <cell r="A6497" t="str">
            <v>06.075.0012-A</v>
          </cell>
          <cell r="B6497">
            <v>952.1</v>
          </cell>
        </row>
        <row r="6498">
          <cell r="A6498" t="str">
            <v>06.076.0005-0</v>
          </cell>
          <cell r="B6498">
            <v>774.28</v>
          </cell>
        </row>
        <row r="6499">
          <cell r="A6499" t="str">
            <v>06.076.0005-A</v>
          </cell>
          <cell r="B6499">
            <v>746.95</v>
          </cell>
        </row>
        <row r="6500">
          <cell r="A6500" t="str">
            <v>06.076.0010-0</v>
          </cell>
          <cell r="B6500">
            <v>1010.99</v>
          </cell>
        </row>
        <row r="6501">
          <cell r="A6501" t="str">
            <v>06.076.0010-A</v>
          </cell>
          <cell r="B6501">
            <v>982.7</v>
          </cell>
        </row>
        <row r="6502">
          <cell r="A6502" t="str">
            <v>06.076.0015-0</v>
          </cell>
          <cell r="B6502">
            <v>776.78</v>
          </cell>
        </row>
        <row r="6503">
          <cell r="A6503" t="str">
            <v>06.076.0015-A</v>
          </cell>
          <cell r="B6503">
            <v>753.22</v>
          </cell>
        </row>
        <row r="6504">
          <cell r="A6504" t="str">
            <v>06.076.0020-0</v>
          </cell>
          <cell r="B6504">
            <v>324.5</v>
          </cell>
        </row>
        <row r="6505">
          <cell r="A6505" t="str">
            <v>06.076.0020-A</v>
          </cell>
          <cell r="B6505">
            <v>315.25</v>
          </cell>
        </row>
        <row r="6506">
          <cell r="A6506" t="str">
            <v>06.076.0025-0</v>
          </cell>
          <cell r="B6506">
            <v>286.33</v>
          </cell>
        </row>
        <row r="6507">
          <cell r="A6507" t="str">
            <v>06.076.0025-A</v>
          </cell>
          <cell r="B6507">
            <v>279.20999999999998</v>
          </cell>
        </row>
        <row r="6508">
          <cell r="A6508" t="str">
            <v>06.077.0005-0</v>
          </cell>
          <cell r="B6508">
            <v>910.78</v>
          </cell>
        </row>
        <row r="6509">
          <cell r="A6509" t="str">
            <v>06.077.0005-A</v>
          </cell>
          <cell r="B6509">
            <v>883.45</v>
          </cell>
        </row>
        <row r="6510">
          <cell r="A6510" t="str">
            <v>06.077.0010-0</v>
          </cell>
          <cell r="B6510">
            <v>1147.49</v>
          </cell>
        </row>
        <row r="6511">
          <cell r="A6511" t="str">
            <v>06.077.0010-A</v>
          </cell>
          <cell r="B6511">
            <v>1119.2</v>
          </cell>
        </row>
        <row r="6512">
          <cell r="A6512" t="str">
            <v>06.077.0015-0</v>
          </cell>
          <cell r="B6512">
            <v>913.28</v>
          </cell>
        </row>
        <row r="6513">
          <cell r="A6513" t="str">
            <v>06.077.0015-A</v>
          </cell>
          <cell r="B6513">
            <v>889.72</v>
          </cell>
        </row>
        <row r="6514">
          <cell r="A6514" t="str">
            <v>06.077.0020-0</v>
          </cell>
          <cell r="B6514">
            <v>365.45</v>
          </cell>
        </row>
        <row r="6515">
          <cell r="A6515" t="str">
            <v>06.077.0020-A</v>
          </cell>
          <cell r="B6515">
            <v>356.2</v>
          </cell>
        </row>
        <row r="6516">
          <cell r="A6516" t="str">
            <v>06.077.0025-0</v>
          </cell>
          <cell r="B6516">
            <v>317.73</v>
          </cell>
        </row>
        <row r="6517">
          <cell r="A6517" t="str">
            <v>06.077.0025-A</v>
          </cell>
          <cell r="B6517">
            <v>310.60000000000002</v>
          </cell>
        </row>
        <row r="6518">
          <cell r="A6518" t="str">
            <v>06.081.0010-0</v>
          </cell>
          <cell r="B6518">
            <v>103.38</v>
          </cell>
        </row>
        <row r="6519">
          <cell r="A6519" t="str">
            <v>06.081.0010-A</v>
          </cell>
          <cell r="B6519">
            <v>97.51</v>
          </cell>
        </row>
        <row r="6520">
          <cell r="A6520" t="str">
            <v>06.082.0010-0</v>
          </cell>
          <cell r="B6520">
            <v>28.14</v>
          </cell>
        </row>
        <row r="6521">
          <cell r="A6521" t="str">
            <v>06.082.0010-A</v>
          </cell>
          <cell r="B6521">
            <v>25.75</v>
          </cell>
        </row>
        <row r="6522">
          <cell r="A6522" t="str">
            <v>06.082.0015-0</v>
          </cell>
          <cell r="B6522">
            <v>39.31</v>
          </cell>
        </row>
        <row r="6523">
          <cell r="A6523" t="str">
            <v>06.082.0015-A</v>
          </cell>
          <cell r="B6523">
            <v>36.32</v>
          </cell>
        </row>
        <row r="6524">
          <cell r="A6524" t="str">
            <v>06.082.0020-0</v>
          </cell>
          <cell r="B6524">
            <v>45.24</v>
          </cell>
        </row>
        <row r="6525">
          <cell r="A6525" t="str">
            <v>06.082.0020-A</v>
          </cell>
          <cell r="B6525">
            <v>41.68</v>
          </cell>
        </row>
        <row r="6526">
          <cell r="A6526" t="str">
            <v>06.082.0050-0</v>
          </cell>
          <cell r="B6526">
            <v>19.16</v>
          </cell>
        </row>
        <row r="6527">
          <cell r="A6527" t="str">
            <v>06.082.0050-A</v>
          </cell>
          <cell r="B6527">
            <v>18.03</v>
          </cell>
        </row>
        <row r="6528">
          <cell r="A6528" t="str">
            <v>06.082.0053-0</v>
          </cell>
          <cell r="B6528">
            <v>24.92</v>
          </cell>
        </row>
        <row r="6529">
          <cell r="A6529" t="str">
            <v>06.082.0053-A</v>
          </cell>
          <cell r="B6529">
            <v>23.78</v>
          </cell>
        </row>
        <row r="6530">
          <cell r="A6530" t="str">
            <v>06.082.0055-0</v>
          </cell>
          <cell r="B6530">
            <v>26.47</v>
          </cell>
        </row>
        <row r="6531">
          <cell r="A6531" t="str">
            <v>06.082.0055-A</v>
          </cell>
          <cell r="B6531">
            <v>25.33</v>
          </cell>
        </row>
        <row r="6532">
          <cell r="A6532" t="str">
            <v>06.082.0070-0</v>
          </cell>
          <cell r="B6532">
            <v>23</v>
          </cell>
        </row>
        <row r="6533">
          <cell r="A6533" t="str">
            <v>06.082.0070-A</v>
          </cell>
          <cell r="B6533">
            <v>22.09</v>
          </cell>
        </row>
        <row r="6534">
          <cell r="A6534" t="str">
            <v>06.082.0075-0</v>
          </cell>
          <cell r="B6534">
            <v>24.39</v>
          </cell>
        </row>
        <row r="6535">
          <cell r="A6535" t="str">
            <v>06.082.0075-A</v>
          </cell>
          <cell r="B6535">
            <v>23.48</v>
          </cell>
        </row>
        <row r="6536">
          <cell r="A6536" t="str">
            <v>06.084.0005-0</v>
          </cell>
          <cell r="B6536">
            <v>162.21</v>
          </cell>
        </row>
        <row r="6537">
          <cell r="A6537" t="str">
            <v>06.084.0005-A</v>
          </cell>
          <cell r="B6537">
            <v>156.52000000000001</v>
          </cell>
        </row>
        <row r="6538">
          <cell r="A6538" t="str">
            <v>06.085.0010-0</v>
          </cell>
          <cell r="B6538">
            <v>10.97</v>
          </cell>
        </row>
        <row r="6539">
          <cell r="A6539" t="str">
            <v>06.085.0010-A</v>
          </cell>
          <cell r="B6539">
            <v>9.83</v>
          </cell>
        </row>
        <row r="6540">
          <cell r="A6540" t="str">
            <v>06.085.0015-0</v>
          </cell>
          <cell r="B6540">
            <v>82.06</v>
          </cell>
        </row>
        <row r="6541">
          <cell r="A6541" t="str">
            <v>06.085.0015-A</v>
          </cell>
          <cell r="B6541">
            <v>75.23</v>
          </cell>
        </row>
        <row r="6542">
          <cell r="A6542" t="str">
            <v>06.085.0020-0</v>
          </cell>
          <cell r="B6542">
            <v>145.69999999999999</v>
          </cell>
        </row>
        <row r="6543">
          <cell r="A6543" t="str">
            <v>06.085.0020-A</v>
          </cell>
          <cell r="B6543">
            <v>140.01</v>
          </cell>
        </row>
        <row r="6544">
          <cell r="A6544" t="str">
            <v>06.085.0025-0</v>
          </cell>
          <cell r="B6544">
            <v>157.97999999999999</v>
          </cell>
        </row>
        <row r="6545">
          <cell r="A6545" t="str">
            <v>06.085.0025-A</v>
          </cell>
          <cell r="B6545">
            <v>151.15</v>
          </cell>
        </row>
        <row r="6546">
          <cell r="A6546" t="str">
            <v>06.085.0030-0</v>
          </cell>
          <cell r="B6546">
            <v>144.91999999999999</v>
          </cell>
        </row>
        <row r="6547">
          <cell r="A6547" t="str">
            <v>06.085.0030-A</v>
          </cell>
          <cell r="B6547">
            <v>139.22999999999999</v>
          </cell>
        </row>
        <row r="6548">
          <cell r="A6548" t="str">
            <v>06.085.0035-0</v>
          </cell>
          <cell r="B6548">
            <v>442.77</v>
          </cell>
        </row>
        <row r="6549">
          <cell r="A6549" t="str">
            <v>06.085.0035-A</v>
          </cell>
          <cell r="B6549">
            <v>437.08</v>
          </cell>
        </row>
        <row r="6550">
          <cell r="A6550" t="str">
            <v>06.085.0040-0</v>
          </cell>
          <cell r="B6550">
            <v>154.21</v>
          </cell>
        </row>
        <row r="6551">
          <cell r="A6551" t="str">
            <v>06.085.0040-A</v>
          </cell>
          <cell r="B6551">
            <v>149.66</v>
          </cell>
        </row>
        <row r="6552">
          <cell r="A6552" t="str">
            <v>06.085.0045-0</v>
          </cell>
          <cell r="B6552">
            <v>188.3</v>
          </cell>
        </row>
        <row r="6553">
          <cell r="A6553" t="str">
            <v>06.085.0045-A</v>
          </cell>
          <cell r="B6553">
            <v>179.2</v>
          </cell>
        </row>
        <row r="6554">
          <cell r="A6554" t="str">
            <v>06.085.0050-1</v>
          </cell>
          <cell r="B6554">
            <v>304.54000000000002</v>
          </cell>
        </row>
        <row r="6555">
          <cell r="A6555" t="str">
            <v>06.085.0050-B</v>
          </cell>
          <cell r="B6555">
            <v>298.47000000000003</v>
          </cell>
        </row>
        <row r="6556">
          <cell r="A6556" t="str">
            <v>06.085.0055-0</v>
          </cell>
          <cell r="B6556">
            <v>177.38</v>
          </cell>
        </row>
        <row r="6557">
          <cell r="A6557" t="str">
            <v>06.085.0055-A</v>
          </cell>
          <cell r="B6557">
            <v>168.28</v>
          </cell>
        </row>
        <row r="6558">
          <cell r="A6558" t="str">
            <v>06.085.0058-0</v>
          </cell>
          <cell r="B6558">
            <v>392.25</v>
          </cell>
        </row>
        <row r="6559">
          <cell r="A6559" t="str">
            <v>06.085.0058-A</v>
          </cell>
          <cell r="B6559">
            <v>353.76</v>
          </cell>
        </row>
        <row r="6560">
          <cell r="A6560" t="str">
            <v>06.085.0060-0</v>
          </cell>
          <cell r="B6560">
            <v>145.38</v>
          </cell>
        </row>
        <row r="6561">
          <cell r="A6561" t="str">
            <v>06.085.0060-A</v>
          </cell>
          <cell r="B6561">
            <v>138.56</v>
          </cell>
        </row>
        <row r="6562">
          <cell r="A6562" t="str">
            <v>06.085.0065-0</v>
          </cell>
          <cell r="B6562">
            <v>141.57</v>
          </cell>
        </row>
        <row r="6563">
          <cell r="A6563" t="str">
            <v>06.085.0065-A</v>
          </cell>
          <cell r="B6563">
            <v>135.88</v>
          </cell>
        </row>
        <row r="6564">
          <cell r="A6564" t="str">
            <v>06.085.0070-0</v>
          </cell>
          <cell r="B6564">
            <v>180.96</v>
          </cell>
        </row>
        <row r="6565">
          <cell r="A6565" t="str">
            <v>06.085.0070-A</v>
          </cell>
          <cell r="B6565">
            <v>171.85</v>
          </cell>
        </row>
        <row r="6566">
          <cell r="A6566" t="str">
            <v>06.085.0072-0</v>
          </cell>
          <cell r="B6566">
            <v>167.18</v>
          </cell>
        </row>
        <row r="6567">
          <cell r="A6567" t="str">
            <v>06.085.0072-A</v>
          </cell>
          <cell r="B6567">
            <v>158.08000000000001</v>
          </cell>
        </row>
        <row r="6568">
          <cell r="A6568" t="str">
            <v>06.085.0074-0</v>
          </cell>
          <cell r="B6568">
            <v>175.37</v>
          </cell>
        </row>
        <row r="6569">
          <cell r="A6569" t="str">
            <v>06.085.0074-A</v>
          </cell>
          <cell r="B6569">
            <v>166.26</v>
          </cell>
        </row>
        <row r="6570">
          <cell r="A6570" t="str">
            <v>06.086.0010-0</v>
          </cell>
          <cell r="B6570">
            <v>421.55</v>
          </cell>
        </row>
        <row r="6571">
          <cell r="A6571" t="str">
            <v>06.086.0010-A</v>
          </cell>
          <cell r="B6571">
            <v>404.36</v>
          </cell>
        </row>
        <row r="6572">
          <cell r="A6572" t="str">
            <v>06.087.0010-0</v>
          </cell>
          <cell r="B6572">
            <v>1302.0999999999999</v>
          </cell>
        </row>
        <row r="6573">
          <cell r="A6573" t="str">
            <v>06.087.0010-A</v>
          </cell>
          <cell r="B6573">
            <v>1247.58</v>
          </cell>
        </row>
        <row r="6574">
          <cell r="A6574" t="str">
            <v>06.088.0010-0</v>
          </cell>
          <cell r="B6574">
            <v>114.58</v>
          </cell>
        </row>
        <row r="6575">
          <cell r="A6575" t="str">
            <v>06.088.0010-A</v>
          </cell>
          <cell r="B6575">
            <v>110.03</v>
          </cell>
        </row>
        <row r="6576">
          <cell r="A6576" t="str">
            <v>06.090.0010-0</v>
          </cell>
          <cell r="B6576">
            <v>5.62</v>
          </cell>
        </row>
        <row r="6577">
          <cell r="A6577" t="str">
            <v>06.090.0010-A</v>
          </cell>
          <cell r="B6577">
            <v>4.87</v>
          </cell>
        </row>
        <row r="6578">
          <cell r="A6578" t="str">
            <v>06.095.0010-0</v>
          </cell>
          <cell r="B6578">
            <v>26.78</v>
          </cell>
        </row>
        <row r="6579">
          <cell r="A6579" t="str">
            <v>06.095.0010-A</v>
          </cell>
          <cell r="B6579">
            <v>25.58</v>
          </cell>
        </row>
        <row r="6580">
          <cell r="A6580" t="str">
            <v>06.095.0013-0</v>
          </cell>
          <cell r="B6580">
            <v>40.03</v>
          </cell>
        </row>
        <row r="6581">
          <cell r="A6581" t="str">
            <v>06.095.0013-A</v>
          </cell>
          <cell r="B6581">
            <v>38.75</v>
          </cell>
        </row>
        <row r="6582">
          <cell r="A6582" t="str">
            <v>06.095.0015-0</v>
          </cell>
          <cell r="B6582">
            <v>48.18</v>
          </cell>
        </row>
        <row r="6583">
          <cell r="A6583" t="str">
            <v>06.095.0015-A</v>
          </cell>
          <cell r="B6583">
            <v>46.83</v>
          </cell>
        </row>
        <row r="6584">
          <cell r="A6584" t="str">
            <v>06.095.0018-0</v>
          </cell>
          <cell r="B6584">
            <v>68.28</v>
          </cell>
        </row>
        <row r="6585">
          <cell r="A6585" t="str">
            <v>06.095.0018-A</v>
          </cell>
          <cell r="B6585">
            <v>66.78</v>
          </cell>
        </row>
        <row r="6586">
          <cell r="A6586" t="str">
            <v>06.095.0020-0</v>
          </cell>
          <cell r="B6586">
            <v>88.34</v>
          </cell>
        </row>
        <row r="6587">
          <cell r="A6587" t="str">
            <v>06.095.0020-A</v>
          </cell>
          <cell r="B6587">
            <v>86.69</v>
          </cell>
        </row>
        <row r="6588">
          <cell r="A6588" t="str">
            <v>06.095.0022-0</v>
          </cell>
          <cell r="B6588">
            <v>109.17</v>
          </cell>
        </row>
        <row r="6589">
          <cell r="A6589" t="str">
            <v>06.095.0022-A</v>
          </cell>
          <cell r="B6589">
            <v>107.37</v>
          </cell>
        </row>
        <row r="6590">
          <cell r="A6590" t="str">
            <v>06.095.0025-0</v>
          </cell>
          <cell r="B6590">
            <v>65.27</v>
          </cell>
        </row>
        <row r="6591">
          <cell r="A6591" t="str">
            <v>06.095.0025-A</v>
          </cell>
          <cell r="B6591">
            <v>63.92</v>
          </cell>
        </row>
        <row r="6592">
          <cell r="A6592" t="str">
            <v>06.095.0028-0</v>
          </cell>
          <cell r="B6592">
            <v>80.67</v>
          </cell>
        </row>
        <row r="6593">
          <cell r="A6593" t="str">
            <v>06.095.0028-A</v>
          </cell>
          <cell r="B6593">
            <v>79.17</v>
          </cell>
        </row>
        <row r="6594">
          <cell r="A6594" t="str">
            <v>06.095.0030-0</v>
          </cell>
          <cell r="B6594">
            <v>106.08</v>
          </cell>
        </row>
        <row r="6595">
          <cell r="A6595" t="str">
            <v>06.095.0030-A</v>
          </cell>
          <cell r="B6595">
            <v>104.43</v>
          </cell>
        </row>
        <row r="6596">
          <cell r="A6596" t="str">
            <v>06.100.0010-0</v>
          </cell>
          <cell r="B6596">
            <v>6.88</v>
          </cell>
        </row>
        <row r="6597">
          <cell r="A6597" t="str">
            <v>06.100.0010-A</v>
          </cell>
          <cell r="B6597">
            <v>6.72</v>
          </cell>
        </row>
        <row r="6598">
          <cell r="A6598" t="str">
            <v>06.100.0011-0</v>
          </cell>
          <cell r="B6598">
            <v>9.7100000000000009</v>
          </cell>
        </row>
        <row r="6599">
          <cell r="A6599" t="str">
            <v>06.100.0011-A</v>
          </cell>
          <cell r="B6599">
            <v>9.5500000000000007</v>
          </cell>
        </row>
        <row r="6600">
          <cell r="A6600" t="str">
            <v>06.100.0012-0</v>
          </cell>
          <cell r="B6600">
            <v>12.14</v>
          </cell>
        </row>
        <row r="6601">
          <cell r="A6601" t="str">
            <v>06.100.0012-A</v>
          </cell>
          <cell r="B6601">
            <v>12.03</v>
          </cell>
        </row>
        <row r="6602">
          <cell r="A6602" t="str">
            <v>06.100.0020-0</v>
          </cell>
          <cell r="B6602">
            <v>10.52</v>
          </cell>
        </row>
        <row r="6603">
          <cell r="A6603" t="str">
            <v>06.100.0020-A</v>
          </cell>
          <cell r="B6603">
            <v>10.25</v>
          </cell>
        </row>
        <row r="6604">
          <cell r="A6604" t="str">
            <v>06.100.0030-0</v>
          </cell>
          <cell r="B6604">
            <v>17.41</v>
          </cell>
        </row>
        <row r="6605">
          <cell r="A6605" t="str">
            <v>06.100.0030-A</v>
          </cell>
          <cell r="B6605">
            <v>16.600000000000001</v>
          </cell>
        </row>
        <row r="6606">
          <cell r="A6606" t="str">
            <v>06.100.0040-0</v>
          </cell>
          <cell r="B6606">
            <v>16.61</v>
          </cell>
        </row>
        <row r="6607">
          <cell r="A6607" t="str">
            <v>06.100.0040-A</v>
          </cell>
          <cell r="B6607">
            <v>15.53</v>
          </cell>
        </row>
        <row r="6608">
          <cell r="A6608" t="str">
            <v>06.100.0050-0</v>
          </cell>
          <cell r="B6608">
            <v>16.61</v>
          </cell>
        </row>
        <row r="6609">
          <cell r="A6609" t="str">
            <v>06.100.0050-A</v>
          </cell>
          <cell r="B6609">
            <v>15.53</v>
          </cell>
        </row>
        <row r="6610">
          <cell r="A6610" t="str">
            <v>06.100.0056-0</v>
          </cell>
          <cell r="B6610">
            <v>5.82</v>
          </cell>
        </row>
        <row r="6611">
          <cell r="A6611" t="str">
            <v>06.100.0056-A</v>
          </cell>
          <cell r="B6611">
            <v>5.55</v>
          </cell>
        </row>
        <row r="6612">
          <cell r="A6612" t="str">
            <v>06.100.0058-0</v>
          </cell>
          <cell r="B6612">
            <v>7.19</v>
          </cell>
        </row>
        <row r="6613">
          <cell r="A6613" t="str">
            <v>06.100.0058-A</v>
          </cell>
          <cell r="B6613">
            <v>6.87</v>
          </cell>
        </row>
        <row r="6614">
          <cell r="A6614" t="str">
            <v>06.100.0060-0</v>
          </cell>
          <cell r="B6614">
            <v>9.5</v>
          </cell>
        </row>
        <row r="6615">
          <cell r="A6615" t="str">
            <v>06.100.0060-A</v>
          </cell>
          <cell r="B6615">
            <v>9.15</v>
          </cell>
        </row>
        <row r="6616">
          <cell r="A6616" t="str">
            <v>06.100.0062-0</v>
          </cell>
          <cell r="B6616">
            <v>13.14</v>
          </cell>
        </row>
        <row r="6617">
          <cell r="A6617" t="str">
            <v>06.100.0062-A</v>
          </cell>
          <cell r="B6617">
            <v>12.76</v>
          </cell>
        </row>
        <row r="6618">
          <cell r="A6618" t="str">
            <v>06.100.0064-0</v>
          </cell>
          <cell r="B6618">
            <v>18.440000000000001</v>
          </cell>
        </row>
        <row r="6619">
          <cell r="A6619" t="str">
            <v>06.100.0064-A</v>
          </cell>
          <cell r="B6619">
            <v>18.03</v>
          </cell>
        </row>
        <row r="6620">
          <cell r="A6620" t="str">
            <v>06.100.0068-0</v>
          </cell>
          <cell r="B6620">
            <v>5.51</v>
          </cell>
        </row>
        <row r="6621">
          <cell r="A6621" t="str">
            <v>06.100.0068-A</v>
          </cell>
          <cell r="B6621">
            <v>5.27</v>
          </cell>
        </row>
        <row r="6622">
          <cell r="A6622" t="str">
            <v>06.100.0079-0</v>
          </cell>
          <cell r="B6622">
            <v>26.13</v>
          </cell>
        </row>
        <row r="6623">
          <cell r="A6623" t="str">
            <v>06.100.0079-A</v>
          </cell>
          <cell r="B6623">
            <v>25.56</v>
          </cell>
        </row>
        <row r="6624">
          <cell r="A6624" t="str">
            <v>06.100.0080-0</v>
          </cell>
          <cell r="B6624">
            <v>28.34</v>
          </cell>
        </row>
        <row r="6625">
          <cell r="A6625" t="str">
            <v>06.100.0080-A</v>
          </cell>
          <cell r="B6625">
            <v>27.48</v>
          </cell>
        </row>
        <row r="6626">
          <cell r="A6626" t="str">
            <v>06.100.0082-0</v>
          </cell>
          <cell r="B6626">
            <v>34.770000000000003</v>
          </cell>
        </row>
        <row r="6627">
          <cell r="A6627" t="str">
            <v>06.100.0082-A</v>
          </cell>
          <cell r="B6627">
            <v>33.880000000000003</v>
          </cell>
        </row>
        <row r="6628">
          <cell r="A6628" t="str">
            <v>06.100.0085-0</v>
          </cell>
          <cell r="B6628">
            <v>34.94</v>
          </cell>
        </row>
        <row r="6629">
          <cell r="A6629" t="str">
            <v>06.100.0085-A</v>
          </cell>
          <cell r="B6629">
            <v>34.03</v>
          </cell>
        </row>
        <row r="6630">
          <cell r="A6630" t="str">
            <v>06.100.0087-0</v>
          </cell>
          <cell r="B6630">
            <v>46.14</v>
          </cell>
        </row>
        <row r="6631">
          <cell r="A6631" t="str">
            <v>06.100.0087-A</v>
          </cell>
          <cell r="B6631">
            <v>45.21</v>
          </cell>
        </row>
        <row r="6632">
          <cell r="A6632" t="str">
            <v>06.100.0090-0</v>
          </cell>
          <cell r="B6632">
            <v>46.31</v>
          </cell>
        </row>
        <row r="6633">
          <cell r="A6633" t="str">
            <v>06.100.0090-A</v>
          </cell>
          <cell r="B6633">
            <v>45.35</v>
          </cell>
        </row>
        <row r="6634">
          <cell r="A6634" t="str">
            <v>06.100.0092-0</v>
          </cell>
          <cell r="B6634">
            <v>54.21</v>
          </cell>
        </row>
        <row r="6635">
          <cell r="A6635" t="str">
            <v>06.100.0092-A</v>
          </cell>
          <cell r="B6635">
            <v>53.23</v>
          </cell>
        </row>
        <row r="6636">
          <cell r="A6636" t="str">
            <v>06.100.0095-0</v>
          </cell>
          <cell r="B6636">
            <v>54.72</v>
          </cell>
        </row>
        <row r="6637">
          <cell r="A6637" t="str">
            <v>06.100.0095-A</v>
          </cell>
          <cell r="B6637">
            <v>53.67</v>
          </cell>
        </row>
        <row r="6638">
          <cell r="A6638" t="str">
            <v>06.100.0100-0</v>
          </cell>
          <cell r="B6638">
            <v>64.53</v>
          </cell>
        </row>
        <row r="6639">
          <cell r="A6639" t="str">
            <v>06.100.0100-A</v>
          </cell>
          <cell r="B6639">
            <v>63.42</v>
          </cell>
        </row>
        <row r="6640">
          <cell r="A6640" t="str">
            <v>06.100.0105-0</v>
          </cell>
          <cell r="B6640">
            <v>80.569999999999993</v>
          </cell>
        </row>
        <row r="6641">
          <cell r="A6641" t="str">
            <v>06.100.0105-A</v>
          </cell>
          <cell r="B6641">
            <v>79.41</v>
          </cell>
        </row>
        <row r="6642">
          <cell r="A6642" t="str">
            <v>06.100.0110-0</v>
          </cell>
          <cell r="B6642">
            <v>112.17</v>
          </cell>
        </row>
        <row r="6643">
          <cell r="A6643" t="str">
            <v>06.100.0110-A</v>
          </cell>
          <cell r="B6643">
            <v>110.96</v>
          </cell>
        </row>
        <row r="6644">
          <cell r="A6644" t="str">
            <v>06.100.0115-0</v>
          </cell>
          <cell r="B6644">
            <v>143.94</v>
          </cell>
        </row>
        <row r="6645">
          <cell r="A6645" t="str">
            <v>06.100.0115-A</v>
          </cell>
          <cell r="B6645">
            <v>142.66999999999999</v>
          </cell>
        </row>
        <row r="6646">
          <cell r="A6646" t="str">
            <v>06.100.0130-0</v>
          </cell>
          <cell r="B6646">
            <v>54.47</v>
          </cell>
        </row>
        <row r="6647">
          <cell r="A6647" t="str">
            <v>06.100.0130-A</v>
          </cell>
          <cell r="B6647">
            <v>53.15</v>
          </cell>
        </row>
        <row r="6648">
          <cell r="A6648" t="str">
            <v>06.100.0132-0</v>
          </cell>
          <cell r="B6648">
            <v>73.319999999999993</v>
          </cell>
        </row>
        <row r="6649">
          <cell r="A6649" t="str">
            <v>06.100.0132-A</v>
          </cell>
          <cell r="B6649">
            <v>71.95</v>
          </cell>
        </row>
        <row r="6650">
          <cell r="A6650" t="str">
            <v>06.100.0134-0</v>
          </cell>
          <cell r="B6650">
            <v>87.59</v>
          </cell>
        </row>
        <row r="6651">
          <cell r="A6651" t="str">
            <v>06.100.0134-A</v>
          </cell>
          <cell r="B6651">
            <v>86.11</v>
          </cell>
        </row>
        <row r="6652">
          <cell r="A6652" t="str">
            <v>06.100.0136-0</v>
          </cell>
          <cell r="B6652">
            <v>102.8</v>
          </cell>
        </row>
        <row r="6653">
          <cell r="A6653" t="str">
            <v>06.100.0136-A</v>
          </cell>
          <cell r="B6653">
            <v>101.28</v>
          </cell>
        </row>
        <row r="6654">
          <cell r="A6654" t="str">
            <v>06.100.0138-0</v>
          </cell>
          <cell r="B6654">
            <v>127.03</v>
          </cell>
        </row>
        <row r="6655">
          <cell r="A6655" t="str">
            <v>06.100.0138-A</v>
          </cell>
          <cell r="B6655">
            <v>125.46</v>
          </cell>
        </row>
        <row r="6656">
          <cell r="A6656" t="str">
            <v>06.100.0140-0</v>
          </cell>
          <cell r="B6656">
            <v>146.11000000000001</v>
          </cell>
        </row>
        <row r="6657">
          <cell r="A6657" t="str">
            <v>06.100.0140-A</v>
          </cell>
          <cell r="B6657">
            <v>144.47</v>
          </cell>
        </row>
        <row r="6658">
          <cell r="A6658" t="str">
            <v>06.100.0142-0</v>
          </cell>
          <cell r="B6658">
            <v>213.55</v>
          </cell>
        </row>
        <row r="6659">
          <cell r="A6659" t="str">
            <v>06.100.0142-A</v>
          </cell>
          <cell r="B6659">
            <v>211.85</v>
          </cell>
        </row>
        <row r="6660">
          <cell r="A6660" t="str">
            <v>06.100.0144-0</v>
          </cell>
          <cell r="B6660">
            <v>280.81</v>
          </cell>
        </row>
        <row r="6661">
          <cell r="A6661" t="str">
            <v>06.100.0144-A</v>
          </cell>
          <cell r="B6661">
            <v>279.06</v>
          </cell>
        </row>
        <row r="6662">
          <cell r="A6662" t="str">
            <v>06.100.0148-0</v>
          </cell>
          <cell r="B6662">
            <v>25.54</v>
          </cell>
        </row>
        <row r="6663">
          <cell r="A6663" t="str">
            <v>06.100.0148-A</v>
          </cell>
          <cell r="B6663">
            <v>24.66</v>
          </cell>
        </row>
        <row r="6664">
          <cell r="A6664" t="str">
            <v>06.100.0150-0</v>
          </cell>
          <cell r="B6664">
            <v>45.61</v>
          </cell>
        </row>
        <row r="6665">
          <cell r="A6665" t="str">
            <v>06.100.0150-A</v>
          </cell>
          <cell r="B6665">
            <v>44.24</v>
          </cell>
        </row>
        <row r="6666">
          <cell r="A6666" t="str">
            <v>06.100.0155-0</v>
          </cell>
          <cell r="B6666">
            <v>44.45</v>
          </cell>
        </row>
        <row r="6667">
          <cell r="A6667" t="str">
            <v>06.100.0155-A</v>
          </cell>
          <cell r="B6667">
            <v>43.09</v>
          </cell>
        </row>
        <row r="6668">
          <cell r="A6668" t="str">
            <v>06.100.0160-0</v>
          </cell>
          <cell r="B6668">
            <v>47.39</v>
          </cell>
        </row>
        <row r="6669">
          <cell r="A6669" t="str">
            <v>06.100.0160-A</v>
          </cell>
          <cell r="B6669">
            <v>46.03</v>
          </cell>
        </row>
        <row r="6670">
          <cell r="A6670" t="str">
            <v>06.100.0165-0</v>
          </cell>
          <cell r="B6670">
            <v>67.47</v>
          </cell>
        </row>
        <row r="6671">
          <cell r="A6671" t="str">
            <v>06.100.0165-A</v>
          </cell>
          <cell r="B6671">
            <v>64.739999999999995</v>
          </cell>
        </row>
        <row r="6672">
          <cell r="A6672" t="str">
            <v>06.100.0170-0</v>
          </cell>
          <cell r="B6672">
            <v>68.23</v>
          </cell>
        </row>
        <row r="6673">
          <cell r="A6673" t="str">
            <v>06.100.0170-A</v>
          </cell>
          <cell r="B6673">
            <v>65.489999999999995</v>
          </cell>
        </row>
        <row r="6674">
          <cell r="A6674" t="str">
            <v>06.100.0175-0</v>
          </cell>
          <cell r="B6674">
            <v>48.13</v>
          </cell>
        </row>
        <row r="6675">
          <cell r="A6675" t="str">
            <v>06.100.0175-A</v>
          </cell>
          <cell r="B6675">
            <v>46.76</v>
          </cell>
        </row>
        <row r="6676">
          <cell r="A6676" t="str">
            <v>06.100.0180-0</v>
          </cell>
          <cell r="B6676">
            <v>72.819999999999993</v>
          </cell>
        </row>
        <row r="6677">
          <cell r="A6677" t="str">
            <v>06.100.0180-A</v>
          </cell>
          <cell r="B6677">
            <v>70.08</v>
          </cell>
        </row>
        <row r="6678">
          <cell r="A6678" t="str">
            <v>06.100.0185-0</v>
          </cell>
          <cell r="B6678">
            <v>80.08</v>
          </cell>
        </row>
        <row r="6679">
          <cell r="A6679" t="str">
            <v>06.100.0185-A</v>
          </cell>
          <cell r="B6679">
            <v>76.44</v>
          </cell>
        </row>
        <row r="6680">
          <cell r="A6680" t="str">
            <v>06.100.0187-0</v>
          </cell>
          <cell r="B6680">
            <v>90.78</v>
          </cell>
        </row>
        <row r="6681">
          <cell r="A6681" t="str">
            <v>06.100.0187-A</v>
          </cell>
          <cell r="B6681">
            <v>89.3</v>
          </cell>
        </row>
        <row r="6682">
          <cell r="A6682" t="str">
            <v>06.100.0190-0</v>
          </cell>
          <cell r="B6682">
            <v>69.67</v>
          </cell>
        </row>
        <row r="6683">
          <cell r="A6683" t="str">
            <v>06.100.0190-A</v>
          </cell>
          <cell r="B6683">
            <v>66.16</v>
          </cell>
        </row>
        <row r="6684">
          <cell r="A6684" t="str">
            <v>06.101.0001-0</v>
          </cell>
          <cell r="B6684">
            <v>47.56</v>
          </cell>
        </row>
        <row r="6685">
          <cell r="A6685" t="str">
            <v>06.101.0001-A</v>
          </cell>
          <cell r="B6685">
            <v>47.22</v>
          </cell>
        </row>
        <row r="6686">
          <cell r="A6686" t="str">
            <v>06.102.0010-0</v>
          </cell>
          <cell r="B6686">
            <v>222.29</v>
          </cell>
        </row>
        <row r="6687">
          <cell r="A6687" t="str">
            <v>06.102.0010-A</v>
          </cell>
          <cell r="B6687">
            <v>207.7</v>
          </cell>
        </row>
        <row r="6688">
          <cell r="A6688" t="str">
            <v>06.103.0010-0</v>
          </cell>
          <cell r="B6688">
            <v>685.91</v>
          </cell>
        </row>
        <row r="6689">
          <cell r="A6689" t="str">
            <v>06.103.0010-A</v>
          </cell>
          <cell r="B6689">
            <v>685.91</v>
          </cell>
        </row>
        <row r="6690">
          <cell r="A6690" t="str">
            <v>06.103.0015-0</v>
          </cell>
          <cell r="B6690">
            <v>783.3</v>
          </cell>
        </row>
        <row r="6691">
          <cell r="A6691" t="str">
            <v>06.103.0015-A</v>
          </cell>
          <cell r="B6691">
            <v>783.3</v>
          </cell>
        </row>
        <row r="6692">
          <cell r="A6692" t="str">
            <v>06.103.0020-0</v>
          </cell>
          <cell r="B6692">
            <v>867.51</v>
          </cell>
        </row>
        <row r="6693">
          <cell r="A6693" t="str">
            <v>06.103.0020-A</v>
          </cell>
          <cell r="B6693">
            <v>867.51</v>
          </cell>
        </row>
        <row r="6694">
          <cell r="A6694" t="str">
            <v>06.103.0025-0</v>
          </cell>
          <cell r="B6694">
            <v>964.32</v>
          </cell>
        </row>
        <row r="6695">
          <cell r="A6695" t="str">
            <v>06.103.0025-A</v>
          </cell>
          <cell r="B6695">
            <v>964.32</v>
          </cell>
        </row>
        <row r="6696">
          <cell r="A6696" t="str">
            <v>06.103.0030-0</v>
          </cell>
          <cell r="B6696">
            <v>1055.04</v>
          </cell>
        </row>
        <row r="6697">
          <cell r="A6697" t="str">
            <v>06.103.0030-A</v>
          </cell>
          <cell r="B6697">
            <v>1055.04</v>
          </cell>
        </row>
        <row r="6698">
          <cell r="A6698" t="str">
            <v>06.103.0035-0</v>
          </cell>
          <cell r="B6698">
            <v>1148.49</v>
          </cell>
        </row>
        <row r="6699">
          <cell r="A6699" t="str">
            <v>06.103.0035-A</v>
          </cell>
          <cell r="B6699">
            <v>1148.49</v>
          </cell>
        </row>
        <row r="6700">
          <cell r="A6700" t="str">
            <v>06.103.0040-0</v>
          </cell>
          <cell r="B6700">
            <v>1255.5899999999999</v>
          </cell>
        </row>
        <row r="6701">
          <cell r="A6701" t="str">
            <v>06.103.0040-A</v>
          </cell>
          <cell r="B6701">
            <v>1255.5899999999999</v>
          </cell>
        </row>
        <row r="6702">
          <cell r="A6702" t="str">
            <v>06.103.0045-0</v>
          </cell>
          <cell r="B6702">
            <v>1352.61</v>
          </cell>
        </row>
        <row r="6703">
          <cell r="A6703" t="str">
            <v>06.103.0045-A</v>
          </cell>
          <cell r="B6703">
            <v>1352.61</v>
          </cell>
        </row>
        <row r="6704">
          <cell r="A6704" t="str">
            <v>06.103.0050-0</v>
          </cell>
          <cell r="B6704">
            <v>1446.48</v>
          </cell>
        </row>
        <row r="6705">
          <cell r="A6705" t="str">
            <v>06.103.0050-A</v>
          </cell>
          <cell r="B6705">
            <v>1446.48</v>
          </cell>
        </row>
        <row r="6706">
          <cell r="A6706" t="str">
            <v>06.103.0055-0</v>
          </cell>
          <cell r="B6706">
            <v>1540.56</v>
          </cell>
        </row>
        <row r="6707">
          <cell r="A6707" t="str">
            <v>06.103.0055-A</v>
          </cell>
          <cell r="B6707">
            <v>1540.56</v>
          </cell>
        </row>
        <row r="6708">
          <cell r="A6708" t="str">
            <v>06.103.0080-0</v>
          </cell>
          <cell r="B6708">
            <v>857.64</v>
          </cell>
        </row>
        <row r="6709">
          <cell r="A6709" t="str">
            <v>06.103.0080-A</v>
          </cell>
          <cell r="B6709">
            <v>857.64</v>
          </cell>
        </row>
        <row r="6710">
          <cell r="A6710" t="str">
            <v>06.103.0085-0</v>
          </cell>
          <cell r="B6710">
            <v>945</v>
          </cell>
        </row>
        <row r="6711">
          <cell r="A6711" t="str">
            <v>06.103.0085-A</v>
          </cell>
          <cell r="B6711">
            <v>945</v>
          </cell>
        </row>
        <row r="6712">
          <cell r="A6712" t="str">
            <v>06.103.0090-0</v>
          </cell>
          <cell r="B6712">
            <v>1045.17</v>
          </cell>
        </row>
        <row r="6713">
          <cell r="A6713" t="str">
            <v>06.103.0090-A</v>
          </cell>
          <cell r="B6713">
            <v>1045.17</v>
          </cell>
        </row>
        <row r="6714">
          <cell r="A6714" t="str">
            <v>06.103.0095-0</v>
          </cell>
          <cell r="B6714">
            <v>1139.25</v>
          </cell>
        </row>
        <row r="6715">
          <cell r="A6715" t="str">
            <v>06.103.0095-A</v>
          </cell>
          <cell r="B6715">
            <v>1139.25</v>
          </cell>
        </row>
        <row r="6716">
          <cell r="A6716" t="str">
            <v>06.103.0100-0</v>
          </cell>
          <cell r="B6716">
            <v>1229.8699999999999</v>
          </cell>
        </row>
        <row r="6717">
          <cell r="A6717" t="str">
            <v>06.103.0100-A</v>
          </cell>
          <cell r="B6717">
            <v>1229.8699999999999</v>
          </cell>
        </row>
        <row r="6718">
          <cell r="A6718" t="str">
            <v>06.103.0105-0</v>
          </cell>
          <cell r="B6718">
            <v>1236.23</v>
          </cell>
        </row>
        <row r="6719">
          <cell r="A6719" t="str">
            <v>06.103.0105-A</v>
          </cell>
          <cell r="B6719">
            <v>1236.23</v>
          </cell>
        </row>
        <row r="6720">
          <cell r="A6720" t="str">
            <v>06.103.0110-0</v>
          </cell>
          <cell r="B6720">
            <v>1439.97</v>
          </cell>
        </row>
        <row r="6721">
          <cell r="A6721" t="str">
            <v>06.103.0110-A</v>
          </cell>
          <cell r="B6721">
            <v>1439.97</v>
          </cell>
        </row>
        <row r="6722">
          <cell r="A6722" t="str">
            <v>06.103.0115-0</v>
          </cell>
          <cell r="B6722">
            <v>1540.56</v>
          </cell>
        </row>
        <row r="6723">
          <cell r="A6723" t="str">
            <v>06.103.0115-A</v>
          </cell>
          <cell r="B6723">
            <v>1540.56</v>
          </cell>
        </row>
        <row r="6724">
          <cell r="A6724" t="str">
            <v>06.103.0120-0</v>
          </cell>
          <cell r="B6724">
            <v>1634.22</v>
          </cell>
        </row>
        <row r="6725">
          <cell r="A6725" t="str">
            <v>06.103.0120-A</v>
          </cell>
          <cell r="B6725">
            <v>1634.22</v>
          </cell>
        </row>
        <row r="6726">
          <cell r="A6726" t="str">
            <v>06.103.0125-0</v>
          </cell>
          <cell r="B6726">
            <v>1740.9</v>
          </cell>
        </row>
        <row r="6727">
          <cell r="A6727" t="str">
            <v>06.103.0125-A</v>
          </cell>
          <cell r="B6727">
            <v>1740.9</v>
          </cell>
        </row>
        <row r="6728">
          <cell r="A6728" t="str">
            <v>06.103.0150-0</v>
          </cell>
          <cell r="B6728">
            <v>88.55</v>
          </cell>
        </row>
        <row r="6729">
          <cell r="A6729" t="str">
            <v>06.103.0150-A</v>
          </cell>
          <cell r="B6729">
            <v>88.55</v>
          </cell>
        </row>
        <row r="6730">
          <cell r="A6730" t="str">
            <v>06.106.0011-0</v>
          </cell>
          <cell r="B6730">
            <v>1749.24</v>
          </cell>
        </row>
        <row r="6731">
          <cell r="A6731" t="str">
            <v>06.106.0011-A</v>
          </cell>
          <cell r="B6731">
            <v>1618.23</v>
          </cell>
        </row>
        <row r="6732">
          <cell r="A6732" t="str">
            <v>06.106.0012-0</v>
          </cell>
          <cell r="B6732">
            <v>1982.09</v>
          </cell>
        </row>
        <row r="6733">
          <cell r="A6733" t="str">
            <v>06.106.0012-A</v>
          </cell>
          <cell r="B6733">
            <v>1837.33</v>
          </cell>
        </row>
        <row r="6734">
          <cell r="A6734" t="str">
            <v>06.106.0014-0</v>
          </cell>
          <cell r="B6734">
            <v>2393.15</v>
          </cell>
        </row>
        <row r="6735">
          <cell r="A6735" t="str">
            <v>06.106.0014-A</v>
          </cell>
          <cell r="B6735">
            <v>2221.16</v>
          </cell>
        </row>
        <row r="6736">
          <cell r="A6736" t="str">
            <v>06.108.0005-0</v>
          </cell>
          <cell r="B6736">
            <v>1949.13</v>
          </cell>
        </row>
        <row r="6737">
          <cell r="A6737" t="str">
            <v>06.108.0005-A</v>
          </cell>
          <cell r="B6737">
            <v>1812.7</v>
          </cell>
        </row>
        <row r="6738">
          <cell r="A6738" t="str">
            <v>06.108.0006-0</v>
          </cell>
          <cell r="B6738">
            <v>2338.9299999999998</v>
          </cell>
        </row>
        <row r="6739">
          <cell r="A6739" t="str">
            <v>06.108.0006-A</v>
          </cell>
          <cell r="B6739">
            <v>2175.21</v>
          </cell>
        </row>
        <row r="6740">
          <cell r="A6740" t="str">
            <v>06.108.0007-0</v>
          </cell>
          <cell r="B6740">
            <v>2923.7</v>
          </cell>
        </row>
        <row r="6741">
          <cell r="A6741" t="str">
            <v>06.108.0007-A</v>
          </cell>
          <cell r="B6741">
            <v>2719.05</v>
          </cell>
        </row>
        <row r="6742">
          <cell r="A6742" t="str">
            <v>06.108.0008-0</v>
          </cell>
          <cell r="B6742">
            <v>3898.26</v>
          </cell>
        </row>
        <row r="6743">
          <cell r="A6743" t="str">
            <v>06.108.0008-A</v>
          </cell>
          <cell r="B6743">
            <v>3625.4</v>
          </cell>
        </row>
        <row r="6744">
          <cell r="A6744" t="str">
            <v>06.108.0009-0</v>
          </cell>
          <cell r="B6744">
            <v>4872.83</v>
          </cell>
        </row>
        <row r="6745">
          <cell r="A6745" t="str">
            <v>06.108.0009-A</v>
          </cell>
          <cell r="B6745">
            <v>4531.75</v>
          </cell>
        </row>
        <row r="6746">
          <cell r="A6746" t="str">
            <v>06.110.0001-0</v>
          </cell>
          <cell r="B6746">
            <v>1389.98</v>
          </cell>
        </row>
        <row r="6747">
          <cell r="A6747" t="str">
            <v>06.110.0001-A</v>
          </cell>
          <cell r="B6747">
            <v>1242.1500000000001</v>
          </cell>
        </row>
        <row r="6748">
          <cell r="A6748" t="str">
            <v>06.115.0001-0</v>
          </cell>
          <cell r="B6748">
            <v>373.97</v>
          </cell>
        </row>
        <row r="6749">
          <cell r="A6749" t="str">
            <v>06.115.0001-A</v>
          </cell>
          <cell r="B6749">
            <v>335.23</v>
          </cell>
        </row>
        <row r="6750">
          <cell r="A6750" t="str">
            <v>06.200.0030-0</v>
          </cell>
          <cell r="B6750">
            <v>165.72</v>
          </cell>
        </row>
        <row r="6751">
          <cell r="A6751" t="str">
            <v>06.200.0030-A</v>
          </cell>
          <cell r="B6751">
            <v>165.72</v>
          </cell>
        </row>
        <row r="6752">
          <cell r="A6752" t="str">
            <v>06.200.0033-0</v>
          </cell>
          <cell r="B6752">
            <v>233.77</v>
          </cell>
        </row>
        <row r="6753">
          <cell r="A6753" t="str">
            <v>06.200.0033-A</v>
          </cell>
          <cell r="B6753">
            <v>233.77</v>
          </cell>
        </row>
        <row r="6754">
          <cell r="A6754" t="str">
            <v>06.200.0035-0</v>
          </cell>
          <cell r="B6754">
            <v>323.02</v>
          </cell>
        </row>
        <row r="6755">
          <cell r="A6755" t="str">
            <v>06.200.0035-A</v>
          </cell>
          <cell r="B6755">
            <v>323.02</v>
          </cell>
        </row>
        <row r="6756">
          <cell r="A6756" t="str">
            <v>06.200.0051-0</v>
          </cell>
          <cell r="B6756">
            <v>393.93</v>
          </cell>
        </row>
        <row r="6757">
          <cell r="A6757" t="str">
            <v>06.200.0051-A</v>
          </cell>
          <cell r="B6757">
            <v>393.93</v>
          </cell>
        </row>
        <row r="6758">
          <cell r="A6758" t="str">
            <v>06.200.0052-0</v>
          </cell>
          <cell r="B6758">
            <v>385.09</v>
          </cell>
        </row>
        <row r="6759">
          <cell r="A6759" t="str">
            <v>06.200.0052-A</v>
          </cell>
          <cell r="B6759">
            <v>385.09</v>
          </cell>
        </row>
        <row r="6760">
          <cell r="A6760" t="str">
            <v>06.200.0053-0</v>
          </cell>
          <cell r="B6760">
            <v>457.75</v>
          </cell>
        </row>
        <row r="6761">
          <cell r="A6761" t="str">
            <v>06.200.0053-A</v>
          </cell>
          <cell r="B6761">
            <v>457.75</v>
          </cell>
        </row>
        <row r="6762">
          <cell r="A6762" t="str">
            <v>06.200.0054-0</v>
          </cell>
          <cell r="B6762">
            <v>557.16999999999996</v>
          </cell>
        </row>
        <row r="6763">
          <cell r="A6763" t="str">
            <v>06.200.0054-A</v>
          </cell>
          <cell r="B6763">
            <v>557.16999999999996</v>
          </cell>
        </row>
        <row r="6764">
          <cell r="A6764" t="str">
            <v>06.200.0055-0</v>
          </cell>
          <cell r="B6764">
            <v>683.28</v>
          </cell>
        </row>
        <row r="6765">
          <cell r="A6765" t="str">
            <v>06.200.0055-A</v>
          </cell>
          <cell r="B6765">
            <v>683.28</v>
          </cell>
        </row>
        <row r="6766">
          <cell r="A6766" t="str">
            <v>06.200.0056-0</v>
          </cell>
          <cell r="B6766">
            <v>806.41</v>
          </cell>
        </row>
        <row r="6767">
          <cell r="A6767" t="str">
            <v>06.200.0056-A</v>
          </cell>
          <cell r="B6767">
            <v>806.41</v>
          </cell>
        </row>
        <row r="6768">
          <cell r="A6768" t="str">
            <v>06.200.0057-0</v>
          </cell>
          <cell r="B6768">
            <v>1052.8599999999999</v>
          </cell>
        </row>
        <row r="6769">
          <cell r="A6769" t="str">
            <v>06.200.0057-A</v>
          </cell>
          <cell r="B6769">
            <v>1052.8599999999999</v>
          </cell>
        </row>
        <row r="6770">
          <cell r="A6770" t="str">
            <v>06.200.0058-0</v>
          </cell>
          <cell r="B6770">
            <v>1101.01</v>
          </cell>
        </row>
        <row r="6771">
          <cell r="A6771" t="str">
            <v>06.200.0058-A</v>
          </cell>
          <cell r="B6771">
            <v>1101.01</v>
          </cell>
        </row>
        <row r="6772">
          <cell r="A6772" t="str">
            <v>06.200.0059-0</v>
          </cell>
          <cell r="B6772">
            <v>1288.6199999999999</v>
          </cell>
        </row>
        <row r="6773">
          <cell r="A6773" t="str">
            <v>06.200.0059-A</v>
          </cell>
          <cell r="B6773">
            <v>1288.6199999999999</v>
          </cell>
        </row>
        <row r="6774">
          <cell r="A6774" t="str">
            <v>06.200.0060-0</v>
          </cell>
          <cell r="B6774">
            <v>1416.52</v>
          </cell>
        </row>
        <row r="6775">
          <cell r="A6775" t="str">
            <v>06.200.0060-A</v>
          </cell>
          <cell r="B6775">
            <v>1416.52</v>
          </cell>
        </row>
        <row r="6776">
          <cell r="A6776" t="str">
            <v>06.200.0062-0</v>
          </cell>
          <cell r="B6776">
            <v>1837.34</v>
          </cell>
        </row>
        <row r="6777">
          <cell r="A6777" t="str">
            <v>06.200.0062-A</v>
          </cell>
          <cell r="B6777">
            <v>1837.34</v>
          </cell>
        </row>
        <row r="6778">
          <cell r="A6778" t="str">
            <v>06.200.0064-0</v>
          </cell>
          <cell r="B6778">
            <v>2588.33</v>
          </cell>
        </row>
        <row r="6779">
          <cell r="A6779" t="str">
            <v>06.200.0064-A</v>
          </cell>
          <cell r="B6779">
            <v>2588.33</v>
          </cell>
        </row>
        <row r="6780">
          <cell r="A6780" t="str">
            <v>06.200.0065-0</v>
          </cell>
          <cell r="B6780">
            <v>3099.37</v>
          </cell>
        </row>
        <row r="6781">
          <cell r="A6781" t="str">
            <v>06.200.0065-A</v>
          </cell>
          <cell r="B6781">
            <v>3099.37</v>
          </cell>
        </row>
        <row r="6782">
          <cell r="A6782" t="str">
            <v>06.200.0066-0</v>
          </cell>
          <cell r="B6782">
            <v>3627.82</v>
          </cell>
        </row>
        <row r="6783">
          <cell r="A6783" t="str">
            <v>06.200.0066-A</v>
          </cell>
          <cell r="B6783">
            <v>3627.82</v>
          </cell>
        </row>
        <row r="6784">
          <cell r="A6784" t="str">
            <v>06.200.0067-0</v>
          </cell>
          <cell r="B6784">
            <v>4232.04</v>
          </cell>
        </row>
        <row r="6785">
          <cell r="A6785" t="str">
            <v>06.200.0067-A</v>
          </cell>
          <cell r="B6785">
            <v>4232.04</v>
          </cell>
        </row>
        <row r="6786">
          <cell r="A6786" t="str">
            <v>06.200.0068-0</v>
          </cell>
          <cell r="B6786">
            <v>5547.37</v>
          </cell>
        </row>
        <row r="6787">
          <cell r="A6787" t="str">
            <v>06.200.0068-A</v>
          </cell>
          <cell r="B6787">
            <v>5547.37</v>
          </cell>
        </row>
        <row r="6788">
          <cell r="A6788" t="str">
            <v>06.200.0071-0</v>
          </cell>
          <cell r="B6788">
            <v>426.76</v>
          </cell>
        </row>
        <row r="6789">
          <cell r="A6789" t="str">
            <v>06.200.0071-A</v>
          </cell>
          <cell r="B6789">
            <v>426.76</v>
          </cell>
        </row>
        <row r="6790">
          <cell r="A6790" t="str">
            <v>06.200.0072-0</v>
          </cell>
          <cell r="B6790">
            <v>510.18</v>
          </cell>
        </row>
        <row r="6791">
          <cell r="A6791" t="str">
            <v>06.200.0072-A</v>
          </cell>
          <cell r="B6791">
            <v>510.18</v>
          </cell>
        </row>
        <row r="6792">
          <cell r="A6792" t="str">
            <v>06.200.0073-0</v>
          </cell>
          <cell r="B6792">
            <v>623.89</v>
          </cell>
        </row>
        <row r="6793">
          <cell r="A6793" t="str">
            <v>06.200.0073-A</v>
          </cell>
          <cell r="B6793">
            <v>623.89</v>
          </cell>
        </row>
        <row r="6794">
          <cell r="A6794" t="str">
            <v>06.200.0074-0</v>
          </cell>
          <cell r="B6794">
            <v>711.74</v>
          </cell>
        </row>
        <row r="6795">
          <cell r="A6795" t="str">
            <v>06.200.0074-A</v>
          </cell>
          <cell r="B6795">
            <v>711.74</v>
          </cell>
        </row>
        <row r="6796">
          <cell r="A6796" t="str">
            <v>06.200.0075-0</v>
          </cell>
          <cell r="B6796">
            <v>939.05</v>
          </cell>
        </row>
        <row r="6797">
          <cell r="A6797" t="str">
            <v>06.200.0075-A</v>
          </cell>
          <cell r="B6797">
            <v>939.05</v>
          </cell>
        </row>
        <row r="6798">
          <cell r="A6798" t="str">
            <v>06.200.0076-0</v>
          </cell>
          <cell r="B6798">
            <v>1002.01</v>
          </cell>
        </row>
        <row r="6799">
          <cell r="A6799" t="str">
            <v>06.200.0076-A</v>
          </cell>
          <cell r="B6799">
            <v>1002.01</v>
          </cell>
        </row>
        <row r="6800">
          <cell r="A6800" t="str">
            <v>06.200.0077-0</v>
          </cell>
          <cell r="B6800">
            <v>1173.17</v>
          </cell>
        </row>
        <row r="6801">
          <cell r="A6801" t="str">
            <v>06.200.0077-A</v>
          </cell>
          <cell r="B6801">
            <v>1173.17</v>
          </cell>
        </row>
        <row r="6802">
          <cell r="A6802" t="str">
            <v>06.200.0078-0</v>
          </cell>
          <cell r="B6802">
            <v>1249.3900000000001</v>
          </cell>
        </row>
        <row r="6803">
          <cell r="A6803" t="str">
            <v>06.200.0078-A</v>
          </cell>
          <cell r="B6803">
            <v>1249.3900000000001</v>
          </cell>
        </row>
        <row r="6804">
          <cell r="A6804" t="str">
            <v>06.200.0080-0</v>
          </cell>
          <cell r="B6804">
            <v>1615.41</v>
          </cell>
        </row>
        <row r="6805">
          <cell r="A6805" t="str">
            <v>06.200.0080-A</v>
          </cell>
          <cell r="B6805">
            <v>1615.41</v>
          </cell>
        </row>
        <row r="6806">
          <cell r="A6806" t="str">
            <v>06.200.0081-0</v>
          </cell>
          <cell r="B6806">
            <v>2296.7399999999998</v>
          </cell>
        </row>
        <row r="6807">
          <cell r="A6807" t="str">
            <v>06.200.0081-A</v>
          </cell>
          <cell r="B6807">
            <v>2296.7399999999998</v>
          </cell>
        </row>
        <row r="6808">
          <cell r="A6808" t="str">
            <v>06.200.0083-0</v>
          </cell>
          <cell r="B6808">
            <v>2665.9</v>
          </cell>
        </row>
        <row r="6809">
          <cell r="A6809" t="str">
            <v>06.200.0083-A</v>
          </cell>
          <cell r="B6809">
            <v>2665.9</v>
          </cell>
        </row>
        <row r="6810">
          <cell r="A6810" t="str">
            <v>06.200.0084-0</v>
          </cell>
          <cell r="B6810">
            <v>3079.71</v>
          </cell>
        </row>
        <row r="6811">
          <cell r="A6811" t="str">
            <v>06.200.0084-A</v>
          </cell>
          <cell r="B6811">
            <v>3079.71</v>
          </cell>
        </row>
        <row r="6812">
          <cell r="A6812" t="str">
            <v>06.200.0085-0</v>
          </cell>
          <cell r="B6812">
            <v>3620.51</v>
          </cell>
        </row>
        <row r="6813">
          <cell r="A6813" t="str">
            <v>06.200.0085-A</v>
          </cell>
          <cell r="B6813">
            <v>3620.51</v>
          </cell>
        </row>
        <row r="6814">
          <cell r="A6814" t="str">
            <v>06.200.0086-0</v>
          </cell>
          <cell r="B6814">
            <v>4817.5600000000004</v>
          </cell>
        </row>
        <row r="6815">
          <cell r="A6815" t="str">
            <v>06.200.0086-A</v>
          </cell>
          <cell r="B6815">
            <v>4817.5600000000004</v>
          </cell>
        </row>
        <row r="6816">
          <cell r="A6816" t="str">
            <v>06.200.0090-0</v>
          </cell>
          <cell r="B6816">
            <v>423.34</v>
          </cell>
        </row>
        <row r="6817">
          <cell r="A6817" t="str">
            <v>06.200.0090-A</v>
          </cell>
          <cell r="B6817">
            <v>423.34</v>
          </cell>
        </row>
        <row r="6818">
          <cell r="A6818" t="str">
            <v>06.200.0092-0</v>
          </cell>
          <cell r="B6818">
            <v>423.48</v>
          </cell>
        </row>
        <row r="6819">
          <cell r="A6819" t="str">
            <v>06.200.0092-A</v>
          </cell>
          <cell r="B6819">
            <v>423.48</v>
          </cell>
        </row>
        <row r="6820">
          <cell r="A6820" t="str">
            <v>06.200.0093-0</v>
          </cell>
          <cell r="B6820">
            <v>488.83</v>
          </cell>
        </row>
        <row r="6821">
          <cell r="A6821" t="str">
            <v>06.200.0093-A</v>
          </cell>
          <cell r="B6821">
            <v>488.83</v>
          </cell>
        </row>
        <row r="6822">
          <cell r="A6822" t="str">
            <v>06.200.0094-0</v>
          </cell>
          <cell r="B6822">
            <v>571.72</v>
          </cell>
        </row>
        <row r="6823">
          <cell r="A6823" t="str">
            <v>06.200.0094-A</v>
          </cell>
          <cell r="B6823">
            <v>571.72</v>
          </cell>
        </row>
        <row r="6824">
          <cell r="A6824" t="str">
            <v>06.200.0095-0</v>
          </cell>
          <cell r="B6824">
            <v>709.51</v>
          </cell>
        </row>
        <row r="6825">
          <cell r="A6825" t="str">
            <v>06.200.0095-A</v>
          </cell>
          <cell r="B6825">
            <v>709.51</v>
          </cell>
        </row>
        <row r="6826">
          <cell r="A6826" t="str">
            <v>06.200.0096-0</v>
          </cell>
          <cell r="B6826">
            <v>800.97</v>
          </cell>
        </row>
        <row r="6827">
          <cell r="A6827" t="str">
            <v>06.200.0096-A</v>
          </cell>
          <cell r="B6827">
            <v>800.97</v>
          </cell>
        </row>
        <row r="6828">
          <cell r="A6828" t="str">
            <v>06.200.0097-0</v>
          </cell>
          <cell r="B6828">
            <v>1070.78</v>
          </cell>
        </row>
        <row r="6829">
          <cell r="A6829" t="str">
            <v>06.200.0097-A</v>
          </cell>
          <cell r="B6829">
            <v>1070.78</v>
          </cell>
        </row>
        <row r="6830">
          <cell r="A6830" t="str">
            <v>06.200.0098-0</v>
          </cell>
          <cell r="B6830">
            <v>1171.08</v>
          </cell>
        </row>
        <row r="6831">
          <cell r="A6831" t="str">
            <v>06.200.0098-A</v>
          </cell>
          <cell r="B6831">
            <v>1171.08</v>
          </cell>
        </row>
        <row r="6832">
          <cell r="A6832" t="str">
            <v>06.200.0099-0</v>
          </cell>
          <cell r="B6832">
            <v>1340.42</v>
          </cell>
        </row>
        <row r="6833">
          <cell r="A6833" t="str">
            <v>06.200.0099-A</v>
          </cell>
          <cell r="B6833">
            <v>1340.42</v>
          </cell>
        </row>
        <row r="6834">
          <cell r="A6834" t="str">
            <v>06.200.0100-0</v>
          </cell>
          <cell r="B6834">
            <v>1439.71</v>
          </cell>
        </row>
        <row r="6835">
          <cell r="A6835" t="str">
            <v>06.200.0100-A</v>
          </cell>
          <cell r="B6835">
            <v>1439.71</v>
          </cell>
        </row>
        <row r="6836">
          <cell r="A6836" t="str">
            <v>06.200.0102-0</v>
          </cell>
          <cell r="B6836">
            <v>1911.15</v>
          </cell>
        </row>
        <row r="6837">
          <cell r="A6837" t="str">
            <v>06.200.0102-A</v>
          </cell>
          <cell r="B6837">
            <v>1911.15</v>
          </cell>
        </row>
        <row r="6838">
          <cell r="A6838" t="str">
            <v>06.200.0104-0</v>
          </cell>
          <cell r="B6838">
            <v>2790.4</v>
          </cell>
        </row>
        <row r="6839">
          <cell r="A6839" t="str">
            <v>06.200.0104-A</v>
          </cell>
          <cell r="B6839">
            <v>2790.4</v>
          </cell>
        </row>
        <row r="6840">
          <cell r="A6840" t="str">
            <v>06.200.0105-0</v>
          </cell>
          <cell r="B6840">
            <v>3268.32</v>
          </cell>
        </row>
        <row r="6841">
          <cell r="A6841" t="str">
            <v>06.200.0105-A</v>
          </cell>
          <cell r="B6841">
            <v>3268.32</v>
          </cell>
        </row>
        <row r="6842">
          <cell r="A6842" t="str">
            <v>06.200.0106-0</v>
          </cell>
          <cell r="B6842">
            <v>3886.25</v>
          </cell>
        </row>
        <row r="6843">
          <cell r="A6843" t="str">
            <v>06.200.0106-A</v>
          </cell>
          <cell r="B6843">
            <v>3886.25</v>
          </cell>
        </row>
        <row r="6844">
          <cell r="A6844" t="str">
            <v>06.200.0107-0</v>
          </cell>
          <cell r="B6844">
            <v>4555.63</v>
          </cell>
        </row>
        <row r="6845">
          <cell r="A6845" t="str">
            <v>06.200.0107-A</v>
          </cell>
          <cell r="B6845">
            <v>4555.63</v>
          </cell>
        </row>
        <row r="6846">
          <cell r="A6846" t="str">
            <v>06.200.0108-0</v>
          </cell>
          <cell r="B6846">
            <v>6378.06</v>
          </cell>
        </row>
        <row r="6847">
          <cell r="A6847" t="str">
            <v>06.200.0108-A</v>
          </cell>
          <cell r="B6847">
            <v>6378.06</v>
          </cell>
        </row>
        <row r="6848">
          <cell r="A6848" t="str">
            <v>06.201.0051-0</v>
          </cell>
          <cell r="B6848">
            <v>1404.92</v>
          </cell>
        </row>
        <row r="6849">
          <cell r="A6849" t="str">
            <v>06.201.0051-A</v>
          </cell>
          <cell r="B6849">
            <v>1404.92</v>
          </cell>
        </row>
        <row r="6850">
          <cell r="A6850" t="str">
            <v>06.201.0052-0</v>
          </cell>
          <cell r="B6850">
            <v>1563.75</v>
          </cell>
        </row>
        <row r="6851">
          <cell r="A6851" t="str">
            <v>06.201.0052-A</v>
          </cell>
          <cell r="B6851">
            <v>1563.75</v>
          </cell>
        </row>
        <row r="6852">
          <cell r="A6852" t="str">
            <v>06.201.0053-0</v>
          </cell>
          <cell r="B6852">
            <v>1929.74</v>
          </cell>
        </row>
        <row r="6853">
          <cell r="A6853" t="str">
            <v>06.201.0053-A</v>
          </cell>
          <cell r="B6853">
            <v>1929.74</v>
          </cell>
        </row>
        <row r="6854">
          <cell r="A6854" t="str">
            <v>06.201.0054-0</v>
          </cell>
          <cell r="B6854">
            <v>2331.29</v>
          </cell>
        </row>
        <row r="6855">
          <cell r="A6855" t="str">
            <v>06.201.0054-A</v>
          </cell>
          <cell r="B6855">
            <v>2331.29</v>
          </cell>
        </row>
        <row r="6856">
          <cell r="A6856" t="str">
            <v>06.201.0055-0</v>
          </cell>
          <cell r="B6856">
            <v>2756.56</v>
          </cell>
        </row>
        <row r="6857">
          <cell r="A6857" t="str">
            <v>06.201.0055-A</v>
          </cell>
          <cell r="B6857">
            <v>2756.56</v>
          </cell>
        </row>
        <row r="6858">
          <cell r="A6858" t="str">
            <v>06.201.0056-0</v>
          </cell>
          <cell r="B6858">
            <v>3376.05</v>
          </cell>
        </row>
        <row r="6859">
          <cell r="A6859" t="str">
            <v>06.201.0056-A</v>
          </cell>
          <cell r="B6859">
            <v>3376.05</v>
          </cell>
        </row>
        <row r="6860">
          <cell r="A6860" t="str">
            <v>06.201.0057-0</v>
          </cell>
          <cell r="B6860">
            <v>3923.75</v>
          </cell>
        </row>
        <row r="6861">
          <cell r="A6861" t="str">
            <v>06.201.0057-A</v>
          </cell>
          <cell r="B6861">
            <v>3923.75</v>
          </cell>
        </row>
        <row r="6862">
          <cell r="A6862" t="str">
            <v>06.201.0058-0</v>
          </cell>
          <cell r="B6862">
            <v>4415.1400000000003</v>
          </cell>
        </row>
        <row r="6863">
          <cell r="A6863" t="str">
            <v>06.201.0058-A</v>
          </cell>
          <cell r="B6863">
            <v>4415.1400000000003</v>
          </cell>
        </row>
        <row r="6864">
          <cell r="A6864" t="str">
            <v>06.201.0059-0</v>
          </cell>
          <cell r="B6864">
            <v>5408.79</v>
          </cell>
        </row>
        <row r="6865">
          <cell r="A6865" t="str">
            <v>06.201.0059-A</v>
          </cell>
          <cell r="B6865">
            <v>5408.79</v>
          </cell>
        </row>
        <row r="6866">
          <cell r="A6866" t="str">
            <v>06.201.0060-0</v>
          </cell>
          <cell r="B6866">
            <v>5764.31</v>
          </cell>
        </row>
        <row r="6867">
          <cell r="A6867" t="str">
            <v>06.201.0060-A</v>
          </cell>
          <cell r="B6867">
            <v>5764.31</v>
          </cell>
        </row>
        <row r="6868">
          <cell r="A6868" t="str">
            <v>06.201.0061-0</v>
          </cell>
          <cell r="B6868">
            <v>6981.81</v>
          </cell>
        </row>
        <row r="6869">
          <cell r="A6869" t="str">
            <v>06.201.0061-A</v>
          </cell>
          <cell r="B6869">
            <v>6981.81</v>
          </cell>
        </row>
        <row r="6870">
          <cell r="A6870" t="str">
            <v>06.201.0062-0</v>
          </cell>
          <cell r="B6870">
            <v>15521.74</v>
          </cell>
        </row>
        <row r="6871">
          <cell r="A6871" t="str">
            <v>06.201.0062-A</v>
          </cell>
          <cell r="B6871">
            <v>15521.74</v>
          </cell>
        </row>
        <row r="6872">
          <cell r="A6872" t="str">
            <v>06.201.0063-0</v>
          </cell>
          <cell r="B6872">
            <v>19709.3</v>
          </cell>
        </row>
        <row r="6873">
          <cell r="A6873" t="str">
            <v>06.201.0063-A</v>
          </cell>
          <cell r="B6873">
            <v>19709.3</v>
          </cell>
        </row>
        <row r="6874">
          <cell r="A6874" t="str">
            <v>06.201.0064-0</v>
          </cell>
          <cell r="B6874">
            <v>28630.82</v>
          </cell>
        </row>
        <row r="6875">
          <cell r="A6875" t="str">
            <v>06.201.0064-A</v>
          </cell>
          <cell r="B6875">
            <v>28630.82</v>
          </cell>
        </row>
        <row r="6876">
          <cell r="A6876" t="str">
            <v>06.201.0065-0</v>
          </cell>
          <cell r="B6876">
            <v>29703.1</v>
          </cell>
        </row>
        <row r="6877">
          <cell r="A6877" t="str">
            <v>06.201.0065-A</v>
          </cell>
          <cell r="B6877">
            <v>29703.1</v>
          </cell>
        </row>
        <row r="6878">
          <cell r="A6878" t="str">
            <v>06.201.0066-0</v>
          </cell>
          <cell r="B6878">
            <v>42601.39</v>
          </cell>
        </row>
        <row r="6879">
          <cell r="A6879" t="str">
            <v>06.201.0066-A</v>
          </cell>
          <cell r="B6879">
            <v>42601.39</v>
          </cell>
        </row>
        <row r="6880">
          <cell r="A6880" t="str">
            <v>06.201.0071-0</v>
          </cell>
          <cell r="B6880">
            <v>1404.92</v>
          </cell>
        </row>
        <row r="6881">
          <cell r="A6881" t="str">
            <v>06.201.0071-A</v>
          </cell>
          <cell r="B6881">
            <v>1404.92</v>
          </cell>
        </row>
        <row r="6882">
          <cell r="A6882" t="str">
            <v>06.201.0072-0</v>
          </cell>
          <cell r="B6882">
            <v>1563.75</v>
          </cell>
        </row>
        <row r="6883">
          <cell r="A6883" t="str">
            <v>06.201.0072-A</v>
          </cell>
          <cell r="B6883">
            <v>1563.75</v>
          </cell>
        </row>
        <row r="6884">
          <cell r="A6884" t="str">
            <v>06.201.0073-0</v>
          </cell>
          <cell r="B6884">
            <v>1929.74</v>
          </cell>
        </row>
        <row r="6885">
          <cell r="A6885" t="str">
            <v>06.201.0073-A</v>
          </cell>
          <cell r="B6885">
            <v>1929.74</v>
          </cell>
        </row>
        <row r="6886">
          <cell r="A6886" t="str">
            <v>06.201.0074-0</v>
          </cell>
          <cell r="B6886">
            <v>2332.2399999999998</v>
          </cell>
        </row>
        <row r="6887">
          <cell r="A6887" t="str">
            <v>06.201.0074-A</v>
          </cell>
          <cell r="B6887">
            <v>2332.2399999999998</v>
          </cell>
        </row>
        <row r="6888">
          <cell r="A6888" t="str">
            <v>06.201.0075-0</v>
          </cell>
          <cell r="B6888">
            <v>2819.93</v>
          </cell>
        </row>
        <row r="6889">
          <cell r="A6889" t="str">
            <v>06.201.0075-A</v>
          </cell>
          <cell r="B6889">
            <v>2819.93</v>
          </cell>
        </row>
        <row r="6890">
          <cell r="A6890" t="str">
            <v>06.201.0076-0</v>
          </cell>
          <cell r="B6890">
            <v>3428.08</v>
          </cell>
        </row>
        <row r="6891">
          <cell r="A6891" t="str">
            <v>06.201.0076-A</v>
          </cell>
          <cell r="B6891">
            <v>3428.08</v>
          </cell>
        </row>
        <row r="6892">
          <cell r="A6892" t="str">
            <v>06.201.0077-0</v>
          </cell>
          <cell r="B6892">
            <v>3979.78</v>
          </cell>
        </row>
        <row r="6893">
          <cell r="A6893" t="str">
            <v>06.201.0077-A</v>
          </cell>
          <cell r="B6893">
            <v>3979.78</v>
          </cell>
        </row>
        <row r="6894">
          <cell r="A6894" t="str">
            <v>06.201.0078-0</v>
          </cell>
          <cell r="B6894">
            <v>4681.71</v>
          </cell>
        </row>
        <row r="6895">
          <cell r="A6895" t="str">
            <v>06.201.0078-A</v>
          </cell>
          <cell r="B6895">
            <v>4681.71</v>
          </cell>
        </row>
        <row r="6896">
          <cell r="A6896" t="str">
            <v>06.201.0079-0</v>
          </cell>
          <cell r="B6896">
            <v>5736.18</v>
          </cell>
        </row>
        <row r="6897">
          <cell r="A6897" t="str">
            <v>06.201.0079-A</v>
          </cell>
          <cell r="B6897">
            <v>5736.18</v>
          </cell>
        </row>
        <row r="6898">
          <cell r="A6898" t="str">
            <v>06.201.0080-0</v>
          </cell>
          <cell r="B6898">
            <v>6654.26</v>
          </cell>
        </row>
        <row r="6899">
          <cell r="A6899" t="str">
            <v>06.201.0080-A</v>
          </cell>
          <cell r="B6899">
            <v>6654.26</v>
          </cell>
        </row>
        <row r="6900">
          <cell r="A6900" t="str">
            <v>06.201.0081-0</v>
          </cell>
          <cell r="B6900">
            <v>9138.9500000000007</v>
          </cell>
        </row>
        <row r="6901">
          <cell r="A6901" t="str">
            <v>06.201.0081-A</v>
          </cell>
          <cell r="B6901">
            <v>9138.9500000000007</v>
          </cell>
        </row>
        <row r="6902">
          <cell r="A6902" t="str">
            <v>06.201.0082-0</v>
          </cell>
          <cell r="B6902">
            <v>15941.47</v>
          </cell>
        </row>
        <row r="6903">
          <cell r="A6903" t="str">
            <v>06.201.0082-A</v>
          </cell>
          <cell r="B6903">
            <v>15941.47</v>
          </cell>
        </row>
        <row r="6904">
          <cell r="A6904" t="str">
            <v>06.201.0091-0</v>
          </cell>
          <cell r="B6904">
            <v>28655.66</v>
          </cell>
        </row>
        <row r="6905">
          <cell r="A6905" t="str">
            <v>06.201.0091-A</v>
          </cell>
          <cell r="B6905">
            <v>28655.66</v>
          </cell>
        </row>
        <row r="6906">
          <cell r="A6906" t="str">
            <v>06.201.0092-0</v>
          </cell>
          <cell r="B6906">
            <v>37968.86</v>
          </cell>
        </row>
        <row r="6907">
          <cell r="A6907" t="str">
            <v>06.201.0092-A</v>
          </cell>
          <cell r="B6907">
            <v>37968.86</v>
          </cell>
        </row>
        <row r="6908">
          <cell r="A6908" t="str">
            <v>06.201.0093-0</v>
          </cell>
          <cell r="B6908">
            <v>52142.04</v>
          </cell>
        </row>
        <row r="6909">
          <cell r="A6909" t="str">
            <v>06.201.0093-A</v>
          </cell>
          <cell r="B6909">
            <v>52142.04</v>
          </cell>
        </row>
        <row r="6910">
          <cell r="A6910" t="str">
            <v>06.201.0094-0</v>
          </cell>
          <cell r="B6910">
            <v>30958.720000000001</v>
          </cell>
        </row>
        <row r="6911">
          <cell r="A6911" t="str">
            <v>06.201.0094-A</v>
          </cell>
          <cell r="B6911">
            <v>30958.720000000001</v>
          </cell>
        </row>
        <row r="6912">
          <cell r="A6912" t="str">
            <v>06.201.0095-0</v>
          </cell>
          <cell r="B6912">
            <v>37968.86</v>
          </cell>
        </row>
        <row r="6913">
          <cell r="A6913" t="str">
            <v>06.201.0095-A</v>
          </cell>
          <cell r="B6913">
            <v>37968.86</v>
          </cell>
        </row>
        <row r="6914">
          <cell r="A6914" t="str">
            <v>06.201.0096-0</v>
          </cell>
          <cell r="B6914">
            <v>56360.72</v>
          </cell>
        </row>
        <row r="6915">
          <cell r="A6915" t="str">
            <v>06.201.0096-A</v>
          </cell>
          <cell r="B6915">
            <v>56360.72</v>
          </cell>
        </row>
        <row r="6916">
          <cell r="A6916" t="str">
            <v>06.201.0097-0</v>
          </cell>
          <cell r="B6916">
            <v>39467.82</v>
          </cell>
        </row>
        <row r="6917">
          <cell r="A6917" t="str">
            <v>06.201.0097-A</v>
          </cell>
          <cell r="B6917">
            <v>39467.82</v>
          </cell>
        </row>
        <row r="6918">
          <cell r="A6918" t="str">
            <v>06.201.0098-0</v>
          </cell>
          <cell r="B6918">
            <v>49861.46</v>
          </cell>
        </row>
        <row r="6919">
          <cell r="A6919" t="str">
            <v>06.201.0098-A</v>
          </cell>
          <cell r="B6919">
            <v>49861.46</v>
          </cell>
        </row>
        <row r="6920">
          <cell r="A6920" t="str">
            <v>06.201.0099-0</v>
          </cell>
          <cell r="B6920">
            <v>61111.27</v>
          </cell>
        </row>
        <row r="6921">
          <cell r="A6921" t="str">
            <v>06.201.0099-A</v>
          </cell>
          <cell r="B6921">
            <v>61111.27</v>
          </cell>
        </row>
        <row r="6922">
          <cell r="A6922" t="str">
            <v>06.201.0100-0</v>
          </cell>
          <cell r="B6922">
            <v>57523.51</v>
          </cell>
        </row>
        <row r="6923">
          <cell r="A6923" t="str">
            <v>06.201.0100-A</v>
          </cell>
          <cell r="B6923">
            <v>57523.51</v>
          </cell>
        </row>
        <row r="6924">
          <cell r="A6924" t="str">
            <v>06.201.0101-0</v>
          </cell>
          <cell r="B6924">
            <v>67101.399999999994</v>
          </cell>
        </row>
        <row r="6925">
          <cell r="A6925" t="str">
            <v>06.201.0101-A</v>
          </cell>
          <cell r="B6925">
            <v>67101.399999999994</v>
          </cell>
        </row>
        <row r="6926">
          <cell r="A6926" t="str">
            <v>06.201.0102-0</v>
          </cell>
          <cell r="B6926">
            <v>84041.69</v>
          </cell>
        </row>
        <row r="6927">
          <cell r="A6927" t="str">
            <v>06.201.0102-A</v>
          </cell>
          <cell r="B6927">
            <v>84041.69</v>
          </cell>
        </row>
        <row r="6928">
          <cell r="A6928" t="str">
            <v>06.201.0111-0</v>
          </cell>
          <cell r="B6928">
            <v>1013.19</v>
          </cell>
        </row>
        <row r="6929">
          <cell r="A6929" t="str">
            <v>06.201.0111-A</v>
          </cell>
          <cell r="B6929">
            <v>1013.19</v>
          </cell>
        </row>
        <row r="6930">
          <cell r="A6930" t="str">
            <v>06.201.0112-0</v>
          </cell>
          <cell r="B6930">
            <v>1107.8499999999999</v>
          </cell>
        </row>
        <row r="6931">
          <cell r="A6931" t="str">
            <v>06.201.0112-A</v>
          </cell>
          <cell r="B6931">
            <v>1107.8499999999999</v>
          </cell>
        </row>
        <row r="6932">
          <cell r="A6932" t="str">
            <v>06.201.0113-0</v>
          </cell>
          <cell r="B6932">
            <v>1348.16</v>
          </cell>
        </row>
        <row r="6933">
          <cell r="A6933" t="str">
            <v>06.201.0113-A</v>
          </cell>
          <cell r="B6933">
            <v>1348.16</v>
          </cell>
        </row>
        <row r="6934">
          <cell r="A6934" t="str">
            <v>06.201.0114-0</v>
          </cell>
          <cell r="B6934">
            <v>1636.62</v>
          </cell>
        </row>
        <row r="6935">
          <cell r="A6935" t="str">
            <v>06.201.0114-A</v>
          </cell>
          <cell r="B6935">
            <v>1636.62</v>
          </cell>
        </row>
        <row r="6936">
          <cell r="A6936" t="str">
            <v>06.201.0115-0</v>
          </cell>
          <cell r="B6936">
            <v>1938.3</v>
          </cell>
        </row>
        <row r="6937">
          <cell r="A6937" t="str">
            <v>06.201.0115-A</v>
          </cell>
          <cell r="B6937">
            <v>1938.3</v>
          </cell>
        </row>
        <row r="6938">
          <cell r="A6938" t="str">
            <v>06.201.0116-0</v>
          </cell>
          <cell r="B6938">
            <v>2328.38</v>
          </cell>
        </row>
        <row r="6939">
          <cell r="A6939" t="str">
            <v>06.201.0116-A</v>
          </cell>
          <cell r="B6939">
            <v>2328.38</v>
          </cell>
        </row>
        <row r="6940">
          <cell r="A6940" t="str">
            <v>06.201.0117-0</v>
          </cell>
          <cell r="B6940">
            <v>2685.16</v>
          </cell>
        </row>
        <row r="6941">
          <cell r="A6941" t="str">
            <v>06.201.0117-A</v>
          </cell>
          <cell r="B6941">
            <v>2685.16</v>
          </cell>
        </row>
        <row r="6942">
          <cell r="A6942" t="str">
            <v>06.201.0118-0</v>
          </cell>
          <cell r="B6942">
            <v>3052.97</v>
          </cell>
        </row>
        <row r="6943">
          <cell r="A6943" t="str">
            <v>06.201.0118-A</v>
          </cell>
          <cell r="B6943">
            <v>3052.97</v>
          </cell>
        </row>
        <row r="6944">
          <cell r="A6944" t="str">
            <v>06.201.0119-0</v>
          </cell>
          <cell r="B6944">
            <v>3653.81</v>
          </cell>
        </row>
        <row r="6945">
          <cell r="A6945" t="str">
            <v>06.201.0119-A</v>
          </cell>
          <cell r="B6945">
            <v>3653.81</v>
          </cell>
        </row>
        <row r="6946">
          <cell r="A6946" t="str">
            <v>06.201.0120-0</v>
          </cell>
          <cell r="B6946">
            <v>3936.28</v>
          </cell>
        </row>
        <row r="6947">
          <cell r="A6947" t="str">
            <v>06.201.0120-A</v>
          </cell>
          <cell r="B6947">
            <v>3936.28</v>
          </cell>
        </row>
        <row r="6948">
          <cell r="A6948" t="str">
            <v>06.201.0121-0</v>
          </cell>
          <cell r="B6948">
            <v>4823.22</v>
          </cell>
        </row>
        <row r="6949">
          <cell r="A6949" t="str">
            <v>06.201.0121-A</v>
          </cell>
          <cell r="B6949">
            <v>4823.22</v>
          </cell>
        </row>
        <row r="6950">
          <cell r="A6950" t="str">
            <v>06.201.0122-0</v>
          </cell>
          <cell r="B6950">
            <v>9658.61</v>
          </cell>
        </row>
        <row r="6951">
          <cell r="A6951" t="str">
            <v>06.201.0122-A</v>
          </cell>
          <cell r="B6951">
            <v>9658.61</v>
          </cell>
        </row>
        <row r="6952">
          <cell r="A6952" t="str">
            <v>06.201.0123-0</v>
          </cell>
          <cell r="B6952">
            <v>12229.44</v>
          </cell>
        </row>
        <row r="6953">
          <cell r="A6953" t="str">
            <v>06.201.0123-A</v>
          </cell>
          <cell r="B6953">
            <v>12229.44</v>
          </cell>
        </row>
        <row r="6954">
          <cell r="A6954" t="str">
            <v>06.201.0124-0</v>
          </cell>
          <cell r="B6954">
            <v>18835.13</v>
          </cell>
        </row>
        <row r="6955">
          <cell r="A6955" t="str">
            <v>06.201.0124-A</v>
          </cell>
          <cell r="B6955">
            <v>18835.13</v>
          </cell>
        </row>
        <row r="6956">
          <cell r="A6956" t="str">
            <v>06.201.0125-0</v>
          </cell>
          <cell r="B6956">
            <v>19825.89</v>
          </cell>
        </row>
        <row r="6957">
          <cell r="A6957" t="str">
            <v>06.201.0125-A</v>
          </cell>
          <cell r="B6957">
            <v>19825.89</v>
          </cell>
        </row>
        <row r="6958">
          <cell r="A6958" t="str">
            <v>06.201.0126-0</v>
          </cell>
          <cell r="B6958">
            <v>27268.44</v>
          </cell>
        </row>
        <row r="6959">
          <cell r="A6959" t="str">
            <v>06.201.0126-A</v>
          </cell>
          <cell r="B6959">
            <v>27268.44</v>
          </cell>
        </row>
        <row r="6960">
          <cell r="A6960" t="str">
            <v>06.201.0131-0</v>
          </cell>
          <cell r="B6960">
            <v>1013.19</v>
          </cell>
        </row>
        <row r="6961">
          <cell r="A6961" t="str">
            <v>06.201.0131-A</v>
          </cell>
          <cell r="B6961">
            <v>1013.19</v>
          </cell>
        </row>
        <row r="6962">
          <cell r="A6962" t="str">
            <v>06.201.0132-0</v>
          </cell>
          <cell r="B6962">
            <v>1107.8499999999999</v>
          </cell>
        </row>
        <row r="6963">
          <cell r="A6963" t="str">
            <v>06.201.0132-A</v>
          </cell>
          <cell r="B6963">
            <v>1107.8499999999999</v>
          </cell>
        </row>
        <row r="6964">
          <cell r="A6964" t="str">
            <v>06.201.0133-0</v>
          </cell>
          <cell r="B6964">
            <v>1348.16</v>
          </cell>
        </row>
        <row r="6965">
          <cell r="A6965" t="str">
            <v>06.201.0133-A</v>
          </cell>
          <cell r="B6965">
            <v>1348.16</v>
          </cell>
        </row>
        <row r="6966">
          <cell r="A6966" t="str">
            <v>06.201.0134-0</v>
          </cell>
          <cell r="B6966">
            <v>1637.1</v>
          </cell>
        </row>
        <row r="6967">
          <cell r="A6967" t="str">
            <v>06.201.0134-A</v>
          </cell>
          <cell r="B6967">
            <v>1637.1</v>
          </cell>
        </row>
        <row r="6968">
          <cell r="A6968" t="str">
            <v>06.201.0135-0</v>
          </cell>
          <cell r="B6968">
            <v>1970.04</v>
          </cell>
        </row>
        <row r="6969">
          <cell r="A6969" t="str">
            <v>06.201.0135-A</v>
          </cell>
          <cell r="B6969">
            <v>1970.04</v>
          </cell>
        </row>
        <row r="6970">
          <cell r="A6970" t="str">
            <v>06.201.0136-0</v>
          </cell>
          <cell r="B6970">
            <v>2354.37</v>
          </cell>
        </row>
        <row r="6971">
          <cell r="A6971" t="str">
            <v>06.201.0136-A</v>
          </cell>
          <cell r="B6971">
            <v>2354.37</v>
          </cell>
        </row>
        <row r="6972">
          <cell r="A6972" t="str">
            <v>06.201.0137-0</v>
          </cell>
          <cell r="B6972">
            <v>2713.14</v>
          </cell>
        </row>
        <row r="6973">
          <cell r="A6973" t="str">
            <v>06.201.0137-A</v>
          </cell>
          <cell r="B6973">
            <v>2713.14</v>
          </cell>
        </row>
        <row r="6974">
          <cell r="A6974" t="str">
            <v>06.201.0138-0</v>
          </cell>
          <cell r="B6974">
            <v>3186.24</v>
          </cell>
        </row>
        <row r="6975">
          <cell r="A6975" t="str">
            <v>06.201.0138-A</v>
          </cell>
          <cell r="B6975">
            <v>3186.24</v>
          </cell>
        </row>
        <row r="6976">
          <cell r="A6976" t="str">
            <v>06.201.0139-0</v>
          </cell>
          <cell r="B6976">
            <v>3820.42</v>
          </cell>
        </row>
        <row r="6977">
          <cell r="A6977" t="str">
            <v>06.201.0139-A</v>
          </cell>
          <cell r="B6977">
            <v>3820.42</v>
          </cell>
        </row>
        <row r="6978">
          <cell r="A6978" t="str">
            <v>06.201.0140-0</v>
          </cell>
          <cell r="B6978">
            <v>4378.3</v>
          </cell>
        </row>
        <row r="6979">
          <cell r="A6979" t="str">
            <v>06.201.0140-A</v>
          </cell>
          <cell r="B6979">
            <v>4378.3</v>
          </cell>
        </row>
        <row r="6980">
          <cell r="A6980" t="str">
            <v>06.201.0141-0</v>
          </cell>
          <cell r="B6980">
            <v>6004.19</v>
          </cell>
        </row>
        <row r="6981">
          <cell r="A6981" t="str">
            <v>06.201.0141-A</v>
          </cell>
          <cell r="B6981">
            <v>6004.19</v>
          </cell>
        </row>
        <row r="6982">
          <cell r="A6982" t="str">
            <v>06.201.0142-0</v>
          </cell>
          <cell r="B6982">
            <v>10369.370000000001</v>
          </cell>
        </row>
        <row r="6983">
          <cell r="A6983" t="str">
            <v>06.201.0142-A</v>
          </cell>
          <cell r="B6983">
            <v>10369.370000000001</v>
          </cell>
        </row>
        <row r="6984">
          <cell r="A6984" t="str">
            <v>06.201.0161-0</v>
          </cell>
          <cell r="B6984">
            <v>1044.73</v>
          </cell>
        </row>
        <row r="6985">
          <cell r="A6985" t="str">
            <v>06.201.0161-A</v>
          </cell>
          <cell r="B6985">
            <v>1044.73</v>
          </cell>
        </row>
        <row r="6986">
          <cell r="A6986" t="str">
            <v>06.201.0162-0</v>
          </cell>
          <cell r="B6986">
            <v>1149.49</v>
          </cell>
        </row>
        <row r="6987">
          <cell r="A6987" t="str">
            <v>06.201.0162-A</v>
          </cell>
          <cell r="B6987">
            <v>1149.49</v>
          </cell>
        </row>
        <row r="6988">
          <cell r="A6988" t="str">
            <v>06.201.0163-0</v>
          </cell>
          <cell r="B6988">
            <v>1402.53</v>
          </cell>
        </row>
        <row r="6989">
          <cell r="A6989" t="str">
            <v>06.201.0163-A</v>
          </cell>
          <cell r="B6989">
            <v>1402.53</v>
          </cell>
        </row>
        <row r="6990">
          <cell r="A6990" t="str">
            <v>06.201.0164-0</v>
          </cell>
          <cell r="B6990">
            <v>1712.38</v>
          </cell>
        </row>
        <row r="6991">
          <cell r="A6991" t="str">
            <v>06.201.0164-A</v>
          </cell>
          <cell r="B6991">
            <v>1712.38</v>
          </cell>
        </row>
        <row r="6992">
          <cell r="A6992" t="str">
            <v>06.201.0165-0</v>
          </cell>
          <cell r="B6992">
            <v>2042.4</v>
          </cell>
        </row>
        <row r="6993">
          <cell r="A6993" t="str">
            <v>06.201.0165-A</v>
          </cell>
          <cell r="B6993">
            <v>2042.4</v>
          </cell>
        </row>
        <row r="6994">
          <cell r="A6994" t="str">
            <v>06.201.0166-0</v>
          </cell>
          <cell r="B6994">
            <v>2471.0700000000002</v>
          </cell>
        </row>
        <row r="6995">
          <cell r="A6995" t="str">
            <v>06.201.0166-A</v>
          </cell>
          <cell r="B6995">
            <v>2471.0700000000002</v>
          </cell>
        </row>
        <row r="6996">
          <cell r="A6996" t="str">
            <v>06.201.0167-0</v>
          </cell>
          <cell r="B6996">
            <v>2879.09</v>
          </cell>
        </row>
        <row r="6997">
          <cell r="A6997" t="str">
            <v>06.201.0167-A</v>
          </cell>
          <cell r="B6997">
            <v>2879.09</v>
          </cell>
        </row>
        <row r="6998">
          <cell r="A6998" t="str">
            <v>06.201.0168-0</v>
          </cell>
          <cell r="B6998">
            <v>3266.11</v>
          </cell>
        </row>
        <row r="6999">
          <cell r="A6999" t="str">
            <v>06.201.0168-A</v>
          </cell>
          <cell r="B6999">
            <v>3266.11</v>
          </cell>
        </row>
        <row r="7000">
          <cell r="A7000" t="str">
            <v>06.201.0169-0</v>
          </cell>
          <cell r="B7000">
            <v>3935.32</v>
          </cell>
        </row>
        <row r="7001">
          <cell r="A7001" t="str">
            <v>06.201.0169-A</v>
          </cell>
          <cell r="B7001">
            <v>3935.32</v>
          </cell>
        </row>
        <row r="7002">
          <cell r="A7002" t="str">
            <v>06.201.0170-0</v>
          </cell>
          <cell r="B7002">
            <v>4252.41</v>
          </cell>
        </row>
        <row r="7003">
          <cell r="A7003" t="str">
            <v>06.201.0170-A</v>
          </cell>
          <cell r="B7003">
            <v>4252.41</v>
          </cell>
        </row>
        <row r="7004">
          <cell r="A7004" t="str">
            <v>06.201.0171-0</v>
          </cell>
          <cell r="B7004">
            <v>5259.11</v>
          </cell>
        </row>
        <row r="7005">
          <cell r="A7005" t="str">
            <v>06.201.0171-A</v>
          </cell>
          <cell r="B7005">
            <v>5259.11</v>
          </cell>
        </row>
        <row r="7006">
          <cell r="A7006" t="str">
            <v>06.201.0172-0</v>
          </cell>
          <cell r="B7006">
            <v>10319.85</v>
          </cell>
        </row>
        <row r="7007">
          <cell r="A7007" t="str">
            <v>06.201.0172-A</v>
          </cell>
          <cell r="B7007">
            <v>10319.85</v>
          </cell>
        </row>
        <row r="7008">
          <cell r="A7008" t="str">
            <v>06.201.0173-0</v>
          </cell>
          <cell r="B7008">
            <v>13055.85</v>
          </cell>
        </row>
        <row r="7009">
          <cell r="A7009" t="str">
            <v>06.201.0173-A</v>
          </cell>
          <cell r="B7009">
            <v>13055.85</v>
          </cell>
        </row>
        <row r="7010">
          <cell r="A7010" t="str">
            <v>06.201.0174-0</v>
          </cell>
          <cell r="B7010">
            <v>19858.77</v>
          </cell>
        </row>
        <row r="7011">
          <cell r="A7011" t="str">
            <v>06.201.0174-A</v>
          </cell>
          <cell r="B7011">
            <v>19858.77</v>
          </cell>
        </row>
        <row r="7012">
          <cell r="A7012" t="str">
            <v>06.201.0175-0</v>
          </cell>
          <cell r="B7012">
            <v>21095.64</v>
          </cell>
        </row>
        <row r="7013">
          <cell r="A7013" t="str">
            <v>06.201.0175-A</v>
          </cell>
          <cell r="B7013">
            <v>21095.64</v>
          </cell>
        </row>
        <row r="7014">
          <cell r="A7014" t="str">
            <v>06.201.0176-0</v>
          </cell>
          <cell r="B7014">
            <v>29142.57</v>
          </cell>
        </row>
        <row r="7015">
          <cell r="A7015" t="str">
            <v>06.201.0176-A</v>
          </cell>
          <cell r="B7015">
            <v>29142.57</v>
          </cell>
        </row>
        <row r="7016">
          <cell r="A7016" t="str">
            <v>06.201.0181-0</v>
          </cell>
          <cell r="B7016">
            <v>1044.73</v>
          </cell>
        </row>
        <row r="7017">
          <cell r="A7017" t="str">
            <v>06.201.0181-A</v>
          </cell>
          <cell r="B7017">
            <v>1044.73</v>
          </cell>
        </row>
        <row r="7018">
          <cell r="A7018" t="str">
            <v>06.201.0182-0</v>
          </cell>
          <cell r="B7018">
            <v>1149.49</v>
          </cell>
        </row>
        <row r="7019">
          <cell r="A7019" t="str">
            <v>06.201.0182-A</v>
          </cell>
          <cell r="B7019">
            <v>1149.49</v>
          </cell>
        </row>
        <row r="7020">
          <cell r="A7020" t="str">
            <v>06.201.0183-0</v>
          </cell>
          <cell r="B7020">
            <v>1402.53</v>
          </cell>
        </row>
        <row r="7021">
          <cell r="A7021" t="str">
            <v>06.201.0183-A</v>
          </cell>
          <cell r="B7021">
            <v>1402.53</v>
          </cell>
        </row>
        <row r="7022">
          <cell r="A7022" t="str">
            <v>06.201.0184-0</v>
          </cell>
          <cell r="B7022">
            <v>1712.85</v>
          </cell>
        </row>
        <row r="7023">
          <cell r="A7023" t="str">
            <v>06.201.0184-A</v>
          </cell>
          <cell r="B7023">
            <v>1712.85</v>
          </cell>
        </row>
        <row r="7024">
          <cell r="A7024" t="str">
            <v>06.201.0185-0</v>
          </cell>
          <cell r="B7024">
            <v>2074.13</v>
          </cell>
        </row>
        <row r="7025">
          <cell r="A7025" t="str">
            <v>06.201.0185-A</v>
          </cell>
          <cell r="B7025">
            <v>2074.13</v>
          </cell>
        </row>
        <row r="7026">
          <cell r="A7026" t="str">
            <v>06.201.0186-0</v>
          </cell>
          <cell r="B7026">
            <v>2497.1</v>
          </cell>
        </row>
        <row r="7027">
          <cell r="A7027" t="str">
            <v>06.201.0186-A</v>
          </cell>
          <cell r="B7027">
            <v>2497.1</v>
          </cell>
        </row>
        <row r="7028">
          <cell r="A7028" t="str">
            <v>06.201.0187-0</v>
          </cell>
          <cell r="B7028">
            <v>2907.08</v>
          </cell>
        </row>
        <row r="7029">
          <cell r="A7029" t="str">
            <v>06.201.0187-A</v>
          </cell>
          <cell r="B7029">
            <v>2907.08</v>
          </cell>
        </row>
        <row r="7030">
          <cell r="A7030" t="str">
            <v>06.201.0188-0</v>
          </cell>
          <cell r="B7030">
            <v>3399.38</v>
          </cell>
        </row>
        <row r="7031">
          <cell r="A7031" t="str">
            <v>06.201.0188-A</v>
          </cell>
          <cell r="B7031">
            <v>3399.38</v>
          </cell>
        </row>
        <row r="7032">
          <cell r="A7032" t="str">
            <v>06.201.0189-0</v>
          </cell>
          <cell r="B7032">
            <v>4101.93</v>
          </cell>
        </row>
        <row r="7033">
          <cell r="A7033" t="str">
            <v>06.201.0189-A</v>
          </cell>
          <cell r="B7033">
            <v>4101.93</v>
          </cell>
        </row>
        <row r="7034">
          <cell r="A7034" t="str">
            <v>06.201.0190-0</v>
          </cell>
          <cell r="B7034">
            <v>4694.42</v>
          </cell>
        </row>
        <row r="7035">
          <cell r="A7035" t="str">
            <v>06.201.0190-A</v>
          </cell>
          <cell r="B7035">
            <v>4694.42</v>
          </cell>
        </row>
        <row r="7036">
          <cell r="A7036" t="str">
            <v>06.201.0191-0</v>
          </cell>
          <cell r="B7036">
            <v>6434.23</v>
          </cell>
        </row>
        <row r="7037">
          <cell r="A7037" t="str">
            <v>06.201.0191-A</v>
          </cell>
          <cell r="B7037">
            <v>6434.23</v>
          </cell>
        </row>
        <row r="7038">
          <cell r="A7038" t="str">
            <v>06.201.0192-0</v>
          </cell>
          <cell r="B7038">
            <v>11024.76</v>
          </cell>
        </row>
        <row r="7039">
          <cell r="A7039" t="str">
            <v>06.201.0192-A</v>
          </cell>
          <cell r="B7039">
            <v>11024.76</v>
          </cell>
        </row>
        <row r="7040">
          <cell r="A7040" t="str">
            <v>06.201.0211-0</v>
          </cell>
          <cell r="B7040">
            <v>346.37</v>
          </cell>
        </row>
        <row r="7041">
          <cell r="A7041" t="str">
            <v>06.201.0211-A</v>
          </cell>
          <cell r="B7041">
            <v>346.37</v>
          </cell>
        </row>
        <row r="7042">
          <cell r="A7042" t="str">
            <v>06.201.0212-0</v>
          </cell>
          <cell r="B7042">
            <v>365.99</v>
          </cell>
        </row>
        <row r="7043">
          <cell r="A7043" t="str">
            <v>06.201.0212-A</v>
          </cell>
          <cell r="B7043">
            <v>365.99</v>
          </cell>
        </row>
        <row r="7044">
          <cell r="A7044" t="str">
            <v>06.201.0213-0</v>
          </cell>
          <cell r="B7044">
            <v>466.52</v>
          </cell>
        </row>
        <row r="7045">
          <cell r="A7045" t="str">
            <v>06.201.0213-A</v>
          </cell>
          <cell r="B7045">
            <v>466.52</v>
          </cell>
        </row>
        <row r="7046">
          <cell r="A7046" t="str">
            <v>06.201.0214-0</v>
          </cell>
          <cell r="B7046">
            <v>605.64</v>
          </cell>
        </row>
        <row r="7047">
          <cell r="A7047" t="str">
            <v>06.201.0214-A</v>
          </cell>
          <cell r="B7047">
            <v>605.64</v>
          </cell>
        </row>
        <row r="7048">
          <cell r="A7048" t="str">
            <v>06.201.0215-0</v>
          </cell>
          <cell r="B7048">
            <v>775.84</v>
          </cell>
        </row>
        <row r="7049">
          <cell r="A7049" t="str">
            <v>06.201.0215-A</v>
          </cell>
          <cell r="B7049">
            <v>775.84</v>
          </cell>
        </row>
        <row r="7050">
          <cell r="A7050" t="str">
            <v>06.201.0216-0</v>
          </cell>
          <cell r="B7050">
            <v>930.39</v>
          </cell>
        </row>
        <row r="7051">
          <cell r="A7051" t="str">
            <v>06.201.0216-A</v>
          </cell>
          <cell r="B7051">
            <v>930.39</v>
          </cell>
        </row>
        <row r="7052">
          <cell r="A7052" t="str">
            <v>06.201.0217-0</v>
          </cell>
          <cell r="B7052">
            <v>1092.54</v>
          </cell>
        </row>
        <row r="7053">
          <cell r="A7053" t="str">
            <v>06.201.0217-A</v>
          </cell>
          <cell r="B7053">
            <v>1092.54</v>
          </cell>
        </row>
        <row r="7054">
          <cell r="A7054" t="str">
            <v>06.201.0218-0</v>
          </cell>
          <cell r="B7054">
            <v>1203.53</v>
          </cell>
        </row>
        <row r="7055">
          <cell r="A7055" t="str">
            <v>06.201.0218-A</v>
          </cell>
          <cell r="B7055">
            <v>1203.53</v>
          </cell>
        </row>
        <row r="7056">
          <cell r="A7056" t="str">
            <v>06.201.0219-0</v>
          </cell>
          <cell r="B7056">
            <v>1405.72</v>
          </cell>
        </row>
        <row r="7057">
          <cell r="A7057" t="str">
            <v>06.201.0219-A</v>
          </cell>
          <cell r="B7057">
            <v>1405.72</v>
          </cell>
        </row>
        <row r="7058">
          <cell r="A7058" t="str">
            <v>06.201.0220-0</v>
          </cell>
          <cell r="B7058">
            <v>1576.85</v>
          </cell>
        </row>
        <row r="7059">
          <cell r="A7059" t="str">
            <v>06.201.0220-A</v>
          </cell>
          <cell r="B7059">
            <v>1576.85</v>
          </cell>
        </row>
        <row r="7060">
          <cell r="A7060" t="str">
            <v>06.201.0221-0</v>
          </cell>
          <cell r="B7060">
            <v>2039.76</v>
          </cell>
        </row>
        <row r="7061">
          <cell r="A7061" t="str">
            <v>06.201.0221-A</v>
          </cell>
          <cell r="B7061">
            <v>2039.76</v>
          </cell>
        </row>
        <row r="7062">
          <cell r="A7062" t="str">
            <v>06.201.0222-0</v>
          </cell>
          <cell r="B7062">
            <v>2764.94</v>
          </cell>
        </row>
        <row r="7063">
          <cell r="A7063" t="str">
            <v>06.201.0222-A</v>
          </cell>
          <cell r="B7063">
            <v>2764.94</v>
          </cell>
        </row>
        <row r="7064">
          <cell r="A7064" t="str">
            <v>06.201.0223-0</v>
          </cell>
          <cell r="B7064">
            <v>3304.73</v>
          </cell>
        </row>
        <row r="7065">
          <cell r="A7065" t="str">
            <v>06.201.0223-A</v>
          </cell>
          <cell r="B7065">
            <v>3304.73</v>
          </cell>
        </row>
        <row r="7066">
          <cell r="A7066" t="str">
            <v>06.201.0224-0</v>
          </cell>
          <cell r="B7066">
            <v>5095.22</v>
          </cell>
        </row>
        <row r="7067">
          <cell r="A7067" t="str">
            <v>06.201.0224-A</v>
          </cell>
          <cell r="B7067">
            <v>5095.22</v>
          </cell>
        </row>
        <row r="7068">
          <cell r="A7068" t="str">
            <v>06.201.0225-0</v>
          </cell>
          <cell r="B7068">
            <v>6004.54</v>
          </cell>
        </row>
        <row r="7069">
          <cell r="A7069" t="str">
            <v>06.201.0225-A</v>
          </cell>
          <cell r="B7069">
            <v>6004.54</v>
          </cell>
        </row>
        <row r="7070">
          <cell r="A7070" t="str">
            <v>06.201.0226-0</v>
          </cell>
          <cell r="B7070">
            <v>7985.53</v>
          </cell>
        </row>
        <row r="7071">
          <cell r="A7071" t="str">
            <v>06.201.0226-A</v>
          </cell>
          <cell r="B7071">
            <v>7985.53</v>
          </cell>
        </row>
        <row r="7072">
          <cell r="A7072" t="str">
            <v>06.201.0231-0</v>
          </cell>
          <cell r="B7072">
            <v>346.37</v>
          </cell>
        </row>
        <row r="7073">
          <cell r="A7073" t="str">
            <v>06.201.0231-A</v>
          </cell>
          <cell r="B7073">
            <v>346.37</v>
          </cell>
        </row>
        <row r="7074">
          <cell r="A7074" t="str">
            <v>06.201.0232-0</v>
          </cell>
          <cell r="B7074">
            <v>365.99</v>
          </cell>
        </row>
        <row r="7075">
          <cell r="A7075" t="str">
            <v>06.201.0232-A</v>
          </cell>
          <cell r="B7075">
            <v>365.99</v>
          </cell>
        </row>
        <row r="7076">
          <cell r="A7076" t="str">
            <v>06.201.0233-0</v>
          </cell>
          <cell r="B7076">
            <v>466.52</v>
          </cell>
        </row>
        <row r="7077">
          <cell r="A7077" t="str">
            <v>06.201.0233-A</v>
          </cell>
          <cell r="B7077">
            <v>466.52</v>
          </cell>
        </row>
        <row r="7078">
          <cell r="A7078" t="str">
            <v>06.201.0234-0</v>
          </cell>
          <cell r="B7078">
            <v>605.64</v>
          </cell>
        </row>
        <row r="7079">
          <cell r="A7079" t="str">
            <v>06.201.0234-A</v>
          </cell>
          <cell r="B7079">
            <v>605.64</v>
          </cell>
        </row>
        <row r="7080">
          <cell r="A7080" t="str">
            <v>06.201.0235-0</v>
          </cell>
          <cell r="B7080">
            <v>775.91</v>
          </cell>
        </row>
        <row r="7081">
          <cell r="A7081" t="str">
            <v>06.201.0235-A</v>
          </cell>
          <cell r="B7081">
            <v>775.91</v>
          </cell>
        </row>
        <row r="7082">
          <cell r="A7082" t="str">
            <v>06.201.0236-0</v>
          </cell>
          <cell r="B7082">
            <v>930.4</v>
          </cell>
        </row>
        <row r="7083">
          <cell r="A7083" t="str">
            <v>06.201.0236-A</v>
          </cell>
          <cell r="B7083">
            <v>930.4</v>
          </cell>
        </row>
        <row r="7084">
          <cell r="A7084" t="str">
            <v>06.201.0237-0</v>
          </cell>
          <cell r="B7084">
            <v>1092.5</v>
          </cell>
        </row>
        <row r="7085">
          <cell r="A7085" t="str">
            <v>06.201.0237-A</v>
          </cell>
          <cell r="B7085">
            <v>1092.5</v>
          </cell>
        </row>
        <row r="7086">
          <cell r="A7086" t="str">
            <v>06.201.0238-0</v>
          </cell>
          <cell r="B7086">
            <v>1203.56</v>
          </cell>
        </row>
        <row r="7087">
          <cell r="A7087" t="str">
            <v>06.201.0238-A</v>
          </cell>
          <cell r="B7087">
            <v>1203.56</v>
          </cell>
        </row>
        <row r="7088">
          <cell r="A7088" t="str">
            <v>06.201.0239-0</v>
          </cell>
          <cell r="B7088">
            <v>1405.74</v>
          </cell>
        </row>
        <row r="7089">
          <cell r="A7089" t="str">
            <v>06.201.0239-A</v>
          </cell>
          <cell r="B7089">
            <v>1405.74</v>
          </cell>
        </row>
        <row r="7090">
          <cell r="A7090" t="str">
            <v>06.201.0240-0</v>
          </cell>
          <cell r="B7090">
            <v>1576.87</v>
          </cell>
        </row>
        <row r="7091">
          <cell r="A7091" t="str">
            <v>06.201.0240-A</v>
          </cell>
          <cell r="B7091">
            <v>1576.87</v>
          </cell>
        </row>
        <row r="7092">
          <cell r="A7092" t="str">
            <v>06.201.0241-0</v>
          </cell>
          <cell r="B7092">
            <v>2238.71</v>
          </cell>
        </row>
        <row r="7093">
          <cell r="A7093" t="str">
            <v>06.201.0241-A</v>
          </cell>
          <cell r="B7093">
            <v>2238.71</v>
          </cell>
        </row>
        <row r="7094">
          <cell r="A7094" t="str">
            <v>06.201.0242-0</v>
          </cell>
          <cell r="B7094">
            <v>3581.17</v>
          </cell>
        </row>
        <row r="7095">
          <cell r="A7095" t="str">
            <v>06.201.0242-A</v>
          </cell>
          <cell r="B7095">
            <v>3581.17</v>
          </cell>
        </row>
        <row r="7096">
          <cell r="A7096" t="str">
            <v>06.201.0243-0</v>
          </cell>
          <cell r="B7096">
            <v>23486.38</v>
          </cell>
        </row>
        <row r="7097">
          <cell r="A7097" t="str">
            <v>06.201.0243-A</v>
          </cell>
          <cell r="B7097">
            <v>23486.38</v>
          </cell>
        </row>
        <row r="7098">
          <cell r="A7098" t="str">
            <v>06.201.0244-0</v>
          </cell>
          <cell r="B7098">
            <v>25402</v>
          </cell>
        </row>
        <row r="7099">
          <cell r="A7099" t="str">
            <v>06.201.0244-A</v>
          </cell>
          <cell r="B7099">
            <v>25402</v>
          </cell>
        </row>
        <row r="7100">
          <cell r="A7100" t="str">
            <v>06.201.0245-0</v>
          </cell>
          <cell r="B7100">
            <v>21643.45</v>
          </cell>
        </row>
        <row r="7101">
          <cell r="A7101" t="str">
            <v>06.201.0245-A</v>
          </cell>
          <cell r="B7101">
            <v>21643.45</v>
          </cell>
        </row>
        <row r="7102">
          <cell r="A7102" t="str">
            <v>06.201.0246-0</v>
          </cell>
          <cell r="B7102">
            <v>26518.18</v>
          </cell>
        </row>
        <row r="7103">
          <cell r="A7103" t="str">
            <v>06.201.0246-A</v>
          </cell>
          <cell r="B7103">
            <v>26518.18</v>
          </cell>
        </row>
        <row r="7104">
          <cell r="A7104" t="str">
            <v>06.201.0251-0</v>
          </cell>
          <cell r="B7104">
            <v>1426.21</v>
          </cell>
        </row>
        <row r="7105">
          <cell r="A7105" t="str">
            <v>06.201.0251-A</v>
          </cell>
          <cell r="B7105">
            <v>1426.21</v>
          </cell>
        </row>
        <row r="7106">
          <cell r="A7106" t="str">
            <v>06.201.0252-0</v>
          </cell>
          <cell r="B7106">
            <v>1587.03</v>
          </cell>
        </row>
        <row r="7107">
          <cell r="A7107" t="str">
            <v>06.201.0252-A</v>
          </cell>
          <cell r="B7107">
            <v>1587.03</v>
          </cell>
        </row>
        <row r="7108">
          <cell r="A7108" t="str">
            <v>06.201.0253-0</v>
          </cell>
          <cell r="B7108">
            <v>1961.93</v>
          </cell>
        </row>
        <row r="7109">
          <cell r="A7109" t="str">
            <v>06.201.0253-A</v>
          </cell>
          <cell r="B7109">
            <v>1961.93</v>
          </cell>
        </row>
        <row r="7110">
          <cell r="A7110" t="str">
            <v>06.201.0254-0</v>
          </cell>
          <cell r="B7110">
            <v>2361.41</v>
          </cell>
        </row>
        <row r="7111">
          <cell r="A7111" t="str">
            <v>06.201.0254-A</v>
          </cell>
          <cell r="B7111">
            <v>2361.41</v>
          </cell>
        </row>
        <row r="7112">
          <cell r="A7112" t="str">
            <v>06.201.0255-0</v>
          </cell>
          <cell r="B7112">
            <v>2807.64</v>
          </cell>
        </row>
        <row r="7113">
          <cell r="A7113" t="str">
            <v>06.201.0255-A</v>
          </cell>
          <cell r="B7113">
            <v>2807.64</v>
          </cell>
        </row>
        <row r="7114">
          <cell r="A7114" t="str">
            <v>06.201.0256-0</v>
          </cell>
          <cell r="B7114">
            <v>3431.12</v>
          </cell>
        </row>
        <row r="7115">
          <cell r="A7115" t="str">
            <v>06.201.0256-A</v>
          </cell>
          <cell r="B7115">
            <v>3431.12</v>
          </cell>
        </row>
        <row r="7116">
          <cell r="A7116" t="str">
            <v>06.201.0257-0</v>
          </cell>
          <cell r="B7116">
            <v>4009.17</v>
          </cell>
        </row>
        <row r="7117">
          <cell r="A7117" t="str">
            <v>06.201.0257-A</v>
          </cell>
          <cell r="B7117">
            <v>4009.17</v>
          </cell>
        </row>
        <row r="7118">
          <cell r="A7118" t="str">
            <v>06.201.0258-0</v>
          </cell>
          <cell r="B7118">
            <v>4525.1099999999997</v>
          </cell>
        </row>
        <row r="7119">
          <cell r="A7119" t="str">
            <v>06.201.0258-A</v>
          </cell>
          <cell r="B7119">
            <v>4525.1099999999997</v>
          </cell>
        </row>
        <row r="7120">
          <cell r="A7120" t="str">
            <v>06.201.0259-0</v>
          </cell>
          <cell r="B7120">
            <v>5517.63</v>
          </cell>
        </row>
        <row r="7121">
          <cell r="A7121" t="str">
            <v>06.201.0259-A</v>
          </cell>
          <cell r="B7121">
            <v>5517.63</v>
          </cell>
        </row>
        <row r="7122">
          <cell r="A7122" t="str">
            <v>06.201.0260-0</v>
          </cell>
          <cell r="B7122">
            <v>5888.36</v>
          </cell>
        </row>
        <row r="7123">
          <cell r="A7123" t="str">
            <v>06.201.0260-A</v>
          </cell>
          <cell r="B7123">
            <v>5888.36</v>
          </cell>
        </row>
        <row r="7124">
          <cell r="A7124" t="str">
            <v>06.201.0261-0</v>
          </cell>
          <cell r="B7124">
            <v>7167.96</v>
          </cell>
        </row>
        <row r="7125">
          <cell r="A7125" t="str">
            <v>06.201.0261-A</v>
          </cell>
          <cell r="B7125">
            <v>7167.96</v>
          </cell>
        </row>
        <row r="7126">
          <cell r="A7126" t="str">
            <v>06.201.0262-0</v>
          </cell>
          <cell r="B7126">
            <v>15743.16</v>
          </cell>
        </row>
        <row r="7127">
          <cell r="A7127" t="str">
            <v>06.201.0262-A</v>
          </cell>
          <cell r="B7127">
            <v>15743.16</v>
          </cell>
        </row>
        <row r="7128">
          <cell r="A7128" t="str">
            <v>06.201.0263-0</v>
          </cell>
          <cell r="B7128">
            <v>19981.849999999999</v>
          </cell>
        </row>
        <row r="7129">
          <cell r="A7129" t="str">
            <v>06.201.0263-A</v>
          </cell>
          <cell r="B7129">
            <v>19981.849999999999</v>
          </cell>
        </row>
        <row r="7130">
          <cell r="A7130" t="str">
            <v>06.201.0264-0</v>
          </cell>
          <cell r="B7130">
            <v>28959.24</v>
          </cell>
        </row>
        <row r="7131">
          <cell r="A7131" t="str">
            <v>06.201.0264-A</v>
          </cell>
          <cell r="B7131">
            <v>28959.24</v>
          </cell>
        </row>
        <row r="7132">
          <cell r="A7132" t="str">
            <v>06.201.0265-0</v>
          </cell>
          <cell r="B7132">
            <v>30097.78</v>
          </cell>
        </row>
        <row r="7133">
          <cell r="A7133" t="str">
            <v>06.201.0265-A</v>
          </cell>
          <cell r="B7133">
            <v>30097.78</v>
          </cell>
        </row>
        <row r="7134">
          <cell r="A7134" t="str">
            <v>06.201.0266-0</v>
          </cell>
          <cell r="B7134">
            <v>43135.39</v>
          </cell>
        </row>
        <row r="7135">
          <cell r="A7135" t="str">
            <v>06.201.0266-A</v>
          </cell>
          <cell r="B7135">
            <v>43135.39</v>
          </cell>
        </row>
        <row r="7136">
          <cell r="A7136" t="str">
            <v>06.201.0271-0</v>
          </cell>
          <cell r="B7136">
            <v>1426.21</v>
          </cell>
        </row>
        <row r="7137">
          <cell r="A7137" t="str">
            <v>06.201.0271-A</v>
          </cell>
          <cell r="B7137">
            <v>1426.21</v>
          </cell>
        </row>
        <row r="7138">
          <cell r="A7138" t="str">
            <v>06.201.0272-0</v>
          </cell>
          <cell r="B7138">
            <v>1587.03</v>
          </cell>
        </row>
        <row r="7139">
          <cell r="A7139" t="str">
            <v>06.201.0272-A</v>
          </cell>
          <cell r="B7139">
            <v>1587.03</v>
          </cell>
        </row>
        <row r="7140">
          <cell r="A7140" t="str">
            <v>06.201.0273-0</v>
          </cell>
          <cell r="B7140">
            <v>1961.93</v>
          </cell>
        </row>
        <row r="7141">
          <cell r="A7141" t="str">
            <v>06.201.0273-A</v>
          </cell>
          <cell r="B7141">
            <v>1961.93</v>
          </cell>
        </row>
        <row r="7142">
          <cell r="A7142" t="str">
            <v>06.201.0274-0</v>
          </cell>
          <cell r="B7142">
            <v>2362.36</v>
          </cell>
        </row>
        <row r="7143">
          <cell r="A7143" t="str">
            <v>06.201.0274-A</v>
          </cell>
          <cell r="B7143">
            <v>2362.36</v>
          </cell>
        </row>
        <row r="7144">
          <cell r="A7144" t="str">
            <v>06.201.0275-0</v>
          </cell>
          <cell r="B7144">
            <v>2871.08</v>
          </cell>
        </row>
        <row r="7145">
          <cell r="A7145" t="str">
            <v>06.201.0275-A</v>
          </cell>
          <cell r="B7145">
            <v>2871.08</v>
          </cell>
        </row>
        <row r="7146">
          <cell r="A7146" t="str">
            <v>06.201.0276-0</v>
          </cell>
          <cell r="B7146">
            <v>3483.15</v>
          </cell>
        </row>
        <row r="7147">
          <cell r="A7147" t="str">
            <v>06.201.0276-A</v>
          </cell>
          <cell r="B7147">
            <v>3483.15</v>
          </cell>
        </row>
        <row r="7148">
          <cell r="A7148" t="str">
            <v>06.201.0277-0</v>
          </cell>
          <cell r="B7148">
            <v>4065.19</v>
          </cell>
        </row>
        <row r="7149">
          <cell r="A7149" t="str">
            <v>06.201.0277-A</v>
          </cell>
          <cell r="B7149">
            <v>4065.19</v>
          </cell>
        </row>
        <row r="7150">
          <cell r="A7150" t="str">
            <v>06.201.0278-0</v>
          </cell>
          <cell r="B7150">
            <v>4791.6899999999996</v>
          </cell>
        </row>
        <row r="7151">
          <cell r="A7151" t="str">
            <v>06.201.0278-A</v>
          </cell>
          <cell r="B7151">
            <v>4791.6899999999996</v>
          </cell>
        </row>
        <row r="7152">
          <cell r="A7152" t="str">
            <v>06.201.0279-0</v>
          </cell>
          <cell r="B7152">
            <v>5845.04</v>
          </cell>
        </row>
        <row r="7153">
          <cell r="A7153" t="str">
            <v>06.201.0279-A</v>
          </cell>
          <cell r="B7153">
            <v>5845.04</v>
          </cell>
        </row>
        <row r="7154">
          <cell r="A7154" t="str">
            <v>06.201.0280-0</v>
          </cell>
          <cell r="B7154">
            <v>6778.34</v>
          </cell>
        </row>
        <row r="7155">
          <cell r="A7155" t="str">
            <v>06.201.0280-A</v>
          </cell>
          <cell r="B7155">
            <v>6778.34</v>
          </cell>
        </row>
        <row r="7156">
          <cell r="A7156" t="str">
            <v>06.201.0281-0</v>
          </cell>
          <cell r="B7156">
            <v>9248.98</v>
          </cell>
        </row>
        <row r="7157">
          <cell r="A7157" t="str">
            <v>06.201.0281-A</v>
          </cell>
          <cell r="B7157">
            <v>9248.98</v>
          </cell>
        </row>
        <row r="7158">
          <cell r="A7158" t="str">
            <v>06.201.0282-0</v>
          </cell>
          <cell r="B7158">
            <v>16164.59</v>
          </cell>
        </row>
        <row r="7159">
          <cell r="A7159" t="str">
            <v>06.201.0282-A</v>
          </cell>
          <cell r="B7159">
            <v>16164.59</v>
          </cell>
        </row>
        <row r="7160">
          <cell r="A7160" t="str">
            <v>06.201.0291-0</v>
          </cell>
          <cell r="B7160">
            <v>22459.03</v>
          </cell>
        </row>
        <row r="7161">
          <cell r="A7161" t="str">
            <v>06.201.0291-A</v>
          </cell>
          <cell r="B7161">
            <v>22459.03</v>
          </cell>
        </row>
        <row r="7162">
          <cell r="A7162" t="str">
            <v>06.201.0292-0</v>
          </cell>
          <cell r="B7162">
            <v>28828.63</v>
          </cell>
        </row>
        <row r="7163">
          <cell r="A7163" t="str">
            <v>06.201.0292-A</v>
          </cell>
          <cell r="B7163">
            <v>28828.63</v>
          </cell>
        </row>
        <row r="7164">
          <cell r="A7164" t="str">
            <v>06.201.0293-0</v>
          </cell>
          <cell r="B7164">
            <v>42674.12</v>
          </cell>
        </row>
        <row r="7165">
          <cell r="A7165" t="str">
            <v>06.201.0293-A</v>
          </cell>
          <cell r="B7165">
            <v>42674.12</v>
          </cell>
        </row>
        <row r="7166">
          <cell r="A7166" t="str">
            <v>06.201.0294-0</v>
          </cell>
          <cell r="B7166">
            <v>31722.25</v>
          </cell>
        </row>
        <row r="7167">
          <cell r="A7167" t="str">
            <v>06.201.0294-A</v>
          </cell>
          <cell r="B7167">
            <v>31722.25</v>
          </cell>
        </row>
        <row r="7168">
          <cell r="A7168" t="str">
            <v>06.201.0295-0</v>
          </cell>
          <cell r="B7168">
            <v>31892.42</v>
          </cell>
        </row>
        <row r="7169">
          <cell r="A7169" t="str">
            <v>06.201.0295-A</v>
          </cell>
          <cell r="B7169">
            <v>31892.42</v>
          </cell>
        </row>
        <row r="7170">
          <cell r="A7170" t="str">
            <v>06.201.0296-0</v>
          </cell>
          <cell r="B7170">
            <v>46171.61</v>
          </cell>
        </row>
        <row r="7171">
          <cell r="A7171" t="str">
            <v>06.201.0296-A</v>
          </cell>
          <cell r="B7171">
            <v>46171.61</v>
          </cell>
        </row>
        <row r="7172">
          <cell r="A7172" t="str">
            <v>06.201.0297-0</v>
          </cell>
          <cell r="B7172">
            <v>32365.88</v>
          </cell>
        </row>
        <row r="7173">
          <cell r="A7173" t="str">
            <v>06.201.0297-A</v>
          </cell>
          <cell r="B7173">
            <v>32365.88</v>
          </cell>
        </row>
        <row r="7174">
          <cell r="A7174" t="str">
            <v>06.201.0298-0</v>
          </cell>
          <cell r="B7174">
            <v>40983.24</v>
          </cell>
        </row>
        <row r="7175">
          <cell r="A7175" t="str">
            <v>06.201.0298-A</v>
          </cell>
          <cell r="B7175">
            <v>40983.24</v>
          </cell>
        </row>
        <row r="7176">
          <cell r="A7176" t="str">
            <v>06.201.0299-0</v>
          </cell>
          <cell r="B7176">
            <v>54676.99</v>
          </cell>
        </row>
        <row r="7177">
          <cell r="A7177" t="str">
            <v>06.201.0299-A</v>
          </cell>
          <cell r="B7177">
            <v>54676.99</v>
          </cell>
        </row>
        <row r="7178">
          <cell r="A7178" t="str">
            <v>06.201.0300-0</v>
          </cell>
          <cell r="B7178">
            <v>48508.49</v>
          </cell>
        </row>
        <row r="7179">
          <cell r="A7179" t="str">
            <v>06.201.0300-A</v>
          </cell>
          <cell r="B7179">
            <v>48508.49</v>
          </cell>
        </row>
        <row r="7180">
          <cell r="A7180" t="str">
            <v>06.201.0301-0</v>
          </cell>
          <cell r="B7180">
            <v>56097.71</v>
          </cell>
        </row>
        <row r="7181">
          <cell r="A7181" t="str">
            <v>06.201.0301-A</v>
          </cell>
          <cell r="B7181">
            <v>56097.71</v>
          </cell>
        </row>
        <row r="7182">
          <cell r="A7182" t="str">
            <v>06.201.0302-0</v>
          </cell>
          <cell r="B7182">
            <v>70386.02</v>
          </cell>
        </row>
        <row r="7183">
          <cell r="A7183" t="str">
            <v>06.201.0302-A</v>
          </cell>
          <cell r="B7183">
            <v>70386.02</v>
          </cell>
        </row>
        <row r="7184">
          <cell r="A7184" t="str">
            <v>06.201.0311-0</v>
          </cell>
          <cell r="B7184">
            <v>1034.47</v>
          </cell>
        </row>
        <row r="7185">
          <cell r="A7185" t="str">
            <v>06.201.0311-A</v>
          </cell>
          <cell r="B7185">
            <v>1034.47</v>
          </cell>
        </row>
        <row r="7186">
          <cell r="A7186" t="str">
            <v>06.201.0312-0</v>
          </cell>
          <cell r="B7186">
            <v>1131.19</v>
          </cell>
        </row>
        <row r="7187">
          <cell r="A7187" t="str">
            <v>06.201.0312-A</v>
          </cell>
          <cell r="B7187">
            <v>1131.19</v>
          </cell>
        </row>
        <row r="7188">
          <cell r="A7188" t="str">
            <v>06.201.0313-0</v>
          </cell>
          <cell r="B7188">
            <v>1386.2</v>
          </cell>
        </row>
        <row r="7189">
          <cell r="A7189" t="str">
            <v>06.201.0313-A</v>
          </cell>
          <cell r="B7189">
            <v>1386.2</v>
          </cell>
        </row>
        <row r="7190">
          <cell r="A7190" t="str">
            <v>06.201.0314-0</v>
          </cell>
          <cell r="B7190">
            <v>1672.58</v>
          </cell>
        </row>
        <row r="7191">
          <cell r="A7191" t="str">
            <v>06.201.0314-A</v>
          </cell>
          <cell r="B7191">
            <v>1672.58</v>
          </cell>
        </row>
        <row r="7192">
          <cell r="A7192" t="str">
            <v>06.201.0315-0</v>
          </cell>
          <cell r="B7192">
            <v>1989.36</v>
          </cell>
        </row>
        <row r="7193">
          <cell r="A7193" t="str">
            <v>06.201.0315-A</v>
          </cell>
          <cell r="B7193">
            <v>1989.36</v>
          </cell>
        </row>
        <row r="7194">
          <cell r="A7194" t="str">
            <v>06.201.0316-0</v>
          </cell>
          <cell r="B7194">
            <v>2389.2600000000002</v>
          </cell>
        </row>
        <row r="7195">
          <cell r="A7195" t="str">
            <v>06.201.0316-A</v>
          </cell>
          <cell r="B7195">
            <v>2389.2600000000002</v>
          </cell>
        </row>
        <row r="7196">
          <cell r="A7196" t="str">
            <v>06.201.0317-0</v>
          </cell>
          <cell r="B7196">
            <v>2776.42</v>
          </cell>
        </row>
        <row r="7197">
          <cell r="A7197" t="str">
            <v>06.201.0317-A</v>
          </cell>
          <cell r="B7197">
            <v>2776.42</v>
          </cell>
        </row>
        <row r="7198">
          <cell r="A7198" t="str">
            <v>06.201.0318-0</v>
          </cell>
          <cell r="B7198">
            <v>3162.93</v>
          </cell>
        </row>
        <row r="7199">
          <cell r="A7199" t="str">
            <v>06.201.0318-A</v>
          </cell>
          <cell r="B7199">
            <v>3162.93</v>
          </cell>
        </row>
        <row r="7200">
          <cell r="A7200" t="str">
            <v>06.201.0319-0</v>
          </cell>
          <cell r="B7200">
            <v>3768.54</v>
          </cell>
        </row>
        <row r="7201">
          <cell r="A7201" t="str">
            <v>06.201.0319-A</v>
          </cell>
          <cell r="B7201">
            <v>3768.54</v>
          </cell>
        </row>
        <row r="7202">
          <cell r="A7202" t="str">
            <v>06.201.0320-0</v>
          </cell>
          <cell r="B7202">
            <v>4060.33</v>
          </cell>
        </row>
        <row r="7203">
          <cell r="A7203" t="str">
            <v>06.201.0320-A</v>
          </cell>
          <cell r="B7203">
            <v>4060.33</v>
          </cell>
        </row>
        <row r="7204">
          <cell r="A7204" t="str">
            <v>06.201.0321-0</v>
          </cell>
          <cell r="B7204">
            <v>5015.21</v>
          </cell>
        </row>
        <row r="7205">
          <cell r="A7205" t="str">
            <v>06.201.0321-A</v>
          </cell>
          <cell r="B7205">
            <v>5015.21</v>
          </cell>
        </row>
        <row r="7206">
          <cell r="A7206" t="str">
            <v>06.201.0322-0</v>
          </cell>
          <cell r="B7206">
            <v>9885.89</v>
          </cell>
        </row>
        <row r="7207">
          <cell r="A7207" t="str">
            <v>06.201.0322-A</v>
          </cell>
          <cell r="B7207">
            <v>9885.89</v>
          </cell>
        </row>
        <row r="7208">
          <cell r="A7208" t="str">
            <v>06.201.0323-0</v>
          </cell>
          <cell r="B7208">
            <v>12501.93</v>
          </cell>
        </row>
        <row r="7209">
          <cell r="A7209" t="str">
            <v>06.201.0323-A</v>
          </cell>
          <cell r="B7209">
            <v>12501.93</v>
          </cell>
        </row>
        <row r="7210">
          <cell r="A7210" t="str">
            <v>06.201.0324-0</v>
          </cell>
          <cell r="B7210">
            <v>19169.41</v>
          </cell>
        </row>
        <row r="7211">
          <cell r="A7211" t="str">
            <v>06.201.0324-A</v>
          </cell>
          <cell r="B7211">
            <v>19169.41</v>
          </cell>
        </row>
        <row r="7212">
          <cell r="A7212" t="str">
            <v>06.201.0325-0</v>
          </cell>
          <cell r="B7212">
            <v>20220.61</v>
          </cell>
        </row>
        <row r="7213">
          <cell r="A7213" t="str">
            <v>06.201.0325-A</v>
          </cell>
          <cell r="B7213">
            <v>20220.61</v>
          </cell>
        </row>
        <row r="7214">
          <cell r="A7214" t="str">
            <v>06.201.0326-0</v>
          </cell>
          <cell r="B7214">
            <v>27802.47</v>
          </cell>
        </row>
        <row r="7215">
          <cell r="A7215" t="str">
            <v>06.201.0326-A</v>
          </cell>
          <cell r="B7215">
            <v>27802.47</v>
          </cell>
        </row>
        <row r="7216">
          <cell r="A7216" t="str">
            <v>06.201.0331-0</v>
          </cell>
          <cell r="B7216">
            <v>1034.47</v>
          </cell>
        </row>
        <row r="7217">
          <cell r="A7217" t="str">
            <v>06.201.0331-A</v>
          </cell>
          <cell r="B7217">
            <v>1034.47</v>
          </cell>
        </row>
        <row r="7218">
          <cell r="A7218" t="str">
            <v>06.201.0332-0</v>
          </cell>
          <cell r="B7218">
            <v>1131.19</v>
          </cell>
        </row>
        <row r="7219">
          <cell r="A7219" t="str">
            <v>06.201.0332-A</v>
          </cell>
          <cell r="B7219">
            <v>1131.19</v>
          </cell>
        </row>
        <row r="7220">
          <cell r="A7220" t="str">
            <v>06.201.0333-0</v>
          </cell>
          <cell r="B7220">
            <v>1386.2</v>
          </cell>
        </row>
        <row r="7221">
          <cell r="A7221" t="str">
            <v>06.201.0333-A</v>
          </cell>
          <cell r="B7221">
            <v>1386.2</v>
          </cell>
        </row>
        <row r="7222">
          <cell r="A7222" t="str">
            <v>06.201.0334-0</v>
          </cell>
          <cell r="B7222">
            <v>1673.05</v>
          </cell>
        </row>
        <row r="7223">
          <cell r="A7223" t="str">
            <v>06.201.0334-A</v>
          </cell>
          <cell r="B7223">
            <v>1673.05</v>
          </cell>
        </row>
        <row r="7224">
          <cell r="A7224" t="str">
            <v>06.201.0335-0</v>
          </cell>
          <cell r="B7224">
            <v>2021.09</v>
          </cell>
        </row>
        <row r="7225">
          <cell r="A7225" t="str">
            <v>06.201.0335-A</v>
          </cell>
          <cell r="B7225">
            <v>2021.09</v>
          </cell>
        </row>
        <row r="7226">
          <cell r="A7226" t="str">
            <v>06.201.0336-0</v>
          </cell>
          <cell r="B7226">
            <v>2415.2800000000002</v>
          </cell>
        </row>
        <row r="7227">
          <cell r="A7227" t="str">
            <v>06.201.0336-A</v>
          </cell>
          <cell r="B7227">
            <v>2415.2800000000002</v>
          </cell>
        </row>
        <row r="7228">
          <cell r="A7228" t="str">
            <v>06.201.0337-0</v>
          </cell>
          <cell r="B7228">
            <v>2804.42</v>
          </cell>
        </row>
        <row r="7229">
          <cell r="A7229" t="str">
            <v>06.201.0337-A</v>
          </cell>
          <cell r="B7229">
            <v>2804.42</v>
          </cell>
        </row>
        <row r="7230">
          <cell r="A7230" t="str">
            <v>06.201.0338-0</v>
          </cell>
          <cell r="B7230">
            <v>3296.18</v>
          </cell>
        </row>
        <row r="7231">
          <cell r="A7231" t="str">
            <v>06.201.0338-A</v>
          </cell>
          <cell r="B7231">
            <v>3296.18</v>
          </cell>
        </row>
        <row r="7232">
          <cell r="A7232" t="str">
            <v>06.201.0339-0</v>
          </cell>
          <cell r="B7232">
            <v>3929.27</v>
          </cell>
        </row>
        <row r="7233">
          <cell r="A7233" t="str">
            <v>06.201.0339-A</v>
          </cell>
          <cell r="B7233">
            <v>3929.27</v>
          </cell>
        </row>
        <row r="7234">
          <cell r="A7234" t="str">
            <v>06.201.0340-0</v>
          </cell>
          <cell r="B7234">
            <v>4508.22</v>
          </cell>
        </row>
        <row r="7235">
          <cell r="A7235" t="str">
            <v>06.201.0340-A</v>
          </cell>
          <cell r="B7235">
            <v>4508.22</v>
          </cell>
        </row>
        <row r="7236">
          <cell r="A7236" t="str">
            <v>06.201.0341-0</v>
          </cell>
          <cell r="B7236">
            <v>6049.89</v>
          </cell>
        </row>
        <row r="7237">
          <cell r="A7237" t="str">
            <v>06.201.0341-A</v>
          </cell>
          <cell r="B7237">
            <v>6049.89</v>
          </cell>
        </row>
        <row r="7238">
          <cell r="A7238" t="str">
            <v>06.201.0342-0</v>
          </cell>
          <cell r="B7238">
            <v>10592.51</v>
          </cell>
        </row>
        <row r="7239">
          <cell r="A7239" t="str">
            <v>06.201.0342-A</v>
          </cell>
          <cell r="B7239">
            <v>10592.51</v>
          </cell>
        </row>
        <row r="7240">
          <cell r="A7240" t="str">
            <v>06.201.0361-0</v>
          </cell>
          <cell r="B7240">
            <v>1062.22</v>
          </cell>
        </row>
        <row r="7241">
          <cell r="A7241" t="str">
            <v>06.201.0361-A</v>
          </cell>
          <cell r="B7241">
            <v>1062.22</v>
          </cell>
        </row>
        <row r="7242">
          <cell r="A7242" t="str">
            <v>06.201.0362-0</v>
          </cell>
          <cell r="B7242">
            <v>1168.72</v>
          </cell>
        </row>
        <row r="7243">
          <cell r="A7243" t="str">
            <v>06.201.0362-A</v>
          </cell>
          <cell r="B7243">
            <v>1168.72</v>
          </cell>
        </row>
        <row r="7244">
          <cell r="A7244" t="str">
            <v>06.201.0363-0</v>
          </cell>
          <cell r="B7244">
            <v>1447.17</v>
          </cell>
        </row>
        <row r="7245">
          <cell r="A7245" t="str">
            <v>06.201.0363-A</v>
          </cell>
          <cell r="B7245">
            <v>1447.17</v>
          </cell>
        </row>
        <row r="7246">
          <cell r="A7246" t="str">
            <v>06.201.0364-0</v>
          </cell>
          <cell r="B7246">
            <v>1756.11</v>
          </cell>
        </row>
        <row r="7247">
          <cell r="A7247" t="str">
            <v>06.201.0364-A</v>
          </cell>
          <cell r="B7247">
            <v>1756.11</v>
          </cell>
        </row>
        <row r="7248">
          <cell r="A7248" t="str">
            <v>06.201.0365-0</v>
          </cell>
          <cell r="B7248">
            <v>2123.4299999999998</v>
          </cell>
        </row>
        <row r="7249">
          <cell r="A7249" t="str">
            <v>06.201.0365-A</v>
          </cell>
          <cell r="B7249">
            <v>2123.4299999999998</v>
          </cell>
        </row>
        <row r="7250">
          <cell r="A7250" t="str">
            <v>06.201.0366-0</v>
          </cell>
          <cell r="B7250">
            <v>2539.37</v>
          </cell>
        </row>
        <row r="7251">
          <cell r="A7251" t="str">
            <v>06.201.0366-A</v>
          </cell>
          <cell r="B7251">
            <v>2539.37</v>
          </cell>
        </row>
        <row r="7252">
          <cell r="A7252" t="str">
            <v>06.201.0367-0</v>
          </cell>
          <cell r="B7252">
            <v>2980.22</v>
          </cell>
        </row>
        <row r="7253">
          <cell r="A7253" t="str">
            <v>06.201.0367-A</v>
          </cell>
          <cell r="B7253">
            <v>2980.22</v>
          </cell>
        </row>
        <row r="7254">
          <cell r="A7254" t="str">
            <v>06.201.0368-0</v>
          </cell>
          <cell r="B7254">
            <v>3392.09</v>
          </cell>
        </row>
        <row r="7255">
          <cell r="A7255" t="str">
            <v>06.201.0368-A</v>
          </cell>
          <cell r="B7255">
            <v>3392.09</v>
          </cell>
        </row>
        <row r="7256">
          <cell r="A7256" t="str">
            <v>06.201.0369-0</v>
          </cell>
          <cell r="B7256">
            <v>4062.27</v>
          </cell>
        </row>
        <row r="7257">
          <cell r="A7257" t="str">
            <v>06.201.0369-A</v>
          </cell>
          <cell r="B7257">
            <v>4062.27</v>
          </cell>
        </row>
        <row r="7258">
          <cell r="A7258" t="str">
            <v>06.201.0370-0</v>
          </cell>
          <cell r="B7258">
            <v>4395.5600000000004</v>
          </cell>
        </row>
        <row r="7259">
          <cell r="A7259" t="str">
            <v>06.201.0370-A</v>
          </cell>
          <cell r="B7259">
            <v>4395.5600000000004</v>
          </cell>
        </row>
        <row r="7260">
          <cell r="A7260" t="str">
            <v>06.201.0371-0</v>
          </cell>
          <cell r="B7260">
            <v>5500.33</v>
          </cell>
        </row>
        <row r="7261">
          <cell r="A7261" t="str">
            <v>06.201.0371-A</v>
          </cell>
          <cell r="B7261">
            <v>5500.33</v>
          </cell>
        </row>
        <row r="7262">
          <cell r="A7262" t="str">
            <v>06.201.0372-0</v>
          </cell>
          <cell r="B7262">
            <v>10572.07</v>
          </cell>
        </row>
        <row r="7263">
          <cell r="A7263" t="str">
            <v>06.201.0372-A</v>
          </cell>
          <cell r="B7263">
            <v>10572.07</v>
          </cell>
        </row>
        <row r="7264">
          <cell r="A7264" t="str">
            <v>06.201.0373-0</v>
          </cell>
          <cell r="B7264">
            <v>13398.27</v>
          </cell>
        </row>
        <row r="7265">
          <cell r="A7265" t="str">
            <v>06.201.0373-A</v>
          </cell>
          <cell r="B7265">
            <v>13398.27</v>
          </cell>
        </row>
        <row r="7266">
          <cell r="A7266" t="str">
            <v>06.201.0374-0</v>
          </cell>
          <cell r="B7266">
            <v>20315.72</v>
          </cell>
        </row>
        <row r="7267">
          <cell r="A7267" t="str">
            <v>06.201.0374-A</v>
          </cell>
          <cell r="B7267">
            <v>20315.72</v>
          </cell>
        </row>
        <row r="7268">
          <cell r="A7268" t="str">
            <v>06.201.0375-0</v>
          </cell>
          <cell r="B7268">
            <v>22326.01</v>
          </cell>
        </row>
        <row r="7269">
          <cell r="A7269" t="str">
            <v>06.201.0375-A</v>
          </cell>
          <cell r="B7269">
            <v>22326.01</v>
          </cell>
        </row>
        <row r="7270">
          <cell r="A7270" t="str">
            <v>06.201.0376-0</v>
          </cell>
          <cell r="B7270">
            <v>29790.68</v>
          </cell>
        </row>
        <row r="7271">
          <cell r="A7271" t="str">
            <v>06.201.0376-A</v>
          </cell>
          <cell r="B7271">
            <v>29790.68</v>
          </cell>
        </row>
        <row r="7272">
          <cell r="A7272" t="str">
            <v>06.201.0381-0</v>
          </cell>
          <cell r="B7272">
            <v>1062.22</v>
          </cell>
        </row>
        <row r="7273">
          <cell r="A7273" t="str">
            <v>06.201.0381-A</v>
          </cell>
          <cell r="B7273">
            <v>1062.22</v>
          </cell>
        </row>
        <row r="7274">
          <cell r="A7274" t="str">
            <v>06.201.0382-0</v>
          </cell>
          <cell r="B7274">
            <v>1168.72</v>
          </cell>
        </row>
        <row r="7275">
          <cell r="A7275" t="str">
            <v>06.201.0382-A</v>
          </cell>
          <cell r="B7275">
            <v>1168.72</v>
          </cell>
        </row>
        <row r="7276">
          <cell r="A7276" t="str">
            <v>06.201.0383-0</v>
          </cell>
          <cell r="B7276">
            <v>1447.17</v>
          </cell>
        </row>
        <row r="7277">
          <cell r="A7277" t="str">
            <v>06.201.0383-A</v>
          </cell>
          <cell r="B7277">
            <v>1447.17</v>
          </cell>
        </row>
        <row r="7278">
          <cell r="A7278" t="str">
            <v>06.201.0384-0</v>
          </cell>
          <cell r="B7278">
            <v>1756.57</v>
          </cell>
        </row>
        <row r="7279">
          <cell r="A7279" t="str">
            <v>06.201.0384-A</v>
          </cell>
          <cell r="B7279">
            <v>1756.57</v>
          </cell>
        </row>
        <row r="7280">
          <cell r="A7280" t="str">
            <v>06.201.0385-0</v>
          </cell>
          <cell r="B7280">
            <v>2145.44</v>
          </cell>
        </row>
        <row r="7281">
          <cell r="A7281" t="str">
            <v>06.201.0385-A</v>
          </cell>
          <cell r="B7281">
            <v>2145.44</v>
          </cell>
        </row>
        <row r="7282">
          <cell r="A7282" t="str">
            <v>06.201.0386-0</v>
          </cell>
          <cell r="B7282">
            <v>2564.9</v>
          </cell>
        </row>
        <row r="7283">
          <cell r="A7283" t="str">
            <v>06.201.0386-A</v>
          </cell>
          <cell r="B7283">
            <v>2564.9</v>
          </cell>
        </row>
        <row r="7284">
          <cell r="A7284" t="str">
            <v>06.201.0387-0</v>
          </cell>
          <cell r="B7284">
            <v>3008.23</v>
          </cell>
        </row>
        <row r="7285">
          <cell r="A7285" t="str">
            <v>06.201.0387-A</v>
          </cell>
          <cell r="B7285">
            <v>3008.23</v>
          </cell>
        </row>
        <row r="7286">
          <cell r="A7286" t="str">
            <v>06.201.0388-0</v>
          </cell>
          <cell r="B7286">
            <v>3524.43</v>
          </cell>
        </row>
        <row r="7287">
          <cell r="A7287" t="str">
            <v>06.201.0388-A</v>
          </cell>
          <cell r="B7287">
            <v>3524.43</v>
          </cell>
        </row>
        <row r="7288">
          <cell r="A7288" t="str">
            <v>06.201.0389-0</v>
          </cell>
          <cell r="B7288">
            <v>4228.6499999999996</v>
          </cell>
        </row>
        <row r="7289">
          <cell r="A7289" t="str">
            <v>06.201.0389-A</v>
          </cell>
          <cell r="B7289">
            <v>4228.6499999999996</v>
          </cell>
        </row>
        <row r="7290">
          <cell r="A7290" t="str">
            <v>06.201.0390-0</v>
          </cell>
          <cell r="B7290">
            <v>4837.83</v>
          </cell>
        </row>
        <row r="7291">
          <cell r="A7291" t="str">
            <v>06.201.0390-A</v>
          </cell>
          <cell r="B7291">
            <v>4837.83</v>
          </cell>
        </row>
        <row r="7292">
          <cell r="A7292" t="str">
            <v>06.201.0391-0</v>
          </cell>
          <cell r="B7292">
            <v>6540.59</v>
          </cell>
        </row>
        <row r="7293">
          <cell r="A7293" t="str">
            <v>06.201.0391-A</v>
          </cell>
          <cell r="B7293">
            <v>6540.59</v>
          </cell>
        </row>
        <row r="7294">
          <cell r="A7294" t="str">
            <v>06.201.0392-0</v>
          </cell>
          <cell r="B7294">
            <v>11278.69</v>
          </cell>
        </row>
        <row r="7295">
          <cell r="A7295" t="str">
            <v>06.201.0392-A</v>
          </cell>
          <cell r="B7295">
            <v>11278.69</v>
          </cell>
        </row>
        <row r="7296">
          <cell r="A7296" t="str">
            <v>06.201.0411-0</v>
          </cell>
          <cell r="B7296">
            <v>355.92</v>
          </cell>
        </row>
        <row r="7297">
          <cell r="A7297" t="str">
            <v>06.201.0411-A</v>
          </cell>
          <cell r="B7297">
            <v>355.92</v>
          </cell>
        </row>
        <row r="7298">
          <cell r="A7298" t="str">
            <v>06.201.0412-0</v>
          </cell>
          <cell r="B7298">
            <v>383.47</v>
          </cell>
        </row>
        <row r="7299">
          <cell r="A7299" t="str">
            <v>06.201.0412-A</v>
          </cell>
          <cell r="B7299">
            <v>383.47</v>
          </cell>
        </row>
        <row r="7300">
          <cell r="A7300" t="str">
            <v>06.201.0413-0</v>
          </cell>
          <cell r="B7300">
            <v>504.62</v>
          </cell>
        </row>
        <row r="7301">
          <cell r="A7301" t="str">
            <v>06.201.0413-A</v>
          </cell>
          <cell r="B7301">
            <v>504.62</v>
          </cell>
        </row>
        <row r="7302">
          <cell r="A7302" t="str">
            <v>06.201.0414-0</v>
          </cell>
          <cell r="B7302">
            <v>647.5</v>
          </cell>
        </row>
        <row r="7303">
          <cell r="A7303" t="str">
            <v>06.201.0414-A</v>
          </cell>
          <cell r="B7303">
            <v>647.5</v>
          </cell>
        </row>
        <row r="7304">
          <cell r="A7304" t="str">
            <v>06.201.0415-0</v>
          </cell>
          <cell r="B7304">
            <v>826.93</v>
          </cell>
        </row>
        <row r="7305">
          <cell r="A7305" t="str">
            <v>06.201.0415-A</v>
          </cell>
          <cell r="B7305">
            <v>826.93</v>
          </cell>
        </row>
        <row r="7306">
          <cell r="A7306" t="str">
            <v>06.201.0416-0</v>
          </cell>
          <cell r="B7306">
            <v>985.45</v>
          </cell>
        </row>
        <row r="7307">
          <cell r="A7307" t="str">
            <v>06.201.0416-A</v>
          </cell>
          <cell r="B7307">
            <v>985.45</v>
          </cell>
        </row>
        <row r="7308">
          <cell r="A7308" t="str">
            <v>06.201.0417-0</v>
          </cell>
          <cell r="B7308">
            <v>1177.95</v>
          </cell>
        </row>
        <row r="7309">
          <cell r="A7309" t="str">
            <v>06.201.0417-A</v>
          </cell>
          <cell r="B7309">
            <v>1177.95</v>
          </cell>
        </row>
        <row r="7310">
          <cell r="A7310" t="str">
            <v>06.201.0418-0</v>
          </cell>
          <cell r="B7310">
            <v>1313.38</v>
          </cell>
        </row>
        <row r="7311">
          <cell r="A7311" t="str">
            <v>06.201.0418-A</v>
          </cell>
          <cell r="B7311">
            <v>1313.38</v>
          </cell>
        </row>
        <row r="7312">
          <cell r="A7312" t="str">
            <v>06.201.0419-0</v>
          </cell>
          <cell r="B7312">
            <v>1514.67</v>
          </cell>
        </row>
        <row r="7313">
          <cell r="A7313" t="str">
            <v>06.201.0419-A</v>
          </cell>
          <cell r="B7313">
            <v>1514.67</v>
          </cell>
        </row>
        <row r="7314">
          <cell r="A7314" t="str">
            <v>06.201.0420-0</v>
          </cell>
          <cell r="B7314">
            <v>1701</v>
          </cell>
        </row>
        <row r="7315">
          <cell r="A7315" t="str">
            <v>06.201.0420-A</v>
          </cell>
          <cell r="B7315">
            <v>1701</v>
          </cell>
        </row>
        <row r="7316">
          <cell r="A7316" t="str">
            <v>06.201.0421-0</v>
          </cell>
          <cell r="B7316">
            <v>2225.91</v>
          </cell>
        </row>
        <row r="7317">
          <cell r="A7317" t="str">
            <v>06.201.0421-A</v>
          </cell>
          <cell r="B7317">
            <v>2225.91</v>
          </cell>
        </row>
        <row r="7318">
          <cell r="A7318" t="str">
            <v>06.201.0422-0</v>
          </cell>
          <cell r="B7318">
            <v>2992.18</v>
          </cell>
        </row>
        <row r="7319">
          <cell r="A7319" t="str">
            <v>06.201.0422-A</v>
          </cell>
          <cell r="B7319">
            <v>2992.18</v>
          </cell>
        </row>
        <row r="7320">
          <cell r="A7320" t="str">
            <v>06.201.0423-0</v>
          </cell>
          <cell r="B7320">
            <v>3571.48</v>
          </cell>
        </row>
        <row r="7321">
          <cell r="A7321" t="str">
            <v>06.201.0423-A</v>
          </cell>
          <cell r="B7321">
            <v>3571.48</v>
          </cell>
        </row>
        <row r="7322">
          <cell r="A7322" t="str">
            <v>06.201.0424-0</v>
          </cell>
          <cell r="B7322">
            <v>5429.42</v>
          </cell>
        </row>
        <row r="7323">
          <cell r="A7323" t="str">
            <v>06.201.0424-A</v>
          </cell>
          <cell r="B7323">
            <v>5429.42</v>
          </cell>
        </row>
        <row r="7324">
          <cell r="A7324" t="str">
            <v>06.201.0425-0</v>
          </cell>
          <cell r="B7324">
            <v>6393.48</v>
          </cell>
        </row>
        <row r="7325">
          <cell r="A7325" t="str">
            <v>06.201.0425-A</v>
          </cell>
          <cell r="B7325">
            <v>6393.48</v>
          </cell>
        </row>
        <row r="7326">
          <cell r="A7326" t="str">
            <v>06.201.0426-0</v>
          </cell>
          <cell r="B7326">
            <v>8513.7199999999993</v>
          </cell>
        </row>
        <row r="7327">
          <cell r="A7327" t="str">
            <v>06.201.0426-A</v>
          </cell>
          <cell r="B7327">
            <v>8513.7199999999993</v>
          </cell>
        </row>
        <row r="7328">
          <cell r="A7328" t="str">
            <v>06.201.0431-0</v>
          </cell>
          <cell r="B7328">
            <v>355.92</v>
          </cell>
        </row>
        <row r="7329">
          <cell r="A7329" t="str">
            <v>06.201.0431-A</v>
          </cell>
          <cell r="B7329">
            <v>355.92</v>
          </cell>
        </row>
        <row r="7330">
          <cell r="A7330" t="str">
            <v>06.201.0432-0</v>
          </cell>
          <cell r="B7330">
            <v>383.47</v>
          </cell>
        </row>
        <row r="7331">
          <cell r="A7331" t="str">
            <v>06.201.0432-A</v>
          </cell>
          <cell r="B7331">
            <v>383.47</v>
          </cell>
        </row>
        <row r="7332">
          <cell r="A7332" t="str">
            <v>06.201.0433-0</v>
          </cell>
          <cell r="B7332">
            <v>504.62</v>
          </cell>
        </row>
        <row r="7333">
          <cell r="A7333" t="str">
            <v>06.201.0433-A</v>
          </cell>
          <cell r="B7333">
            <v>504.62</v>
          </cell>
        </row>
        <row r="7334">
          <cell r="A7334" t="str">
            <v>06.201.0434-0</v>
          </cell>
          <cell r="B7334">
            <v>647.48</v>
          </cell>
        </row>
        <row r="7335">
          <cell r="A7335" t="str">
            <v>06.201.0434-A</v>
          </cell>
          <cell r="B7335">
            <v>647.48</v>
          </cell>
        </row>
        <row r="7336">
          <cell r="A7336" t="str">
            <v>06.201.0435-0</v>
          </cell>
          <cell r="B7336">
            <v>826.95</v>
          </cell>
        </row>
        <row r="7337">
          <cell r="A7337" t="str">
            <v>06.201.0435-A</v>
          </cell>
          <cell r="B7337">
            <v>826.95</v>
          </cell>
        </row>
        <row r="7338">
          <cell r="A7338" t="str">
            <v>06.201.0436-0</v>
          </cell>
          <cell r="B7338">
            <v>985.44</v>
          </cell>
        </row>
        <row r="7339">
          <cell r="A7339" t="str">
            <v>06.201.0436-A</v>
          </cell>
          <cell r="B7339">
            <v>985.44</v>
          </cell>
        </row>
        <row r="7340">
          <cell r="A7340" t="str">
            <v>06.201.0437-0</v>
          </cell>
          <cell r="B7340">
            <v>1177.92</v>
          </cell>
        </row>
        <row r="7341">
          <cell r="A7341" t="str">
            <v>06.201.0437-A</v>
          </cell>
          <cell r="B7341">
            <v>1177.92</v>
          </cell>
        </row>
        <row r="7342">
          <cell r="A7342" t="str">
            <v>06.201.0438-0</v>
          </cell>
          <cell r="B7342">
            <v>1313.39</v>
          </cell>
        </row>
        <row r="7343">
          <cell r="A7343" t="str">
            <v>06.201.0438-A</v>
          </cell>
          <cell r="B7343">
            <v>1313.39</v>
          </cell>
        </row>
        <row r="7344">
          <cell r="A7344" t="str">
            <v>06.201.0439-0</v>
          </cell>
          <cell r="B7344">
            <v>1514.66</v>
          </cell>
        </row>
        <row r="7345">
          <cell r="A7345" t="str">
            <v>06.201.0439-A</v>
          </cell>
          <cell r="B7345">
            <v>1514.66</v>
          </cell>
        </row>
        <row r="7346">
          <cell r="A7346" t="str">
            <v>06.201.0440-0</v>
          </cell>
          <cell r="B7346">
            <v>1701</v>
          </cell>
        </row>
        <row r="7347">
          <cell r="A7347" t="str">
            <v>06.201.0440-A</v>
          </cell>
          <cell r="B7347">
            <v>1701</v>
          </cell>
        </row>
        <row r="7348">
          <cell r="A7348" t="str">
            <v>06.201.0441-0</v>
          </cell>
          <cell r="B7348">
            <v>2225.9299999999998</v>
          </cell>
        </row>
        <row r="7349">
          <cell r="A7349" t="str">
            <v>06.201.0441-A</v>
          </cell>
          <cell r="B7349">
            <v>2225.9299999999998</v>
          </cell>
        </row>
        <row r="7350">
          <cell r="A7350" t="str">
            <v>06.201.0442-0</v>
          </cell>
          <cell r="B7350">
            <v>3810.1</v>
          </cell>
        </row>
        <row r="7351">
          <cell r="A7351" t="str">
            <v>06.201.0442-A</v>
          </cell>
          <cell r="B7351">
            <v>3810.1</v>
          </cell>
        </row>
        <row r="7352">
          <cell r="A7352" t="str">
            <v>06.201.0443-0</v>
          </cell>
          <cell r="B7352">
            <v>20215.09</v>
          </cell>
        </row>
        <row r="7353">
          <cell r="A7353" t="str">
            <v>06.201.0443-A</v>
          </cell>
          <cell r="B7353">
            <v>20215.09</v>
          </cell>
        </row>
        <row r="7354">
          <cell r="A7354" t="str">
            <v>06.201.0444-0</v>
          </cell>
          <cell r="B7354">
            <v>14449.36</v>
          </cell>
        </row>
        <row r="7355">
          <cell r="A7355" t="str">
            <v>06.201.0444-A</v>
          </cell>
          <cell r="B7355">
            <v>14449.36</v>
          </cell>
        </row>
        <row r="7356">
          <cell r="A7356" t="str">
            <v>06.201.0445-0</v>
          </cell>
          <cell r="B7356">
            <v>22311.11</v>
          </cell>
        </row>
        <row r="7357">
          <cell r="A7357" t="str">
            <v>06.201.0445-A</v>
          </cell>
          <cell r="B7357">
            <v>22311.11</v>
          </cell>
        </row>
        <row r="7358">
          <cell r="A7358" t="str">
            <v>06.201.0446-0</v>
          </cell>
          <cell r="B7358">
            <v>21877.53</v>
          </cell>
        </row>
        <row r="7359">
          <cell r="A7359" t="str">
            <v>06.201.0446-A</v>
          </cell>
          <cell r="B7359">
            <v>21877.53</v>
          </cell>
        </row>
        <row r="7360">
          <cell r="A7360" t="str">
            <v>06.203.0006-0</v>
          </cell>
          <cell r="B7360">
            <v>17.350000000000001</v>
          </cell>
        </row>
        <row r="7361">
          <cell r="A7361" t="str">
            <v>06.203.0006-A</v>
          </cell>
          <cell r="B7361">
            <v>17.350000000000001</v>
          </cell>
        </row>
        <row r="7362">
          <cell r="A7362" t="str">
            <v>06.203.0007-0</v>
          </cell>
          <cell r="B7362">
            <v>22.18</v>
          </cell>
        </row>
        <row r="7363">
          <cell r="A7363" t="str">
            <v>06.203.0007-A</v>
          </cell>
          <cell r="B7363">
            <v>22.18</v>
          </cell>
        </row>
        <row r="7364">
          <cell r="A7364" t="str">
            <v>06.203.0008-0</v>
          </cell>
          <cell r="B7364">
            <v>34.4</v>
          </cell>
        </row>
        <row r="7365">
          <cell r="A7365" t="str">
            <v>06.203.0008-A</v>
          </cell>
          <cell r="B7365">
            <v>34.4</v>
          </cell>
        </row>
        <row r="7366">
          <cell r="A7366" t="str">
            <v>06.203.0009-0</v>
          </cell>
          <cell r="B7366">
            <v>50.88</v>
          </cell>
        </row>
        <row r="7367">
          <cell r="A7367" t="str">
            <v>06.203.0009-A</v>
          </cell>
          <cell r="B7367">
            <v>50.88</v>
          </cell>
        </row>
        <row r="7368">
          <cell r="A7368" t="str">
            <v>06.203.0010-0</v>
          </cell>
          <cell r="B7368">
            <v>65.67</v>
          </cell>
        </row>
        <row r="7369">
          <cell r="A7369" t="str">
            <v>06.203.0010-A</v>
          </cell>
          <cell r="B7369">
            <v>65.67</v>
          </cell>
        </row>
        <row r="7370">
          <cell r="A7370" t="str">
            <v>06.203.0011-0</v>
          </cell>
          <cell r="B7370">
            <v>81.760000000000005</v>
          </cell>
        </row>
        <row r="7371">
          <cell r="A7371" t="str">
            <v>06.203.0011-A</v>
          </cell>
          <cell r="B7371">
            <v>81.760000000000005</v>
          </cell>
        </row>
        <row r="7372">
          <cell r="A7372" t="str">
            <v>06.203.0012-0</v>
          </cell>
          <cell r="B7372">
            <v>82.28</v>
          </cell>
        </row>
        <row r="7373">
          <cell r="A7373" t="str">
            <v>06.203.0012-A</v>
          </cell>
          <cell r="B7373">
            <v>82.28</v>
          </cell>
        </row>
        <row r="7374">
          <cell r="A7374" t="str">
            <v>06.203.0013-0</v>
          </cell>
          <cell r="B7374">
            <v>123.52</v>
          </cell>
        </row>
        <row r="7375">
          <cell r="A7375" t="str">
            <v>06.203.0013-A</v>
          </cell>
          <cell r="B7375">
            <v>123.52</v>
          </cell>
        </row>
        <row r="7376">
          <cell r="A7376" t="str">
            <v>06.203.0014-0</v>
          </cell>
          <cell r="B7376">
            <v>130.56</v>
          </cell>
        </row>
        <row r="7377">
          <cell r="A7377" t="str">
            <v>06.203.0014-A</v>
          </cell>
          <cell r="B7377">
            <v>130.56</v>
          </cell>
        </row>
        <row r="7378">
          <cell r="A7378" t="str">
            <v>06.203.0015-0</v>
          </cell>
          <cell r="B7378">
            <v>187.45</v>
          </cell>
        </row>
        <row r="7379">
          <cell r="A7379" t="str">
            <v>06.203.0015-A</v>
          </cell>
          <cell r="B7379">
            <v>187.45</v>
          </cell>
        </row>
        <row r="7380">
          <cell r="A7380" t="str">
            <v>06.203.0016-0</v>
          </cell>
          <cell r="B7380">
            <v>201.28</v>
          </cell>
        </row>
        <row r="7381">
          <cell r="A7381" t="str">
            <v>06.203.0016-A</v>
          </cell>
          <cell r="B7381">
            <v>201.28</v>
          </cell>
        </row>
        <row r="7382">
          <cell r="A7382" t="str">
            <v>06.203.0017-0</v>
          </cell>
          <cell r="B7382">
            <v>251.6</v>
          </cell>
        </row>
        <row r="7383">
          <cell r="A7383" t="str">
            <v>06.203.0017-A</v>
          </cell>
          <cell r="B7383">
            <v>251.6</v>
          </cell>
        </row>
        <row r="7384">
          <cell r="A7384" t="str">
            <v>06.203.0018-0</v>
          </cell>
          <cell r="B7384">
            <v>409.3</v>
          </cell>
        </row>
        <row r="7385">
          <cell r="A7385" t="str">
            <v>06.203.0018-A</v>
          </cell>
          <cell r="B7385">
            <v>409.3</v>
          </cell>
        </row>
        <row r="7386">
          <cell r="A7386" t="str">
            <v>06.203.0019-0</v>
          </cell>
          <cell r="B7386">
            <v>503.51</v>
          </cell>
        </row>
        <row r="7387">
          <cell r="A7387" t="str">
            <v>06.203.0019-A</v>
          </cell>
          <cell r="B7387">
            <v>503.51</v>
          </cell>
        </row>
        <row r="7388">
          <cell r="A7388" t="str">
            <v>06.203.0020-0</v>
          </cell>
          <cell r="B7388">
            <v>514.32000000000005</v>
          </cell>
        </row>
        <row r="7389">
          <cell r="A7389" t="str">
            <v>06.203.0020-A</v>
          </cell>
          <cell r="B7389">
            <v>514.32000000000005</v>
          </cell>
        </row>
        <row r="7390">
          <cell r="A7390" t="str">
            <v>06.203.0021-0</v>
          </cell>
          <cell r="B7390">
            <v>651.44000000000005</v>
          </cell>
        </row>
        <row r="7391">
          <cell r="A7391" t="str">
            <v>06.203.0021-A</v>
          </cell>
          <cell r="B7391">
            <v>651.44000000000005</v>
          </cell>
        </row>
        <row r="7392">
          <cell r="A7392" t="str">
            <v>06.203.0022-0</v>
          </cell>
          <cell r="B7392">
            <v>802.43</v>
          </cell>
        </row>
        <row r="7393">
          <cell r="A7393" t="str">
            <v>06.203.0022-A</v>
          </cell>
          <cell r="B7393">
            <v>802.43</v>
          </cell>
        </row>
        <row r="7394">
          <cell r="A7394" t="str">
            <v>06.203.0023-0</v>
          </cell>
          <cell r="B7394">
            <v>1008.18</v>
          </cell>
        </row>
        <row r="7395">
          <cell r="A7395" t="str">
            <v>06.203.0023-A</v>
          </cell>
          <cell r="B7395">
            <v>1008.18</v>
          </cell>
        </row>
        <row r="7396">
          <cell r="A7396" t="str">
            <v>06.203.0024-0</v>
          </cell>
          <cell r="B7396">
            <v>1276.8399999999999</v>
          </cell>
        </row>
        <row r="7397">
          <cell r="A7397" t="str">
            <v>06.203.0024-A</v>
          </cell>
          <cell r="B7397">
            <v>1276.8399999999999</v>
          </cell>
        </row>
        <row r="7398">
          <cell r="A7398" t="str">
            <v>06.203.0025-0</v>
          </cell>
          <cell r="B7398">
            <v>2057.2399999999998</v>
          </cell>
        </row>
        <row r="7399">
          <cell r="A7399" t="str">
            <v>06.203.0025-A</v>
          </cell>
          <cell r="B7399">
            <v>2057.2399999999998</v>
          </cell>
        </row>
        <row r="7400">
          <cell r="A7400" t="str">
            <v>06.203.0026-0</v>
          </cell>
          <cell r="B7400">
            <v>2601.54</v>
          </cell>
        </row>
        <row r="7401">
          <cell r="A7401" t="str">
            <v>06.203.0026-A</v>
          </cell>
          <cell r="B7401">
            <v>2601.54</v>
          </cell>
        </row>
        <row r="7402">
          <cell r="A7402" t="str">
            <v>06.203.0027-0</v>
          </cell>
          <cell r="B7402">
            <v>3214.43</v>
          </cell>
        </row>
        <row r="7403">
          <cell r="A7403" t="str">
            <v>06.203.0027-A</v>
          </cell>
          <cell r="B7403">
            <v>3214.43</v>
          </cell>
        </row>
        <row r="7404">
          <cell r="A7404" t="str">
            <v>06.203.0028-0</v>
          </cell>
          <cell r="B7404">
            <v>4623.08</v>
          </cell>
        </row>
        <row r="7405">
          <cell r="A7405" t="str">
            <v>06.203.0028-A</v>
          </cell>
          <cell r="B7405">
            <v>4623.08</v>
          </cell>
        </row>
        <row r="7406">
          <cell r="A7406" t="str">
            <v>06.203.0043-0</v>
          </cell>
          <cell r="B7406">
            <v>8.35</v>
          </cell>
        </row>
        <row r="7407">
          <cell r="A7407" t="str">
            <v>06.203.0043-A</v>
          </cell>
          <cell r="B7407">
            <v>8.35</v>
          </cell>
        </row>
        <row r="7408">
          <cell r="A7408" t="str">
            <v>06.203.0044-0</v>
          </cell>
          <cell r="B7408">
            <v>12.61</v>
          </cell>
        </row>
        <row r="7409">
          <cell r="A7409" t="str">
            <v>06.203.0044-A</v>
          </cell>
          <cell r="B7409">
            <v>12.61</v>
          </cell>
        </row>
        <row r="7410">
          <cell r="A7410" t="str">
            <v>06.203.0045-0</v>
          </cell>
          <cell r="B7410">
            <v>19.440000000000001</v>
          </cell>
        </row>
        <row r="7411">
          <cell r="A7411" t="str">
            <v>06.203.0045-A</v>
          </cell>
          <cell r="B7411">
            <v>19.440000000000001</v>
          </cell>
        </row>
        <row r="7412">
          <cell r="A7412" t="str">
            <v>06.203.0046-0</v>
          </cell>
          <cell r="B7412">
            <v>43.75</v>
          </cell>
        </row>
        <row r="7413">
          <cell r="A7413" t="str">
            <v>06.203.0046-A</v>
          </cell>
          <cell r="B7413">
            <v>43.75</v>
          </cell>
        </row>
        <row r="7414">
          <cell r="A7414" t="str">
            <v>06.203.0047-0</v>
          </cell>
          <cell r="B7414">
            <v>62.88</v>
          </cell>
        </row>
        <row r="7415">
          <cell r="A7415" t="str">
            <v>06.203.0047-A</v>
          </cell>
          <cell r="B7415">
            <v>62.88</v>
          </cell>
        </row>
        <row r="7416">
          <cell r="A7416" t="str">
            <v>06.203.0048-0</v>
          </cell>
          <cell r="B7416">
            <v>93.16</v>
          </cell>
        </row>
        <row r="7417">
          <cell r="A7417" t="str">
            <v>06.203.0048-A</v>
          </cell>
          <cell r="B7417">
            <v>93.16</v>
          </cell>
        </row>
        <row r="7418">
          <cell r="A7418" t="str">
            <v>06.203.0049-0</v>
          </cell>
          <cell r="B7418">
            <v>120.77</v>
          </cell>
        </row>
        <row r="7419">
          <cell r="A7419" t="str">
            <v>06.203.0049-A</v>
          </cell>
          <cell r="B7419">
            <v>120.77</v>
          </cell>
        </row>
        <row r="7420">
          <cell r="A7420" t="str">
            <v>06.203.0050-0</v>
          </cell>
          <cell r="B7420">
            <v>149.87</v>
          </cell>
        </row>
        <row r="7421">
          <cell r="A7421" t="str">
            <v>06.203.0050-A</v>
          </cell>
          <cell r="B7421">
            <v>149.87</v>
          </cell>
        </row>
        <row r="7422">
          <cell r="A7422" t="str">
            <v>06.203.0051-0</v>
          </cell>
          <cell r="B7422">
            <v>195.67</v>
          </cell>
        </row>
        <row r="7423">
          <cell r="A7423" t="str">
            <v>06.203.0051-A</v>
          </cell>
          <cell r="B7423">
            <v>195.67</v>
          </cell>
        </row>
        <row r="7424">
          <cell r="A7424" t="str">
            <v>06.203.0052-0</v>
          </cell>
          <cell r="B7424">
            <v>247.42</v>
          </cell>
        </row>
        <row r="7425">
          <cell r="A7425" t="str">
            <v>06.203.0052-A</v>
          </cell>
          <cell r="B7425">
            <v>247.42</v>
          </cell>
        </row>
        <row r="7426">
          <cell r="A7426" t="str">
            <v>06.203.0053-0</v>
          </cell>
          <cell r="B7426">
            <v>305.97000000000003</v>
          </cell>
        </row>
        <row r="7427">
          <cell r="A7427" t="str">
            <v>06.203.0053-A</v>
          </cell>
          <cell r="B7427">
            <v>305.97000000000003</v>
          </cell>
        </row>
        <row r="7428">
          <cell r="A7428" t="str">
            <v>06.203.0054-0</v>
          </cell>
          <cell r="B7428">
            <v>387.25</v>
          </cell>
        </row>
        <row r="7429">
          <cell r="A7429" t="str">
            <v>06.203.0054-A</v>
          </cell>
          <cell r="B7429">
            <v>387.25</v>
          </cell>
        </row>
        <row r="7430">
          <cell r="A7430" t="str">
            <v>06.203.0055-0</v>
          </cell>
          <cell r="B7430">
            <v>477.5</v>
          </cell>
        </row>
        <row r="7431">
          <cell r="A7431" t="str">
            <v>06.203.0055-A</v>
          </cell>
          <cell r="B7431">
            <v>477.5</v>
          </cell>
        </row>
        <row r="7432">
          <cell r="A7432" t="str">
            <v>06.203.0056-0</v>
          </cell>
          <cell r="B7432">
            <v>596.27</v>
          </cell>
        </row>
        <row r="7433">
          <cell r="A7433" t="str">
            <v>06.203.0056-A</v>
          </cell>
          <cell r="B7433">
            <v>596.27</v>
          </cell>
        </row>
        <row r="7434">
          <cell r="A7434" t="str">
            <v>06.203.0057-0</v>
          </cell>
          <cell r="B7434">
            <v>756.77</v>
          </cell>
        </row>
        <row r="7435">
          <cell r="A7435" t="str">
            <v>06.203.0057-A</v>
          </cell>
          <cell r="B7435">
            <v>756.77</v>
          </cell>
        </row>
        <row r="7436">
          <cell r="A7436" t="str">
            <v>06.203.0058-0</v>
          </cell>
          <cell r="B7436">
            <v>961</v>
          </cell>
        </row>
        <row r="7437">
          <cell r="A7437" t="str">
            <v>06.203.0058-A</v>
          </cell>
          <cell r="B7437">
            <v>961</v>
          </cell>
        </row>
        <row r="7438">
          <cell r="A7438" t="str">
            <v>06.203.0059-0</v>
          </cell>
          <cell r="B7438">
            <v>1218.42</v>
          </cell>
        </row>
        <row r="7439">
          <cell r="A7439" t="str">
            <v>06.203.0059-A</v>
          </cell>
          <cell r="B7439">
            <v>1218.42</v>
          </cell>
        </row>
        <row r="7440">
          <cell r="A7440" t="str">
            <v>06.203.0060-0</v>
          </cell>
          <cell r="B7440">
            <v>1538.88</v>
          </cell>
        </row>
        <row r="7441">
          <cell r="A7441" t="str">
            <v>06.203.0060-A</v>
          </cell>
          <cell r="B7441">
            <v>1538.88</v>
          </cell>
        </row>
        <row r="7442">
          <cell r="A7442" t="str">
            <v>06.203.0061-0</v>
          </cell>
          <cell r="B7442">
            <v>1936.13</v>
          </cell>
        </row>
        <row r="7443">
          <cell r="A7443" t="str">
            <v>06.203.0061-A</v>
          </cell>
          <cell r="B7443">
            <v>1936.13</v>
          </cell>
        </row>
        <row r="7444">
          <cell r="A7444" t="str">
            <v>06.203.0062-0</v>
          </cell>
          <cell r="B7444">
            <v>2381.9299999999998</v>
          </cell>
        </row>
        <row r="7445">
          <cell r="A7445" t="str">
            <v>06.203.0062-A</v>
          </cell>
          <cell r="B7445">
            <v>2381.9299999999998</v>
          </cell>
        </row>
        <row r="7446">
          <cell r="A7446" t="str">
            <v>06.203.0063-0</v>
          </cell>
          <cell r="B7446">
            <v>3067.92</v>
          </cell>
        </row>
        <row r="7447">
          <cell r="A7447" t="str">
            <v>06.203.0063-A</v>
          </cell>
          <cell r="B7447">
            <v>3067.92</v>
          </cell>
        </row>
        <row r="7448">
          <cell r="A7448" t="str">
            <v>06.203.0064-0</v>
          </cell>
          <cell r="B7448">
            <v>4947.03</v>
          </cell>
        </row>
        <row r="7449">
          <cell r="A7449" t="str">
            <v>06.203.0064-A</v>
          </cell>
          <cell r="B7449">
            <v>4947.03</v>
          </cell>
        </row>
        <row r="7450">
          <cell r="A7450" t="str">
            <v>06.203.0081-0</v>
          </cell>
          <cell r="B7450">
            <v>4.87</v>
          </cell>
        </row>
        <row r="7451">
          <cell r="A7451" t="str">
            <v>06.203.0081-A</v>
          </cell>
          <cell r="B7451">
            <v>4.87</v>
          </cell>
        </row>
        <row r="7452">
          <cell r="A7452" t="str">
            <v>06.203.0082-0</v>
          </cell>
          <cell r="B7452">
            <v>7.43</v>
          </cell>
        </row>
        <row r="7453">
          <cell r="A7453" t="str">
            <v>06.203.0082-A</v>
          </cell>
          <cell r="B7453">
            <v>7.43</v>
          </cell>
        </row>
        <row r="7454">
          <cell r="A7454" t="str">
            <v>06.203.0083-0</v>
          </cell>
          <cell r="B7454">
            <v>11.96</v>
          </cell>
        </row>
        <row r="7455">
          <cell r="A7455" t="str">
            <v>06.203.0083-A</v>
          </cell>
          <cell r="B7455">
            <v>11.96</v>
          </cell>
        </row>
        <row r="7456">
          <cell r="A7456" t="str">
            <v>06.203.0084-0</v>
          </cell>
          <cell r="B7456">
            <v>18.48</v>
          </cell>
        </row>
        <row r="7457">
          <cell r="A7457" t="str">
            <v>06.203.0084-A</v>
          </cell>
          <cell r="B7457">
            <v>18.48</v>
          </cell>
        </row>
        <row r="7458">
          <cell r="A7458" t="str">
            <v>06.203.0085-0</v>
          </cell>
          <cell r="B7458">
            <v>28.7</v>
          </cell>
        </row>
        <row r="7459">
          <cell r="A7459" t="str">
            <v>06.203.0085-A</v>
          </cell>
          <cell r="B7459">
            <v>28.7</v>
          </cell>
        </row>
        <row r="7460">
          <cell r="A7460" t="str">
            <v>06.203.0086-0</v>
          </cell>
          <cell r="B7460">
            <v>64.150000000000006</v>
          </cell>
        </row>
        <row r="7461">
          <cell r="A7461" t="str">
            <v>06.203.0086-A</v>
          </cell>
          <cell r="B7461">
            <v>64.150000000000006</v>
          </cell>
        </row>
        <row r="7462">
          <cell r="A7462" t="str">
            <v>06.203.0087-0</v>
          </cell>
          <cell r="B7462">
            <v>91.81</v>
          </cell>
        </row>
        <row r="7463">
          <cell r="A7463" t="str">
            <v>06.203.0087-A</v>
          </cell>
          <cell r="B7463">
            <v>91.81</v>
          </cell>
        </row>
        <row r="7464">
          <cell r="A7464" t="str">
            <v>06.203.0088-0</v>
          </cell>
          <cell r="B7464">
            <v>136.02000000000001</v>
          </cell>
        </row>
        <row r="7465">
          <cell r="A7465" t="str">
            <v>06.203.0088-A</v>
          </cell>
          <cell r="B7465">
            <v>136.02000000000001</v>
          </cell>
        </row>
        <row r="7466">
          <cell r="A7466" t="str">
            <v>06.203.0089-0</v>
          </cell>
          <cell r="B7466">
            <v>176.66</v>
          </cell>
        </row>
        <row r="7467">
          <cell r="A7467" t="str">
            <v>06.203.0089-A</v>
          </cell>
          <cell r="B7467">
            <v>176.66</v>
          </cell>
        </row>
        <row r="7468">
          <cell r="A7468" t="str">
            <v>06.203.0090-0</v>
          </cell>
          <cell r="B7468">
            <v>221.67</v>
          </cell>
        </row>
        <row r="7469">
          <cell r="A7469" t="str">
            <v>06.203.0090-A</v>
          </cell>
          <cell r="B7469">
            <v>221.67</v>
          </cell>
        </row>
        <row r="7470">
          <cell r="A7470" t="str">
            <v>06.203.0091-0</v>
          </cell>
          <cell r="B7470">
            <v>289.04000000000002</v>
          </cell>
        </row>
        <row r="7471">
          <cell r="A7471" t="str">
            <v>06.203.0091-A</v>
          </cell>
          <cell r="B7471">
            <v>289.04000000000002</v>
          </cell>
        </row>
        <row r="7472">
          <cell r="A7472" t="str">
            <v>06.203.0092-0</v>
          </cell>
          <cell r="B7472">
            <v>365.37</v>
          </cell>
        </row>
        <row r="7473">
          <cell r="A7473" t="str">
            <v>06.203.0092-A</v>
          </cell>
          <cell r="B7473">
            <v>365.37</v>
          </cell>
        </row>
        <row r="7474">
          <cell r="A7474" t="str">
            <v>06.203.0093-0</v>
          </cell>
          <cell r="B7474">
            <v>450.57</v>
          </cell>
        </row>
        <row r="7475">
          <cell r="A7475" t="str">
            <v>06.203.0093-A</v>
          </cell>
          <cell r="B7475">
            <v>450.57</v>
          </cell>
        </row>
        <row r="7476">
          <cell r="A7476" t="str">
            <v>06.203.0094-0</v>
          </cell>
          <cell r="B7476">
            <v>570.26</v>
          </cell>
        </row>
        <row r="7477">
          <cell r="A7477" t="str">
            <v>06.203.0094-A</v>
          </cell>
          <cell r="B7477">
            <v>570.26</v>
          </cell>
        </row>
        <row r="7478">
          <cell r="A7478" t="str">
            <v>06.203.0095-0</v>
          </cell>
          <cell r="B7478">
            <v>704.05</v>
          </cell>
        </row>
        <row r="7479">
          <cell r="A7479" t="str">
            <v>06.203.0095-A</v>
          </cell>
          <cell r="B7479">
            <v>704.05</v>
          </cell>
        </row>
        <row r="7480">
          <cell r="A7480" t="str">
            <v>06.203.0096-0</v>
          </cell>
          <cell r="B7480">
            <v>882.28</v>
          </cell>
        </row>
        <row r="7481">
          <cell r="A7481" t="str">
            <v>06.203.0096-A</v>
          </cell>
          <cell r="B7481">
            <v>882.28</v>
          </cell>
        </row>
        <row r="7482">
          <cell r="A7482" t="str">
            <v>06.203.0097-0</v>
          </cell>
          <cell r="B7482">
            <v>1116.44</v>
          </cell>
        </row>
        <row r="7483">
          <cell r="A7483" t="str">
            <v>06.203.0097-A</v>
          </cell>
          <cell r="B7483">
            <v>1116.44</v>
          </cell>
        </row>
        <row r="7484">
          <cell r="A7484" t="str">
            <v>06.203.0098-0</v>
          </cell>
          <cell r="B7484">
            <v>1416.66</v>
          </cell>
        </row>
        <row r="7485">
          <cell r="A7485" t="str">
            <v>06.203.0098-A</v>
          </cell>
          <cell r="B7485">
            <v>1416.66</v>
          </cell>
        </row>
        <row r="7486">
          <cell r="A7486" t="str">
            <v>06.203.0099-0</v>
          </cell>
          <cell r="B7486">
            <v>1798.18</v>
          </cell>
        </row>
        <row r="7487">
          <cell r="A7487" t="str">
            <v>06.203.0099-A</v>
          </cell>
          <cell r="B7487">
            <v>1798.18</v>
          </cell>
        </row>
        <row r="7488">
          <cell r="A7488" t="str">
            <v>06.203.0100-0</v>
          </cell>
          <cell r="B7488">
            <v>2276.42</v>
          </cell>
        </row>
        <row r="7489">
          <cell r="A7489" t="str">
            <v>06.203.0100-A</v>
          </cell>
          <cell r="B7489">
            <v>2276.42</v>
          </cell>
        </row>
        <row r="7490">
          <cell r="A7490" t="str">
            <v>06.203.0101-0</v>
          </cell>
          <cell r="B7490">
            <v>2808.31</v>
          </cell>
        </row>
        <row r="7491">
          <cell r="A7491" t="str">
            <v>06.203.0101-A</v>
          </cell>
          <cell r="B7491">
            <v>2808.31</v>
          </cell>
        </row>
        <row r="7492">
          <cell r="A7492" t="str">
            <v>06.203.0102-0</v>
          </cell>
          <cell r="B7492">
            <v>3523.25</v>
          </cell>
        </row>
        <row r="7493">
          <cell r="A7493" t="str">
            <v>06.203.0102-A</v>
          </cell>
          <cell r="B7493">
            <v>3523.25</v>
          </cell>
        </row>
        <row r="7494">
          <cell r="A7494" t="str">
            <v>06.203.0106-0</v>
          </cell>
          <cell r="B7494">
            <v>34.68</v>
          </cell>
        </row>
        <row r="7495">
          <cell r="A7495" t="str">
            <v>06.203.0106-A</v>
          </cell>
          <cell r="B7495">
            <v>34.68</v>
          </cell>
        </row>
        <row r="7496">
          <cell r="A7496" t="str">
            <v>06.203.0107-0</v>
          </cell>
          <cell r="B7496">
            <v>41.1</v>
          </cell>
        </row>
        <row r="7497">
          <cell r="A7497" t="str">
            <v>06.203.0107-A</v>
          </cell>
          <cell r="B7497">
            <v>41.1</v>
          </cell>
        </row>
        <row r="7498">
          <cell r="A7498" t="str">
            <v>06.203.0108-0</v>
          </cell>
          <cell r="B7498">
            <v>64.78</v>
          </cell>
        </row>
        <row r="7499">
          <cell r="A7499" t="str">
            <v>06.203.0108-A</v>
          </cell>
          <cell r="B7499">
            <v>64.78</v>
          </cell>
        </row>
        <row r="7500">
          <cell r="A7500" t="str">
            <v>06.203.0109-0</v>
          </cell>
          <cell r="B7500">
            <v>100.37</v>
          </cell>
        </row>
        <row r="7501">
          <cell r="A7501" t="str">
            <v>06.203.0109-A</v>
          </cell>
          <cell r="B7501">
            <v>100.37</v>
          </cell>
        </row>
        <row r="7502">
          <cell r="A7502" t="str">
            <v>06.203.0110-0</v>
          </cell>
          <cell r="B7502">
            <v>114.68</v>
          </cell>
        </row>
        <row r="7503">
          <cell r="A7503" t="str">
            <v>06.203.0110-A</v>
          </cell>
          <cell r="B7503">
            <v>114.68</v>
          </cell>
        </row>
        <row r="7504">
          <cell r="A7504" t="str">
            <v>06.203.0111-0</v>
          </cell>
          <cell r="B7504">
            <v>143.91</v>
          </cell>
        </row>
        <row r="7505">
          <cell r="A7505" t="str">
            <v>06.203.0111-A</v>
          </cell>
          <cell r="B7505">
            <v>143.91</v>
          </cell>
        </row>
        <row r="7506">
          <cell r="A7506" t="str">
            <v>06.203.0112-0</v>
          </cell>
          <cell r="B7506">
            <v>175.62</v>
          </cell>
        </row>
        <row r="7507">
          <cell r="A7507" t="str">
            <v>06.203.0112-A</v>
          </cell>
          <cell r="B7507">
            <v>175.62</v>
          </cell>
        </row>
        <row r="7508">
          <cell r="A7508" t="str">
            <v>06.203.0113-0</v>
          </cell>
          <cell r="B7508">
            <v>223.63</v>
          </cell>
        </row>
        <row r="7509">
          <cell r="A7509" t="str">
            <v>06.203.0113-A</v>
          </cell>
          <cell r="B7509">
            <v>223.63</v>
          </cell>
        </row>
        <row r="7510">
          <cell r="A7510" t="str">
            <v>06.203.0114-0</v>
          </cell>
          <cell r="B7510">
            <v>300.37</v>
          </cell>
        </row>
        <row r="7511">
          <cell r="A7511" t="str">
            <v>06.203.0114-A</v>
          </cell>
          <cell r="B7511">
            <v>300.37</v>
          </cell>
        </row>
        <row r="7512">
          <cell r="A7512" t="str">
            <v>06.203.0115-0</v>
          </cell>
          <cell r="B7512">
            <v>445.2</v>
          </cell>
        </row>
        <row r="7513">
          <cell r="A7513" t="str">
            <v>06.203.0115-A</v>
          </cell>
          <cell r="B7513">
            <v>445.2</v>
          </cell>
        </row>
        <row r="7514">
          <cell r="A7514" t="str">
            <v>06.203.0116-0</v>
          </cell>
          <cell r="B7514">
            <v>463.73</v>
          </cell>
        </row>
        <row r="7515">
          <cell r="A7515" t="str">
            <v>06.203.0116-A</v>
          </cell>
          <cell r="B7515">
            <v>463.73</v>
          </cell>
        </row>
        <row r="7516">
          <cell r="A7516" t="str">
            <v>06.203.0117-0</v>
          </cell>
          <cell r="B7516">
            <v>550.76</v>
          </cell>
        </row>
        <row r="7517">
          <cell r="A7517" t="str">
            <v>06.203.0117-A</v>
          </cell>
          <cell r="B7517">
            <v>550.76</v>
          </cell>
        </row>
        <row r="7518">
          <cell r="A7518" t="str">
            <v>06.203.0118-0</v>
          </cell>
          <cell r="B7518">
            <v>1169.93</v>
          </cell>
        </row>
        <row r="7519">
          <cell r="A7519" t="str">
            <v>06.203.0118-A</v>
          </cell>
          <cell r="B7519">
            <v>1169.93</v>
          </cell>
        </row>
        <row r="7520">
          <cell r="A7520" t="str">
            <v>06.203.0119-0</v>
          </cell>
          <cell r="B7520">
            <v>1192.9000000000001</v>
          </cell>
        </row>
        <row r="7521">
          <cell r="A7521" t="str">
            <v>06.203.0119-A</v>
          </cell>
          <cell r="B7521">
            <v>1192.9000000000001</v>
          </cell>
        </row>
        <row r="7522">
          <cell r="A7522" t="str">
            <v>06.203.0120-0</v>
          </cell>
          <cell r="B7522">
            <v>1225.21</v>
          </cell>
        </row>
        <row r="7523">
          <cell r="A7523" t="str">
            <v>06.203.0120-A</v>
          </cell>
          <cell r="B7523">
            <v>1225.21</v>
          </cell>
        </row>
        <row r="7524">
          <cell r="A7524" t="str">
            <v>06.203.0121-0</v>
          </cell>
          <cell r="B7524">
            <v>1269.92</v>
          </cell>
        </row>
        <row r="7525">
          <cell r="A7525" t="str">
            <v>06.203.0121-A</v>
          </cell>
          <cell r="B7525">
            <v>1269.92</v>
          </cell>
        </row>
        <row r="7526">
          <cell r="A7526" t="str">
            <v>06.203.0122-0</v>
          </cell>
          <cell r="B7526">
            <v>1442.98</v>
          </cell>
        </row>
        <row r="7527">
          <cell r="A7527" t="str">
            <v>06.203.0122-A</v>
          </cell>
          <cell r="B7527">
            <v>1442.98</v>
          </cell>
        </row>
        <row r="7528">
          <cell r="A7528" t="str">
            <v>06.203.0123-0</v>
          </cell>
          <cell r="B7528">
            <v>2923.01</v>
          </cell>
        </row>
        <row r="7529">
          <cell r="A7529" t="str">
            <v>06.203.0123-A</v>
          </cell>
          <cell r="B7529">
            <v>2923.01</v>
          </cell>
        </row>
        <row r="7530">
          <cell r="A7530" t="str">
            <v>06.203.0124-0</v>
          </cell>
          <cell r="B7530">
            <v>3033.18</v>
          </cell>
        </row>
        <row r="7531">
          <cell r="A7531" t="str">
            <v>06.203.0124-A</v>
          </cell>
          <cell r="B7531">
            <v>3033.18</v>
          </cell>
        </row>
        <row r="7532">
          <cell r="A7532" t="str">
            <v>06.203.0125-0</v>
          </cell>
          <cell r="B7532">
            <v>6254.29</v>
          </cell>
        </row>
        <row r="7533">
          <cell r="A7533" t="str">
            <v>06.203.0125-A</v>
          </cell>
          <cell r="B7533">
            <v>6254.29</v>
          </cell>
        </row>
        <row r="7534">
          <cell r="A7534" t="str">
            <v>06.203.0126-0</v>
          </cell>
          <cell r="B7534">
            <v>7027.32</v>
          </cell>
        </row>
        <row r="7535">
          <cell r="A7535" t="str">
            <v>06.203.0126-A</v>
          </cell>
          <cell r="B7535">
            <v>7027.32</v>
          </cell>
        </row>
        <row r="7536">
          <cell r="A7536" t="str">
            <v>06.203.0127-0</v>
          </cell>
          <cell r="B7536">
            <v>13037.58</v>
          </cell>
        </row>
        <row r="7537">
          <cell r="A7537" t="str">
            <v>06.203.0127-A</v>
          </cell>
          <cell r="B7537">
            <v>13037.58</v>
          </cell>
        </row>
        <row r="7538">
          <cell r="A7538" t="str">
            <v>06.203.0128-0</v>
          </cell>
          <cell r="B7538">
            <v>13816.75</v>
          </cell>
        </row>
        <row r="7539">
          <cell r="A7539" t="str">
            <v>06.203.0128-A</v>
          </cell>
          <cell r="B7539">
            <v>13816.75</v>
          </cell>
        </row>
        <row r="7540">
          <cell r="A7540" t="str">
            <v>06.203.0136-0</v>
          </cell>
          <cell r="B7540">
            <v>32.92</v>
          </cell>
        </row>
        <row r="7541">
          <cell r="A7541" t="str">
            <v>06.203.0136-A</v>
          </cell>
          <cell r="B7541">
            <v>32.92</v>
          </cell>
        </row>
        <row r="7542">
          <cell r="A7542" t="str">
            <v>06.203.0137-0</v>
          </cell>
          <cell r="B7542">
            <v>38.86</v>
          </cell>
        </row>
        <row r="7543">
          <cell r="A7543" t="str">
            <v>06.203.0137-A</v>
          </cell>
          <cell r="B7543">
            <v>38.86</v>
          </cell>
        </row>
        <row r="7544">
          <cell r="A7544" t="str">
            <v>06.203.0138-0</v>
          </cell>
          <cell r="B7544">
            <v>51.49</v>
          </cell>
        </row>
        <row r="7545">
          <cell r="A7545" t="str">
            <v>06.203.0138-A</v>
          </cell>
          <cell r="B7545">
            <v>51.49</v>
          </cell>
        </row>
        <row r="7546">
          <cell r="A7546" t="str">
            <v>06.203.0139-0</v>
          </cell>
          <cell r="B7546">
            <v>80.37</v>
          </cell>
        </row>
        <row r="7547">
          <cell r="A7547" t="str">
            <v>06.203.0139-A</v>
          </cell>
          <cell r="B7547">
            <v>80.37</v>
          </cell>
        </row>
        <row r="7548">
          <cell r="A7548" t="str">
            <v>06.203.0140-0</v>
          </cell>
          <cell r="B7548">
            <v>96.68</v>
          </cell>
        </row>
        <row r="7549">
          <cell r="A7549" t="str">
            <v>06.203.0140-A</v>
          </cell>
          <cell r="B7549">
            <v>96.68</v>
          </cell>
        </row>
        <row r="7550">
          <cell r="A7550" t="str">
            <v>06.203.0141-0</v>
          </cell>
          <cell r="B7550">
            <v>122.99</v>
          </cell>
        </row>
        <row r="7551">
          <cell r="A7551" t="str">
            <v>06.203.0141-A</v>
          </cell>
          <cell r="B7551">
            <v>122.99</v>
          </cell>
        </row>
        <row r="7552">
          <cell r="A7552" t="str">
            <v>06.203.0142-0</v>
          </cell>
          <cell r="B7552">
            <v>143.38999999999999</v>
          </cell>
        </row>
        <row r="7553">
          <cell r="A7553" t="str">
            <v>06.203.0142-A</v>
          </cell>
          <cell r="B7553">
            <v>143.38999999999999</v>
          </cell>
        </row>
        <row r="7554">
          <cell r="A7554" t="str">
            <v>06.203.0143-0</v>
          </cell>
          <cell r="B7554">
            <v>201.17</v>
          </cell>
        </row>
        <row r="7555">
          <cell r="A7555" t="str">
            <v>06.203.0143-A</v>
          </cell>
          <cell r="B7555">
            <v>201.17</v>
          </cell>
        </row>
        <row r="7556">
          <cell r="A7556" t="str">
            <v>06.203.0144-0</v>
          </cell>
          <cell r="B7556">
            <v>252.66</v>
          </cell>
        </row>
        <row r="7557">
          <cell r="A7557" t="str">
            <v>06.203.0144-A</v>
          </cell>
          <cell r="B7557">
            <v>252.66</v>
          </cell>
        </row>
        <row r="7558">
          <cell r="A7558" t="str">
            <v>06.203.0145-0</v>
          </cell>
          <cell r="B7558">
            <v>275.63</v>
          </cell>
        </row>
        <row r="7559">
          <cell r="A7559" t="str">
            <v>06.203.0145-A</v>
          </cell>
          <cell r="B7559">
            <v>275.63</v>
          </cell>
        </row>
        <row r="7560">
          <cell r="A7560" t="str">
            <v>06.203.0146-0</v>
          </cell>
          <cell r="B7560">
            <v>509.59</v>
          </cell>
        </row>
        <row r="7561">
          <cell r="A7561" t="str">
            <v>06.203.0146-A</v>
          </cell>
          <cell r="B7561">
            <v>509.59</v>
          </cell>
        </row>
        <row r="7562">
          <cell r="A7562" t="str">
            <v>06.203.0147-0</v>
          </cell>
          <cell r="B7562">
            <v>603.25</v>
          </cell>
        </row>
        <row r="7563">
          <cell r="A7563" t="str">
            <v>06.203.0147-A</v>
          </cell>
          <cell r="B7563">
            <v>603.25</v>
          </cell>
        </row>
        <row r="7564">
          <cell r="A7564" t="str">
            <v>06.203.0148-0</v>
          </cell>
          <cell r="B7564">
            <v>871.84</v>
          </cell>
        </row>
        <row r="7565">
          <cell r="A7565" t="str">
            <v>06.203.0148-A</v>
          </cell>
          <cell r="B7565">
            <v>871.84</v>
          </cell>
        </row>
        <row r="7566">
          <cell r="A7566" t="str">
            <v>06.203.0149-0</v>
          </cell>
          <cell r="B7566">
            <v>1539.62</v>
          </cell>
        </row>
        <row r="7567">
          <cell r="A7567" t="str">
            <v>06.203.0149-A</v>
          </cell>
          <cell r="B7567">
            <v>1539.62</v>
          </cell>
        </row>
        <row r="7568">
          <cell r="A7568" t="str">
            <v>06.203.0150-0</v>
          </cell>
          <cell r="B7568">
            <v>1904.95</v>
          </cell>
        </row>
        <row r="7569">
          <cell r="A7569" t="str">
            <v>06.203.0150-A</v>
          </cell>
          <cell r="B7569">
            <v>1904.95</v>
          </cell>
        </row>
        <row r="7570">
          <cell r="A7570" t="str">
            <v>06.203.0151-0</v>
          </cell>
          <cell r="B7570">
            <v>3696.83</v>
          </cell>
        </row>
        <row r="7571">
          <cell r="A7571" t="str">
            <v>06.203.0151-A</v>
          </cell>
          <cell r="B7571">
            <v>3696.83</v>
          </cell>
        </row>
        <row r="7572">
          <cell r="A7572" t="str">
            <v>06.203.0152-0</v>
          </cell>
          <cell r="B7572">
            <v>4099.13</v>
          </cell>
        </row>
        <row r="7573">
          <cell r="A7573" t="str">
            <v>06.203.0152-A</v>
          </cell>
          <cell r="B7573">
            <v>4099.13</v>
          </cell>
        </row>
        <row r="7574">
          <cell r="A7574" t="str">
            <v>06.203.0153-0</v>
          </cell>
          <cell r="B7574">
            <v>4871.1099999999997</v>
          </cell>
        </row>
        <row r="7575">
          <cell r="A7575" t="str">
            <v>06.203.0153-A</v>
          </cell>
          <cell r="B7575">
            <v>4871.1099999999997</v>
          </cell>
        </row>
        <row r="7576">
          <cell r="A7576" t="str">
            <v>06.203.0154-0</v>
          </cell>
          <cell r="B7576">
            <v>5277.76</v>
          </cell>
        </row>
        <row r="7577">
          <cell r="A7577" t="str">
            <v>06.203.0154-A</v>
          </cell>
          <cell r="B7577">
            <v>5277.76</v>
          </cell>
        </row>
        <row r="7578">
          <cell r="A7578" t="str">
            <v>06.203.0155-0</v>
          </cell>
          <cell r="B7578">
            <v>16607.46</v>
          </cell>
        </row>
        <row r="7579">
          <cell r="A7579" t="str">
            <v>06.203.0155-A</v>
          </cell>
          <cell r="B7579">
            <v>16607.46</v>
          </cell>
        </row>
        <row r="7580">
          <cell r="A7580" t="str">
            <v>06.203.0166-0</v>
          </cell>
          <cell r="B7580">
            <v>40.64</v>
          </cell>
        </row>
        <row r="7581">
          <cell r="A7581" t="str">
            <v>06.203.0166-A</v>
          </cell>
          <cell r="B7581">
            <v>40.64</v>
          </cell>
        </row>
        <row r="7582">
          <cell r="A7582" t="str">
            <v>06.203.0167-0</v>
          </cell>
          <cell r="B7582">
            <v>47.75</v>
          </cell>
        </row>
        <row r="7583">
          <cell r="A7583" t="str">
            <v>06.203.0167-A</v>
          </cell>
          <cell r="B7583">
            <v>47.75</v>
          </cell>
        </row>
        <row r="7584">
          <cell r="A7584" t="str">
            <v>06.203.0168-0</v>
          </cell>
          <cell r="B7584">
            <v>65.430000000000007</v>
          </cell>
        </row>
        <row r="7585">
          <cell r="A7585" t="str">
            <v>06.203.0168-A</v>
          </cell>
          <cell r="B7585">
            <v>65.430000000000007</v>
          </cell>
        </row>
        <row r="7586">
          <cell r="A7586" t="str">
            <v>06.203.0169-0</v>
          </cell>
          <cell r="B7586">
            <v>77.37</v>
          </cell>
        </row>
        <row r="7587">
          <cell r="A7587" t="str">
            <v>06.203.0169-A</v>
          </cell>
          <cell r="B7587">
            <v>77.37</v>
          </cell>
        </row>
        <row r="7588">
          <cell r="A7588" t="str">
            <v>06.203.0170-0</v>
          </cell>
          <cell r="B7588">
            <v>101.07</v>
          </cell>
        </row>
        <row r="7589">
          <cell r="A7589" t="str">
            <v>06.203.0170-A</v>
          </cell>
          <cell r="B7589">
            <v>101.07</v>
          </cell>
        </row>
        <row r="7590">
          <cell r="A7590" t="str">
            <v>06.203.0171-0</v>
          </cell>
          <cell r="B7590">
            <v>130.25</v>
          </cell>
        </row>
        <row r="7591">
          <cell r="A7591" t="str">
            <v>06.203.0171-A</v>
          </cell>
          <cell r="B7591">
            <v>130.25</v>
          </cell>
        </row>
        <row r="7592">
          <cell r="A7592" t="str">
            <v>06.203.0172-0</v>
          </cell>
          <cell r="B7592">
            <v>150.96</v>
          </cell>
        </row>
        <row r="7593">
          <cell r="A7593" t="str">
            <v>06.203.0172-A</v>
          </cell>
          <cell r="B7593">
            <v>150.96</v>
          </cell>
        </row>
        <row r="7594">
          <cell r="A7594" t="str">
            <v>06.203.0173-0</v>
          </cell>
          <cell r="B7594">
            <v>208.95</v>
          </cell>
        </row>
        <row r="7595">
          <cell r="A7595" t="str">
            <v>06.203.0173-A</v>
          </cell>
          <cell r="B7595">
            <v>208.95</v>
          </cell>
        </row>
        <row r="7596">
          <cell r="A7596" t="str">
            <v>06.203.0174-0</v>
          </cell>
          <cell r="B7596">
            <v>257.02999999999997</v>
          </cell>
        </row>
        <row r="7597">
          <cell r="A7597" t="str">
            <v>06.203.0174-A</v>
          </cell>
          <cell r="B7597">
            <v>257.02999999999997</v>
          </cell>
        </row>
        <row r="7598">
          <cell r="A7598" t="str">
            <v>06.203.0175-0</v>
          </cell>
          <cell r="B7598">
            <v>311.57</v>
          </cell>
        </row>
        <row r="7599">
          <cell r="A7599" t="str">
            <v>06.203.0175-A</v>
          </cell>
          <cell r="B7599">
            <v>311.57</v>
          </cell>
        </row>
        <row r="7600">
          <cell r="A7600" t="str">
            <v>06.203.0176-0</v>
          </cell>
          <cell r="B7600">
            <v>586.23</v>
          </cell>
        </row>
        <row r="7601">
          <cell r="A7601" t="str">
            <v>06.203.0176-A</v>
          </cell>
          <cell r="B7601">
            <v>586.23</v>
          </cell>
        </row>
        <row r="7602">
          <cell r="A7602" t="str">
            <v>06.203.0177-0</v>
          </cell>
          <cell r="B7602">
            <v>939.42</v>
          </cell>
        </row>
        <row r="7603">
          <cell r="A7603" t="str">
            <v>06.203.0177-A</v>
          </cell>
          <cell r="B7603">
            <v>939.42</v>
          </cell>
        </row>
        <row r="7604">
          <cell r="A7604" t="str">
            <v>06.203.0178-0</v>
          </cell>
          <cell r="B7604">
            <v>1169.93</v>
          </cell>
        </row>
        <row r="7605">
          <cell r="A7605" t="str">
            <v>06.203.0178-A</v>
          </cell>
          <cell r="B7605">
            <v>1169.93</v>
          </cell>
        </row>
        <row r="7606">
          <cell r="A7606" t="str">
            <v>06.203.0179-0</v>
          </cell>
          <cell r="B7606">
            <v>1539.62</v>
          </cell>
        </row>
        <row r="7607">
          <cell r="A7607" t="str">
            <v>06.203.0179-A</v>
          </cell>
          <cell r="B7607">
            <v>1539.62</v>
          </cell>
        </row>
        <row r="7608">
          <cell r="A7608" t="str">
            <v>06.203.0180-0</v>
          </cell>
          <cell r="B7608">
            <v>1904.95</v>
          </cell>
        </row>
        <row r="7609">
          <cell r="A7609" t="str">
            <v>06.203.0180-A</v>
          </cell>
          <cell r="B7609">
            <v>1904.95</v>
          </cell>
        </row>
        <row r="7610">
          <cell r="A7610" t="str">
            <v>06.203.0181-0</v>
          </cell>
          <cell r="B7610">
            <v>3696.83</v>
          </cell>
        </row>
        <row r="7611">
          <cell r="A7611" t="str">
            <v>06.203.0181-A</v>
          </cell>
          <cell r="B7611">
            <v>3696.83</v>
          </cell>
        </row>
        <row r="7612">
          <cell r="A7612" t="str">
            <v>06.203.0182-0</v>
          </cell>
          <cell r="B7612">
            <v>4099.13</v>
          </cell>
        </row>
        <row r="7613">
          <cell r="A7613" t="str">
            <v>06.203.0182-A</v>
          </cell>
          <cell r="B7613">
            <v>4099.13</v>
          </cell>
        </row>
        <row r="7614">
          <cell r="A7614" t="str">
            <v>06.203.0183-0</v>
          </cell>
          <cell r="B7614">
            <v>4871.1099999999997</v>
          </cell>
        </row>
        <row r="7615">
          <cell r="A7615" t="str">
            <v>06.203.0183-A</v>
          </cell>
          <cell r="B7615">
            <v>4871.1099999999997</v>
          </cell>
        </row>
        <row r="7616">
          <cell r="A7616" t="str">
            <v>06.203.0191-0</v>
          </cell>
          <cell r="B7616">
            <v>11.83</v>
          </cell>
        </row>
        <row r="7617">
          <cell r="A7617" t="str">
            <v>06.203.0191-A</v>
          </cell>
          <cell r="B7617">
            <v>11.83</v>
          </cell>
        </row>
        <row r="7618">
          <cell r="A7618" t="str">
            <v>06.203.0192-0</v>
          </cell>
          <cell r="B7618">
            <v>18.22</v>
          </cell>
        </row>
        <row r="7619">
          <cell r="A7619" t="str">
            <v>06.203.0192-A</v>
          </cell>
          <cell r="B7619">
            <v>18.22</v>
          </cell>
        </row>
        <row r="7620">
          <cell r="A7620" t="str">
            <v>06.203.0193-0</v>
          </cell>
          <cell r="B7620">
            <v>12.74</v>
          </cell>
        </row>
        <row r="7621">
          <cell r="A7621" t="str">
            <v>06.203.0193-A</v>
          </cell>
          <cell r="B7621">
            <v>12.74</v>
          </cell>
        </row>
        <row r="7622">
          <cell r="A7622" t="str">
            <v>06.203.0194-0</v>
          </cell>
          <cell r="B7622">
            <v>21.35</v>
          </cell>
        </row>
        <row r="7623">
          <cell r="A7623" t="str">
            <v>06.203.0194-A</v>
          </cell>
          <cell r="B7623">
            <v>21.35</v>
          </cell>
        </row>
        <row r="7624">
          <cell r="A7624" t="str">
            <v>06.203.0195-0</v>
          </cell>
          <cell r="B7624">
            <v>29.9</v>
          </cell>
        </row>
        <row r="7625">
          <cell r="A7625" t="str">
            <v>06.203.0195-A</v>
          </cell>
          <cell r="B7625">
            <v>29.9</v>
          </cell>
        </row>
        <row r="7626">
          <cell r="A7626" t="str">
            <v>06.203.0196-0</v>
          </cell>
          <cell r="B7626">
            <v>48.1</v>
          </cell>
        </row>
        <row r="7627">
          <cell r="A7627" t="str">
            <v>06.203.0196-A</v>
          </cell>
          <cell r="B7627">
            <v>48.1</v>
          </cell>
        </row>
        <row r="7628">
          <cell r="A7628" t="str">
            <v>06.203.0197-0</v>
          </cell>
          <cell r="B7628">
            <v>50.71</v>
          </cell>
        </row>
        <row r="7629">
          <cell r="A7629" t="str">
            <v>06.203.0197-A</v>
          </cell>
          <cell r="B7629">
            <v>50.71</v>
          </cell>
        </row>
        <row r="7630">
          <cell r="A7630" t="str">
            <v>06.203.0198-0</v>
          </cell>
          <cell r="B7630">
            <v>52.36</v>
          </cell>
        </row>
        <row r="7631">
          <cell r="A7631" t="str">
            <v>06.203.0198-A</v>
          </cell>
          <cell r="B7631">
            <v>52.36</v>
          </cell>
        </row>
        <row r="7632">
          <cell r="A7632" t="str">
            <v>06.203.0199-0</v>
          </cell>
          <cell r="B7632">
            <v>61.4</v>
          </cell>
        </row>
        <row r="7633">
          <cell r="A7633" t="str">
            <v>06.203.0199-A</v>
          </cell>
          <cell r="B7633">
            <v>61.4</v>
          </cell>
        </row>
        <row r="7634">
          <cell r="A7634" t="str">
            <v>06.203.0200-0</v>
          </cell>
          <cell r="B7634">
            <v>167.48</v>
          </cell>
        </row>
        <row r="7635">
          <cell r="A7635" t="str">
            <v>06.203.0200-A</v>
          </cell>
          <cell r="B7635">
            <v>167.48</v>
          </cell>
        </row>
        <row r="7636">
          <cell r="A7636" t="str">
            <v>06.203.0201-0</v>
          </cell>
          <cell r="B7636">
            <v>179.42</v>
          </cell>
        </row>
        <row r="7637">
          <cell r="A7637" t="str">
            <v>06.203.0201-A</v>
          </cell>
          <cell r="B7637">
            <v>179.42</v>
          </cell>
        </row>
        <row r="7638">
          <cell r="A7638" t="str">
            <v>06.203.0202-0</v>
          </cell>
          <cell r="B7638">
            <v>242.77</v>
          </cell>
        </row>
        <row r="7639">
          <cell r="A7639" t="str">
            <v>06.203.0202-A</v>
          </cell>
          <cell r="B7639">
            <v>242.77</v>
          </cell>
        </row>
        <row r="7640">
          <cell r="A7640" t="str">
            <v>06.203.0203-0</v>
          </cell>
          <cell r="B7640">
            <v>211.62</v>
          </cell>
        </row>
        <row r="7641">
          <cell r="A7641" t="str">
            <v>06.203.0203-A</v>
          </cell>
          <cell r="B7641">
            <v>211.62</v>
          </cell>
        </row>
        <row r="7642">
          <cell r="A7642" t="str">
            <v>06.203.0204-0</v>
          </cell>
          <cell r="B7642">
            <v>407.34</v>
          </cell>
        </row>
        <row r="7643">
          <cell r="A7643" t="str">
            <v>06.203.0204-A</v>
          </cell>
          <cell r="B7643">
            <v>407.34</v>
          </cell>
        </row>
        <row r="7644">
          <cell r="A7644" t="str">
            <v>06.203.0205-0</v>
          </cell>
          <cell r="B7644">
            <v>451.55</v>
          </cell>
        </row>
        <row r="7645">
          <cell r="A7645" t="str">
            <v>06.203.0205-A</v>
          </cell>
          <cell r="B7645">
            <v>451.55</v>
          </cell>
        </row>
        <row r="7646">
          <cell r="A7646" t="str">
            <v>06.203.0206-0</v>
          </cell>
          <cell r="B7646">
            <v>1090.52</v>
          </cell>
        </row>
        <row r="7647">
          <cell r="A7647" t="str">
            <v>06.203.0206-A</v>
          </cell>
          <cell r="B7647">
            <v>1090.52</v>
          </cell>
        </row>
        <row r="7648">
          <cell r="A7648" t="str">
            <v>06.203.0207-0</v>
          </cell>
          <cell r="B7648">
            <v>1145.56</v>
          </cell>
        </row>
        <row r="7649">
          <cell r="A7649" t="str">
            <v>06.203.0207-A</v>
          </cell>
          <cell r="B7649">
            <v>1145.56</v>
          </cell>
        </row>
        <row r="7650">
          <cell r="A7650" t="str">
            <v>06.203.0208-0</v>
          </cell>
          <cell r="B7650">
            <v>1686.95</v>
          </cell>
        </row>
        <row r="7651">
          <cell r="A7651" t="str">
            <v>06.203.0208-A</v>
          </cell>
          <cell r="B7651">
            <v>1686.95</v>
          </cell>
        </row>
        <row r="7652">
          <cell r="A7652" t="str">
            <v>06.203.0209-0</v>
          </cell>
          <cell r="B7652">
            <v>2676.2</v>
          </cell>
        </row>
        <row r="7653">
          <cell r="A7653" t="str">
            <v>06.203.0209-A</v>
          </cell>
          <cell r="B7653">
            <v>2676.2</v>
          </cell>
        </row>
        <row r="7654">
          <cell r="A7654" t="str">
            <v>06.250.0012-0</v>
          </cell>
          <cell r="B7654">
            <v>142.85</v>
          </cell>
        </row>
        <row r="7655">
          <cell r="A7655" t="str">
            <v>06.250.0012-A</v>
          </cell>
          <cell r="B7655">
            <v>142.85</v>
          </cell>
        </row>
        <row r="7656">
          <cell r="A7656" t="str">
            <v>06.250.0013-0</v>
          </cell>
          <cell r="B7656">
            <v>195</v>
          </cell>
        </row>
        <row r="7657">
          <cell r="A7657" t="str">
            <v>06.250.0013-A</v>
          </cell>
          <cell r="B7657">
            <v>195</v>
          </cell>
        </row>
        <row r="7658">
          <cell r="A7658" t="str">
            <v>06.250.0014-0</v>
          </cell>
          <cell r="B7658">
            <v>253.6</v>
          </cell>
        </row>
        <row r="7659">
          <cell r="A7659" t="str">
            <v>06.250.0014-A</v>
          </cell>
          <cell r="B7659">
            <v>253.6</v>
          </cell>
        </row>
        <row r="7660">
          <cell r="A7660" t="str">
            <v>06.250.0015-0</v>
          </cell>
          <cell r="B7660">
            <v>314.87</v>
          </cell>
        </row>
        <row r="7661">
          <cell r="A7661" t="str">
            <v>06.250.0015-A</v>
          </cell>
          <cell r="B7661">
            <v>314.87</v>
          </cell>
        </row>
        <row r="7662">
          <cell r="A7662" t="str">
            <v>06.250.0016-0</v>
          </cell>
          <cell r="B7662">
            <v>394.83</v>
          </cell>
        </row>
        <row r="7663">
          <cell r="A7663" t="str">
            <v>06.250.0016-A</v>
          </cell>
          <cell r="B7663">
            <v>394.83</v>
          </cell>
        </row>
        <row r="7664">
          <cell r="A7664" t="str">
            <v>06.250.0017-0</v>
          </cell>
          <cell r="B7664">
            <v>575.34</v>
          </cell>
        </row>
        <row r="7665">
          <cell r="A7665" t="str">
            <v>06.250.0017-A</v>
          </cell>
          <cell r="B7665">
            <v>575.34</v>
          </cell>
        </row>
        <row r="7666">
          <cell r="A7666" t="str">
            <v>06.250.0018-0</v>
          </cell>
          <cell r="B7666">
            <v>575.86</v>
          </cell>
        </row>
        <row r="7667">
          <cell r="A7667" t="str">
            <v>06.250.0018-A</v>
          </cell>
          <cell r="B7667">
            <v>575.86</v>
          </cell>
        </row>
        <row r="7668">
          <cell r="A7668" t="str">
            <v>06.250.0020-0</v>
          </cell>
          <cell r="B7668">
            <v>785</v>
          </cell>
        </row>
        <row r="7669">
          <cell r="A7669" t="str">
            <v>06.250.0020-A</v>
          </cell>
          <cell r="B7669">
            <v>785</v>
          </cell>
        </row>
        <row r="7670">
          <cell r="A7670" t="str">
            <v>06.250.0021-0</v>
          </cell>
          <cell r="B7670">
            <v>1305</v>
          </cell>
        </row>
        <row r="7671">
          <cell r="A7671" t="str">
            <v>06.250.0021-A</v>
          </cell>
          <cell r="B7671">
            <v>1305</v>
          </cell>
        </row>
        <row r="7672">
          <cell r="A7672" t="str">
            <v>06.250.0022-0</v>
          </cell>
          <cell r="B7672">
            <v>2173.48</v>
          </cell>
        </row>
        <row r="7673">
          <cell r="A7673" t="str">
            <v>06.250.0022-A</v>
          </cell>
          <cell r="B7673">
            <v>2173.48</v>
          </cell>
        </row>
        <row r="7674">
          <cell r="A7674" t="str">
            <v>06.250.0023-0</v>
          </cell>
          <cell r="B7674">
            <v>2470.9499999999998</v>
          </cell>
        </row>
        <row r="7675">
          <cell r="A7675" t="str">
            <v>06.250.0023-A</v>
          </cell>
          <cell r="B7675">
            <v>2470.9499999999998</v>
          </cell>
        </row>
        <row r="7676">
          <cell r="A7676" t="str">
            <v>06.250.0031-0</v>
          </cell>
          <cell r="B7676">
            <v>145</v>
          </cell>
        </row>
        <row r="7677">
          <cell r="A7677" t="str">
            <v>06.250.0031-A</v>
          </cell>
          <cell r="B7677">
            <v>145</v>
          </cell>
        </row>
        <row r="7678">
          <cell r="A7678" t="str">
            <v>06.250.0032-0</v>
          </cell>
          <cell r="B7678">
            <v>205</v>
          </cell>
        </row>
        <row r="7679">
          <cell r="A7679" t="str">
            <v>06.250.0032-A</v>
          </cell>
          <cell r="B7679">
            <v>205</v>
          </cell>
        </row>
        <row r="7680">
          <cell r="A7680" t="str">
            <v>06.250.0033-0</v>
          </cell>
          <cell r="B7680">
            <v>253.6</v>
          </cell>
        </row>
        <row r="7681">
          <cell r="A7681" t="str">
            <v>06.250.0033-A</v>
          </cell>
          <cell r="B7681">
            <v>253.6</v>
          </cell>
        </row>
        <row r="7682">
          <cell r="A7682" t="str">
            <v>06.250.0034-0</v>
          </cell>
          <cell r="B7682">
            <v>376.76</v>
          </cell>
        </row>
        <row r="7683">
          <cell r="A7683" t="str">
            <v>06.250.0034-A</v>
          </cell>
          <cell r="B7683">
            <v>376.76</v>
          </cell>
        </row>
        <row r="7684">
          <cell r="A7684" t="str">
            <v>06.250.0035-0</v>
          </cell>
          <cell r="B7684">
            <v>484.58</v>
          </cell>
        </row>
        <row r="7685">
          <cell r="A7685" t="str">
            <v>06.250.0035-A</v>
          </cell>
          <cell r="B7685">
            <v>484.58</v>
          </cell>
        </row>
        <row r="7686">
          <cell r="A7686" t="str">
            <v>06.250.0036-0</v>
          </cell>
          <cell r="B7686">
            <v>599.46</v>
          </cell>
        </row>
        <row r="7687">
          <cell r="A7687" t="str">
            <v>06.250.0036-A</v>
          </cell>
          <cell r="B7687">
            <v>599.46</v>
          </cell>
        </row>
        <row r="7688">
          <cell r="A7688" t="str">
            <v>06.250.0037-0</v>
          </cell>
          <cell r="B7688">
            <v>664.67</v>
          </cell>
        </row>
        <row r="7689">
          <cell r="A7689" t="str">
            <v>06.250.0037-A</v>
          </cell>
          <cell r="B7689">
            <v>664.67</v>
          </cell>
        </row>
        <row r="7690">
          <cell r="A7690" t="str">
            <v>06.250.0039-0</v>
          </cell>
          <cell r="B7690">
            <v>999.11</v>
          </cell>
        </row>
        <row r="7691">
          <cell r="A7691" t="str">
            <v>06.250.0039-A</v>
          </cell>
          <cell r="B7691">
            <v>999.11</v>
          </cell>
        </row>
        <row r="7692">
          <cell r="A7692" t="str">
            <v>06.250.0040-0</v>
          </cell>
          <cell r="B7692">
            <v>1345</v>
          </cell>
        </row>
        <row r="7693">
          <cell r="A7693" t="str">
            <v>06.250.0040-A</v>
          </cell>
          <cell r="B7693">
            <v>1345</v>
          </cell>
        </row>
        <row r="7694">
          <cell r="A7694" t="str">
            <v>06.250.0051-0</v>
          </cell>
          <cell r="B7694">
            <v>155</v>
          </cell>
        </row>
        <row r="7695">
          <cell r="A7695" t="str">
            <v>06.250.0051-A</v>
          </cell>
          <cell r="B7695">
            <v>155</v>
          </cell>
        </row>
        <row r="7696">
          <cell r="A7696" t="str">
            <v>06.250.0052-0</v>
          </cell>
          <cell r="B7696">
            <v>215</v>
          </cell>
        </row>
        <row r="7697">
          <cell r="A7697" t="str">
            <v>06.250.0052-A</v>
          </cell>
          <cell r="B7697">
            <v>215</v>
          </cell>
        </row>
        <row r="7698">
          <cell r="A7698" t="str">
            <v>06.250.0053-0</v>
          </cell>
          <cell r="B7698">
            <v>318.31</v>
          </cell>
        </row>
        <row r="7699">
          <cell r="A7699" t="str">
            <v>06.250.0053-A</v>
          </cell>
          <cell r="B7699">
            <v>318.31</v>
          </cell>
        </row>
        <row r="7700">
          <cell r="A7700" t="str">
            <v>06.250.0054-0</v>
          </cell>
          <cell r="B7700">
            <v>382.03</v>
          </cell>
        </row>
        <row r="7701">
          <cell r="A7701" t="str">
            <v>06.250.0054-A</v>
          </cell>
          <cell r="B7701">
            <v>382.03</v>
          </cell>
        </row>
        <row r="7702">
          <cell r="A7702" t="str">
            <v>06.250.0055-0</v>
          </cell>
          <cell r="B7702">
            <v>514.61</v>
          </cell>
        </row>
        <row r="7703">
          <cell r="A7703" t="str">
            <v>06.250.0055-A</v>
          </cell>
          <cell r="B7703">
            <v>514.61</v>
          </cell>
        </row>
        <row r="7704">
          <cell r="A7704" t="str">
            <v>06.250.0056-0</v>
          </cell>
          <cell r="B7704">
            <v>608.92999999999995</v>
          </cell>
        </row>
        <row r="7705">
          <cell r="A7705" t="str">
            <v>06.250.0056-A</v>
          </cell>
          <cell r="B7705">
            <v>608.92999999999995</v>
          </cell>
        </row>
        <row r="7706">
          <cell r="A7706" t="str">
            <v>06.250.0057-0</v>
          </cell>
          <cell r="B7706">
            <v>674.16</v>
          </cell>
        </row>
        <row r="7707">
          <cell r="A7707" t="str">
            <v>06.250.0057-A</v>
          </cell>
          <cell r="B7707">
            <v>674.16</v>
          </cell>
        </row>
        <row r="7708">
          <cell r="A7708" t="str">
            <v>06.250.0059-0</v>
          </cell>
          <cell r="B7708">
            <v>920.48</v>
          </cell>
        </row>
        <row r="7709">
          <cell r="A7709" t="str">
            <v>06.250.0059-A</v>
          </cell>
          <cell r="B7709">
            <v>920.48</v>
          </cell>
        </row>
        <row r="7710">
          <cell r="A7710" t="str">
            <v>06.250.0060-0</v>
          </cell>
          <cell r="B7710">
            <v>1515</v>
          </cell>
        </row>
        <row r="7711">
          <cell r="A7711" t="str">
            <v>06.250.0060-A</v>
          </cell>
          <cell r="B7711">
            <v>1515</v>
          </cell>
        </row>
        <row r="7712">
          <cell r="A7712" t="str">
            <v>06.251.0030-0</v>
          </cell>
          <cell r="B7712">
            <v>107.79</v>
          </cell>
        </row>
        <row r="7713">
          <cell r="A7713" t="str">
            <v>06.251.0030-A</v>
          </cell>
          <cell r="B7713">
            <v>107.79</v>
          </cell>
        </row>
        <row r="7714">
          <cell r="A7714" t="str">
            <v>06.251.0031-0</v>
          </cell>
          <cell r="B7714">
            <v>120.22</v>
          </cell>
        </row>
        <row r="7715">
          <cell r="A7715" t="str">
            <v>06.251.0031-A</v>
          </cell>
          <cell r="B7715">
            <v>120.22</v>
          </cell>
        </row>
        <row r="7716">
          <cell r="A7716" t="str">
            <v>06.251.0032-0</v>
          </cell>
          <cell r="B7716">
            <v>169</v>
          </cell>
        </row>
        <row r="7717">
          <cell r="A7717" t="str">
            <v>06.251.0032-A</v>
          </cell>
          <cell r="B7717">
            <v>169</v>
          </cell>
        </row>
        <row r="7718">
          <cell r="A7718" t="str">
            <v>06.251.0033-0</v>
          </cell>
          <cell r="B7718">
            <v>170</v>
          </cell>
        </row>
        <row r="7719">
          <cell r="A7719" t="str">
            <v>06.251.0033-A</v>
          </cell>
          <cell r="B7719">
            <v>170</v>
          </cell>
        </row>
        <row r="7720">
          <cell r="A7720" t="str">
            <v>06.251.0034-0</v>
          </cell>
          <cell r="B7720">
            <v>231.71</v>
          </cell>
        </row>
        <row r="7721">
          <cell r="A7721" t="str">
            <v>06.251.0034-A</v>
          </cell>
          <cell r="B7721">
            <v>231.71</v>
          </cell>
        </row>
        <row r="7722">
          <cell r="A7722" t="str">
            <v>06.251.0035-0</v>
          </cell>
          <cell r="B7722">
            <v>288</v>
          </cell>
        </row>
        <row r="7723">
          <cell r="A7723" t="str">
            <v>06.251.0035-A</v>
          </cell>
          <cell r="B7723">
            <v>288</v>
          </cell>
        </row>
        <row r="7724">
          <cell r="A7724" t="str">
            <v>06.251.0036-0</v>
          </cell>
          <cell r="B7724">
            <v>368</v>
          </cell>
        </row>
        <row r="7725">
          <cell r="A7725" t="str">
            <v>06.251.0036-A</v>
          </cell>
          <cell r="B7725">
            <v>368</v>
          </cell>
        </row>
        <row r="7726">
          <cell r="A7726" t="str">
            <v>06.251.0037-0</v>
          </cell>
          <cell r="B7726">
            <v>384.99</v>
          </cell>
        </row>
        <row r="7727">
          <cell r="A7727" t="str">
            <v>06.251.0037-A</v>
          </cell>
          <cell r="B7727">
            <v>384.99</v>
          </cell>
        </row>
        <row r="7728">
          <cell r="A7728" t="str">
            <v>06.251.0038-0</v>
          </cell>
          <cell r="B7728">
            <v>531</v>
          </cell>
        </row>
        <row r="7729">
          <cell r="A7729" t="str">
            <v>06.251.0038-A</v>
          </cell>
          <cell r="B7729">
            <v>531</v>
          </cell>
        </row>
        <row r="7730">
          <cell r="A7730" t="str">
            <v>06.251.0039-0</v>
          </cell>
          <cell r="B7730">
            <v>796</v>
          </cell>
        </row>
        <row r="7731">
          <cell r="A7731" t="str">
            <v>06.251.0039-A</v>
          </cell>
          <cell r="B7731">
            <v>796</v>
          </cell>
        </row>
        <row r="7732">
          <cell r="A7732" t="str">
            <v>06.251.0040-0</v>
          </cell>
          <cell r="B7732">
            <v>88.57</v>
          </cell>
        </row>
        <row r="7733">
          <cell r="A7733" t="str">
            <v>06.251.0040-A</v>
          </cell>
          <cell r="B7733">
            <v>88.57</v>
          </cell>
        </row>
        <row r="7734">
          <cell r="A7734" t="str">
            <v>06.251.0041-0</v>
          </cell>
          <cell r="B7734">
            <v>94.5</v>
          </cell>
        </row>
        <row r="7735">
          <cell r="A7735" t="str">
            <v>06.251.0041-A</v>
          </cell>
          <cell r="B7735">
            <v>94.5</v>
          </cell>
        </row>
        <row r="7736">
          <cell r="A7736" t="str">
            <v>06.251.0042-0</v>
          </cell>
          <cell r="B7736">
            <v>187.52</v>
          </cell>
        </row>
        <row r="7737">
          <cell r="A7737" t="str">
            <v>06.251.0042-A</v>
          </cell>
          <cell r="B7737">
            <v>187.52</v>
          </cell>
        </row>
        <row r="7738">
          <cell r="A7738" t="str">
            <v>06.251.0043-0</v>
          </cell>
          <cell r="B7738">
            <v>206.5</v>
          </cell>
        </row>
        <row r="7739">
          <cell r="A7739" t="str">
            <v>06.251.0043-A</v>
          </cell>
          <cell r="B7739">
            <v>206.5</v>
          </cell>
        </row>
        <row r="7740">
          <cell r="A7740" t="str">
            <v>06.251.0044-0</v>
          </cell>
          <cell r="B7740">
            <v>225.71</v>
          </cell>
        </row>
        <row r="7741">
          <cell r="A7741" t="str">
            <v>06.251.0044-A</v>
          </cell>
          <cell r="B7741">
            <v>225.71</v>
          </cell>
        </row>
        <row r="7742">
          <cell r="A7742" t="str">
            <v>06.251.0045-0</v>
          </cell>
          <cell r="B7742">
            <v>275</v>
          </cell>
        </row>
        <row r="7743">
          <cell r="A7743" t="str">
            <v>06.251.0045-A</v>
          </cell>
          <cell r="B7743">
            <v>275</v>
          </cell>
        </row>
        <row r="7744">
          <cell r="A7744" t="str">
            <v>06.251.0046-0</v>
          </cell>
          <cell r="B7744">
            <v>328.57</v>
          </cell>
        </row>
        <row r="7745">
          <cell r="A7745" t="str">
            <v>06.251.0046-A</v>
          </cell>
          <cell r="B7745">
            <v>328.57</v>
          </cell>
        </row>
        <row r="7746">
          <cell r="A7746" t="str">
            <v>06.251.0047-0</v>
          </cell>
          <cell r="B7746">
            <v>418</v>
          </cell>
        </row>
        <row r="7747">
          <cell r="A7747" t="str">
            <v>06.251.0047-A</v>
          </cell>
          <cell r="B7747">
            <v>418</v>
          </cell>
        </row>
        <row r="7748">
          <cell r="A7748" t="str">
            <v>06.251.0048-0</v>
          </cell>
          <cell r="B7748">
            <v>534.28</v>
          </cell>
        </row>
        <row r="7749">
          <cell r="A7749" t="str">
            <v>06.251.0048-A</v>
          </cell>
          <cell r="B7749">
            <v>534.28</v>
          </cell>
        </row>
        <row r="7750">
          <cell r="A7750" t="str">
            <v>06.251.0049-0</v>
          </cell>
          <cell r="B7750">
            <v>767.14</v>
          </cell>
        </row>
        <row r="7751">
          <cell r="A7751" t="str">
            <v>06.251.0049-A</v>
          </cell>
          <cell r="B7751">
            <v>767.14</v>
          </cell>
        </row>
        <row r="7752">
          <cell r="A7752" t="str">
            <v>06.251.0050-0</v>
          </cell>
          <cell r="B7752">
            <v>132</v>
          </cell>
        </row>
        <row r="7753">
          <cell r="A7753" t="str">
            <v>06.251.0050-A</v>
          </cell>
          <cell r="B7753">
            <v>132</v>
          </cell>
        </row>
        <row r="7754">
          <cell r="A7754" t="str">
            <v>06.251.0051-0</v>
          </cell>
          <cell r="B7754">
            <v>145.22</v>
          </cell>
        </row>
        <row r="7755">
          <cell r="A7755" t="str">
            <v>06.251.0051-A</v>
          </cell>
          <cell r="B7755">
            <v>145.22</v>
          </cell>
        </row>
        <row r="7756">
          <cell r="A7756" t="str">
            <v>06.251.0052-0</v>
          </cell>
          <cell r="B7756">
            <v>195.02</v>
          </cell>
        </row>
        <row r="7757">
          <cell r="A7757" t="str">
            <v>06.251.0052-A</v>
          </cell>
          <cell r="B7757">
            <v>195.02</v>
          </cell>
        </row>
        <row r="7758">
          <cell r="A7758" t="str">
            <v>06.251.0053-0</v>
          </cell>
          <cell r="B7758">
            <v>261.82</v>
          </cell>
        </row>
        <row r="7759">
          <cell r="A7759" t="str">
            <v>06.251.0053-A</v>
          </cell>
          <cell r="B7759">
            <v>261.82</v>
          </cell>
        </row>
        <row r="7760">
          <cell r="A7760" t="str">
            <v>06.251.0054-0</v>
          </cell>
          <cell r="B7760">
            <v>381.42</v>
          </cell>
        </row>
        <row r="7761">
          <cell r="A7761" t="str">
            <v>06.251.0054-A</v>
          </cell>
          <cell r="B7761">
            <v>381.42</v>
          </cell>
        </row>
        <row r="7762">
          <cell r="A7762" t="str">
            <v>06.251.0055-0</v>
          </cell>
          <cell r="B7762">
            <v>436.86</v>
          </cell>
        </row>
        <row r="7763">
          <cell r="A7763" t="str">
            <v>06.251.0055-A</v>
          </cell>
          <cell r="B7763">
            <v>436.86</v>
          </cell>
        </row>
        <row r="7764">
          <cell r="A7764" t="str">
            <v>06.251.0057-0</v>
          </cell>
          <cell r="B7764">
            <v>761.75</v>
          </cell>
        </row>
        <row r="7765">
          <cell r="A7765" t="str">
            <v>06.251.0057-A</v>
          </cell>
          <cell r="B7765">
            <v>761.75</v>
          </cell>
        </row>
        <row r="7766">
          <cell r="A7766" t="str">
            <v>06.251.0058-0</v>
          </cell>
          <cell r="B7766">
            <v>1103.54</v>
          </cell>
        </row>
        <row r="7767">
          <cell r="A7767" t="str">
            <v>06.251.0058-A</v>
          </cell>
          <cell r="B7767">
            <v>1103.54</v>
          </cell>
        </row>
        <row r="7768">
          <cell r="A7768" t="str">
            <v>06.251.0059-0</v>
          </cell>
          <cell r="B7768">
            <v>1420.67</v>
          </cell>
        </row>
        <row r="7769">
          <cell r="A7769" t="str">
            <v>06.251.0059-A</v>
          </cell>
          <cell r="B7769">
            <v>1420.67</v>
          </cell>
        </row>
        <row r="7770">
          <cell r="A7770" t="str">
            <v>06.251.0060-0</v>
          </cell>
          <cell r="B7770">
            <v>140</v>
          </cell>
        </row>
        <row r="7771">
          <cell r="A7771" t="str">
            <v>06.251.0060-A</v>
          </cell>
          <cell r="B7771">
            <v>140</v>
          </cell>
        </row>
        <row r="7772">
          <cell r="A7772" t="str">
            <v>06.251.0061-0</v>
          </cell>
          <cell r="B7772">
            <v>154.72</v>
          </cell>
        </row>
        <row r="7773">
          <cell r="A7773" t="str">
            <v>06.251.0061-A</v>
          </cell>
          <cell r="B7773">
            <v>154.72</v>
          </cell>
        </row>
        <row r="7774">
          <cell r="A7774" t="str">
            <v>06.251.0062-0</v>
          </cell>
          <cell r="B7774">
            <v>205.52</v>
          </cell>
        </row>
        <row r="7775">
          <cell r="A7775" t="str">
            <v>06.251.0062-A</v>
          </cell>
          <cell r="B7775">
            <v>205.52</v>
          </cell>
        </row>
        <row r="7776">
          <cell r="A7776" t="str">
            <v>06.251.0063-0</v>
          </cell>
          <cell r="B7776">
            <v>274.82</v>
          </cell>
        </row>
        <row r="7777">
          <cell r="A7777" t="str">
            <v>06.251.0063-A</v>
          </cell>
          <cell r="B7777">
            <v>274.82</v>
          </cell>
        </row>
        <row r="7778">
          <cell r="A7778" t="str">
            <v>06.251.0064-0</v>
          </cell>
          <cell r="B7778">
            <v>370</v>
          </cell>
        </row>
        <row r="7779">
          <cell r="A7779" t="str">
            <v>06.251.0064-A</v>
          </cell>
          <cell r="B7779">
            <v>370</v>
          </cell>
        </row>
        <row r="7780">
          <cell r="A7780" t="str">
            <v>06.251.0065-0</v>
          </cell>
          <cell r="B7780">
            <v>454.36</v>
          </cell>
        </row>
        <row r="7781">
          <cell r="A7781" t="str">
            <v>06.251.0065-A</v>
          </cell>
          <cell r="B7781">
            <v>454.36</v>
          </cell>
        </row>
        <row r="7782">
          <cell r="A7782" t="str">
            <v>06.251.0066-0</v>
          </cell>
          <cell r="B7782">
            <v>574.28</v>
          </cell>
        </row>
        <row r="7783">
          <cell r="A7783" t="str">
            <v>06.251.0066-A</v>
          </cell>
          <cell r="B7783">
            <v>574.28</v>
          </cell>
        </row>
        <row r="7784">
          <cell r="A7784" t="str">
            <v>06.251.0067-0</v>
          </cell>
          <cell r="B7784">
            <v>793.25</v>
          </cell>
        </row>
        <row r="7785">
          <cell r="A7785" t="str">
            <v>06.251.0067-A</v>
          </cell>
          <cell r="B7785">
            <v>793.25</v>
          </cell>
        </row>
        <row r="7786">
          <cell r="A7786" t="str">
            <v>06.251.0068-0</v>
          </cell>
          <cell r="B7786">
            <v>1142.04</v>
          </cell>
        </row>
        <row r="7787">
          <cell r="A7787" t="str">
            <v>06.251.0068-A</v>
          </cell>
          <cell r="B7787">
            <v>1142.04</v>
          </cell>
        </row>
        <row r="7788">
          <cell r="A7788" t="str">
            <v>06.251.0069-0</v>
          </cell>
          <cell r="B7788">
            <v>1466.17</v>
          </cell>
        </row>
        <row r="7789">
          <cell r="A7789" t="str">
            <v>06.251.0069-A</v>
          </cell>
          <cell r="B7789">
            <v>1466.17</v>
          </cell>
        </row>
        <row r="7790">
          <cell r="A7790" t="str">
            <v>06.270.0001-0</v>
          </cell>
          <cell r="B7790">
            <v>32.64</v>
          </cell>
        </row>
        <row r="7791">
          <cell r="A7791" t="str">
            <v>06.270.0001-A</v>
          </cell>
          <cell r="B7791">
            <v>32.64</v>
          </cell>
        </row>
        <row r="7792">
          <cell r="A7792" t="str">
            <v>06.270.0002-0</v>
          </cell>
          <cell r="B7792">
            <v>66.25</v>
          </cell>
        </row>
        <row r="7793">
          <cell r="A7793" t="str">
            <v>06.270.0002-A</v>
          </cell>
          <cell r="B7793">
            <v>66.25</v>
          </cell>
        </row>
        <row r="7794">
          <cell r="A7794" t="str">
            <v>06.270.0003-0</v>
          </cell>
          <cell r="B7794">
            <v>100.62</v>
          </cell>
        </row>
        <row r="7795">
          <cell r="A7795" t="str">
            <v>06.270.0003-A</v>
          </cell>
          <cell r="B7795">
            <v>100.62</v>
          </cell>
        </row>
        <row r="7796">
          <cell r="A7796" t="str">
            <v>06.270.0020-0</v>
          </cell>
          <cell r="B7796">
            <v>33.69</v>
          </cell>
        </row>
        <row r="7797">
          <cell r="A7797" t="str">
            <v>06.270.0020-A</v>
          </cell>
          <cell r="B7797">
            <v>33.69</v>
          </cell>
        </row>
        <row r="7798">
          <cell r="A7798" t="str">
            <v>06.270.0021-0</v>
          </cell>
          <cell r="B7798">
            <v>68.09</v>
          </cell>
        </row>
        <row r="7799">
          <cell r="A7799" t="str">
            <v>06.270.0021-A</v>
          </cell>
          <cell r="B7799">
            <v>68.09</v>
          </cell>
        </row>
        <row r="7800">
          <cell r="A7800" t="str">
            <v>06.270.0022-0</v>
          </cell>
          <cell r="B7800">
            <v>138.52000000000001</v>
          </cell>
        </row>
        <row r="7801">
          <cell r="A7801" t="str">
            <v>06.270.0022-A</v>
          </cell>
          <cell r="B7801">
            <v>138.52000000000001</v>
          </cell>
        </row>
        <row r="7802">
          <cell r="A7802" t="str">
            <v>06.270.0036-0</v>
          </cell>
          <cell r="B7802">
            <v>30.09</v>
          </cell>
        </row>
        <row r="7803">
          <cell r="A7803" t="str">
            <v>06.270.0036-A</v>
          </cell>
          <cell r="B7803">
            <v>30.09</v>
          </cell>
        </row>
        <row r="7804">
          <cell r="A7804" t="str">
            <v>06.270.0037-0</v>
          </cell>
          <cell r="B7804">
            <v>76.86</v>
          </cell>
        </row>
        <row r="7805">
          <cell r="A7805" t="str">
            <v>06.270.0037-A</v>
          </cell>
          <cell r="B7805">
            <v>76.86</v>
          </cell>
        </row>
        <row r="7806">
          <cell r="A7806" t="str">
            <v>06.270.0038-0</v>
          </cell>
          <cell r="B7806">
            <v>126.53</v>
          </cell>
        </row>
        <row r="7807">
          <cell r="A7807" t="str">
            <v>06.270.0038-A</v>
          </cell>
          <cell r="B7807">
            <v>126.53</v>
          </cell>
        </row>
        <row r="7808">
          <cell r="A7808" t="str">
            <v>06.270.0041-0</v>
          </cell>
          <cell r="B7808">
            <v>18.03</v>
          </cell>
        </row>
        <row r="7809">
          <cell r="A7809" t="str">
            <v>06.270.0041-A</v>
          </cell>
          <cell r="B7809">
            <v>18.03</v>
          </cell>
        </row>
        <row r="7810">
          <cell r="A7810" t="str">
            <v>06.270.0046-0</v>
          </cell>
          <cell r="B7810">
            <v>11.05</v>
          </cell>
        </row>
        <row r="7811">
          <cell r="A7811" t="str">
            <v>06.270.0046-A</v>
          </cell>
          <cell r="B7811">
            <v>11.05</v>
          </cell>
        </row>
        <row r="7812">
          <cell r="A7812" t="str">
            <v>06.270.0047-0</v>
          </cell>
          <cell r="B7812">
            <v>19.46</v>
          </cell>
        </row>
        <row r="7813">
          <cell r="A7813" t="str">
            <v>06.270.0047-A</v>
          </cell>
          <cell r="B7813">
            <v>19.46</v>
          </cell>
        </row>
        <row r="7814">
          <cell r="A7814" t="str">
            <v>06.270.0048-0</v>
          </cell>
          <cell r="B7814">
            <v>44.09</v>
          </cell>
        </row>
        <row r="7815">
          <cell r="A7815" t="str">
            <v>06.270.0048-A</v>
          </cell>
          <cell r="B7815">
            <v>44.09</v>
          </cell>
        </row>
        <row r="7816">
          <cell r="A7816" t="str">
            <v>06.270.0051-0</v>
          </cell>
          <cell r="B7816">
            <v>48.23</v>
          </cell>
        </row>
        <row r="7817">
          <cell r="A7817" t="str">
            <v>06.270.0051-A</v>
          </cell>
          <cell r="B7817">
            <v>48.23</v>
          </cell>
        </row>
        <row r="7818">
          <cell r="A7818" t="str">
            <v>06.270.0052-0</v>
          </cell>
          <cell r="B7818">
            <v>82.1</v>
          </cell>
        </row>
        <row r="7819">
          <cell r="A7819" t="str">
            <v>06.270.0052-A</v>
          </cell>
          <cell r="B7819">
            <v>82.1</v>
          </cell>
        </row>
        <row r="7820">
          <cell r="A7820" t="str">
            <v>06.270.0053-0</v>
          </cell>
          <cell r="B7820">
            <v>90.18</v>
          </cell>
        </row>
        <row r="7821">
          <cell r="A7821" t="str">
            <v>06.270.0053-A</v>
          </cell>
          <cell r="B7821">
            <v>90.18</v>
          </cell>
        </row>
        <row r="7822">
          <cell r="A7822" t="str">
            <v>06.270.0054-0</v>
          </cell>
          <cell r="B7822">
            <v>181.01</v>
          </cell>
        </row>
        <row r="7823">
          <cell r="A7823" t="str">
            <v>06.270.0054-A</v>
          </cell>
          <cell r="B7823">
            <v>181.01</v>
          </cell>
        </row>
        <row r="7824">
          <cell r="A7824" t="str">
            <v>06.270.0061-0</v>
          </cell>
          <cell r="B7824">
            <v>20.98</v>
          </cell>
        </row>
        <row r="7825">
          <cell r="A7825" t="str">
            <v>06.270.0061-A</v>
          </cell>
          <cell r="B7825">
            <v>20.98</v>
          </cell>
        </row>
        <row r="7826">
          <cell r="A7826" t="str">
            <v>06.270.0062-0</v>
          </cell>
          <cell r="B7826">
            <v>55.44</v>
          </cell>
        </row>
        <row r="7827">
          <cell r="A7827" t="str">
            <v>06.270.0062-A</v>
          </cell>
          <cell r="B7827">
            <v>55.44</v>
          </cell>
        </row>
        <row r="7828">
          <cell r="A7828" t="str">
            <v>06.270.0063-0</v>
          </cell>
          <cell r="B7828">
            <v>93.38</v>
          </cell>
        </row>
        <row r="7829">
          <cell r="A7829" t="str">
            <v>06.270.0063-A</v>
          </cell>
          <cell r="B7829">
            <v>93.38</v>
          </cell>
        </row>
        <row r="7830">
          <cell r="A7830" t="str">
            <v>06.270.0064-0</v>
          </cell>
          <cell r="B7830">
            <v>23.71</v>
          </cell>
        </row>
        <row r="7831">
          <cell r="A7831" t="str">
            <v>06.270.0064-A</v>
          </cell>
          <cell r="B7831">
            <v>23.71</v>
          </cell>
        </row>
        <row r="7832">
          <cell r="A7832" t="str">
            <v>06.270.0065-0</v>
          </cell>
          <cell r="B7832">
            <v>49.54</v>
          </cell>
        </row>
        <row r="7833">
          <cell r="A7833" t="str">
            <v>06.270.0065-A</v>
          </cell>
          <cell r="B7833">
            <v>49.54</v>
          </cell>
        </row>
        <row r="7834">
          <cell r="A7834" t="str">
            <v>06.270.0066-0</v>
          </cell>
          <cell r="B7834">
            <v>97.2</v>
          </cell>
        </row>
        <row r="7835">
          <cell r="A7835" t="str">
            <v>06.270.0066-A</v>
          </cell>
          <cell r="B7835">
            <v>97.2</v>
          </cell>
        </row>
        <row r="7836">
          <cell r="A7836" t="str">
            <v>06.270.0067-0</v>
          </cell>
          <cell r="B7836">
            <v>50.34</v>
          </cell>
        </row>
        <row r="7837">
          <cell r="A7837" t="str">
            <v>06.270.0067-A</v>
          </cell>
          <cell r="B7837">
            <v>50.34</v>
          </cell>
        </row>
        <row r="7838">
          <cell r="A7838" t="str">
            <v>06.270.0068-0</v>
          </cell>
          <cell r="B7838">
            <v>47.61</v>
          </cell>
        </row>
        <row r="7839">
          <cell r="A7839" t="str">
            <v>06.270.0068-A</v>
          </cell>
          <cell r="B7839">
            <v>47.61</v>
          </cell>
        </row>
        <row r="7840">
          <cell r="A7840" t="str">
            <v>06.270.0069-0</v>
          </cell>
          <cell r="B7840">
            <v>224.55</v>
          </cell>
        </row>
        <row r="7841">
          <cell r="A7841" t="str">
            <v>06.270.0069-A</v>
          </cell>
          <cell r="B7841">
            <v>224.55</v>
          </cell>
        </row>
        <row r="7842">
          <cell r="A7842" t="str">
            <v>06.270.0071-0</v>
          </cell>
          <cell r="B7842">
            <v>54.1</v>
          </cell>
        </row>
        <row r="7843">
          <cell r="A7843" t="str">
            <v>06.270.0071-A</v>
          </cell>
          <cell r="B7843">
            <v>54.1</v>
          </cell>
        </row>
        <row r="7844">
          <cell r="A7844" t="str">
            <v>06.270.0072-0</v>
          </cell>
          <cell r="B7844">
            <v>169.8</v>
          </cell>
        </row>
        <row r="7845">
          <cell r="A7845" t="str">
            <v>06.270.0072-A</v>
          </cell>
          <cell r="B7845">
            <v>169.8</v>
          </cell>
        </row>
        <row r="7846">
          <cell r="A7846" t="str">
            <v>06.270.0073-0</v>
          </cell>
          <cell r="B7846">
            <v>224.28</v>
          </cell>
        </row>
        <row r="7847">
          <cell r="A7847" t="str">
            <v>06.270.0073-A</v>
          </cell>
          <cell r="B7847">
            <v>224.28</v>
          </cell>
        </row>
        <row r="7848">
          <cell r="A7848" t="str">
            <v>06.270.0076-0</v>
          </cell>
          <cell r="B7848">
            <v>100.95</v>
          </cell>
        </row>
        <row r="7849">
          <cell r="A7849" t="str">
            <v>06.270.0076-A</v>
          </cell>
          <cell r="B7849">
            <v>100.95</v>
          </cell>
        </row>
        <row r="7850">
          <cell r="A7850" t="str">
            <v>06.270.0077-0</v>
          </cell>
          <cell r="B7850">
            <v>153.18</v>
          </cell>
        </row>
        <row r="7851">
          <cell r="A7851" t="str">
            <v>06.270.0077-A</v>
          </cell>
          <cell r="B7851">
            <v>153.18</v>
          </cell>
        </row>
        <row r="7852">
          <cell r="A7852" t="str">
            <v>06.270.0078-0</v>
          </cell>
          <cell r="B7852">
            <v>220.06</v>
          </cell>
        </row>
        <row r="7853">
          <cell r="A7853" t="str">
            <v>06.270.0078-A</v>
          </cell>
          <cell r="B7853">
            <v>220.06</v>
          </cell>
        </row>
        <row r="7854">
          <cell r="A7854" t="str">
            <v>06.270.0081-0</v>
          </cell>
          <cell r="B7854">
            <v>12.87</v>
          </cell>
        </row>
        <row r="7855">
          <cell r="A7855" t="str">
            <v>06.270.0081-A</v>
          </cell>
          <cell r="B7855">
            <v>12.87</v>
          </cell>
        </row>
        <row r="7856">
          <cell r="A7856" t="str">
            <v>06.270.0082-0</v>
          </cell>
          <cell r="B7856">
            <v>49.1</v>
          </cell>
        </row>
        <row r="7857">
          <cell r="A7857" t="str">
            <v>06.270.0082-A</v>
          </cell>
          <cell r="B7857">
            <v>49.1</v>
          </cell>
        </row>
        <row r="7858">
          <cell r="A7858" t="str">
            <v>06.270.0083-0</v>
          </cell>
          <cell r="B7858">
            <v>33.04</v>
          </cell>
        </row>
        <row r="7859">
          <cell r="A7859" t="str">
            <v>06.270.0083-A</v>
          </cell>
          <cell r="B7859">
            <v>33.04</v>
          </cell>
        </row>
        <row r="7860">
          <cell r="A7860" t="str">
            <v>06.270.0086-0</v>
          </cell>
          <cell r="B7860">
            <v>30.41</v>
          </cell>
        </row>
        <row r="7861">
          <cell r="A7861" t="str">
            <v>06.270.0086-A</v>
          </cell>
          <cell r="B7861">
            <v>30.41</v>
          </cell>
        </row>
        <row r="7862">
          <cell r="A7862" t="str">
            <v>06.270.0087-0</v>
          </cell>
          <cell r="B7862">
            <v>49.15</v>
          </cell>
        </row>
        <row r="7863">
          <cell r="A7863" t="str">
            <v>06.270.0087-A</v>
          </cell>
          <cell r="B7863">
            <v>49.15</v>
          </cell>
        </row>
        <row r="7864">
          <cell r="A7864" t="str">
            <v>06.270.0088-0</v>
          </cell>
          <cell r="B7864">
            <v>88.07</v>
          </cell>
        </row>
        <row r="7865">
          <cell r="A7865" t="str">
            <v>06.270.0088-A</v>
          </cell>
          <cell r="B7865">
            <v>88.07</v>
          </cell>
        </row>
        <row r="7866">
          <cell r="A7866" t="str">
            <v>06.270.0091-0</v>
          </cell>
          <cell r="B7866">
            <v>17.239999999999998</v>
          </cell>
        </row>
        <row r="7867">
          <cell r="A7867" t="str">
            <v>06.270.0091-A</v>
          </cell>
          <cell r="B7867">
            <v>17.239999999999998</v>
          </cell>
        </row>
        <row r="7868">
          <cell r="A7868" t="str">
            <v>06.270.0092-0</v>
          </cell>
          <cell r="B7868">
            <v>23.06</v>
          </cell>
        </row>
        <row r="7869">
          <cell r="A7869" t="str">
            <v>06.270.0092-A</v>
          </cell>
          <cell r="B7869">
            <v>23.06</v>
          </cell>
        </row>
        <row r="7870">
          <cell r="A7870" t="str">
            <v>06.270.0093-0</v>
          </cell>
          <cell r="B7870">
            <v>40.950000000000003</v>
          </cell>
        </row>
        <row r="7871">
          <cell r="A7871" t="str">
            <v>06.270.0093-A</v>
          </cell>
          <cell r="B7871">
            <v>40.950000000000003</v>
          </cell>
        </row>
        <row r="7872">
          <cell r="A7872" t="str">
            <v>06.270.0101-0</v>
          </cell>
          <cell r="B7872">
            <v>34.450000000000003</v>
          </cell>
        </row>
        <row r="7873">
          <cell r="A7873" t="str">
            <v>06.270.0101-A</v>
          </cell>
          <cell r="B7873">
            <v>34.450000000000003</v>
          </cell>
        </row>
        <row r="7874">
          <cell r="A7874" t="str">
            <v>06.270.0102-0</v>
          </cell>
          <cell r="B7874">
            <v>77.3</v>
          </cell>
        </row>
        <row r="7875">
          <cell r="A7875" t="str">
            <v>06.270.0102-A</v>
          </cell>
          <cell r="B7875">
            <v>77.3</v>
          </cell>
        </row>
        <row r="7876">
          <cell r="A7876" t="str">
            <v>06.270.0103-0</v>
          </cell>
          <cell r="B7876">
            <v>87.26</v>
          </cell>
        </row>
        <row r="7877">
          <cell r="A7877" t="str">
            <v>06.270.0103-A</v>
          </cell>
          <cell r="B7877">
            <v>87.26</v>
          </cell>
        </row>
        <row r="7878">
          <cell r="A7878" t="str">
            <v>06.270.0104-0</v>
          </cell>
          <cell r="B7878">
            <v>132.25</v>
          </cell>
        </row>
        <row r="7879">
          <cell r="A7879" t="str">
            <v>06.270.0104-A</v>
          </cell>
          <cell r="B7879">
            <v>132.25</v>
          </cell>
        </row>
        <row r="7880">
          <cell r="A7880" t="str">
            <v>06.270.0105-0</v>
          </cell>
          <cell r="B7880">
            <v>137.29</v>
          </cell>
        </row>
        <row r="7881">
          <cell r="A7881" t="str">
            <v>06.270.0105-A</v>
          </cell>
          <cell r="B7881">
            <v>137.29</v>
          </cell>
        </row>
        <row r="7882">
          <cell r="A7882" t="str">
            <v>06.270.0106-0</v>
          </cell>
          <cell r="B7882">
            <v>154.09</v>
          </cell>
        </row>
        <row r="7883">
          <cell r="A7883" t="str">
            <v>06.270.0106-A</v>
          </cell>
          <cell r="B7883">
            <v>154.09</v>
          </cell>
        </row>
        <row r="7884">
          <cell r="A7884" t="str">
            <v>06.270.0111-0</v>
          </cell>
          <cell r="B7884">
            <v>12.26</v>
          </cell>
        </row>
        <row r="7885">
          <cell r="A7885" t="str">
            <v>06.270.0111-A</v>
          </cell>
          <cell r="B7885">
            <v>12.26</v>
          </cell>
        </row>
        <row r="7886">
          <cell r="A7886" t="str">
            <v>06.270.0112-0</v>
          </cell>
          <cell r="B7886">
            <v>17.39</v>
          </cell>
        </row>
        <row r="7887">
          <cell r="A7887" t="str">
            <v>06.270.0112-A</v>
          </cell>
          <cell r="B7887">
            <v>17.39</v>
          </cell>
        </row>
        <row r="7888">
          <cell r="A7888" t="str">
            <v>06.271.0010-0</v>
          </cell>
          <cell r="B7888">
            <v>63.54</v>
          </cell>
        </row>
        <row r="7889">
          <cell r="A7889" t="str">
            <v>06.271.0010-A</v>
          </cell>
          <cell r="B7889">
            <v>63.54</v>
          </cell>
        </row>
        <row r="7890">
          <cell r="A7890" t="str">
            <v>06.271.0011-0</v>
          </cell>
          <cell r="B7890">
            <v>142.19</v>
          </cell>
        </row>
        <row r="7891">
          <cell r="A7891" t="str">
            <v>06.271.0011-A</v>
          </cell>
          <cell r="B7891">
            <v>142.19</v>
          </cell>
        </row>
        <row r="7892">
          <cell r="A7892" t="str">
            <v>06.271.0012-0</v>
          </cell>
          <cell r="B7892">
            <v>289.77999999999997</v>
          </cell>
        </row>
        <row r="7893">
          <cell r="A7893" t="str">
            <v>06.271.0012-A</v>
          </cell>
          <cell r="B7893">
            <v>289.77999999999997</v>
          </cell>
        </row>
        <row r="7894">
          <cell r="A7894" t="str">
            <v>06.271.0013-0</v>
          </cell>
          <cell r="B7894">
            <v>441.15</v>
          </cell>
        </row>
        <row r="7895">
          <cell r="A7895" t="str">
            <v>06.271.0013-A</v>
          </cell>
          <cell r="B7895">
            <v>441.15</v>
          </cell>
        </row>
        <row r="7896">
          <cell r="A7896" t="str">
            <v>06.271.0014-0</v>
          </cell>
          <cell r="B7896">
            <v>626.44000000000005</v>
          </cell>
        </row>
        <row r="7897">
          <cell r="A7897" t="str">
            <v>06.271.0014-A</v>
          </cell>
          <cell r="B7897">
            <v>626.44000000000005</v>
          </cell>
        </row>
        <row r="7898">
          <cell r="A7898" t="str">
            <v>06.271.0016-0</v>
          </cell>
          <cell r="B7898">
            <v>1207.1300000000001</v>
          </cell>
        </row>
        <row r="7899">
          <cell r="A7899" t="str">
            <v>06.271.0016-A</v>
          </cell>
          <cell r="B7899">
            <v>1207.1300000000001</v>
          </cell>
        </row>
        <row r="7900">
          <cell r="A7900" t="str">
            <v>06.271.0018-0</v>
          </cell>
          <cell r="B7900">
            <v>1835.69</v>
          </cell>
        </row>
        <row r="7901">
          <cell r="A7901" t="str">
            <v>06.271.0018-A</v>
          </cell>
          <cell r="B7901">
            <v>1835.69</v>
          </cell>
        </row>
        <row r="7902">
          <cell r="A7902" t="str">
            <v>06.271.0021-0</v>
          </cell>
          <cell r="B7902">
            <v>71.150000000000006</v>
          </cell>
        </row>
        <row r="7903">
          <cell r="A7903" t="str">
            <v>06.271.0021-A</v>
          </cell>
          <cell r="B7903">
            <v>71.150000000000006</v>
          </cell>
        </row>
        <row r="7904">
          <cell r="A7904" t="str">
            <v>06.271.0022-0</v>
          </cell>
          <cell r="B7904">
            <v>157.02000000000001</v>
          </cell>
        </row>
        <row r="7905">
          <cell r="A7905" t="str">
            <v>06.271.0022-A</v>
          </cell>
          <cell r="B7905">
            <v>157.02000000000001</v>
          </cell>
        </row>
        <row r="7906">
          <cell r="A7906" t="str">
            <v>06.271.0023-0</v>
          </cell>
          <cell r="B7906">
            <v>280.08</v>
          </cell>
        </row>
        <row r="7907">
          <cell r="A7907" t="str">
            <v>06.271.0023-A</v>
          </cell>
          <cell r="B7907">
            <v>280.08</v>
          </cell>
        </row>
        <row r="7908">
          <cell r="A7908" t="str">
            <v>06.271.0024-0</v>
          </cell>
          <cell r="B7908">
            <v>510.16</v>
          </cell>
        </row>
        <row r="7909">
          <cell r="A7909" t="str">
            <v>06.271.0024-A</v>
          </cell>
          <cell r="B7909">
            <v>510.16</v>
          </cell>
        </row>
        <row r="7910">
          <cell r="A7910" t="str">
            <v>06.271.0025-0</v>
          </cell>
          <cell r="B7910">
            <v>700.2</v>
          </cell>
        </row>
        <row r="7911">
          <cell r="A7911" t="str">
            <v>06.271.0025-A</v>
          </cell>
          <cell r="B7911">
            <v>700.2</v>
          </cell>
        </row>
        <row r="7912">
          <cell r="A7912" t="str">
            <v>06.271.0050-0</v>
          </cell>
          <cell r="B7912">
            <v>8.11</v>
          </cell>
        </row>
        <row r="7913">
          <cell r="A7913" t="str">
            <v>06.271.0050-A</v>
          </cell>
          <cell r="B7913">
            <v>8.11</v>
          </cell>
        </row>
        <row r="7914">
          <cell r="A7914" t="str">
            <v>06.271.0051-0</v>
          </cell>
          <cell r="B7914">
            <v>11.4</v>
          </cell>
        </row>
        <row r="7915">
          <cell r="A7915" t="str">
            <v>06.271.0051-A</v>
          </cell>
          <cell r="B7915">
            <v>11.4</v>
          </cell>
        </row>
        <row r="7916">
          <cell r="A7916" t="str">
            <v>06.271.0052-0</v>
          </cell>
          <cell r="B7916">
            <v>21.55</v>
          </cell>
        </row>
        <row r="7917">
          <cell r="A7917" t="str">
            <v>06.271.0052-A</v>
          </cell>
          <cell r="B7917">
            <v>21.55</v>
          </cell>
        </row>
        <row r="7918">
          <cell r="A7918" t="str">
            <v>06.271.0053-0</v>
          </cell>
          <cell r="B7918">
            <v>35.67</v>
          </cell>
        </row>
        <row r="7919">
          <cell r="A7919" t="str">
            <v>06.271.0053-A</v>
          </cell>
          <cell r="B7919">
            <v>35.67</v>
          </cell>
        </row>
        <row r="7920">
          <cell r="A7920" t="str">
            <v>06.271.0054-0</v>
          </cell>
          <cell r="B7920">
            <v>40.06</v>
          </cell>
        </row>
        <row r="7921">
          <cell r="A7921" t="str">
            <v>06.271.0054-A</v>
          </cell>
          <cell r="B7921">
            <v>40.06</v>
          </cell>
        </row>
        <row r="7922">
          <cell r="A7922" t="str">
            <v>06.271.0055-0</v>
          </cell>
          <cell r="B7922">
            <v>80.430000000000007</v>
          </cell>
        </row>
        <row r="7923">
          <cell r="A7923" t="str">
            <v>06.271.0055-A</v>
          </cell>
          <cell r="B7923">
            <v>80.430000000000007</v>
          </cell>
        </row>
        <row r="7924">
          <cell r="A7924" t="str">
            <v>06.271.0056-0</v>
          </cell>
          <cell r="B7924">
            <v>99.06</v>
          </cell>
        </row>
        <row r="7925">
          <cell r="A7925" t="str">
            <v>06.271.0056-A</v>
          </cell>
          <cell r="B7925">
            <v>99.06</v>
          </cell>
        </row>
        <row r="7926">
          <cell r="A7926" t="str">
            <v>06.271.0060-0</v>
          </cell>
          <cell r="B7926">
            <v>3.32</v>
          </cell>
        </row>
        <row r="7927">
          <cell r="A7927" t="str">
            <v>06.271.0060-A</v>
          </cell>
          <cell r="B7927">
            <v>3.32</v>
          </cell>
        </row>
        <row r="7928">
          <cell r="A7928" t="str">
            <v>06.271.0061-0</v>
          </cell>
          <cell r="B7928">
            <v>3.74</v>
          </cell>
        </row>
        <row r="7929">
          <cell r="A7929" t="str">
            <v>06.271.0061-A</v>
          </cell>
          <cell r="B7929">
            <v>3.74</v>
          </cell>
        </row>
        <row r="7930">
          <cell r="A7930" t="str">
            <v>06.271.0062-0</v>
          </cell>
          <cell r="B7930">
            <v>9.56</v>
          </cell>
        </row>
        <row r="7931">
          <cell r="A7931" t="str">
            <v>06.271.0062-A</v>
          </cell>
          <cell r="B7931">
            <v>9.56</v>
          </cell>
        </row>
        <row r="7932">
          <cell r="A7932" t="str">
            <v>06.271.0063-0</v>
          </cell>
          <cell r="B7932">
            <v>14.6</v>
          </cell>
        </row>
        <row r="7933">
          <cell r="A7933" t="str">
            <v>06.271.0063-A</v>
          </cell>
          <cell r="B7933">
            <v>14.6</v>
          </cell>
        </row>
        <row r="7934">
          <cell r="A7934" t="str">
            <v>06.271.0064-0</v>
          </cell>
          <cell r="B7934">
            <v>14.74</v>
          </cell>
        </row>
        <row r="7935">
          <cell r="A7935" t="str">
            <v>06.271.0064-A</v>
          </cell>
          <cell r="B7935">
            <v>14.74</v>
          </cell>
        </row>
        <row r="7936">
          <cell r="A7936" t="str">
            <v>06.271.0065-0</v>
          </cell>
          <cell r="B7936">
            <v>25.86</v>
          </cell>
        </row>
        <row r="7937">
          <cell r="A7937" t="str">
            <v>06.271.0065-A</v>
          </cell>
          <cell r="B7937">
            <v>25.86</v>
          </cell>
        </row>
        <row r="7938">
          <cell r="A7938" t="str">
            <v>06.271.0066-0</v>
          </cell>
          <cell r="B7938">
            <v>45.09</v>
          </cell>
        </row>
        <row r="7939">
          <cell r="A7939" t="str">
            <v>06.271.0066-A</v>
          </cell>
          <cell r="B7939">
            <v>45.09</v>
          </cell>
        </row>
        <row r="7940">
          <cell r="A7940" t="str">
            <v>06.271.0067-0</v>
          </cell>
          <cell r="B7940">
            <v>55.62</v>
          </cell>
        </row>
        <row r="7941">
          <cell r="A7941" t="str">
            <v>06.271.0067-A</v>
          </cell>
          <cell r="B7941">
            <v>55.62</v>
          </cell>
        </row>
        <row r="7942">
          <cell r="A7942" t="str">
            <v>06.271.0068-0</v>
          </cell>
          <cell r="B7942">
            <v>94.52</v>
          </cell>
        </row>
        <row r="7943">
          <cell r="A7943" t="str">
            <v>06.271.0068-A</v>
          </cell>
          <cell r="B7943">
            <v>94.52</v>
          </cell>
        </row>
        <row r="7944">
          <cell r="A7944" t="str">
            <v>06.272.0002-0</v>
          </cell>
          <cell r="B7944">
            <v>51.72</v>
          </cell>
        </row>
        <row r="7945">
          <cell r="A7945" t="str">
            <v>06.272.0002-A</v>
          </cell>
          <cell r="B7945">
            <v>51.72</v>
          </cell>
        </row>
        <row r="7946">
          <cell r="A7946" t="str">
            <v>06.272.0003-0</v>
          </cell>
          <cell r="B7946">
            <v>105.04</v>
          </cell>
        </row>
        <row r="7947">
          <cell r="A7947" t="str">
            <v>06.272.0003-A</v>
          </cell>
          <cell r="B7947">
            <v>105.04</v>
          </cell>
        </row>
        <row r="7948">
          <cell r="A7948" t="str">
            <v>06.272.0004-0</v>
          </cell>
          <cell r="B7948">
            <v>171.02</v>
          </cell>
        </row>
        <row r="7949">
          <cell r="A7949" t="str">
            <v>06.272.0004-A</v>
          </cell>
          <cell r="B7949">
            <v>171.02</v>
          </cell>
        </row>
        <row r="7950">
          <cell r="A7950" t="str">
            <v>06.272.0005-0</v>
          </cell>
          <cell r="B7950">
            <v>271.97000000000003</v>
          </cell>
        </row>
        <row r="7951">
          <cell r="A7951" t="str">
            <v>06.272.0005-A</v>
          </cell>
          <cell r="B7951">
            <v>271.97000000000003</v>
          </cell>
        </row>
        <row r="7952">
          <cell r="A7952" t="str">
            <v>06.272.0006-0</v>
          </cell>
          <cell r="B7952">
            <v>430.02</v>
          </cell>
        </row>
        <row r="7953">
          <cell r="A7953" t="str">
            <v>06.272.0006-A</v>
          </cell>
          <cell r="B7953">
            <v>430.02</v>
          </cell>
        </row>
        <row r="7954">
          <cell r="A7954" t="str">
            <v>06.272.0007-0</v>
          </cell>
          <cell r="B7954">
            <v>442.02</v>
          </cell>
        </row>
        <row r="7955">
          <cell r="A7955" t="str">
            <v>06.272.0007-A</v>
          </cell>
          <cell r="B7955">
            <v>442.02</v>
          </cell>
        </row>
        <row r="7956">
          <cell r="A7956" t="str">
            <v>06.272.0008-0</v>
          </cell>
          <cell r="B7956">
            <v>572.53</v>
          </cell>
        </row>
        <row r="7957">
          <cell r="A7957" t="str">
            <v>06.272.0008-A</v>
          </cell>
          <cell r="B7957">
            <v>572.53</v>
          </cell>
        </row>
        <row r="7958">
          <cell r="A7958" t="str">
            <v>06.272.0021-0</v>
          </cell>
          <cell r="B7958">
            <v>44.92</v>
          </cell>
        </row>
        <row r="7959">
          <cell r="A7959" t="str">
            <v>06.272.0021-A</v>
          </cell>
          <cell r="B7959">
            <v>44.92</v>
          </cell>
        </row>
        <row r="7960">
          <cell r="A7960" t="str">
            <v>06.272.0022-0</v>
          </cell>
          <cell r="B7960">
            <v>165.62</v>
          </cell>
        </row>
        <row r="7961">
          <cell r="A7961" t="str">
            <v>06.272.0022-A</v>
          </cell>
          <cell r="B7961">
            <v>165.62</v>
          </cell>
        </row>
        <row r="7962">
          <cell r="A7962" t="str">
            <v>06.272.0026-0</v>
          </cell>
          <cell r="B7962">
            <v>32.299999999999997</v>
          </cell>
        </row>
        <row r="7963">
          <cell r="A7963" t="str">
            <v>06.272.0026-A</v>
          </cell>
          <cell r="B7963">
            <v>32.299999999999997</v>
          </cell>
        </row>
        <row r="7964">
          <cell r="A7964" t="str">
            <v>06.272.0027-0</v>
          </cell>
          <cell r="B7964">
            <v>94.11</v>
          </cell>
        </row>
        <row r="7965">
          <cell r="A7965" t="str">
            <v>06.272.0027-A</v>
          </cell>
          <cell r="B7965">
            <v>94.11</v>
          </cell>
        </row>
        <row r="7966">
          <cell r="A7966" t="str">
            <v>06.272.0029-0</v>
          </cell>
          <cell r="B7966">
            <v>32.840000000000003</v>
          </cell>
        </row>
        <row r="7967">
          <cell r="A7967" t="str">
            <v>06.272.0029-A</v>
          </cell>
          <cell r="B7967">
            <v>32.840000000000003</v>
          </cell>
        </row>
        <row r="7968">
          <cell r="A7968" t="str">
            <v>06.272.0030-0</v>
          </cell>
          <cell r="B7968">
            <v>144.74</v>
          </cell>
        </row>
        <row r="7969">
          <cell r="A7969" t="str">
            <v>06.272.0030-A</v>
          </cell>
          <cell r="B7969">
            <v>144.74</v>
          </cell>
        </row>
        <row r="7970">
          <cell r="A7970" t="str">
            <v>06.272.0032-0</v>
          </cell>
          <cell r="B7970">
            <v>4.45</v>
          </cell>
        </row>
        <row r="7971">
          <cell r="A7971" t="str">
            <v>06.272.0032-A</v>
          </cell>
          <cell r="B7971">
            <v>4.45</v>
          </cell>
        </row>
        <row r="7972">
          <cell r="A7972" t="str">
            <v>06.272.0035-0</v>
          </cell>
          <cell r="B7972">
            <v>48.47</v>
          </cell>
        </row>
        <row r="7973">
          <cell r="A7973" t="str">
            <v>06.272.0035-A</v>
          </cell>
          <cell r="B7973">
            <v>48.47</v>
          </cell>
        </row>
        <row r="7974">
          <cell r="A7974" t="str">
            <v>06.272.0036-0</v>
          </cell>
          <cell r="B7974">
            <v>89.14</v>
          </cell>
        </row>
        <row r="7975">
          <cell r="A7975" t="str">
            <v>06.272.0036-A</v>
          </cell>
          <cell r="B7975">
            <v>89.14</v>
          </cell>
        </row>
        <row r="7976">
          <cell r="A7976" t="str">
            <v>06.272.0038-0</v>
          </cell>
          <cell r="B7976">
            <v>72.22</v>
          </cell>
        </row>
        <row r="7977">
          <cell r="A7977" t="str">
            <v>06.272.0038-A</v>
          </cell>
          <cell r="B7977">
            <v>72.22</v>
          </cell>
        </row>
        <row r="7978">
          <cell r="A7978" t="str">
            <v>06.272.0039-0</v>
          </cell>
          <cell r="B7978">
            <v>116.44</v>
          </cell>
        </row>
        <row r="7979">
          <cell r="A7979" t="str">
            <v>06.272.0039-A</v>
          </cell>
          <cell r="B7979">
            <v>116.44</v>
          </cell>
        </row>
        <row r="7980">
          <cell r="A7980" t="str">
            <v>06.273.0001-0</v>
          </cell>
          <cell r="B7980">
            <v>132.44</v>
          </cell>
        </row>
        <row r="7981">
          <cell r="A7981" t="str">
            <v>06.273.0001-A</v>
          </cell>
          <cell r="B7981">
            <v>132.44</v>
          </cell>
        </row>
        <row r="7982">
          <cell r="A7982" t="str">
            <v>06.273.0002-0</v>
          </cell>
          <cell r="B7982">
            <v>175.8</v>
          </cell>
        </row>
        <row r="7983">
          <cell r="A7983" t="str">
            <v>06.273.0002-A</v>
          </cell>
          <cell r="B7983">
            <v>175.8</v>
          </cell>
        </row>
        <row r="7984">
          <cell r="A7984" t="str">
            <v>06.273.0003-0</v>
          </cell>
          <cell r="B7984">
            <v>273.08999999999997</v>
          </cell>
        </row>
        <row r="7985">
          <cell r="A7985" t="str">
            <v>06.273.0003-A</v>
          </cell>
          <cell r="B7985">
            <v>273.08999999999997</v>
          </cell>
        </row>
        <row r="7986">
          <cell r="A7986" t="str">
            <v>06.273.0004-0</v>
          </cell>
          <cell r="B7986">
            <v>328.17</v>
          </cell>
        </row>
        <row r="7987">
          <cell r="A7987" t="str">
            <v>06.273.0004-A</v>
          </cell>
          <cell r="B7987">
            <v>328.17</v>
          </cell>
        </row>
        <row r="7988">
          <cell r="A7988" t="str">
            <v>06.273.0005-0</v>
          </cell>
          <cell r="B7988">
            <v>499.29</v>
          </cell>
        </row>
        <row r="7989">
          <cell r="A7989" t="str">
            <v>06.273.0005-A</v>
          </cell>
          <cell r="B7989">
            <v>499.29</v>
          </cell>
        </row>
        <row r="7990">
          <cell r="A7990" t="str">
            <v>06.273.0006-0</v>
          </cell>
          <cell r="B7990">
            <v>570.79</v>
          </cell>
        </row>
        <row r="7991">
          <cell r="A7991" t="str">
            <v>06.273.0006-A</v>
          </cell>
          <cell r="B7991">
            <v>570.79</v>
          </cell>
        </row>
        <row r="7992">
          <cell r="A7992" t="str">
            <v>06.273.0007-0</v>
          </cell>
          <cell r="B7992">
            <v>659</v>
          </cell>
        </row>
        <row r="7993">
          <cell r="A7993" t="str">
            <v>06.273.0007-A</v>
          </cell>
          <cell r="B7993">
            <v>659</v>
          </cell>
        </row>
        <row r="7994">
          <cell r="A7994" t="str">
            <v>06.273.0008-0</v>
          </cell>
          <cell r="B7994">
            <v>931.79</v>
          </cell>
        </row>
        <row r="7995">
          <cell r="A7995" t="str">
            <v>06.273.0008-A</v>
          </cell>
          <cell r="B7995">
            <v>931.79</v>
          </cell>
        </row>
        <row r="7996">
          <cell r="A7996" t="str">
            <v>06.273.0009-0</v>
          </cell>
          <cell r="B7996">
            <v>1061.8900000000001</v>
          </cell>
        </row>
        <row r="7997">
          <cell r="A7997" t="str">
            <v>06.273.0009-A</v>
          </cell>
          <cell r="B7997">
            <v>1061.8900000000001</v>
          </cell>
        </row>
        <row r="7998">
          <cell r="A7998" t="str">
            <v>06.273.0010-0</v>
          </cell>
          <cell r="B7998">
            <v>1158</v>
          </cell>
        </row>
        <row r="7999">
          <cell r="A7999" t="str">
            <v>06.273.0010-A</v>
          </cell>
          <cell r="B7999">
            <v>1158</v>
          </cell>
        </row>
        <row r="8000">
          <cell r="A8000" t="str">
            <v>06.273.0011-0</v>
          </cell>
          <cell r="B8000">
            <v>1799.11</v>
          </cell>
        </row>
        <row r="8001">
          <cell r="A8001" t="str">
            <v>06.273.0011-A</v>
          </cell>
          <cell r="B8001">
            <v>1799.11</v>
          </cell>
        </row>
        <row r="8002">
          <cell r="A8002" t="str">
            <v>06.273.0012-0</v>
          </cell>
          <cell r="B8002">
            <v>2301.9299999999998</v>
          </cell>
        </row>
        <row r="8003">
          <cell r="A8003" t="str">
            <v>06.273.0012-A</v>
          </cell>
          <cell r="B8003">
            <v>2301.9299999999998</v>
          </cell>
        </row>
        <row r="8004">
          <cell r="A8004" t="str">
            <v>06.273.0013-0</v>
          </cell>
          <cell r="B8004">
            <v>2557.44</v>
          </cell>
        </row>
        <row r="8005">
          <cell r="A8005" t="str">
            <v>06.273.0013-A</v>
          </cell>
          <cell r="B8005">
            <v>2557.44</v>
          </cell>
        </row>
        <row r="8006">
          <cell r="A8006" t="str">
            <v>06.273.0014-0</v>
          </cell>
          <cell r="B8006">
            <v>4015.49</v>
          </cell>
        </row>
        <row r="8007">
          <cell r="A8007" t="str">
            <v>06.273.0014-A</v>
          </cell>
          <cell r="B8007">
            <v>4015.49</v>
          </cell>
        </row>
        <row r="8008">
          <cell r="A8008" t="str">
            <v>06.273.0015-0</v>
          </cell>
          <cell r="B8008">
            <v>6054.88</v>
          </cell>
        </row>
        <row r="8009">
          <cell r="A8009" t="str">
            <v>06.273.0015-A</v>
          </cell>
          <cell r="B8009">
            <v>6054.88</v>
          </cell>
        </row>
        <row r="8010">
          <cell r="A8010" t="str">
            <v>06.275.0001-0</v>
          </cell>
          <cell r="B8010">
            <v>23.71</v>
          </cell>
        </row>
        <row r="8011">
          <cell r="A8011" t="str">
            <v>06.275.0001-A</v>
          </cell>
          <cell r="B8011">
            <v>23.71</v>
          </cell>
        </row>
        <row r="8012">
          <cell r="A8012" t="str">
            <v>06.275.0002-0</v>
          </cell>
          <cell r="B8012">
            <v>49.54</v>
          </cell>
        </row>
        <row r="8013">
          <cell r="A8013" t="str">
            <v>06.275.0002-A</v>
          </cell>
          <cell r="B8013">
            <v>49.54</v>
          </cell>
        </row>
        <row r="8014">
          <cell r="A8014" t="str">
            <v>06.275.0003-0</v>
          </cell>
          <cell r="B8014">
            <v>97.2</v>
          </cell>
        </row>
        <row r="8015">
          <cell r="A8015" t="str">
            <v>06.275.0003-A</v>
          </cell>
          <cell r="B8015">
            <v>97.2</v>
          </cell>
        </row>
        <row r="8016">
          <cell r="A8016" t="str">
            <v>06.275.0020-0</v>
          </cell>
          <cell r="B8016">
            <v>34.450000000000003</v>
          </cell>
        </row>
        <row r="8017">
          <cell r="A8017" t="str">
            <v>06.275.0020-A</v>
          </cell>
          <cell r="B8017">
            <v>34.450000000000003</v>
          </cell>
        </row>
        <row r="8018">
          <cell r="A8018" t="str">
            <v>06.275.0021-0</v>
          </cell>
          <cell r="B8018">
            <v>87.26</v>
          </cell>
        </row>
        <row r="8019">
          <cell r="A8019" t="str">
            <v>06.275.0021-A</v>
          </cell>
          <cell r="B8019">
            <v>87.26</v>
          </cell>
        </row>
        <row r="8020">
          <cell r="A8020" t="str">
            <v>06.275.0022-0</v>
          </cell>
          <cell r="B8020">
            <v>154.09</v>
          </cell>
        </row>
        <row r="8021">
          <cell r="A8021" t="str">
            <v>06.275.0022-A</v>
          </cell>
          <cell r="B8021">
            <v>154.09</v>
          </cell>
        </row>
        <row r="8022">
          <cell r="A8022" t="str">
            <v>06.300.0001-0</v>
          </cell>
          <cell r="B8022">
            <v>18</v>
          </cell>
        </row>
        <row r="8023">
          <cell r="A8023" t="str">
            <v>06.300.0001-A</v>
          </cell>
          <cell r="B8023">
            <v>18</v>
          </cell>
        </row>
        <row r="8024">
          <cell r="A8024" t="str">
            <v>06.300.0002-0</v>
          </cell>
          <cell r="B8024">
            <v>28</v>
          </cell>
        </row>
        <row r="8025">
          <cell r="A8025" t="str">
            <v>06.300.0002-A</v>
          </cell>
          <cell r="B8025">
            <v>28</v>
          </cell>
        </row>
        <row r="8026">
          <cell r="A8026" t="str">
            <v>06.300.0003-0</v>
          </cell>
          <cell r="B8026">
            <v>44</v>
          </cell>
        </row>
        <row r="8027">
          <cell r="A8027" t="str">
            <v>06.300.0003-A</v>
          </cell>
          <cell r="B8027">
            <v>44</v>
          </cell>
        </row>
        <row r="8028">
          <cell r="A8028" t="str">
            <v>06.300.0004-0</v>
          </cell>
          <cell r="B8028">
            <v>82</v>
          </cell>
        </row>
        <row r="8029">
          <cell r="A8029" t="str">
            <v>06.300.0004-A</v>
          </cell>
          <cell r="B8029">
            <v>82</v>
          </cell>
        </row>
        <row r="8030">
          <cell r="A8030" t="str">
            <v>06.300.0005-0</v>
          </cell>
          <cell r="B8030">
            <v>110</v>
          </cell>
        </row>
        <row r="8031">
          <cell r="A8031" t="str">
            <v>06.300.0005-A</v>
          </cell>
          <cell r="B8031">
            <v>110</v>
          </cell>
        </row>
        <row r="8032">
          <cell r="A8032" t="str">
            <v>06.400.0001-0</v>
          </cell>
          <cell r="B8032">
            <v>375.59</v>
          </cell>
        </row>
        <row r="8033">
          <cell r="A8033" t="str">
            <v>06.400.0001-A</v>
          </cell>
          <cell r="B8033">
            <v>340.76</v>
          </cell>
        </row>
        <row r="8034">
          <cell r="A8034" t="str">
            <v>06.400.0002-0</v>
          </cell>
          <cell r="B8034">
            <v>422.17</v>
          </cell>
        </row>
        <row r="8035">
          <cell r="A8035" t="str">
            <v>06.400.0002-A</v>
          </cell>
          <cell r="B8035">
            <v>381.12</v>
          </cell>
        </row>
        <row r="8036">
          <cell r="A8036" t="str">
            <v>06.400.0003-0</v>
          </cell>
          <cell r="B8036">
            <v>1705.2</v>
          </cell>
        </row>
        <row r="8037">
          <cell r="A8037" t="str">
            <v>06.400.0003-A</v>
          </cell>
          <cell r="B8037">
            <v>1492.87</v>
          </cell>
        </row>
        <row r="8038">
          <cell r="A8038" t="str">
            <v>06.400.0004-0</v>
          </cell>
          <cell r="B8038">
            <v>2029.25</v>
          </cell>
        </row>
        <row r="8039">
          <cell r="A8039" t="str">
            <v>06.400.0004-A</v>
          </cell>
          <cell r="B8039">
            <v>1773.66</v>
          </cell>
        </row>
        <row r="8040">
          <cell r="A8040" t="str">
            <v>06.400.0005-0</v>
          </cell>
          <cell r="B8040">
            <v>2170.31</v>
          </cell>
        </row>
        <row r="8041">
          <cell r="A8041" t="str">
            <v>06.400.0005-A</v>
          </cell>
          <cell r="B8041">
            <v>1895.89</v>
          </cell>
        </row>
        <row r="8042">
          <cell r="A8042" t="str">
            <v>06.400.0006-0</v>
          </cell>
          <cell r="B8042">
            <v>2238.9299999999998</v>
          </cell>
        </row>
        <row r="8043">
          <cell r="A8043" t="str">
            <v>06.400.0006-A</v>
          </cell>
          <cell r="B8043">
            <v>1955.35</v>
          </cell>
        </row>
        <row r="8044">
          <cell r="A8044" t="str">
            <v>06.400.0010-0</v>
          </cell>
          <cell r="B8044">
            <v>147.03</v>
          </cell>
        </row>
        <row r="8045">
          <cell r="A8045" t="str">
            <v>06.400.0010-A</v>
          </cell>
          <cell r="B8045">
            <v>127.41</v>
          </cell>
        </row>
        <row r="8046">
          <cell r="A8046" t="str">
            <v>06.400.0011-0</v>
          </cell>
          <cell r="B8046">
            <v>176.23</v>
          </cell>
        </row>
        <row r="8047">
          <cell r="A8047" t="str">
            <v>06.400.0011-A</v>
          </cell>
          <cell r="B8047">
            <v>152.71</v>
          </cell>
        </row>
        <row r="8048">
          <cell r="A8048" t="str">
            <v>06.400.0012-0</v>
          </cell>
          <cell r="B8048">
            <v>602.1</v>
          </cell>
        </row>
        <row r="8049">
          <cell r="A8049" t="str">
            <v>06.400.0012-A</v>
          </cell>
          <cell r="B8049">
            <v>521.76</v>
          </cell>
        </row>
        <row r="8050">
          <cell r="A8050" t="str">
            <v>06.400.0013-0</v>
          </cell>
          <cell r="B8050">
            <v>727.02</v>
          </cell>
        </row>
        <row r="8051">
          <cell r="A8051" t="str">
            <v>06.400.0013-A</v>
          </cell>
          <cell r="B8051">
            <v>630.01</v>
          </cell>
        </row>
        <row r="8052">
          <cell r="A8052" t="str">
            <v>06.400.0014-0</v>
          </cell>
          <cell r="B8052">
            <v>781.23</v>
          </cell>
        </row>
        <row r="8053">
          <cell r="A8053" t="str">
            <v>06.400.0014-A</v>
          </cell>
          <cell r="B8053">
            <v>676.99</v>
          </cell>
        </row>
        <row r="8054">
          <cell r="A8054" t="str">
            <v>06.400.0015-0</v>
          </cell>
          <cell r="B8054">
            <v>807.65</v>
          </cell>
        </row>
        <row r="8055">
          <cell r="A8055" t="str">
            <v>06.400.0015-A</v>
          </cell>
          <cell r="B8055">
            <v>699.88</v>
          </cell>
        </row>
        <row r="8056">
          <cell r="A8056" t="str">
            <v>06.400.0020-0</v>
          </cell>
          <cell r="B8056">
            <v>1175.79</v>
          </cell>
        </row>
        <row r="8057">
          <cell r="A8057" t="str">
            <v>06.400.0020-A</v>
          </cell>
          <cell r="B8057">
            <v>1032.49</v>
          </cell>
        </row>
        <row r="8058">
          <cell r="A8058" t="str">
            <v>06.500.0010-0</v>
          </cell>
          <cell r="B8058">
            <v>2690</v>
          </cell>
        </row>
        <row r="8059">
          <cell r="A8059" t="str">
            <v>06.500.0010-A</v>
          </cell>
          <cell r="B8059">
            <v>2690</v>
          </cell>
        </row>
        <row r="8060">
          <cell r="A8060" t="str">
            <v>06.501.0010-0</v>
          </cell>
          <cell r="B8060">
            <v>1735.3</v>
          </cell>
        </row>
        <row r="8061">
          <cell r="A8061" t="str">
            <v>06.501.0010-A</v>
          </cell>
          <cell r="B8061">
            <v>1735.3</v>
          </cell>
        </row>
        <row r="8062">
          <cell r="A8062" t="str">
            <v>06.502.0010-0</v>
          </cell>
          <cell r="B8062">
            <v>2545.7800000000002</v>
          </cell>
        </row>
        <row r="8063">
          <cell r="A8063" t="str">
            <v>06.502.0010-A</v>
          </cell>
          <cell r="B8063">
            <v>2545.7800000000002</v>
          </cell>
        </row>
        <row r="8064">
          <cell r="A8064" t="str">
            <v>06.502.0020-0</v>
          </cell>
          <cell r="B8064">
            <v>2458.5700000000002</v>
          </cell>
        </row>
        <row r="8065">
          <cell r="A8065" t="str">
            <v>06.502.0020-A</v>
          </cell>
          <cell r="B8065">
            <v>2458.5700000000002</v>
          </cell>
        </row>
        <row r="8066">
          <cell r="A8066" t="str">
            <v>06.502.0030-0</v>
          </cell>
          <cell r="B8066">
            <v>2492.12</v>
          </cell>
        </row>
        <row r="8067">
          <cell r="A8067" t="str">
            <v>06.502.0030-A</v>
          </cell>
          <cell r="B8067">
            <v>2492.12</v>
          </cell>
        </row>
        <row r="8068">
          <cell r="A8068" t="str">
            <v>06.502.0040-0</v>
          </cell>
          <cell r="B8068">
            <v>2450.1999999999998</v>
          </cell>
        </row>
        <row r="8069">
          <cell r="A8069" t="str">
            <v>06.502.0040-A</v>
          </cell>
          <cell r="B8069">
            <v>2450.1999999999998</v>
          </cell>
        </row>
        <row r="8070">
          <cell r="A8070" t="str">
            <v>07.001.0010-1</v>
          </cell>
          <cell r="B8070">
            <v>789.16</v>
          </cell>
        </row>
        <row r="8071">
          <cell r="A8071" t="str">
            <v>07.001.0010-B</v>
          </cell>
          <cell r="B8071">
            <v>768.68</v>
          </cell>
        </row>
        <row r="8072">
          <cell r="A8072" t="str">
            <v>07.001.0015-1</v>
          </cell>
          <cell r="B8072">
            <v>2428.41</v>
          </cell>
        </row>
        <row r="8073">
          <cell r="A8073" t="str">
            <v>07.001.0015-B</v>
          </cell>
          <cell r="B8073">
            <v>2407.9299999999998</v>
          </cell>
        </row>
        <row r="8074">
          <cell r="A8074" t="str">
            <v>07.001.0020-1</v>
          </cell>
          <cell r="B8074">
            <v>740.81</v>
          </cell>
        </row>
        <row r="8075">
          <cell r="A8075" t="str">
            <v>07.001.0020-B</v>
          </cell>
          <cell r="B8075">
            <v>720.33</v>
          </cell>
        </row>
        <row r="8076">
          <cell r="A8076" t="str">
            <v>07.001.0025-1</v>
          </cell>
          <cell r="B8076">
            <v>1340.79</v>
          </cell>
        </row>
        <row r="8077">
          <cell r="A8077" t="str">
            <v>07.001.0025-B</v>
          </cell>
          <cell r="B8077">
            <v>1320.3</v>
          </cell>
        </row>
        <row r="8078">
          <cell r="A8078" t="str">
            <v>07.001.0030-1</v>
          </cell>
          <cell r="B8078">
            <v>1584.61</v>
          </cell>
        </row>
        <row r="8079">
          <cell r="A8079" t="str">
            <v>07.001.0030-B</v>
          </cell>
          <cell r="B8079">
            <v>1564.13</v>
          </cell>
        </row>
        <row r="8080">
          <cell r="A8080" t="str">
            <v>07.001.0035-1</v>
          </cell>
          <cell r="B8080">
            <v>669.59</v>
          </cell>
        </row>
        <row r="8081">
          <cell r="A8081" t="str">
            <v>07.001.0035-B</v>
          </cell>
          <cell r="B8081">
            <v>644.54999999999995</v>
          </cell>
        </row>
        <row r="8082">
          <cell r="A8082" t="str">
            <v>07.001.0040-1</v>
          </cell>
          <cell r="B8082">
            <v>630.45000000000005</v>
          </cell>
        </row>
        <row r="8083">
          <cell r="A8083" t="str">
            <v>07.001.0040-B</v>
          </cell>
          <cell r="B8083">
            <v>605.41</v>
          </cell>
        </row>
        <row r="8084">
          <cell r="A8084" t="str">
            <v>07.001.0045-1</v>
          </cell>
          <cell r="B8084">
            <v>595.14</v>
          </cell>
        </row>
        <row r="8085">
          <cell r="A8085" t="str">
            <v>07.001.0045-B</v>
          </cell>
          <cell r="B8085">
            <v>570.1</v>
          </cell>
        </row>
        <row r="8086">
          <cell r="A8086" t="str">
            <v>07.001.0050-1</v>
          </cell>
          <cell r="B8086">
            <v>539.03</v>
          </cell>
        </row>
        <row r="8087">
          <cell r="A8087" t="str">
            <v>07.001.0050-B</v>
          </cell>
          <cell r="B8087">
            <v>513.99</v>
          </cell>
        </row>
        <row r="8088">
          <cell r="A8088" t="str">
            <v>07.001.0055-1</v>
          </cell>
          <cell r="B8088">
            <v>511.33</v>
          </cell>
        </row>
        <row r="8089">
          <cell r="A8089" t="str">
            <v>07.001.0055-B</v>
          </cell>
          <cell r="B8089">
            <v>486.29</v>
          </cell>
        </row>
        <row r="8090">
          <cell r="A8090" t="str">
            <v>07.001.0060-1</v>
          </cell>
          <cell r="B8090">
            <v>485.99</v>
          </cell>
        </row>
        <row r="8091">
          <cell r="A8091" t="str">
            <v>07.001.0060-B</v>
          </cell>
          <cell r="B8091">
            <v>460.95</v>
          </cell>
        </row>
        <row r="8092">
          <cell r="A8092" t="str">
            <v>07.001.0065-1</v>
          </cell>
          <cell r="B8092">
            <v>468.79</v>
          </cell>
        </row>
        <row r="8093">
          <cell r="A8093" t="str">
            <v>07.001.0065-B</v>
          </cell>
          <cell r="B8093">
            <v>443.75</v>
          </cell>
        </row>
        <row r="8094">
          <cell r="A8094" t="str">
            <v>07.001.0070-1</v>
          </cell>
          <cell r="B8094">
            <v>445.51</v>
          </cell>
        </row>
        <row r="8095">
          <cell r="A8095" t="str">
            <v>07.001.0070-B</v>
          </cell>
          <cell r="B8095">
            <v>420.47</v>
          </cell>
        </row>
        <row r="8096">
          <cell r="A8096" t="str">
            <v>07.001.0075-1</v>
          </cell>
          <cell r="B8096">
            <v>478.68</v>
          </cell>
        </row>
        <row r="8097">
          <cell r="A8097" t="str">
            <v>07.001.0075-B</v>
          </cell>
          <cell r="B8097">
            <v>453.64</v>
          </cell>
        </row>
        <row r="8098">
          <cell r="A8098" t="str">
            <v>07.001.0080-1</v>
          </cell>
          <cell r="B8098">
            <v>444.37</v>
          </cell>
        </row>
        <row r="8099">
          <cell r="A8099" t="str">
            <v>07.001.0080-B</v>
          </cell>
          <cell r="B8099">
            <v>419.33</v>
          </cell>
        </row>
        <row r="8100">
          <cell r="A8100" t="str">
            <v>07.001.0085-1</v>
          </cell>
          <cell r="B8100">
            <v>595.39</v>
          </cell>
        </row>
        <row r="8101">
          <cell r="A8101" t="str">
            <v>07.001.0085-B</v>
          </cell>
          <cell r="B8101">
            <v>570.35</v>
          </cell>
        </row>
        <row r="8102">
          <cell r="A8102" t="str">
            <v>07.001.0090-1</v>
          </cell>
          <cell r="B8102">
            <v>554.71</v>
          </cell>
        </row>
        <row r="8103">
          <cell r="A8103" t="str">
            <v>07.001.0090-B</v>
          </cell>
          <cell r="B8103">
            <v>529.66999999999996</v>
          </cell>
        </row>
        <row r="8104">
          <cell r="A8104" t="str">
            <v>07.001.0095-1</v>
          </cell>
          <cell r="B8104">
            <v>838.71</v>
          </cell>
        </row>
        <row r="8105">
          <cell r="A8105" t="str">
            <v>07.001.0095-B</v>
          </cell>
          <cell r="B8105">
            <v>813.67</v>
          </cell>
        </row>
        <row r="8106">
          <cell r="A8106" t="str">
            <v>07.001.0100-1</v>
          </cell>
          <cell r="B8106">
            <v>517.25</v>
          </cell>
        </row>
        <row r="8107">
          <cell r="A8107" t="str">
            <v>07.001.0100-B</v>
          </cell>
          <cell r="B8107">
            <v>492.21</v>
          </cell>
        </row>
        <row r="8108">
          <cell r="A8108" t="str">
            <v>07.001.0105-1</v>
          </cell>
          <cell r="B8108">
            <v>424.74</v>
          </cell>
        </row>
        <row r="8109">
          <cell r="A8109" t="str">
            <v>07.001.0105-B</v>
          </cell>
          <cell r="B8109">
            <v>399.7</v>
          </cell>
        </row>
        <row r="8110">
          <cell r="A8110" t="str">
            <v>07.001.0110-1</v>
          </cell>
          <cell r="B8110">
            <v>381.94</v>
          </cell>
        </row>
        <row r="8111">
          <cell r="A8111" t="str">
            <v>07.001.0110-B</v>
          </cell>
          <cell r="B8111">
            <v>356.9</v>
          </cell>
        </row>
        <row r="8112">
          <cell r="A8112" t="str">
            <v>07.001.0115-1</v>
          </cell>
          <cell r="B8112">
            <v>358.83</v>
          </cell>
        </row>
        <row r="8113">
          <cell r="A8113" t="str">
            <v>07.001.0115-B</v>
          </cell>
          <cell r="B8113">
            <v>333.79</v>
          </cell>
        </row>
        <row r="8114">
          <cell r="A8114" t="str">
            <v>07.001.0120-1</v>
          </cell>
          <cell r="B8114">
            <v>424.06</v>
          </cell>
        </row>
        <row r="8115">
          <cell r="A8115" t="str">
            <v>07.001.0120-B</v>
          </cell>
          <cell r="B8115">
            <v>399.02</v>
          </cell>
        </row>
        <row r="8116">
          <cell r="A8116" t="str">
            <v>07.001.0125-1</v>
          </cell>
          <cell r="B8116">
            <v>458.01</v>
          </cell>
        </row>
        <row r="8117">
          <cell r="A8117" t="str">
            <v>07.001.0125-B</v>
          </cell>
          <cell r="B8117">
            <v>432.97</v>
          </cell>
        </row>
        <row r="8118">
          <cell r="A8118" t="str">
            <v>07.001.0130-1</v>
          </cell>
          <cell r="B8118">
            <v>438.77</v>
          </cell>
        </row>
        <row r="8119">
          <cell r="A8119" t="str">
            <v>07.001.0130-B</v>
          </cell>
          <cell r="B8119">
            <v>413.74</v>
          </cell>
        </row>
        <row r="8120">
          <cell r="A8120" t="str">
            <v>07.001.0135-1</v>
          </cell>
          <cell r="B8120">
            <v>454.04</v>
          </cell>
        </row>
        <row r="8121">
          <cell r="A8121" t="str">
            <v>07.001.0135-B</v>
          </cell>
          <cell r="B8121">
            <v>429</v>
          </cell>
        </row>
        <row r="8122">
          <cell r="A8122" t="str">
            <v>07.001.0140-1</v>
          </cell>
          <cell r="B8122">
            <v>471.13</v>
          </cell>
        </row>
        <row r="8123">
          <cell r="A8123" t="str">
            <v>07.001.0140-B</v>
          </cell>
          <cell r="B8123">
            <v>446.09</v>
          </cell>
        </row>
        <row r="8124">
          <cell r="A8124" t="str">
            <v>07.001.0145-1</v>
          </cell>
          <cell r="B8124">
            <v>564.99</v>
          </cell>
        </row>
        <row r="8125">
          <cell r="A8125" t="str">
            <v>07.001.0145-B</v>
          </cell>
          <cell r="B8125">
            <v>539.95000000000005</v>
          </cell>
        </row>
        <row r="8126">
          <cell r="A8126" t="str">
            <v>07.001.0150-1</v>
          </cell>
          <cell r="B8126">
            <v>458.18</v>
          </cell>
        </row>
        <row r="8127">
          <cell r="A8127" t="str">
            <v>07.001.0150-B</v>
          </cell>
          <cell r="B8127">
            <v>433.14</v>
          </cell>
        </row>
        <row r="8128">
          <cell r="A8128" t="str">
            <v>07.001.0155-1</v>
          </cell>
          <cell r="B8128">
            <v>416.66</v>
          </cell>
        </row>
        <row r="8129">
          <cell r="A8129" t="str">
            <v>07.001.0155-B</v>
          </cell>
          <cell r="B8129">
            <v>391.62</v>
          </cell>
        </row>
        <row r="8130">
          <cell r="A8130" t="str">
            <v>07.001.0160-1</v>
          </cell>
          <cell r="B8130">
            <v>749.41</v>
          </cell>
        </row>
        <row r="8131">
          <cell r="A8131" t="str">
            <v>07.001.0160-B</v>
          </cell>
          <cell r="B8131">
            <v>724.37</v>
          </cell>
        </row>
        <row r="8132">
          <cell r="A8132" t="str">
            <v>07.002.0010-1</v>
          </cell>
          <cell r="B8132">
            <v>525.16999999999996</v>
          </cell>
        </row>
        <row r="8133">
          <cell r="A8133" t="str">
            <v>07.002.0010-B</v>
          </cell>
          <cell r="B8133">
            <v>520.62</v>
          </cell>
        </row>
        <row r="8134">
          <cell r="A8134" t="str">
            <v>07.002.0015-1</v>
          </cell>
          <cell r="B8134">
            <v>490.8</v>
          </cell>
        </row>
        <row r="8135">
          <cell r="A8135" t="str">
            <v>07.002.0015-B</v>
          </cell>
          <cell r="B8135">
            <v>485.61</v>
          </cell>
        </row>
        <row r="8136">
          <cell r="A8136" t="str">
            <v>07.002.0020-1</v>
          </cell>
          <cell r="B8136">
            <v>460.09</v>
          </cell>
        </row>
        <row r="8137">
          <cell r="A8137" t="str">
            <v>07.002.0020-B</v>
          </cell>
          <cell r="B8137">
            <v>454.3</v>
          </cell>
        </row>
        <row r="8138">
          <cell r="A8138" t="str">
            <v>07.002.0025-1</v>
          </cell>
          <cell r="B8138">
            <v>413.36</v>
          </cell>
        </row>
        <row r="8139">
          <cell r="A8139" t="str">
            <v>07.002.0025-B</v>
          </cell>
          <cell r="B8139">
            <v>406.31</v>
          </cell>
        </row>
        <row r="8140">
          <cell r="A8140" t="str">
            <v>07.002.0030-1</v>
          </cell>
          <cell r="B8140">
            <v>395.03</v>
          </cell>
        </row>
        <row r="8141">
          <cell r="A8141" t="str">
            <v>07.002.0030-B</v>
          </cell>
          <cell r="B8141">
            <v>386.73</v>
          </cell>
        </row>
        <row r="8142">
          <cell r="A8142" t="str">
            <v>07.002.0035-1</v>
          </cell>
          <cell r="B8142">
            <v>379.07</v>
          </cell>
        </row>
        <row r="8143">
          <cell r="A8143" t="str">
            <v>07.002.0035-B</v>
          </cell>
          <cell r="B8143">
            <v>369.52</v>
          </cell>
        </row>
        <row r="8144">
          <cell r="A8144" t="str">
            <v>07.002.0040-1</v>
          </cell>
          <cell r="B8144">
            <v>370.39</v>
          </cell>
        </row>
        <row r="8145">
          <cell r="A8145" t="str">
            <v>07.002.0040-B</v>
          </cell>
          <cell r="B8145">
            <v>359.7</v>
          </cell>
        </row>
        <row r="8146">
          <cell r="A8146" t="str">
            <v>07.002.0045-1</v>
          </cell>
          <cell r="B8146">
            <v>365.86</v>
          </cell>
        </row>
        <row r="8147">
          <cell r="A8147" t="str">
            <v>07.002.0045-B</v>
          </cell>
          <cell r="B8147">
            <v>352.67</v>
          </cell>
        </row>
        <row r="8148">
          <cell r="A8148" t="str">
            <v>07.003.0010-1</v>
          </cell>
          <cell r="B8148">
            <v>353.01</v>
          </cell>
        </row>
        <row r="8149">
          <cell r="A8149" t="str">
            <v>07.003.0010-B</v>
          </cell>
          <cell r="B8149">
            <v>345.96</v>
          </cell>
        </row>
        <row r="8150">
          <cell r="A8150" t="str">
            <v>07.003.0015-1</v>
          </cell>
          <cell r="B8150">
            <v>328.07</v>
          </cell>
        </row>
        <row r="8151">
          <cell r="A8151" t="str">
            <v>07.003.0015-B</v>
          </cell>
          <cell r="B8151">
            <v>319.77</v>
          </cell>
        </row>
        <row r="8152">
          <cell r="A8152" t="str">
            <v>07.005.0010-1</v>
          </cell>
          <cell r="B8152">
            <v>516.6</v>
          </cell>
        </row>
        <row r="8153">
          <cell r="A8153" t="str">
            <v>07.005.0010-B</v>
          </cell>
          <cell r="B8153">
            <v>503.29</v>
          </cell>
        </row>
        <row r="8154">
          <cell r="A8154" t="str">
            <v>07.005.0015-1</v>
          </cell>
          <cell r="B8154">
            <v>504.04</v>
          </cell>
        </row>
        <row r="8155">
          <cell r="A8155" t="str">
            <v>07.005.0015-B</v>
          </cell>
          <cell r="B8155">
            <v>486.98</v>
          </cell>
        </row>
        <row r="8156">
          <cell r="A8156" t="str">
            <v>07.005.0020-1</v>
          </cell>
          <cell r="B8156">
            <v>722.41</v>
          </cell>
        </row>
        <row r="8157">
          <cell r="A8157" t="str">
            <v>07.005.0020-B</v>
          </cell>
          <cell r="B8157">
            <v>714.11</v>
          </cell>
        </row>
        <row r="8158">
          <cell r="A8158" t="str">
            <v>07.005.0025-1</v>
          </cell>
          <cell r="B8158">
            <v>379.39</v>
          </cell>
        </row>
        <row r="8159">
          <cell r="A8159" t="str">
            <v>07.005.0025-B</v>
          </cell>
          <cell r="B8159">
            <v>368.7</v>
          </cell>
        </row>
        <row r="8160">
          <cell r="A8160" t="str">
            <v>07.005.0030-1</v>
          </cell>
          <cell r="B8160">
            <v>418.25</v>
          </cell>
        </row>
        <row r="8161">
          <cell r="A8161" t="str">
            <v>07.005.0030-B</v>
          </cell>
          <cell r="B8161">
            <v>408.24</v>
          </cell>
        </row>
        <row r="8162">
          <cell r="A8162" t="str">
            <v>07.005.0035-1</v>
          </cell>
          <cell r="B8162">
            <v>347.35</v>
          </cell>
        </row>
        <row r="8163">
          <cell r="A8163" t="str">
            <v>07.005.0035-B</v>
          </cell>
          <cell r="B8163">
            <v>335.07</v>
          </cell>
        </row>
        <row r="8164">
          <cell r="A8164" t="str">
            <v>07.006.0010-1</v>
          </cell>
          <cell r="B8164">
            <v>382.2</v>
          </cell>
        </row>
        <row r="8165">
          <cell r="A8165" t="str">
            <v>07.006.0010-B</v>
          </cell>
          <cell r="B8165">
            <v>376.41</v>
          </cell>
        </row>
        <row r="8166">
          <cell r="A8166" t="str">
            <v>07.006.0015-1</v>
          </cell>
          <cell r="B8166">
            <v>308.44</v>
          </cell>
        </row>
        <row r="8167">
          <cell r="A8167" t="str">
            <v>07.006.0015-B</v>
          </cell>
          <cell r="B8167">
            <v>300.14</v>
          </cell>
        </row>
        <row r="8168">
          <cell r="A8168" t="str">
            <v>07.006.0020-1</v>
          </cell>
          <cell r="B8168">
            <v>282.95999999999998</v>
          </cell>
        </row>
        <row r="8169">
          <cell r="A8169" t="str">
            <v>07.006.0020-B</v>
          </cell>
          <cell r="B8169">
            <v>272.27</v>
          </cell>
        </row>
        <row r="8170">
          <cell r="A8170" t="str">
            <v>07.006.0025-1</v>
          </cell>
          <cell r="B8170">
            <v>279.18</v>
          </cell>
        </row>
        <row r="8171">
          <cell r="A8171" t="str">
            <v>07.006.0025-B</v>
          </cell>
          <cell r="B8171">
            <v>265.99</v>
          </cell>
        </row>
        <row r="8172">
          <cell r="A8172" t="str">
            <v>07.007.0010-1</v>
          </cell>
          <cell r="B8172">
            <v>358.63</v>
          </cell>
        </row>
        <row r="8173">
          <cell r="A8173" t="str">
            <v>07.007.0010-B</v>
          </cell>
          <cell r="B8173">
            <v>350.33</v>
          </cell>
        </row>
        <row r="8174">
          <cell r="A8174" t="str">
            <v>07.007.0015-1</v>
          </cell>
          <cell r="B8174">
            <v>351.09</v>
          </cell>
        </row>
        <row r="8175">
          <cell r="A8175" t="str">
            <v>07.007.0015-B</v>
          </cell>
          <cell r="B8175">
            <v>341.54</v>
          </cell>
        </row>
        <row r="8176">
          <cell r="A8176" t="str">
            <v>07.007.0020-1</v>
          </cell>
          <cell r="B8176">
            <v>340.38</v>
          </cell>
        </row>
        <row r="8177">
          <cell r="A8177" t="str">
            <v>07.007.0020-B</v>
          </cell>
          <cell r="B8177">
            <v>329.69</v>
          </cell>
        </row>
        <row r="8178">
          <cell r="A8178" t="str">
            <v>07.007.0025-1</v>
          </cell>
          <cell r="B8178">
            <v>348.96</v>
          </cell>
        </row>
        <row r="8179">
          <cell r="A8179" t="str">
            <v>07.007.0025-B</v>
          </cell>
          <cell r="B8179">
            <v>335.77</v>
          </cell>
        </row>
        <row r="8180">
          <cell r="A8180" t="str">
            <v>07.008.0010-1</v>
          </cell>
          <cell r="B8180">
            <v>410.23</v>
          </cell>
        </row>
        <row r="8181">
          <cell r="A8181" t="str">
            <v>07.008.0010-B</v>
          </cell>
          <cell r="B8181">
            <v>394.53</v>
          </cell>
        </row>
        <row r="8182">
          <cell r="A8182" t="str">
            <v>07.009.0010-1</v>
          </cell>
          <cell r="B8182">
            <v>429.94</v>
          </cell>
        </row>
        <row r="8183">
          <cell r="A8183" t="str">
            <v>07.009.0010-B</v>
          </cell>
          <cell r="B8183">
            <v>424.14</v>
          </cell>
        </row>
        <row r="8184">
          <cell r="A8184" t="str">
            <v>07.009.0015-1</v>
          </cell>
          <cell r="B8184">
            <v>341.88</v>
          </cell>
        </row>
        <row r="8185">
          <cell r="A8185" t="str">
            <v>07.009.0015-B</v>
          </cell>
          <cell r="B8185">
            <v>333.58</v>
          </cell>
        </row>
        <row r="8186">
          <cell r="A8186" t="str">
            <v>07.009.0020-1</v>
          </cell>
          <cell r="B8186">
            <v>318.26</v>
          </cell>
        </row>
        <row r="8187">
          <cell r="A8187" t="str">
            <v>07.009.0020-B</v>
          </cell>
          <cell r="B8187">
            <v>307.57</v>
          </cell>
        </row>
        <row r="8188">
          <cell r="A8188" t="str">
            <v>07.030.0010-1</v>
          </cell>
          <cell r="B8188">
            <v>199.8</v>
          </cell>
        </row>
        <row r="8189">
          <cell r="A8189" t="str">
            <v>07.030.0010-B</v>
          </cell>
          <cell r="B8189">
            <v>194.62</v>
          </cell>
        </row>
        <row r="8190">
          <cell r="A8190" t="str">
            <v>07.050.0050-0</v>
          </cell>
          <cell r="B8190">
            <v>1004.13</v>
          </cell>
        </row>
        <row r="8191">
          <cell r="A8191" t="str">
            <v>07.050.0050-A</v>
          </cell>
          <cell r="B8191">
            <v>975.62</v>
          </cell>
        </row>
        <row r="8192">
          <cell r="A8192" t="str">
            <v>07.100.0040-1</v>
          </cell>
          <cell r="B8192">
            <v>667.88</v>
          </cell>
        </row>
        <row r="8193">
          <cell r="A8193" t="str">
            <v>07.100.0040-B</v>
          </cell>
          <cell r="B8193">
            <v>642.29</v>
          </cell>
        </row>
        <row r="8194">
          <cell r="A8194" t="str">
            <v>07.100.0050-0</v>
          </cell>
          <cell r="B8194">
            <v>654.07000000000005</v>
          </cell>
        </row>
        <row r="8195">
          <cell r="A8195" t="str">
            <v>07.100.0050-A</v>
          </cell>
          <cell r="B8195">
            <v>620.6</v>
          </cell>
        </row>
        <row r="8196">
          <cell r="A8196" t="str">
            <v>07.150.0010-1</v>
          </cell>
          <cell r="B8196">
            <v>57.42</v>
          </cell>
        </row>
        <row r="8197">
          <cell r="A8197" t="str">
            <v>07.150.0010-B</v>
          </cell>
          <cell r="B8197">
            <v>53.11</v>
          </cell>
        </row>
        <row r="8198">
          <cell r="A8198" t="str">
            <v>07.150.0020-1</v>
          </cell>
          <cell r="B8198">
            <v>17.59</v>
          </cell>
        </row>
        <row r="8199">
          <cell r="A8199" t="str">
            <v>07.150.0020-B</v>
          </cell>
          <cell r="B8199">
            <v>15.24</v>
          </cell>
        </row>
        <row r="8200">
          <cell r="A8200" t="str">
            <v>07.160.0012-1</v>
          </cell>
          <cell r="B8200">
            <v>157.15</v>
          </cell>
        </row>
        <row r="8201">
          <cell r="A8201" t="str">
            <v>07.160.0012-B</v>
          </cell>
          <cell r="B8201">
            <v>154.24</v>
          </cell>
        </row>
        <row r="8202">
          <cell r="A8202" t="str">
            <v>07.160.0020-1</v>
          </cell>
          <cell r="B8202">
            <v>65.44</v>
          </cell>
        </row>
        <row r="8203">
          <cell r="A8203" t="str">
            <v>07.160.0020-B</v>
          </cell>
          <cell r="B8203">
            <v>63.09</v>
          </cell>
        </row>
        <row r="8204">
          <cell r="A8204" t="str">
            <v>07.170.0010-1</v>
          </cell>
          <cell r="B8204">
            <v>636.46</v>
          </cell>
        </row>
        <row r="8205">
          <cell r="A8205" t="str">
            <v>07.170.0010-B</v>
          </cell>
          <cell r="B8205">
            <v>611.41999999999996</v>
          </cell>
        </row>
        <row r="8206">
          <cell r="A8206" t="str">
            <v>07.180.0010-1</v>
          </cell>
          <cell r="B8206">
            <v>1620.32</v>
          </cell>
        </row>
        <row r="8207">
          <cell r="A8207" t="str">
            <v>07.180.0010-B</v>
          </cell>
          <cell r="B8207">
            <v>1595.28</v>
          </cell>
        </row>
        <row r="8208">
          <cell r="A8208" t="str">
            <v>08.001.0001-0</v>
          </cell>
          <cell r="B8208">
            <v>126.79</v>
          </cell>
        </row>
        <row r="8209">
          <cell r="A8209" t="str">
            <v>08.001.0001-A</v>
          </cell>
          <cell r="B8209">
            <v>126.45</v>
          </cell>
        </row>
        <row r="8210">
          <cell r="A8210" t="str">
            <v>08.001.0002-1</v>
          </cell>
          <cell r="B8210">
            <v>153.38999999999999</v>
          </cell>
        </row>
        <row r="8211">
          <cell r="A8211" t="str">
            <v>08.001.0002-B</v>
          </cell>
          <cell r="B8211">
            <v>152.80000000000001</v>
          </cell>
        </row>
        <row r="8212">
          <cell r="A8212" t="str">
            <v>08.001.0004-0</v>
          </cell>
          <cell r="B8212">
            <v>186.35</v>
          </cell>
        </row>
        <row r="8213">
          <cell r="A8213" t="str">
            <v>08.001.0004-A</v>
          </cell>
          <cell r="B8213">
            <v>185.76</v>
          </cell>
        </row>
        <row r="8214">
          <cell r="A8214" t="str">
            <v>08.001.0005-0</v>
          </cell>
          <cell r="B8214">
            <v>100.51</v>
          </cell>
        </row>
        <row r="8215">
          <cell r="A8215" t="str">
            <v>08.001.0005-A</v>
          </cell>
          <cell r="B8215">
            <v>99.91</v>
          </cell>
        </row>
        <row r="8216">
          <cell r="A8216" t="str">
            <v>08.001.0008-0</v>
          </cell>
          <cell r="B8216">
            <v>100.97</v>
          </cell>
        </row>
        <row r="8217">
          <cell r="A8217" t="str">
            <v>08.001.0008-A</v>
          </cell>
          <cell r="B8217">
            <v>100.53</v>
          </cell>
        </row>
        <row r="8218">
          <cell r="A8218" t="str">
            <v>08.001.0009-0</v>
          </cell>
          <cell r="B8218">
            <v>100.97</v>
          </cell>
        </row>
        <row r="8219">
          <cell r="A8219" t="str">
            <v>08.001.0009-A</v>
          </cell>
          <cell r="B8219">
            <v>100.53</v>
          </cell>
        </row>
        <row r="8220">
          <cell r="A8220" t="str">
            <v>08.002.0001-0</v>
          </cell>
          <cell r="B8220">
            <v>191.38</v>
          </cell>
        </row>
        <row r="8221">
          <cell r="A8221" t="str">
            <v>08.002.0001-A</v>
          </cell>
          <cell r="B8221">
            <v>188.85</v>
          </cell>
        </row>
        <row r="8222">
          <cell r="A8222" t="str">
            <v>08.003.0001-0</v>
          </cell>
          <cell r="B8222">
            <v>15.63</v>
          </cell>
        </row>
        <row r="8223">
          <cell r="A8223" t="str">
            <v>08.003.0001-A</v>
          </cell>
          <cell r="B8223">
            <v>15.16</v>
          </cell>
        </row>
        <row r="8224">
          <cell r="A8224" t="str">
            <v>08.003.0002-0</v>
          </cell>
          <cell r="B8224">
            <v>13.43</v>
          </cell>
        </row>
        <row r="8225">
          <cell r="A8225" t="str">
            <v>08.003.0002-A</v>
          </cell>
          <cell r="B8225">
            <v>13.03</v>
          </cell>
        </row>
        <row r="8226">
          <cell r="A8226" t="str">
            <v>08.003.0006-0</v>
          </cell>
          <cell r="B8226">
            <v>62.96</v>
          </cell>
        </row>
        <row r="8227">
          <cell r="A8227" t="str">
            <v>08.003.0006-A</v>
          </cell>
          <cell r="B8227">
            <v>62.56</v>
          </cell>
        </row>
        <row r="8228">
          <cell r="A8228" t="str">
            <v>08.003.0010-0</v>
          </cell>
          <cell r="B8228">
            <v>107.57</v>
          </cell>
        </row>
        <row r="8229">
          <cell r="A8229" t="str">
            <v>08.003.0010-A</v>
          </cell>
          <cell r="B8229">
            <v>105.94</v>
          </cell>
        </row>
        <row r="8230">
          <cell r="A8230" t="str">
            <v>08.003.0015-0</v>
          </cell>
          <cell r="B8230">
            <v>123.13</v>
          </cell>
        </row>
        <row r="8231">
          <cell r="A8231" t="str">
            <v>08.003.0015-A</v>
          </cell>
          <cell r="B8231">
            <v>121.16</v>
          </cell>
        </row>
        <row r="8232">
          <cell r="A8232" t="str">
            <v>08.003.0030-0</v>
          </cell>
          <cell r="B8232">
            <v>68.650000000000006</v>
          </cell>
        </row>
        <row r="8233">
          <cell r="A8233" t="str">
            <v>08.003.0030-A</v>
          </cell>
          <cell r="B8233">
            <v>68.22</v>
          </cell>
        </row>
        <row r="8234">
          <cell r="A8234" t="str">
            <v>08.003.0035-0</v>
          </cell>
          <cell r="B8234">
            <v>55.27</v>
          </cell>
        </row>
        <row r="8235">
          <cell r="A8235" t="str">
            <v>08.003.0035-A</v>
          </cell>
          <cell r="B8235">
            <v>54.84</v>
          </cell>
        </row>
        <row r="8236">
          <cell r="A8236" t="str">
            <v>08.004.0001-0</v>
          </cell>
          <cell r="B8236">
            <v>11.52</v>
          </cell>
        </row>
        <row r="8237">
          <cell r="A8237" t="str">
            <v>08.004.0001-A</v>
          </cell>
          <cell r="B8237">
            <v>11.03</v>
          </cell>
        </row>
        <row r="8238">
          <cell r="A8238" t="str">
            <v>08.004.0002-0</v>
          </cell>
          <cell r="B8238">
            <v>15.27</v>
          </cell>
        </row>
        <row r="8239">
          <cell r="A8239" t="str">
            <v>08.004.0002-A</v>
          </cell>
          <cell r="B8239">
            <v>14.76</v>
          </cell>
        </row>
        <row r="8240">
          <cell r="A8240" t="str">
            <v>08.004.0003-0</v>
          </cell>
          <cell r="B8240">
            <v>20.81</v>
          </cell>
        </row>
        <row r="8241">
          <cell r="A8241" t="str">
            <v>08.004.0003-A</v>
          </cell>
          <cell r="B8241">
            <v>20.18</v>
          </cell>
        </row>
        <row r="8242">
          <cell r="A8242" t="str">
            <v>08.004.0008-0</v>
          </cell>
          <cell r="B8242">
            <v>390.15</v>
          </cell>
        </row>
        <row r="8243">
          <cell r="A8243" t="str">
            <v>08.004.0008-A</v>
          </cell>
          <cell r="B8243">
            <v>389.64</v>
          </cell>
        </row>
        <row r="8244">
          <cell r="A8244" t="str">
            <v>08.005.0001-0</v>
          </cell>
          <cell r="B8244">
            <v>627.42999999999995</v>
          </cell>
        </row>
        <row r="8245">
          <cell r="A8245" t="str">
            <v>08.005.0001-A</v>
          </cell>
          <cell r="B8245">
            <v>600.04999999999995</v>
          </cell>
        </row>
        <row r="8246">
          <cell r="A8246" t="str">
            <v>08.005.0002-0</v>
          </cell>
          <cell r="B8246">
            <v>606.88</v>
          </cell>
        </row>
        <row r="8247">
          <cell r="A8247" t="str">
            <v>08.005.0002-A</v>
          </cell>
          <cell r="B8247">
            <v>579.57000000000005</v>
          </cell>
        </row>
        <row r="8248">
          <cell r="A8248" t="str">
            <v>08.005.0003-0</v>
          </cell>
          <cell r="B8248">
            <v>590.6</v>
          </cell>
        </row>
        <row r="8249">
          <cell r="A8249" t="str">
            <v>08.005.0003-A</v>
          </cell>
          <cell r="B8249">
            <v>563.39</v>
          </cell>
        </row>
        <row r="8250">
          <cell r="A8250" t="str">
            <v>08.006.0001-0</v>
          </cell>
          <cell r="B8250">
            <v>94.68</v>
          </cell>
        </row>
        <row r="8251">
          <cell r="A8251" t="str">
            <v>08.006.0001-A</v>
          </cell>
          <cell r="B8251">
            <v>87.5</v>
          </cell>
        </row>
        <row r="8252">
          <cell r="A8252" t="str">
            <v>08.006.0003-0</v>
          </cell>
          <cell r="B8252">
            <v>90.98</v>
          </cell>
        </row>
        <row r="8253">
          <cell r="A8253" t="str">
            <v>08.006.0003-A</v>
          </cell>
          <cell r="B8253">
            <v>83.81</v>
          </cell>
        </row>
        <row r="8254">
          <cell r="A8254" t="str">
            <v>08.006.0004-0</v>
          </cell>
          <cell r="B8254">
            <v>68.819999999999993</v>
          </cell>
        </row>
        <row r="8255">
          <cell r="A8255" t="str">
            <v>08.006.0004-A</v>
          </cell>
          <cell r="B8255">
            <v>64.61</v>
          </cell>
        </row>
        <row r="8256">
          <cell r="A8256" t="str">
            <v>08.006.0005-0</v>
          </cell>
          <cell r="B8256">
            <v>72.510000000000005</v>
          </cell>
        </row>
        <row r="8257">
          <cell r="A8257" t="str">
            <v>08.006.0005-A</v>
          </cell>
          <cell r="B8257">
            <v>68.3</v>
          </cell>
        </row>
        <row r="8258">
          <cell r="A8258" t="str">
            <v>08.006.0006-0</v>
          </cell>
          <cell r="B8258">
            <v>9.56</v>
          </cell>
        </row>
        <row r="8259">
          <cell r="A8259" t="str">
            <v>08.006.0006-A</v>
          </cell>
          <cell r="B8259">
            <v>8.42</v>
          </cell>
        </row>
        <row r="8260">
          <cell r="A8260" t="str">
            <v>08.006.0010-0</v>
          </cell>
          <cell r="B8260">
            <v>10.06</v>
          </cell>
        </row>
        <row r="8261">
          <cell r="A8261" t="str">
            <v>08.006.0010-A</v>
          </cell>
          <cell r="B8261">
            <v>8.92</v>
          </cell>
        </row>
        <row r="8262">
          <cell r="A8262" t="str">
            <v>08.006.0011-0</v>
          </cell>
          <cell r="B8262">
            <v>39.06</v>
          </cell>
        </row>
        <row r="8263">
          <cell r="A8263" t="str">
            <v>08.006.0011-A</v>
          </cell>
          <cell r="B8263">
            <v>37.92</v>
          </cell>
        </row>
        <row r="8264">
          <cell r="A8264" t="str">
            <v>08.006.0015-0</v>
          </cell>
          <cell r="B8264">
            <v>24.78</v>
          </cell>
        </row>
        <row r="8265">
          <cell r="A8265" t="str">
            <v>08.006.0015-A</v>
          </cell>
          <cell r="B8265">
            <v>22.73</v>
          </cell>
        </row>
        <row r="8266">
          <cell r="A8266" t="str">
            <v>08.007.0001-0</v>
          </cell>
          <cell r="B8266">
            <v>68.709999999999994</v>
          </cell>
        </row>
        <row r="8267">
          <cell r="A8267" t="str">
            <v>08.007.0001-A</v>
          </cell>
          <cell r="B8267">
            <v>61.39</v>
          </cell>
        </row>
        <row r="8268">
          <cell r="A8268" t="str">
            <v>08.007.0002-0</v>
          </cell>
          <cell r="B8268">
            <v>46.55</v>
          </cell>
        </row>
        <row r="8269">
          <cell r="A8269" t="str">
            <v>08.007.0002-A</v>
          </cell>
          <cell r="B8269">
            <v>42.19</v>
          </cell>
        </row>
        <row r="8270">
          <cell r="A8270" t="str">
            <v>08.008.0001-0</v>
          </cell>
          <cell r="B8270">
            <v>51.92</v>
          </cell>
        </row>
        <row r="8271">
          <cell r="A8271" t="str">
            <v>08.008.0001-A</v>
          </cell>
          <cell r="B8271">
            <v>45.88</v>
          </cell>
        </row>
        <row r="8272">
          <cell r="A8272" t="str">
            <v>08.008.0002-0</v>
          </cell>
          <cell r="B8272">
            <v>36.58</v>
          </cell>
        </row>
        <row r="8273">
          <cell r="A8273" t="str">
            <v>08.008.0002-A</v>
          </cell>
          <cell r="B8273">
            <v>32.590000000000003</v>
          </cell>
        </row>
        <row r="8274">
          <cell r="A8274" t="str">
            <v>08.009.0003-0</v>
          </cell>
          <cell r="B8274">
            <v>92.62</v>
          </cell>
        </row>
        <row r="8275">
          <cell r="A8275" t="str">
            <v>08.009.0003-A</v>
          </cell>
          <cell r="B8275">
            <v>88.01</v>
          </cell>
        </row>
        <row r="8276">
          <cell r="A8276" t="str">
            <v>08.009.0005-0</v>
          </cell>
          <cell r="B8276">
            <v>114.89</v>
          </cell>
        </row>
        <row r="8277">
          <cell r="A8277" t="str">
            <v>08.009.0005-A</v>
          </cell>
          <cell r="B8277">
            <v>110.42</v>
          </cell>
        </row>
        <row r="8278">
          <cell r="A8278" t="str">
            <v>08.009.0010-0</v>
          </cell>
          <cell r="B8278">
            <v>87.74</v>
          </cell>
        </row>
        <row r="8279">
          <cell r="A8279" t="str">
            <v>08.009.0010-A</v>
          </cell>
          <cell r="B8279">
            <v>83.27</v>
          </cell>
        </row>
        <row r="8280">
          <cell r="A8280" t="str">
            <v>08.010.0001-0</v>
          </cell>
          <cell r="B8280">
            <v>154.54</v>
          </cell>
        </row>
        <row r="8281">
          <cell r="A8281" t="str">
            <v>08.010.0001-A</v>
          </cell>
          <cell r="B8281">
            <v>148.80000000000001</v>
          </cell>
        </row>
        <row r="8282">
          <cell r="A8282" t="str">
            <v>08.010.0005-0</v>
          </cell>
          <cell r="B8282">
            <v>28.29</v>
          </cell>
        </row>
        <row r="8283">
          <cell r="A8283" t="str">
            <v>08.010.0005-A</v>
          </cell>
          <cell r="B8283">
            <v>25.93</v>
          </cell>
        </row>
        <row r="8284">
          <cell r="A8284" t="str">
            <v>08.011.0001-0</v>
          </cell>
          <cell r="B8284">
            <v>63.41</v>
          </cell>
        </row>
        <row r="8285">
          <cell r="A8285" t="str">
            <v>08.011.0001-A</v>
          </cell>
          <cell r="B8285">
            <v>60.73</v>
          </cell>
        </row>
        <row r="8286">
          <cell r="A8286" t="str">
            <v>08.012.0001-0</v>
          </cell>
          <cell r="B8286">
            <v>56.95</v>
          </cell>
        </row>
        <row r="8287">
          <cell r="A8287" t="str">
            <v>08.012.0001-A</v>
          </cell>
          <cell r="B8287">
            <v>49.39</v>
          </cell>
        </row>
        <row r="8288">
          <cell r="A8288" t="str">
            <v>08.012.0003-0</v>
          </cell>
          <cell r="B8288">
            <v>48.43</v>
          </cell>
        </row>
        <row r="8289">
          <cell r="A8289" t="str">
            <v>08.012.0003-A</v>
          </cell>
          <cell r="B8289">
            <v>42.01</v>
          </cell>
        </row>
        <row r="8290">
          <cell r="A8290" t="str">
            <v>08.012.0004-0</v>
          </cell>
          <cell r="B8290">
            <v>45.02</v>
          </cell>
        </row>
        <row r="8291">
          <cell r="A8291" t="str">
            <v>08.012.0004-A</v>
          </cell>
          <cell r="B8291">
            <v>39.06</v>
          </cell>
        </row>
        <row r="8292">
          <cell r="A8292" t="str">
            <v>08.012.0005-0</v>
          </cell>
          <cell r="B8292">
            <v>39.909999999999997</v>
          </cell>
        </row>
        <row r="8293">
          <cell r="A8293" t="str">
            <v>08.012.0005-A</v>
          </cell>
          <cell r="B8293">
            <v>34.619999999999997</v>
          </cell>
        </row>
        <row r="8294">
          <cell r="A8294" t="str">
            <v>08.013.0005-0</v>
          </cell>
          <cell r="B8294">
            <v>44.87</v>
          </cell>
        </row>
        <row r="8295">
          <cell r="A8295" t="str">
            <v>08.013.0005-A</v>
          </cell>
          <cell r="B8295">
            <v>41.92</v>
          </cell>
        </row>
        <row r="8296">
          <cell r="A8296" t="str">
            <v>08.013.0010-0</v>
          </cell>
          <cell r="B8296">
            <v>89.39</v>
          </cell>
        </row>
        <row r="8297">
          <cell r="A8297" t="str">
            <v>08.013.0010-A</v>
          </cell>
          <cell r="B8297">
            <v>85.91</v>
          </cell>
        </row>
        <row r="8298">
          <cell r="A8298" t="str">
            <v>08.013.0015-0</v>
          </cell>
          <cell r="B8298">
            <v>89.39</v>
          </cell>
        </row>
        <row r="8299">
          <cell r="A8299" t="str">
            <v>08.013.0015-A</v>
          </cell>
          <cell r="B8299">
            <v>85.91</v>
          </cell>
        </row>
        <row r="8300">
          <cell r="A8300" t="str">
            <v>08.015.0002-0</v>
          </cell>
          <cell r="B8300">
            <v>7.34</v>
          </cell>
        </row>
        <row r="8301">
          <cell r="A8301" t="str">
            <v>08.015.0002-A</v>
          </cell>
          <cell r="B8301">
            <v>7.25</v>
          </cell>
        </row>
        <row r="8302">
          <cell r="A8302" t="str">
            <v>08.015.0003-0</v>
          </cell>
          <cell r="B8302">
            <v>17.38</v>
          </cell>
        </row>
        <row r="8303">
          <cell r="A8303" t="str">
            <v>08.015.0003-A</v>
          </cell>
          <cell r="B8303">
            <v>17.23</v>
          </cell>
        </row>
        <row r="8304">
          <cell r="A8304" t="str">
            <v>08.015.0004-0</v>
          </cell>
          <cell r="B8304">
            <v>23.06</v>
          </cell>
        </row>
        <row r="8305">
          <cell r="A8305" t="str">
            <v>08.015.0004-A</v>
          </cell>
          <cell r="B8305">
            <v>22.84</v>
          </cell>
        </row>
        <row r="8306">
          <cell r="A8306" t="str">
            <v>08.015.0005-0</v>
          </cell>
          <cell r="B8306">
            <v>584.87</v>
          </cell>
        </row>
        <row r="8307">
          <cell r="A8307" t="str">
            <v>08.015.0005-A</v>
          </cell>
          <cell r="B8307">
            <v>582.99</v>
          </cell>
        </row>
        <row r="8308">
          <cell r="A8308" t="str">
            <v>08.015.0008-0</v>
          </cell>
          <cell r="B8308">
            <v>817.42</v>
          </cell>
        </row>
        <row r="8309">
          <cell r="A8309" t="str">
            <v>08.015.0008-A</v>
          </cell>
          <cell r="B8309">
            <v>813.24</v>
          </cell>
        </row>
        <row r="8310">
          <cell r="A8310" t="str">
            <v>08.015.0016-0</v>
          </cell>
          <cell r="B8310">
            <v>6.94</v>
          </cell>
        </row>
        <row r="8311">
          <cell r="A8311" t="str">
            <v>08.015.0016-A</v>
          </cell>
          <cell r="B8311">
            <v>6.92</v>
          </cell>
        </row>
        <row r="8312">
          <cell r="A8312" t="str">
            <v>08.015.0018-0</v>
          </cell>
          <cell r="B8312">
            <v>611.42999999999995</v>
          </cell>
        </row>
        <row r="8313">
          <cell r="A8313" t="str">
            <v>08.015.0018-A</v>
          </cell>
          <cell r="B8313">
            <v>598.20000000000005</v>
          </cell>
        </row>
        <row r="8314">
          <cell r="A8314" t="str">
            <v>08.015.0020-0</v>
          </cell>
          <cell r="B8314">
            <v>14.14</v>
          </cell>
        </row>
        <row r="8315">
          <cell r="A8315" t="str">
            <v>08.015.0020-A</v>
          </cell>
          <cell r="B8315">
            <v>14.06</v>
          </cell>
        </row>
        <row r="8316">
          <cell r="A8316" t="str">
            <v>08.015.0022-0</v>
          </cell>
          <cell r="B8316">
            <v>14</v>
          </cell>
        </row>
        <row r="8317">
          <cell r="A8317" t="str">
            <v>08.015.0022-A</v>
          </cell>
          <cell r="B8317">
            <v>13.63</v>
          </cell>
        </row>
        <row r="8318">
          <cell r="A8318" t="str">
            <v>08.015.0025-0</v>
          </cell>
          <cell r="B8318">
            <v>37.75</v>
          </cell>
        </row>
        <row r="8319">
          <cell r="A8319" t="str">
            <v>08.015.0025-A</v>
          </cell>
          <cell r="B8319">
            <v>37.69</v>
          </cell>
        </row>
        <row r="8320">
          <cell r="A8320" t="str">
            <v>08.015.0040-0</v>
          </cell>
          <cell r="B8320">
            <v>94.31</v>
          </cell>
        </row>
        <row r="8321">
          <cell r="A8321" t="str">
            <v>08.015.0040-A</v>
          </cell>
          <cell r="B8321">
            <v>93.71</v>
          </cell>
        </row>
        <row r="8322">
          <cell r="A8322" t="str">
            <v>08.015.0042-0</v>
          </cell>
          <cell r="B8322">
            <v>115.18</v>
          </cell>
        </row>
        <row r="8323">
          <cell r="A8323" t="str">
            <v>08.015.0042-A</v>
          </cell>
          <cell r="B8323">
            <v>114.39</v>
          </cell>
        </row>
        <row r="8324">
          <cell r="A8324" t="str">
            <v>08.015.0045-0</v>
          </cell>
          <cell r="B8324">
            <v>102.75</v>
          </cell>
        </row>
        <row r="8325">
          <cell r="A8325" t="str">
            <v>08.015.0045-A</v>
          </cell>
          <cell r="B8325">
            <v>101.87</v>
          </cell>
        </row>
        <row r="8326">
          <cell r="A8326" t="str">
            <v>08.015.0060-0</v>
          </cell>
          <cell r="B8326">
            <v>486.22</v>
          </cell>
        </row>
        <row r="8327">
          <cell r="A8327" t="str">
            <v>08.015.0060-A</v>
          </cell>
          <cell r="B8327">
            <v>482.57</v>
          </cell>
        </row>
        <row r="8328">
          <cell r="A8328" t="str">
            <v>08.015.0061-0</v>
          </cell>
          <cell r="B8328">
            <v>115.3</v>
          </cell>
        </row>
        <row r="8329">
          <cell r="A8329" t="str">
            <v>08.015.0061-A</v>
          </cell>
          <cell r="B8329">
            <v>111.65</v>
          </cell>
        </row>
        <row r="8330">
          <cell r="A8330" t="str">
            <v>08.015.0063-0</v>
          </cell>
          <cell r="B8330">
            <v>465.88</v>
          </cell>
        </row>
        <row r="8331">
          <cell r="A8331" t="str">
            <v>08.015.0063-A</v>
          </cell>
          <cell r="B8331">
            <v>463.51</v>
          </cell>
        </row>
        <row r="8332">
          <cell r="A8332" t="str">
            <v>08.015.0065-0</v>
          </cell>
          <cell r="B8332">
            <v>94.96</v>
          </cell>
        </row>
        <row r="8333">
          <cell r="A8333" t="str">
            <v>08.015.0065-A</v>
          </cell>
          <cell r="B8333">
            <v>92.6</v>
          </cell>
        </row>
        <row r="8334">
          <cell r="A8334" t="str">
            <v>08.015.0067-0</v>
          </cell>
          <cell r="B8334">
            <v>593.38</v>
          </cell>
        </row>
        <row r="8335">
          <cell r="A8335" t="str">
            <v>08.015.0067-A</v>
          </cell>
          <cell r="B8335">
            <v>589.17999999999995</v>
          </cell>
        </row>
        <row r="8336">
          <cell r="A8336" t="str">
            <v>08.015.0068-0</v>
          </cell>
          <cell r="B8336">
            <v>573.04</v>
          </cell>
        </row>
        <row r="8337">
          <cell r="A8337" t="str">
            <v>08.015.0068-A</v>
          </cell>
          <cell r="B8337">
            <v>570.12</v>
          </cell>
        </row>
        <row r="8338">
          <cell r="A8338" t="str">
            <v>08.015.0083-0</v>
          </cell>
          <cell r="B8338">
            <v>86.04</v>
          </cell>
        </row>
        <row r="8339">
          <cell r="A8339" t="str">
            <v>08.015.0083-A</v>
          </cell>
          <cell r="B8339">
            <v>85.7</v>
          </cell>
        </row>
        <row r="8340">
          <cell r="A8340" t="str">
            <v>08.015.0084-0</v>
          </cell>
          <cell r="B8340">
            <v>98.77</v>
          </cell>
        </row>
        <row r="8341">
          <cell r="A8341" t="str">
            <v>08.015.0084-A</v>
          </cell>
          <cell r="B8341">
            <v>98.43</v>
          </cell>
        </row>
        <row r="8342">
          <cell r="A8342" t="str">
            <v>08.015.0085-0</v>
          </cell>
          <cell r="B8342">
            <v>513.35</v>
          </cell>
        </row>
        <row r="8343">
          <cell r="A8343" t="str">
            <v>08.015.0085-A</v>
          </cell>
          <cell r="B8343">
            <v>510.04</v>
          </cell>
        </row>
        <row r="8344">
          <cell r="A8344" t="str">
            <v>08.015.0086-0</v>
          </cell>
          <cell r="B8344">
            <v>23.08</v>
          </cell>
        </row>
        <row r="8345">
          <cell r="A8345" t="str">
            <v>08.015.0086-A</v>
          </cell>
          <cell r="B8345">
            <v>22.99</v>
          </cell>
        </row>
        <row r="8346">
          <cell r="A8346" t="str">
            <v>08.015.0087-0</v>
          </cell>
          <cell r="B8346">
            <v>3.3</v>
          </cell>
        </row>
        <row r="8347">
          <cell r="A8347" t="str">
            <v>08.015.0087-A</v>
          </cell>
          <cell r="B8347">
            <v>3.24</v>
          </cell>
        </row>
        <row r="8348">
          <cell r="A8348" t="str">
            <v>08.015.0088-0</v>
          </cell>
          <cell r="B8348">
            <v>15.99</v>
          </cell>
        </row>
        <row r="8349">
          <cell r="A8349" t="str">
            <v>08.015.0088-A</v>
          </cell>
          <cell r="B8349">
            <v>15.95</v>
          </cell>
        </row>
        <row r="8350">
          <cell r="A8350" t="str">
            <v>08.015.0090-0</v>
          </cell>
          <cell r="B8350">
            <v>65.73</v>
          </cell>
        </row>
        <row r="8351">
          <cell r="A8351" t="str">
            <v>08.015.0090-A</v>
          </cell>
          <cell r="B8351">
            <v>65.39</v>
          </cell>
        </row>
        <row r="8352">
          <cell r="A8352" t="str">
            <v>08.015.0095-0</v>
          </cell>
          <cell r="B8352">
            <v>90.23</v>
          </cell>
        </row>
        <row r="8353">
          <cell r="A8353" t="str">
            <v>08.015.0095-A</v>
          </cell>
          <cell r="B8353">
            <v>89.83</v>
          </cell>
        </row>
        <row r="8354">
          <cell r="A8354" t="str">
            <v>08.015.0096-0</v>
          </cell>
          <cell r="B8354">
            <v>8.3699999999999992</v>
          </cell>
        </row>
        <row r="8355">
          <cell r="A8355" t="str">
            <v>08.015.0096-A</v>
          </cell>
          <cell r="B8355">
            <v>8.0299999999999994</v>
          </cell>
        </row>
        <row r="8356">
          <cell r="A8356" t="str">
            <v>08.015.0097-0</v>
          </cell>
          <cell r="B8356">
            <v>12.87</v>
          </cell>
        </row>
        <row r="8357">
          <cell r="A8357" t="str">
            <v>08.015.0097-A</v>
          </cell>
          <cell r="B8357">
            <v>12.42</v>
          </cell>
        </row>
        <row r="8358">
          <cell r="A8358" t="str">
            <v>08.015.0098-0</v>
          </cell>
          <cell r="B8358">
            <v>455.87</v>
          </cell>
        </row>
        <row r="8359">
          <cell r="A8359" t="str">
            <v>08.015.0098-A</v>
          </cell>
          <cell r="B8359">
            <v>453.36</v>
          </cell>
        </row>
        <row r="8360">
          <cell r="A8360" t="str">
            <v>08.015.0310-0</v>
          </cell>
          <cell r="B8360">
            <v>18.3</v>
          </cell>
        </row>
        <row r="8361">
          <cell r="A8361" t="str">
            <v>08.015.0310-A</v>
          </cell>
          <cell r="B8361">
            <v>17.809999999999999</v>
          </cell>
        </row>
        <row r="8362">
          <cell r="A8362" t="str">
            <v>08.015.0315-0</v>
          </cell>
          <cell r="B8362">
            <v>19.739999999999998</v>
          </cell>
        </row>
        <row r="8363">
          <cell r="A8363" t="str">
            <v>08.015.0315-A</v>
          </cell>
          <cell r="B8363">
            <v>19.239999999999998</v>
          </cell>
        </row>
        <row r="8364">
          <cell r="A8364" t="str">
            <v>08.015.0320-0</v>
          </cell>
          <cell r="B8364">
            <v>73.48</v>
          </cell>
        </row>
        <row r="8365">
          <cell r="A8365" t="str">
            <v>08.015.0320-A</v>
          </cell>
          <cell r="B8365">
            <v>72.98</v>
          </cell>
        </row>
        <row r="8366">
          <cell r="A8366" t="str">
            <v>08.015.0325-0</v>
          </cell>
          <cell r="B8366">
            <v>74.37</v>
          </cell>
        </row>
        <row r="8367">
          <cell r="A8367" t="str">
            <v>08.015.0325-A</v>
          </cell>
          <cell r="B8367">
            <v>73.87</v>
          </cell>
        </row>
        <row r="8368">
          <cell r="A8368" t="str">
            <v>08.015.0350-0</v>
          </cell>
          <cell r="B8368">
            <v>100.5</v>
          </cell>
        </row>
        <row r="8369">
          <cell r="A8369" t="str">
            <v>08.015.0350-A</v>
          </cell>
          <cell r="B8369">
            <v>98.17</v>
          </cell>
        </row>
        <row r="8370">
          <cell r="A8370" t="str">
            <v>08.015.0360-0</v>
          </cell>
          <cell r="B8370">
            <v>5003.8999999999996</v>
          </cell>
        </row>
        <row r="8371">
          <cell r="A8371" t="str">
            <v>08.015.0360-A</v>
          </cell>
          <cell r="B8371">
            <v>5002.72</v>
          </cell>
        </row>
        <row r="8372">
          <cell r="A8372" t="str">
            <v>08.015.0363-0</v>
          </cell>
          <cell r="B8372">
            <v>6154.8</v>
          </cell>
        </row>
        <row r="8373">
          <cell r="A8373" t="str">
            <v>08.015.0363-A</v>
          </cell>
          <cell r="B8373">
            <v>6153.35</v>
          </cell>
        </row>
        <row r="8374">
          <cell r="A8374" t="str">
            <v>08.015.0400-0</v>
          </cell>
          <cell r="B8374">
            <v>588.97</v>
          </cell>
        </row>
        <row r="8375">
          <cell r="A8375" t="str">
            <v>08.015.0400-A</v>
          </cell>
          <cell r="B8375">
            <v>587.33000000000004</v>
          </cell>
        </row>
        <row r="8376">
          <cell r="A8376" t="str">
            <v>08.015.0410-0</v>
          </cell>
          <cell r="B8376">
            <v>11506.82</v>
          </cell>
        </row>
        <row r="8377">
          <cell r="A8377" t="str">
            <v>08.015.0410-A</v>
          </cell>
          <cell r="B8377">
            <v>10790.97</v>
          </cell>
        </row>
        <row r="8378">
          <cell r="A8378" t="str">
            <v>08.016.0001-0</v>
          </cell>
          <cell r="B8378">
            <v>1314.56</v>
          </cell>
        </row>
        <row r="8379">
          <cell r="A8379" t="str">
            <v>08.016.0001-A</v>
          </cell>
          <cell r="B8379">
            <v>1305.0999999999999</v>
          </cell>
        </row>
        <row r="8380">
          <cell r="A8380" t="str">
            <v>08.016.0002-0</v>
          </cell>
          <cell r="B8380">
            <v>1041.98</v>
          </cell>
        </row>
        <row r="8381">
          <cell r="A8381" t="str">
            <v>08.016.0002-A</v>
          </cell>
          <cell r="B8381">
            <v>1036.6500000000001</v>
          </cell>
        </row>
        <row r="8382">
          <cell r="A8382" t="str">
            <v>08.017.0006-0</v>
          </cell>
          <cell r="B8382">
            <v>440.77</v>
          </cell>
        </row>
        <row r="8383">
          <cell r="A8383" t="str">
            <v>08.017.0006-A</v>
          </cell>
          <cell r="B8383">
            <v>437.56</v>
          </cell>
        </row>
        <row r="8384">
          <cell r="A8384" t="str">
            <v>08.017.0010-0</v>
          </cell>
          <cell r="B8384">
            <v>456.54</v>
          </cell>
        </row>
        <row r="8385">
          <cell r="A8385" t="str">
            <v>08.017.0010-A</v>
          </cell>
          <cell r="B8385">
            <v>454.45</v>
          </cell>
        </row>
        <row r="8386">
          <cell r="A8386" t="str">
            <v>08.017.0020-0</v>
          </cell>
          <cell r="B8386">
            <v>277.07</v>
          </cell>
        </row>
        <row r="8387">
          <cell r="A8387" t="str">
            <v>08.017.0020-A</v>
          </cell>
          <cell r="B8387">
            <v>255.48</v>
          </cell>
        </row>
        <row r="8388">
          <cell r="A8388" t="str">
            <v>08.018.0001-0</v>
          </cell>
          <cell r="B8388">
            <v>14.35</v>
          </cell>
        </row>
        <row r="8389">
          <cell r="A8389" t="str">
            <v>08.018.0001-A</v>
          </cell>
          <cell r="B8389">
            <v>13.63</v>
          </cell>
        </row>
        <row r="8390">
          <cell r="A8390" t="str">
            <v>08.018.0005-0</v>
          </cell>
          <cell r="B8390">
            <v>88.59</v>
          </cell>
        </row>
        <row r="8391">
          <cell r="A8391" t="str">
            <v>08.018.0005-A</v>
          </cell>
          <cell r="B8391">
            <v>87.87</v>
          </cell>
        </row>
        <row r="8392">
          <cell r="A8392" t="str">
            <v>08.018.0010-0</v>
          </cell>
          <cell r="B8392">
            <v>89.79</v>
          </cell>
        </row>
        <row r="8393">
          <cell r="A8393" t="str">
            <v>08.018.0010-A</v>
          </cell>
          <cell r="B8393">
            <v>89.08</v>
          </cell>
        </row>
        <row r="8394">
          <cell r="A8394" t="str">
            <v>08.018.0020-0</v>
          </cell>
          <cell r="B8394">
            <v>46.68</v>
          </cell>
        </row>
        <row r="8395">
          <cell r="A8395" t="str">
            <v>08.018.0020-A</v>
          </cell>
          <cell r="B8395">
            <v>40.86</v>
          </cell>
        </row>
        <row r="8396">
          <cell r="A8396" t="str">
            <v>08.018.0023-0</v>
          </cell>
          <cell r="B8396">
            <v>120.92</v>
          </cell>
        </row>
        <row r="8397">
          <cell r="A8397" t="str">
            <v>08.018.0023-A</v>
          </cell>
          <cell r="B8397">
            <v>115.1</v>
          </cell>
        </row>
        <row r="8398">
          <cell r="A8398" t="str">
            <v>08.018.0052-0</v>
          </cell>
          <cell r="B8398">
            <v>10.07</v>
          </cell>
        </row>
        <row r="8399">
          <cell r="A8399" t="str">
            <v>08.018.0052-A</v>
          </cell>
          <cell r="B8399">
            <v>10</v>
          </cell>
        </row>
        <row r="8400">
          <cell r="A8400" t="str">
            <v>08.019.0001-0</v>
          </cell>
          <cell r="B8400">
            <v>22.8</v>
          </cell>
        </row>
        <row r="8401">
          <cell r="A8401" t="str">
            <v>08.019.0001-A</v>
          </cell>
          <cell r="B8401">
            <v>19.95</v>
          </cell>
        </row>
        <row r="8402">
          <cell r="A8402" t="str">
            <v>08.019.0002-0</v>
          </cell>
          <cell r="B8402">
            <v>7.71</v>
          </cell>
        </row>
        <row r="8403">
          <cell r="A8403" t="str">
            <v>08.019.0002-A</v>
          </cell>
          <cell r="B8403">
            <v>6.8</v>
          </cell>
        </row>
        <row r="8404">
          <cell r="A8404" t="str">
            <v>08.019.0003-0</v>
          </cell>
          <cell r="B8404">
            <v>41.04</v>
          </cell>
        </row>
        <row r="8405">
          <cell r="A8405" t="str">
            <v>08.019.0003-A</v>
          </cell>
          <cell r="B8405">
            <v>36.42</v>
          </cell>
        </row>
        <row r="8406">
          <cell r="A8406" t="str">
            <v>08.019.0004-0</v>
          </cell>
          <cell r="B8406">
            <v>58.77</v>
          </cell>
        </row>
        <row r="8407">
          <cell r="A8407" t="str">
            <v>08.019.0004-A</v>
          </cell>
          <cell r="B8407">
            <v>57.63</v>
          </cell>
        </row>
        <row r="8408">
          <cell r="A8408" t="str">
            <v>08.019.0009-0</v>
          </cell>
          <cell r="B8408">
            <v>15.4</v>
          </cell>
        </row>
        <row r="8409">
          <cell r="A8409" t="str">
            <v>08.019.0009-A</v>
          </cell>
          <cell r="B8409">
            <v>13.87</v>
          </cell>
        </row>
        <row r="8410">
          <cell r="A8410" t="str">
            <v>08.019.0010-0</v>
          </cell>
          <cell r="B8410">
            <v>4.68</v>
          </cell>
        </row>
        <row r="8411">
          <cell r="A8411" t="str">
            <v>08.019.0010-A</v>
          </cell>
          <cell r="B8411">
            <v>4.2300000000000004</v>
          </cell>
        </row>
        <row r="8412">
          <cell r="A8412" t="str">
            <v>08.020.0008-0</v>
          </cell>
          <cell r="B8412">
            <v>94.68</v>
          </cell>
        </row>
        <row r="8413">
          <cell r="A8413" t="str">
            <v>08.020.0008-A</v>
          </cell>
          <cell r="B8413">
            <v>91.55</v>
          </cell>
        </row>
        <row r="8414">
          <cell r="A8414" t="str">
            <v>08.020.0010-0</v>
          </cell>
          <cell r="B8414">
            <v>105.16</v>
          </cell>
        </row>
        <row r="8415">
          <cell r="A8415" t="str">
            <v>08.020.0010-A</v>
          </cell>
          <cell r="B8415">
            <v>101.99</v>
          </cell>
        </row>
        <row r="8416">
          <cell r="A8416" t="str">
            <v>08.020.0012-0</v>
          </cell>
          <cell r="B8416">
            <v>125.7</v>
          </cell>
        </row>
        <row r="8417">
          <cell r="A8417" t="str">
            <v>08.020.0012-A</v>
          </cell>
          <cell r="B8417">
            <v>122.38</v>
          </cell>
        </row>
        <row r="8418">
          <cell r="A8418" t="str">
            <v>08.020.0018-0</v>
          </cell>
          <cell r="B8418">
            <v>149.91</v>
          </cell>
        </row>
        <row r="8419">
          <cell r="A8419" t="str">
            <v>08.020.0018-A</v>
          </cell>
          <cell r="B8419">
            <v>146.58000000000001</v>
          </cell>
        </row>
        <row r="8420">
          <cell r="A8420" t="str">
            <v>08.020.0020-0</v>
          </cell>
          <cell r="B8420">
            <v>107.65</v>
          </cell>
        </row>
        <row r="8421">
          <cell r="A8421" t="str">
            <v>08.020.0020-A</v>
          </cell>
          <cell r="B8421">
            <v>104.53</v>
          </cell>
        </row>
        <row r="8422">
          <cell r="A8422" t="str">
            <v>08.020.0022-0</v>
          </cell>
          <cell r="B8422">
            <v>118.13</v>
          </cell>
        </row>
        <row r="8423">
          <cell r="A8423" t="str">
            <v>08.020.0022-A</v>
          </cell>
          <cell r="B8423">
            <v>114.97</v>
          </cell>
        </row>
        <row r="8424">
          <cell r="A8424" t="str">
            <v>08.020.0024-0</v>
          </cell>
          <cell r="B8424">
            <v>136.52000000000001</v>
          </cell>
        </row>
        <row r="8425">
          <cell r="A8425" t="str">
            <v>08.020.0024-A</v>
          </cell>
          <cell r="B8425">
            <v>133.19</v>
          </cell>
        </row>
        <row r="8426">
          <cell r="A8426" t="str">
            <v>08.020.0030-0</v>
          </cell>
          <cell r="B8426">
            <v>68.900000000000006</v>
          </cell>
        </row>
        <row r="8427">
          <cell r="A8427" t="str">
            <v>08.020.0030-A</v>
          </cell>
          <cell r="B8427">
            <v>65.930000000000007</v>
          </cell>
        </row>
        <row r="8428">
          <cell r="A8428" t="str">
            <v>08.020.0035-0</v>
          </cell>
          <cell r="B8428">
            <v>77.42</v>
          </cell>
        </row>
        <row r="8429">
          <cell r="A8429" t="str">
            <v>08.020.0035-A</v>
          </cell>
          <cell r="B8429">
            <v>73.319999999999993</v>
          </cell>
        </row>
        <row r="8430">
          <cell r="A8430" t="str">
            <v>08.020.0040-0</v>
          </cell>
          <cell r="B8430">
            <v>52.1</v>
          </cell>
        </row>
        <row r="8431">
          <cell r="A8431" t="str">
            <v>08.020.0040-A</v>
          </cell>
          <cell r="B8431">
            <v>48.37</v>
          </cell>
        </row>
        <row r="8432">
          <cell r="A8432" t="str">
            <v>08.021.0001-0</v>
          </cell>
          <cell r="B8432">
            <v>1.56</v>
          </cell>
        </row>
        <row r="8433">
          <cell r="A8433" t="str">
            <v>08.021.0001-A</v>
          </cell>
          <cell r="B8433">
            <v>1.51</v>
          </cell>
        </row>
        <row r="8434">
          <cell r="A8434" t="str">
            <v>08.021.0002-0</v>
          </cell>
          <cell r="B8434">
            <v>6.55</v>
          </cell>
        </row>
        <row r="8435">
          <cell r="A8435" t="str">
            <v>08.021.0002-A</v>
          </cell>
          <cell r="B8435">
            <v>6.34</v>
          </cell>
        </row>
        <row r="8436">
          <cell r="A8436" t="str">
            <v>08.021.0003-0</v>
          </cell>
          <cell r="B8436">
            <v>3.34</v>
          </cell>
        </row>
        <row r="8437">
          <cell r="A8437" t="str">
            <v>08.021.0003-A</v>
          </cell>
          <cell r="B8437">
            <v>3.27</v>
          </cell>
        </row>
        <row r="8438">
          <cell r="A8438" t="str">
            <v>08.022.0002-0</v>
          </cell>
          <cell r="B8438">
            <v>1154.4100000000001</v>
          </cell>
        </row>
        <row r="8439">
          <cell r="A8439" t="str">
            <v>08.022.0002-A</v>
          </cell>
          <cell r="B8439">
            <v>1146.05</v>
          </cell>
        </row>
        <row r="8440">
          <cell r="A8440" t="str">
            <v>08.024.0002-0</v>
          </cell>
          <cell r="B8440">
            <v>43.14</v>
          </cell>
        </row>
        <row r="8441">
          <cell r="A8441" t="str">
            <v>08.024.0002-A</v>
          </cell>
          <cell r="B8441">
            <v>37.380000000000003</v>
          </cell>
        </row>
        <row r="8442">
          <cell r="A8442" t="str">
            <v>08.026.0001-0</v>
          </cell>
          <cell r="B8442">
            <v>8.81</v>
          </cell>
        </row>
        <row r="8443">
          <cell r="A8443" t="str">
            <v>08.026.0001-A</v>
          </cell>
          <cell r="B8443">
            <v>8.7899999999999991</v>
          </cell>
        </row>
        <row r="8444">
          <cell r="A8444" t="str">
            <v>08.026.0002-0</v>
          </cell>
          <cell r="B8444">
            <v>2.46</v>
          </cell>
        </row>
        <row r="8445">
          <cell r="A8445" t="str">
            <v>08.026.0002-A</v>
          </cell>
          <cell r="B8445">
            <v>2.4500000000000002</v>
          </cell>
        </row>
        <row r="8446">
          <cell r="A8446" t="str">
            <v>08.026.0010-0</v>
          </cell>
          <cell r="B8446">
            <v>2.4700000000000002</v>
          </cell>
        </row>
        <row r="8447">
          <cell r="A8447" t="str">
            <v>08.026.0010-A</v>
          </cell>
          <cell r="B8447">
            <v>2.46</v>
          </cell>
        </row>
        <row r="8448">
          <cell r="A8448" t="str">
            <v>08.027.0035-0</v>
          </cell>
          <cell r="B8448">
            <v>105.45</v>
          </cell>
        </row>
        <row r="8449">
          <cell r="A8449" t="str">
            <v>08.027.0035-A</v>
          </cell>
          <cell r="B8449">
            <v>97.57</v>
          </cell>
        </row>
        <row r="8450">
          <cell r="A8450" t="str">
            <v>08.027.0036-0</v>
          </cell>
          <cell r="B8450">
            <v>116</v>
          </cell>
        </row>
        <row r="8451">
          <cell r="A8451" t="str">
            <v>08.027.0036-A</v>
          </cell>
          <cell r="B8451">
            <v>107.33</v>
          </cell>
        </row>
        <row r="8452">
          <cell r="A8452" t="str">
            <v>08.027.0037-0</v>
          </cell>
          <cell r="B8452">
            <v>100.46</v>
          </cell>
        </row>
        <row r="8453">
          <cell r="A8453" t="str">
            <v>08.027.0037-A</v>
          </cell>
          <cell r="B8453">
            <v>90.98</v>
          </cell>
        </row>
        <row r="8454">
          <cell r="A8454" t="str">
            <v>08.027.0040-0</v>
          </cell>
          <cell r="B8454">
            <v>71.94</v>
          </cell>
        </row>
        <row r="8455">
          <cell r="A8455" t="str">
            <v>08.027.0040-A</v>
          </cell>
          <cell r="B8455">
            <v>66.53</v>
          </cell>
        </row>
        <row r="8456">
          <cell r="A8456" t="str">
            <v>08.027.0041-0</v>
          </cell>
          <cell r="B8456">
            <v>79.13</v>
          </cell>
        </row>
        <row r="8457">
          <cell r="A8457" t="str">
            <v>08.027.0041-A</v>
          </cell>
          <cell r="B8457">
            <v>73.19</v>
          </cell>
        </row>
        <row r="8458">
          <cell r="A8458" t="str">
            <v>08.027.0042-0</v>
          </cell>
          <cell r="B8458">
            <v>68.27</v>
          </cell>
        </row>
        <row r="8459">
          <cell r="A8459" t="str">
            <v>08.027.0042-A</v>
          </cell>
          <cell r="B8459">
            <v>61.84</v>
          </cell>
        </row>
        <row r="8460">
          <cell r="A8460" t="str">
            <v>08.027.0045-0</v>
          </cell>
          <cell r="B8460">
            <v>141.79</v>
          </cell>
        </row>
        <row r="8461">
          <cell r="A8461" t="str">
            <v>08.027.0045-A</v>
          </cell>
          <cell r="B8461">
            <v>132.13</v>
          </cell>
        </row>
        <row r="8462">
          <cell r="A8462" t="str">
            <v>08.027.0048-0</v>
          </cell>
          <cell r="B8462">
            <v>128.80000000000001</v>
          </cell>
        </row>
        <row r="8463">
          <cell r="A8463" t="str">
            <v>08.027.0048-A</v>
          </cell>
          <cell r="B8463">
            <v>120.02</v>
          </cell>
        </row>
        <row r="8464">
          <cell r="A8464" t="str">
            <v>08.027.0051-0</v>
          </cell>
          <cell r="B8464">
            <v>124.35</v>
          </cell>
        </row>
        <row r="8465">
          <cell r="A8465" t="str">
            <v>08.027.0051-A</v>
          </cell>
          <cell r="B8465">
            <v>114.84</v>
          </cell>
        </row>
        <row r="8466">
          <cell r="A8466" t="str">
            <v>08.027.0054-0</v>
          </cell>
          <cell r="B8466">
            <v>136.79</v>
          </cell>
        </row>
        <row r="8467">
          <cell r="A8467" t="str">
            <v>08.027.0054-A</v>
          </cell>
          <cell r="B8467">
            <v>126.32</v>
          </cell>
        </row>
        <row r="8468">
          <cell r="A8468" t="str">
            <v>08.027.0057-0</v>
          </cell>
          <cell r="B8468">
            <v>159.15</v>
          </cell>
        </row>
        <row r="8469">
          <cell r="A8469" t="str">
            <v>08.027.0057-A</v>
          </cell>
          <cell r="B8469">
            <v>149.49</v>
          </cell>
        </row>
        <row r="8470">
          <cell r="A8470" t="str">
            <v>08.027.0060-0</v>
          </cell>
          <cell r="B8470">
            <v>144.68</v>
          </cell>
        </row>
        <row r="8471">
          <cell r="A8471" t="str">
            <v>08.027.0060-A</v>
          </cell>
          <cell r="B8471">
            <v>135.9</v>
          </cell>
        </row>
        <row r="8472">
          <cell r="A8472" t="str">
            <v>08.027.0063-0</v>
          </cell>
          <cell r="B8472">
            <v>140.22999999999999</v>
          </cell>
        </row>
        <row r="8473">
          <cell r="A8473" t="str">
            <v>08.027.0063-A</v>
          </cell>
          <cell r="B8473">
            <v>130.72</v>
          </cell>
        </row>
        <row r="8474">
          <cell r="A8474" t="str">
            <v>08.027.0066-0</v>
          </cell>
          <cell r="B8474">
            <v>154.26</v>
          </cell>
        </row>
        <row r="8475">
          <cell r="A8475" t="str">
            <v>08.027.0066-A</v>
          </cell>
          <cell r="B8475">
            <v>143.79</v>
          </cell>
        </row>
        <row r="8476">
          <cell r="A8476" t="str">
            <v>08.027.0069-0</v>
          </cell>
          <cell r="B8476">
            <v>177.22</v>
          </cell>
        </row>
        <row r="8477">
          <cell r="A8477" t="str">
            <v>08.027.0069-A</v>
          </cell>
          <cell r="B8477">
            <v>167.56</v>
          </cell>
        </row>
        <row r="8478">
          <cell r="A8478" t="str">
            <v>08.027.0072-0</v>
          </cell>
          <cell r="B8478">
            <v>161.11000000000001</v>
          </cell>
        </row>
        <row r="8479">
          <cell r="A8479" t="str">
            <v>08.027.0072-A</v>
          </cell>
          <cell r="B8479">
            <v>152.33000000000001</v>
          </cell>
        </row>
        <row r="8480">
          <cell r="A8480" t="str">
            <v>08.027.0075-0</v>
          </cell>
          <cell r="B8480">
            <v>161.37</v>
          </cell>
        </row>
        <row r="8481">
          <cell r="A8481" t="str">
            <v>08.027.0075-A</v>
          </cell>
          <cell r="B8481">
            <v>151.22999999999999</v>
          </cell>
        </row>
        <row r="8482">
          <cell r="A8482" t="str">
            <v>08.027.0078-0</v>
          </cell>
          <cell r="B8482">
            <v>172.33</v>
          </cell>
        </row>
        <row r="8483">
          <cell r="A8483" t="str">
            <v>08.027.0078-A</v>
          </cell>
          <cell r="B8483">
            <v>161.86000000000001</v>
          </cell>
        </row>
        <row r="8484">
          <cell r="A8484" t="str">
            <v>08.027.0079-0</v>
          </cell>
          <cell r="B8484">
            <v>112.18</v>
          </cell>
        </row>
        <row r="8485">
          <cell r="A8485" t="str">
            <v>08.027.0079-A</v>
          </cell>
          <cell r="B8485">
            <v>104.37</v>
          </cell>
        </row>
        <row r="8486">
          <cell r="A8486" t="str">
            <v>08.027.0082-0</v>
          </cell>
          <cell r="B8486">
            <v>101.98</v>
          </cell>
        </row>
        <row r="8487">
          <cell r="A8487" t="str">
            <v>08.027.0082-A</v>
          </cell>
          <cell r="B8487">
            <v>94.88</v>
          </cell>
        </row>
        <row r="8488">
          <cell r="A8488" t="str">
            <v>08.027.0083-0</v>
          </cell>
          <cell r="B8488">
            <v>100.56</v>
          </cell>
        </row>
        <row r="8489">
          <cell r="A8489" t="str">
            <v>08.027.0083-A</v>
          </cell>
          <cell r="B8489">
            <v>92.82</v>
          </cell>
        </row>
        <row r="8490">
          <cell r="A8490" t="str">
            <v>08.027.0085-0</v>
          </cell>
          <cell r="B8490">
            <v>91.42</v>
          </cell>
        </row>
        <row r="8491">
          <cell r="A8491" t="str">
            <v>08.027.0085-A</v>
          </cell>
          <cell r="B8491">
            <v>84.38</v>
          </cell>
        </row>
        <row r="8492">
          <cell r="A8492" t="str">
            <v>08.027.0088-0</v>
          </cell>
          <cell r="B8492">
            <v>119.15</v>
          </cell>
        </row>
        <row r="8493">
          <cell r="A8493" t="str">
            <v>08.027.0088-A</v>
          </cell>
          <cell r="B8493">
            <v>111.34</v>
          </cell>
        </row>
        <row r="8494">
          <cell r="A8494" t="str">
            <v>08.027.0089-0</v>
          </cell>
          <cell r="B8494">
            <v>108.31</v>
          </cell>
        </row>
        <row r="8495">
          <cell r="A8495" t="str">
            <v>08.027.0089-A</v>
          </cell>
          <cell r="B8495">
            <v>101.22</v>
          </cell>
        </row>
        <row r="8496">
          <cell r="A8496" t="str">
            <v>08.027.0090-0</v>
          </cell>
          <cell r="B8496">
            <v>107.53</v>
          </cell>
        </row>
        <row r="8497">
          <cell r="A8497" t="str">
            <v>08.027.0090-A</v>
          </cell>
          <cell r="B8497">
            <v>99.78</v>
          </cell>
        </row>
        <row r="8498">
          <cell r="A8498" t="str">
            <v>08.027.0095-0</v>
          </cell>
          <cell r="B8498">
            <v>97.76</v>
          </cell>
        </row>
        <row r="8499">
          <cell r="A8499" t="str">
            <v>08.027.0095-A</v>
          </cell>
          <cell r="B8499">
            <v>90.71</v>
          </cell>
        </row>
        <row r="8500">
          <cell r="A8500" t="str">
            <v>08.027.0096-0</v>
          </cell>
          <cell r="B8500">
            <v>132.03</v>
          </cell>
        </row>
        <row r="8501">
          <cell r="A8501" t="str">
            <v>08.027.0096-A</v>
          </cell>
          <cell r="B8501">
            <v>124.22</v>
          </cell>
        </row>
        <row r="8502">
          <cell r="A8502" t="str">
            <v>08.027.0098-0</v>
          </cell>
          <cell r="B8502">
            <v>120.02</v>
          </cell>
        </row>
        <row r="8503">
          <cell r="A8503" t="str">
            <v>08.027.0098-A</v>
          </cell>
          <cell r="B8503">
            <v>112.93</v>
          </cell>
        </row>
        <row r="8504">
          <cell r="A8504" t="str">
            <v>08.027.0099-0</v>
          </cell>
          <cell r="B8504">
            <v>120.41</v>
          </cell>
        </row>
        <row r="8505">
          <cell r="A8505" t="str">
            <v>08.027.0099-A</v>
          </cell>
          <cell r="B8505">
            <v>112.66</v>
          </cell>
        </row>
        <row r="8506">
          <cell r="A8506" t="str">
            <v>08.027.0102-0</v>
          </cell>
          <cell r="B8506">
            <v>109.47</v>
          </cell>
        </row>
        <row r="8507">
          <cell r="A8507" t="str">
            <v>08.027.0102-A</v>
          </cell>
          <cell r="B8507">
            <v>102.42</v>
          </cell>
        </row>
        <row r="8508">
          <cell r="A8508" t="str">
            <v>08.028.0010-0</v>
          </cell>
          <cell r="B8508">
            <v>250.9</v>
          </cell>
        </row>
        <row r="8509">
          <cell r="A8509" t="str">
            <v>08.028.0010-A</v>
          </cell>
          <cell r="B8509">
            <v>236.96</v>
          </cell>
        </row>
        <row r="8510">
          <cell r="A8510" t="str">
            <v>08.028.0015-0</v>
          </cell>
          <cell r="B8510">
            <v>29.44</v>
          </cell>
        </row>
        <row r="8511">
          <cell r="A8511" t="str">
            <v>08.028.0015-A</v>
          </cell>
          <cell r="B8511">
            <v>27.02</v>
          </cell>
        </row>
        <row r="8512">
          <cell r="A8512" t="str">
            <v>08.031.0005-0</v>
          </cell>
          <cell r="B8512">
            <v>1560.05</v>
          </cell>
        </row>
        <row r="8513">
          <cell r="A8513" t="str">
            <v>08.031.0005-A</v>
          </cell>
          <cell r="B8513">
            <v>1518.71</v>
          </cell>
        </row>
        <row r="8514">
          <cell r="A8514" t="str">
            <v>08.031.0006-0</v>
          </cell>
          <cell r="B8514">
            <v>1872.94</v>
          </cell>
        </row>
        <row r="8515">
          <cell r="A8515" t="str">
            <v>08.031.0006-A</v>
          </cell>
          <cell r="B8515">
            <v>1794.83</v>
          </cell>
        </row>
        <row r="8516">
          <cell r="A8516" t="str">
            <v>08.031.0007-0</v>
          </cell>
          <cell r="B8516">
            <v>1782.03</v>
          </cell>
        </row>
        <row r="8517">
          <cell r="A8517" t="str">
            <v>08.031.0007-A</v>
          </cell>
          <cell r="B8517">
            <v>1704.32</v>
          </cell>
        </row>
        <row r="8518">
          <cell r="A8518" t="str">
            <v>08.032.0001-0</v>
          </cell>
          <cell r="B8518">
            <v>7.36</v>
          </cell>
        </row>
        <row r="8519">
          <cell r="A8519" t="str">
            <v>08.032.0001-A</v>
          </cell>
          <cell r="B8519">
            <v>7.14</v>
          </cell>
        </row>
        <row r="8520">
          <cell r="A8520" t="str">
            <v>08.034.0001-0</v>
          </cell>
          <cell r="B8520">
            <v>71.7</v>
          </cell>
        </row>
        <row r="8521">
          <cell r="A8521" t="str">
            <v>08.034.0001-A</v>
          </cell>
          <cell r="B8521">
            <v>68.48</v>
          </cell>
        </row>
        <row r="8522">
          <cell r="A8522" t="str">
            <v>08.034.0002-0</v>
          </cell>
          <cell r="B8522">
            <v>213.4</v>
          </cell>
        </row>
        <row r="8523">
          <cell r="A8523" t="str">
            <v>08.034.0002-A</v>
          </cell>
          <cell r="B8523">
            <v>199.2</v>
          </cell>
        </row>
        <row r="8524">
          <cell r="A8524" t="str">
            <v>08.034.0005-0</v>
          </cell>
          <cell r="B8524">
            <v>323.12</v>
          </cell>
        </row>
        <row r="8525">
          <cell r="A8525" t="str">
            <v>08.034.0005-A</v>
          </cell>
          <cell r="B8525">
            <v>305.93</v>
          </cell>
        </row>
        <row r="8526">
          <cell r="A8526" t="str">
            <v>08.034.0010-0</v>
          </cell>
          <cell r="B8526">
            <v>323.12</v>
          </cell>
        </row>
        <row r="8527">
          <cell r="A8527" t="str">
            <v>08.034.0010-A</v>
          </cell>
          <cell r="B8527">
            <v>305.93</v>
          </cell>
        </row>
        <row r="8528">
          <cell r="A8528" t="str">
            <v>08.034.0020-0</v>
          </cell>
          <cell r="B8528">
            <v>756.51</v>
          </cell>
        </row>
        <row r="8529">
          <cell r="A8529" t="str">
            <v>08.034.0020-A</v>
          </cell>
          <cell r="B8529">
            <v>700.36</v>
          </cell>
        </row>
        <row r="8530">
          <cell r="A8530" t="str">
            <v>08.034.0025-0</v>
          </cell>
          <cell r="B8530">
            <v>719.45</v>
          </cell>
        </row>
        <row r="8531">
          <cell r="A8531" t="str">
            <v>08.034.0025-A</v>
          </cell>
          <cell r="B8531">
            <v>664.91</v>
          </cell>
        </row>
        <row r="8532">
          <cell r="A8532" t="str">
            <v>08.035.0001-0</v>
          </cell>
          <cell r="B8532">
            <v>93.86</v>
          </cell>
        </row>
        <row r="8533">
          <cell r="A8533" t="str">
            <v>08.035.0001-A</v>
          </cell>
          <cell r="B8533">
            <v>93.59</v>
          </cell>
        </row>
        <row r="8534">
          <cell r="A8534" t="str">
            <v>08.035.0005-0</v>
          </cell>
          <cell r="B8534">
            <v>129.82</v>
          </cell>
        </row>
        <row r="8535">
          <cell r="A8535" t="str">
            <v>08.035.0005-A</v>
          </cell>
          <cell r="B8535">
            <v>124.12</v>
          </cell>
        </row>
        <row r="8536">
          <cell r="A8536" t="str">
            <v>08.036.0001-0</v>
          </cell>
          <cell r="B8536">
            <v>141.85</v>
          </cell>
        </row>
        <row r="8537">
          <cell r="A8537" t="str">
            <v>08.036.0001-A</v>
          </cell>
          <cell r="B8537">
            <v>141.59</v>
          </cell>
        </row>
        <row r="8538">
          <cell r="A8538" t="str">
            <v>08.036.0002-0</v>
          </cell>
          <cell r="B8538">
            <v>177.81</v>
          </cell>
        </row>
        <row r="8539">
          <cell r="A8539" t="str">
            <v>08.036.0002-A</v>
          </cell>
          <cell r="B8539">
            <v>172.12</v>
          </cell>
        </row>
        <row r="8540">
          <cell r="A8540" t="str">
            <v>08.037.0070-0</v>
          </cell>
          <cell r="B8540">
            <v>20.329999999999998</v>
          </cell>
        </row>
        <row r="8541">
          <cell r="A8541" t="str">
            <v>08.037.0070-A</v>
          </cell>
          <cell r="B8541">
            <v>19.05</v>
          </cell>
        </row>
        <row r="8542">
          <cell r="A8542" t="str">
            <v>08.037.0073-0</v>
          </cell>
          <cell r="B8542">
            <v>19.43</v>
          </cell>
        </row>
        <row r="8543">
          <cell r="A8543" t="str">
            <v>08.037.0073-A</v>
          </cell>
          <cell r="B8543">
            <v>18.22</v>
          </cell>
        </row>
        <row r="8544">
          <cell r="A8544" t="str">
            <v>08.037.0075-0</v>
          </cell>
          <cell r="B8544">
            <v>20.45</v>
          </cell>
        </row>
        <row r="8545">
          <cell r="A8545" t="str">
            <v>08.037.0075-A</v>
          </cell>
          <cell r="B8545">
            <v>19.170000000000002</v>
          </cell>
        </row>
        <row r="8546">
          <cell r="A8546" t="str">
            <v>08.037.0077-0</v>
          </cell>
          <cell r="B8546">
            <v>15.48</v>
          </cell>
        </row>
        <row r="8547">
          <cell r="A8547" t="str">
            <v>08.037.0077-A</v>
          </cell>
          <cell r="B8547">
            <v>14.38</v>
          </cell>
        </row>
        <row r="8548">
          <cell r="A8548" t="str">
            <v>08.038.0001-0</v>
          </cell>
          <cell r="B8548">
            <v>154.26</v>
          </cell>
        </row>
        <row r="8549">
          <cell r="A8549" t="str">
            <v>08.038.0001-A</v>
          </cell>
          <cell r="B8549">
            <v>145.68</v>
          </cell>
        </row>
        <row r="8550">
          <cell r="A8550" t="str">
            <v>08.040.0005-0</v>
          </cell>
          <cell r="B8550">
            <v>45.32</v>
          </cell>
        </row>
        <row r="8551">
          <cell r="A8551" t="str">
            <v>08.040.0005-A</v>
          </cell>
          <cell r="B8551">
            <v>43.88</v>
          </cell>
        </row>
        <row r="8552">
          <cell r="A8552" t="str">
            <v>08.040.0010-0</v>
          </cell>
          <cell r="B8552">
            <v>37.99</v>
          </cell>
        </row>
        <row r="8553">
          <cell r="A8553" t="str">
            <v>08.040.0010-A</v>
          </cell>
          <cell r="B8553">
            <v>36.78</v>
          </cell>
        </row>
        <row r="8554">
          <cell r="A8554" t="str">
            <v>08.040.0015-0</v>
          </cell>
          <cell r="B8554">
            <v>27.73</v>
          </cell>
        </row>
        <row r="8555">
          <cell r="A8555" t="str">
            <v>08.040.0015-A</v>
          </cell>
          <cell r="B8555">
            <v>26.84</v>
          </cell>
        </row>
        <row r="8556">
          <cell r="A8556" t="str">
            <v>08.040.0020-0</v>
          </cell>
          <cell r="B8556">
            <v>22.7</v>
          </cell>
        </row>
        <row r="8557">
          <cell r="A8557" t="str">
            <v>08.040.0020-A</v>
          </cell>
          <cell r="B8557">
            <v>21.98</v>
          </cell>
        </row>
        <row r="8558">
          <cell r="A8558" t="str">
            <v>08.040.0025-0</v>
          </cell>
          <cell r="B8558">
            <v>22.22</v>
          </cell>
        </row>
        <row r="8559">
          <cell r="A8559" t="str">
            <v>08.040.0025-A</v>
          </cell>
          <cell r="B8559">
            <v>21.51</v>
          </cell>
        </row>
        <row r="8560">
          <cell r="A8560" t="str">
            <v>08.040.0030-0</v>
          </cell>
          <cell r="B8560">
            <v>9.9</v>
          </cell>
        </row>
        <row r="8561">
          <cell r="A8561" t="str">
            <v>08.040.0030-A</v>
          </cell>
          <cell r="B8561">
            <v>9.58</v>
          </cell>
        </row>
        <row r="8562">
          <cell r="A8562" t="str">
            <v>08.050.0001-0</v>
          </cell>
          <cell r="B8562">
            <v>100.46</v>
          </cell>
        </row>
        <row r="8563">
          <cell r="A8563" t="str">
            <v>08.050.0001-A</v>
          </cell>
          <cell r="B8563">
            <v>98.81</v>
          </cell>
        </row>
        <row r="8564">
          <cell r="A8564" t="str">
            <v>08.050.0004-0</v>
          </cell>
          <cell r="B8564">
            <v>88.93</v>
          </cell>
        </row>
        <row r="8565">
          <cell r="A8565" t="str">
            <v>08.050.0004-A</v>
          </cell>
          <cell r="B8565">
            <v>87.29</v>
          </cell>
        </row>
        <row r="8566">
          <cell r="A8566" t="str">
            <v>09.001.0001-1</v>
          </cell>
          <cell r="B8566">
            <v>15.59</v>
          </cell>
        </row>
        <row r="8567">
          <cell r="A8567" t="str">
            <v>09.001.0001-B</v>
          </cell>
          <cell r="B8567">
            <v>14.7</v>
          </cell>
        </row>
        <row r="8568">
          <cell r="A8568" t="str">
            <v>09.001.0002-0</v>
          </cell>
          <cell r="B8568">
            <v>18.96</v>
          </cell>
        </row>
        <row r="8569">
          <cell r="A8569" t="str">
            <v>09.001.0002-A</v>
          </cell>
          <cell r="B8569">
            <v>17.61</v>
          </cell>
        </row>
        <row r="8570">
          <cell r="A8570" t="str">
            <v>09.001.0003-1</v>
          </cell>
          <cell r="B8570">
            <v>14.17</v>
          </cell>
        </row>
        <row r="8571">
          <cell r="A8571" t="str">
            <v>09.001.0003-B</v>
          </cell>
          <cell r="B8571">
            <v>13.27</v>
          </cell>
        </row>
        <row r="8572">
          <cell r="A8572" t="str">
            <v>09.001.0004-0</v>
          </cell>
          <cell r="B8572">
            <v>17.48</v>
          </cell>
        </row>
        <row r="8573">
          <cell r="A8573" t="str">
            <v>09.001.0004-A</v>
          </cell>
          <cell r="B8573">
            <v>16.329999999999998</v>
          </cell>
        </row>
        <row r="8574">
          <cell r="A8574" t="str">
            <v>09.001.0020-0</v>
          </cell>
          <cell r="B8574">
            <v>13.83</v>
          </cell>
        </row>
        <row r="8575">
          <cell r="A8575" t="str">
            <v>09.001.0020-A</v>
          </cell>
          <cell r="B8575">
            <v>13.2</v>
          </cell>
        </row>
        <row r="8576">
          <cell r="A8576" t="str">
            <v>09.001.0025-0</v>
          </cell>
          <cell r="B8576">
            <v>18.54</v>
          </cell>
        </row>
        <row r="8577">
          <cell r="A8577" t="str">
            <v>09.001.0025-A</v>
          </cell>
          <cell r="B8577">
            <v>17.29</v>
          </cell>
        </row>
        <row r="8578">
          <cell r="A8578" t="str">
            <v>09.001.0030-0</v>
          </cell>
          <cell r="B8578">
            <v>14.77</v>
          </cell>
        </row>
        <row r="8579">
          <cell r="A8579" t="str">
            <v>09.001.0030-A</v>
          </cell>
          <cell r="B8579">
            <v>14.02</v>
          </cell>
        </row>
        <row r="8580">
          <cell r="A8580" t="str">
            <v>09.001.0035-0</v>
          </cell>
          <cell r="B8580">
            <v>12.35</v>
          </cell>
        </row>
        <row r="8581">
          <cell r="A8581" t="str">
            <v>09.001.0035-A</v>
          </cell>
          <cell r="B8581">
            <v>11.73</v>
          </cell>
        </row>
        <row r="8582">
          <cell r="A8582" t="str">
            <v>09.001.0040-0</v>
          </cell>
          <cell r="B8582">
            <v>8.31</v>
          </cell>
        </row>
        <row r="8583">
          <cell r="A8583" t="str">
            <v>09.001.0040-A</v>
          </cell>
          <cell r="B8583">
            <v>8.2200000000000006</v>
          </cell>
        </row>
        <row r="8584">
          <cell r="A8584" t="str">
            <v>09.001.0045-0</v>
          </cell>
          <cell r="B8584">
            <v>11.42</v>
          </cell>
        </row>
        <row r="8585">
          <cell r="A8585" t="str">
            <v>09.001.0045-A</v>
          </cell>
          <cell r="B8585">
            <v>10.54</v>
          </cell>
        </row>
        <row r="8586">
          <cell r="A8586" t="str">
            <v>09.001.0050-0</v>
          </cell>
          <cell r="B8586">
            <v>27.31</v>
          </cell>
        </row>
        <row r="8587">
          <cell r="A8587" t="str">
            <v>09.001.0050-A</v>
          </cell>
          <cell r="B8587">
            <v>26.52</v>
          </cell>
        </row>
        <row r="8588">
          <cell r="A8588" t="str">
            <v>09.001.0055-0</v>
          </cell>
          <cell r="B8588">
            <v>13.16</v>
          </cell>
        </row>
        <row r="8589">
          <cell r="A8589" t="str">
            <v>09.001.0055-A</v>
          </cell>
          <cell r="B8589">
            <v>12.19</v>
          </cell>
        </row>
        <row r="8590">
          <cell r="A8590" t="str">
            <v>09.001.0060-0</v>
          </cell>
          <cell r="B8590">
            <v>28.33</v>
          </cell>
        </row>
        <row r="8591">
          <cell r="A8591" t="str">
            <v>09.001.0060-A</v>
          </cell>
          <cell r="B8591">
            <v>26.49</v>
          </cell>
        </row>
        <row r="8592">
          <cell r="A8592" t="str">
            <v>09.001.0065-0</v>
          </cell>
          <cell r="B8592">
            <v>53.33</v>
          </cell>
        </row>
        <row r="8593">
          <cell r="A8593" t="str">
            <v>09.001.0065-A</v>
          </cell>
          <cell r="B8593">
            <v>51.49</v>
          </cell>
        </row>
        <row r="8594">
          <cell r="A8594" t="str">
            <v>09.001.0070-0</v>
          </cell>
          <cell r="B8594">
            <v>5.55</v>
          </cell>
        </row>
        <row r="8595">
          <cell r="A8595" t="str">
            <v>09.001.0070-A</v>
          </cell>
          <cell r="B8595">
            <v>4.83</v>
          </cell>
        </row>
        <row r="8596">
          <cell r="A8596" t="str">
            <v>09.001.0075-0</v>
          </cell>
          <cell r="B8596">
            <v>5.55</v>
          </cell>
        </row>
        <row r="8597">
          <cell r="A8597" t="str">
            <v>09.001.0075-A</v>
          </cell>
          <cell r="B8597">
            <v>4.83</v>
          </cell>
        </row>
        <row r="8598">
          <cell r="A8598" t="str">
            <v>09.001.0080-0</v>
          </cell>
          <cell r="B8598">
            <v>21.36</v>
          </cell>
        </row>
        <row r="8599">
          <cell r="A8599" t="str">
            <v>09.001.0080-A</v>
          </cell>
          <cell r="B8599">
            <v>20.91</v>
          </cell>
        </row>
        <row r="8600">
          <cell r="A8600" t="str">
            <v>09.001.0100-0</v>
          </cell>
          <cell r="B8600">
            <v>121.16</v>
          </cell>
        </row>
        <row r="8601">
          <cell r="A8601" t="str">
            <v>09.001.0100-A</v>
          </cell>
          <cell r="B8601">
            <v>121.12</v>
          </cell>
        </row>
        <row r="8602">
          <cell r="A8602" t="str">
            <v>09.002.0001-0</v>
          </cell>
          <cell r="B8602">
            <v>53.91</v>
          </cell>
        </row>
        <row r="8603">
          <cell r="A8603" t="str">
            <v>09.002.0001-A</v>
          </cell>
          <cell r="B8603">
            <v>50.18</v>
          </cell>
        </row>
        <row r="8604">
          <cell r="A8604" t="str">
            <v>09.002.0002-0</v>
          </cell>
          <cell r="B8604">
            <v>6.72</v>
          </cell>
        </row>
        <row r="8605">
          <cell r="A8605" t="str">
            <v>09.002.0002-A</v>
          </cell>
          <cell r="B8605">
            <v>5.82</v>
          </cell>
        </row>
        <row r="8606">
          <cell r="A8606" t="str">
            <v>09.002.0003-0</v>
          </cell>
          <cell r="B8606">
            <v>6.05</v>
          </cell>
        </row>
        <row r="8607">
          <cell r="A8607" t="str">
            <v>09.002.0003-A</v>
          </cell>
          <cell r="B8607">
            <v>5.24</v>
          </cell>
        </row>
        <row r="8608">
          <cell r="A8608" t="str">
            <v>09.002.0010-0</v>
          </cell>
          <cell r="B8608">
            <v>4.7</v>
          </cell>
        </row>
        <row r="8609">
          <cell r="A8609" t="str">
            <v>09.002.0010-A</v>
          </cell>
          <cell r="B8609">
            <v>4.08</v>
          </cell>
        </row>
        <row r="8610">
          <cell r="A8610" t="str">
            <v>09.002.0012-0</v>
          </cell>
          <cell r="B8610">
            <v>2.15</v>
          </cell>
        </row>
        <row r="8611">
          <cell r="A8611" t="str">
            <v>09.002.0012-A</v>
          </cell>
          <cell r="B8611">
            <v>1.86</v>
          </cell>
        </row>
        <row r="8612">
          <cell r="A8612" t="str">
            <v>09.002.0015-0</v>
          </cell>
          <cell r="B8612">
            <v>3.6</v>
          </cell>
        </row>
        <row r="8613">
          <cell r="A8613" t="str">
            <v>09.002.0015-A</v>
          </cell>
          <cell r="B8613">
            <v>3.6</v>
          </cell>
        </row>
        <row r="8614">
          <cell r="A8614" t="str">
            <v>09.002.0017-0</v>
          </cell>
          <cell r="B8614">
            <v>7.2</v>
          </cell>
        </row>
        <row r="8615">
          <cell r="A8615" t="str">
            <v>09.002.0017-A</v>
          </cell>
          <cell r="B8615">
            <v>7.2</v>
          </cell>
        </row>
        <row r="8616">
          <cell r="A8616" t="str">
            <v>09.002.0019-0</v>
          </cell>
          <cell r="B8616">
            <v>10.8</v>
          </cell>
        </row>
        <row r="8617">
          <cell r="A8617" t="str">
            <v>09.002.0019-A</v>
          </cell>
          <cell r="B8617">
            <v>10.8</v>
          </cell>
        </row>
        <row r="8618">
          <cell r="A8618" t="str">
            <v>09.002.0021-0</v>
          </cell>
          <cell r="B8618">
            <v>14.4</v>
          </cell>
        </row>
        <row r="8619">
          <cell r="A8619" t="str">
            <v>09.002.0021-A</v>
          </cell>
          <cell r="B8619">
            <v>14.4</v>
          </cell>
        </row>
        <row r="8620">
          <cell r="A8620" t="str">
            <v>09.002.0023-0</v>
          </cell>
          <cell r="B8620">
            <v>22.5</v>
          </cell>
        </row>
        <row r="8621">
          <cell r="A8621" t="str">
            <v>09.002.0023-A</v>
          </cell>
          <cell r="B8621">
            <v>22.5</v>
          </cell>
        </row>
        <row r="8622">
          <cell r="A8622" t="str">
            <v>09.002.0030-0</v>
          </cell>
          <cell r="B8622">
            <v>24.01</v>
          </cell>
        </row>
        <row r="8623">
          <cell r="A8623" t="str">
            <v>09.002.0030-A</v>
          </cell>
          <cell r="B8623">
            <v>22.8</v>
          </cell>
        </row>
        <row r="8624">
          <cell r="A8624" t="str">
            <v>09.002.0032-0</v>
          </cell>
          <cell r="B8624">
            <v>6.72</v>
          </cell>
        </row>
        <row r="8625">
          <cell r="A8625" t="str">
            <v>09.002.0032-A</v>
          </cell>
          <cell r="B8625">
            <v>5.82</v>
          </cell>
        </row>
        <row r="8626">
          <cell r="A8626" t="str">
            <v>09.002.0050-0</v>
          </cell>
          <cell r="B8626">
            <v>0.67</v>
          </cell>
        </row>
        <row r="8627">
          <cell r="A8627" t="str">
            <v>09.002.0050-A</v>
          </cell>
          <cell r="B8627">
            <v>0.57999999999999996</v>
          </cell>
        </row>
        <row r="8628">
          <cell r="A8628" t="str">
            <v>09.003.0008-0</v>
          </cell>
          <cell r="B8628">
            <v>15</v>
          </cell>
        </row>
        <row r="8629">
          <cell r="A8629" t="str">
            <v>09.003.0008-A</v>
          </cell>
          <cell r="B8629">
            <v>15</v>
          </cell>
        </row>
        <row r="8630">
          <cell r="A8630" t="str">
            <v>09.003.0009-0</v>
          </cell>
          <cell r="B8630">
            <v>40</v>
          </cell>
        </row>
        <row r="8631">
          <cell r="A8631" t="str">
            <v>09.003.0009-A</v>
          </cell>
          <cell r="B8631">
            <v>40</v>
          </cell>
        </row>
        <row r="8632">
          <cell r="A8632" t="str">
            <v>09.003.0026-0</v>
          </cell>
          <cell r="B8632">
            <v>3</v>
          </cell>
        </row>
        <row r="8633">
          <cell r="A8633" t="str">
            <v>09.003.0026-A</v>
          </cell>
          <cell r="B8633">
            <v>3</v>
          </cell>
        </row>
        <row r="8634">
          <cell r="A8634" t="str">
            <v>09.003.0034-0</v>
          </cell>
          <cell r="B8634">
            <v>3</v>
          </cell>
        </row>
        <row r="8635">
          <cell r="A8635" t="str">
            <v>09.003.0034-A</v>
          </cell>
          <cell r="B8635">
            <v>3</v>
          </cell>
        </row>
        <row r="8636">
          <cell r="A8636" t="str">
            <v>09.003.0074-0</v>
          </cell>
          <cell r="B8636">
            <v>4.32</v>
          </cell>
        </row>
        <row r="8637">
          <cell r="A8637" t="str">
            <v>09.003.0074-A</v>
          </cell>
          <cell r="B8637">
            <v>4.32</v>
          </cell>
        </row>
        <row r="8638">
          <cell r="A8638" t="str">
            <v>09.003.0076-0</v>
          </cell>
          <cell r="B8638">
            <v>4.5</v>
          </cell>
        </row>
        <row r="8639">
          <cell r="A8639" t="str">
            <v>09.003.0076-A</v>
          </cell>
          <cell r="B8639">
            <v>4.5</v>
          </cell>
        </row>
        <row r="8640">
          <cell r="A8640" t="str">
            <v>09.003.0142-0</v>
          </cell>
          <cell r="B8640">
            <v>14</v>
          </cell>
        </row>
        <row r="8641">
          <cell r="A8641" t="str">
            <v>09.003.0142-A</v>
          </cell>
          <cell r="B8641">
            <v>14</v>
          </cell>
        </row>
        <row r="8642">
          <cell r="A8642" t="str">
            <v>09.003.0144-0</v>
          </cell>
          <cell r="B8642">
            <v>12</v>
          </cell>
        </row>
        <row r="8643">
          <cell r="A8643" t="str">
            <v>09.003.0144-A</v>
          </cell>
          <cell r="B8643">
            <v>12</v>
          </cell>
        </row>
        <row r="8644">
          <cell r="A8644" t="str">
            <v>09.003.0154-0</v>
          </cell>
          <cell r="B8644">
            <v>24</v>
          </cell>
        </row>
        <row r="8645">
          <cell r="A8645" t="str">
            <v>09.003.0154-A</v>
          </cell>
          <cell r="B8645">
            <v>24</v>
          </cell>
        </row>
        <row r="8646">
          <cell r="A8646" t="str">
            <v>09.003.0156-0</v>
          </cell>
          <cell r="B8646">
            <v>28</v>
          </cell>
        </row>
        <row r="8647">
          <cell r="A8647" t="str">
            <v>09.003.0156-A</v>
          </cell>
          <cell r="B8647">
            <v>28</v>
          </cell>
        </row>
        <row r="8648">
          <cell r="A8648" t="str">
            <v>09.003.0162-0</v>
          </cell>
          <cell r="B8648">
            <v>13.2</v>
          </cell>
        </row>
        <row r="8649">
          <cell r="A8649" t="str">
            <v>09.003.0162-A</v>
          </cell>
          <cell r="B8649">
            <v>13.2</v>
          </cell>
        </row>
        <row r="8650">
          <cell r="A8650" t="str">
            <v>09.003.0166-0</v>
          </cell>
          <cell r="B8650">
            <v>42</v>
          </cell>
        </row>
        <row r="8651">
          <cell r="A8651" t="str">
            <v>09.003.0166-A</v>
          </cell>
          <cell r="B8651">
            <v>42</v>
          </cell>
        </row>
        <row r="8652">
          <cell r="A8652" t="str">
            <v>09.003.0176-0</v>
          </cell>
          <cell r="B8652">
            <v>8</v>
          </cell>
        </row>
        <row r="8653">
          <cell r="A8653" t="str">
            <v>09.003.0176-A</v>
          </cell>
          <cell r="B8653">
            <v>8</v>
          </cell>
        </row>
        <row r="8654">
          <cell r="A8654" t="str">
            <v>09.003.0178-0</v>
          </cell>
          <cell r="B8654">
            <v>17.600000000000001</v>
          </cell>
        </row>
        <row r="8655">
          <cell r="A8655" t="str">
            <v>09.003.0178-A</v>
          </cell>
          <cell r="B8655">
            <v>17.600000000000001</v>
          </cell>
        </row>
        <row r="8656">
          <cell r="A8656" t="str">
            <v>09.003.0188-0</v>
          </cell>
          <cell r="B8656">
            <v>27.5</v>
          </cell>
        </row>
        <row r="8657">
          <cell r="A8657" t="str">
            <v>09.003.0188-A</v>
          </cell>
          <cell r="B8657">
            <v>27.5</v>
          </cell>
        </row>
        <row r="8658">
          <cell r="A8658" t="str">
            <v>09.003.0192-0</v>
          </cell>
          <cell r="B8658">
            <v>27.5</v>
          </cell>
        </row>
        <row r="8659">
          <cell r="A8659" t="str">
            <v>09.003.0192-A</v>
          </cell>
          <cell r="B8659">
            <v>27.5</v>
          </cell>
        </row>
        <row r="8660">
          <cell r="A8660" t="str">
            <v>09.003.0194-0</v>
          </cell>
          <cell r="B8660">
            <v>27.5</v>
          </cell>
        </row>
        <row r="8661">
          <cell r="A8661" t="str">
            <v>09.003.0194-A</v>
          </cell>
          <cell r="B8661">
            <v>27.5</v>
          </cell>
        </row>
        <row r="8662">
          <cell r="A8662" t="str">
            <v>09.003.0200-0</v>
          </cell>
          <cell r="B8662">
            <v>27.5</v>
          </cell>
        </row>
        <row r="8663">
          <cell r="A8663" t="str">
            <v>09.003.0200-A</v>
          </cell>
          <cell r="B8663">
            <v>27.5</v>
          </cell>
        </row>
        <row r="8664">
          <cell r="A8664" t="str">
            <v>09.004.0001-0</v>
          </cell>
          <cell r="B8664">
            <v>183.67</v>
          </cell>
        </row>
        <row r="8665">
          <cell r="A8665" t="str">
            <v>09.004.0001-A</v>
          </cell>
          <cell r="B8665">
            <v>176.34</v>
          </cell>
        </row>
        <row r="8666">
          <cell r="A8666" t="str">
            <v>09.004.0002-0</v>
          </cell>
          <cell r="B8666">
            <v>383.66</v>
          </cell>
        </row>
        <row r="8667">
          <cell r="A8667" t="str">
            <v>09.004.0002-A</v>
          </cell>
          <cell r="B8667">
            <v>369.61</v>
          </cell>
        </row>
        <row r="8668">
          <cell r="A8668" t="str">
            <v>09.004.0003-0</v>
          </cell>
          <cell r="B8668">
            <v>613.86</v>
          </cell>
        </row>
        <row r="8669">
          <cell r="A8669" t="str">
            <v>09.004.0003-A</v>
          </cell>
          <cell r="B8669">
            <v>613.86</v>
          </cell>
        </row>
        <row r="8670">
          <cell r="A8670" t="str">
            <v>09.004.0004-0</v>
          </cell>
          <cell r="B8670">
            <v>1410.23</v>
          </cell>
        </row>
        <row r="8671">
          <cell r="A8671" t="str">
            <v>09.004.0004-A</v>
          </cell>
          <cell r="B8671">
            <v>1410.23</v>
          </cell>
        </row>
        <row r="8672">
          <cell r="A8672" t="str">
            <v>09.004.0005-0</v>
          </cell>
          <cell r="B8672">
            <v>780.51</v>
          </cell>
        </row>
        <row r="8673">
          <cell r="A8673" t="str">
            <v>09.004.0005-A</v>
          </cell>
          <cell r="B8673">
            <v>756.43</v>
          </cell>
        </row>
        <row r="8674">
          <cell r="A8674" t="str">
            <v>09.004.0010-0</v>
          </cell>
          <cell r="B8674">
            <v>60.54</v>
          </cell>
        </row>
        <row r="8675">
          <cell r="A8675" t="str">
            <v>09.004.0010-A</v>
          </cell>
          <cell r="B8675">
            <v>58.02</v>
          </cell>
        </row>
        <row r="8676">
          <cell r="A8676" t="str">
            <v>09.004.0011-0</v>
          </cell>
          <cell r="B8676">
            <v>111.16</v>
          </cell>
        </row>
        <row r="8677">
          <cell r="A8677" t="str">
            <v>09.004.0011-A</v>
          </cell>
          <cell r="B8677">
            <v>105.85</v>
          </cell>
        </row>
        <row r="8678">
          <cell r="A8678" t="str">
            <v>09.004.0013-0</v>
          </cell>
          <cell r="B8678">
            <v>471.17</v>
          </cell>
        </row>
        <row r="8679">
          <cell r="A8679" t="str">
            <v>09.004.0013-A</v>
          </cell>
          <cell r="B8679">
            <v>449.28</v>
          </cell>
        </row>
        <row r="8680">
          <cell r="A8680" t="str">
            <v>09.004.0015-0</v>
          </cell>
          <cell r="B8680">
            <v>72.17</v>
          </cell>
        </row>
        <row r="8681">
          <cell r="A8681" t="str">
            <v>09.004.0015-A</v>
          </cell>
          <cell r="B8681">
            <v>64.33</v>
          </cell>
        </row>
        <row r="8682">
          <cell r="A8682" t="str">
            <v>09.004.0017-0</v>
          </cell>
          <cell r="B8682">
            <v>101.41</v>
          </cell>
        </row>
        <row r="8683">
          <cell r="A8683" t="str">
            <v>09.004.0017-A</v>
          </cell>
          <cell r="B8683">
            <v>96.63</v>
          </cell>
        </row>
        <row r="8684">
          <cell r="A8684" t="str">
            <v>09.004.0019-0</v>
          </cell>
          <cell r="B8684">
            <v>142.29</v>
          </cell>
        </row>
        <row r="8685">
          <cell r="A8685" t="str">
            <v>09.004.0019-A</v>
          </cell>
          <cell r="B8685">
            <v>133.06</v>
          </cell>
        </row>
        <row r="8686">
          <cell r="A8686" t="str">
            <v>09.004.0020-0</v>
          </cell>
          <cell r="B8686">
            <v>115.6</v>
          </cell>
        </row>
        <row r="8687">
          <cell r="A8687" t="str">
            <v>09.004.0020-A</v>
          </cell>
          <cell r="B8687">
            <v>109.63</v>
          </cell>
        </row>
        <row r="8688">
          <cell r="A8688" t="str">
            <v>09.004.0023-0</v>
          </cell>
          <cell r="B8688">
            <v>6.05</v>
          </cell>
        </row>
        <row r="8689">
          <cell r="A8689" t="str">
            <v>09.004.0023-A</v>
          </cell>
          <cell r="B8689">
            <v>5.56</v>
          </cell>
        </row>
        <row r="8690">
          <cell r="A8690" t="str">
            <v>09.004.0025-0</v>
          </cell>
          <cell r="B8690">
            <v>6.69</v>
          </cell>
        </row>
        <row r="8691">
          <cell r="A8691" t="str">
            <v>09.004.0025-A</v>
          </cell>
          <cell r="B8691">
            <v>6.2</v>
          </cell>
        </row>
        <row r="8692">
          <cell r="A8692" t="str">
            <v>09.004.0028-0</v>
          </cell>
          <cell r="B8692">
            <v>115.75</v>
          </cell>
        </row>
        <row r="8693">
          <cell r="A8693" t="str">
            <v>09.004.0028-A</v>
          </cell>
          <cell r="B8693">
            <v>113.7</v>
          </cell>
        </row>
        <row r="8694">
          <cell r="A8694" t="str">
            <v>09.004.0050-0</v>
          </cell>
          <cell r="B8694">
            <v>211.25</v>
          </cell>
        </row>
        <row r="8695">
          <cell r="A8695" t="str">
            <v>09.004.0050-A</v>
          </cell>
          <cell r="B8695">
            <v>188.1</v>
          </cell>
        </row>
        <row r="8696">
          <cell r="A8696" t="str">
            <v>09.004.0051-0</v>
          </cell>
          <cell r="B8696">
            <v>248.39</v>
          </cell>
        </row>
        <row r="8697">
          <cell r="A8697" t="str">
            <v>09.004.0051-A</v>
          </cell>
          <cell r="B8697">
            <v>220.93</v>
          </cell>
        </row>
        <row r="8698">
          <cell r="A8698" t="str">
            <v>09.004.0055-0</v>
          </cell>
          <cell r="B8698">
            <v>202.54</v>
          </cell>
        </row>
        <row r="8699">
          <cell r="A8699" t="str">
            <v>09.004.0055-A</v>
          </cell>
          <cell r="B8699">
            <v>180.55</v>
          </cell>
        </row>
        <row r="8700">
          <cell r="A8700" t="str">
            <v>09.004.0056-0</v>
          </cell>
          <cell r="B8700">
            <v>226.63</v>
          </cell>
        </row>
        <row r="8701">
          <cell r="A8701" t="str">
            <v>09.004.0056-A</v>
          </cell>
          <cell r="B8701">
            <v>201.75</v>
          </cell>
        </row>
        <row r="8702">
          <cell r="A8702" t="str">
            <v>09.004.0060-0</v>
          </cell>
          <cell r="B8702">
            <v>431.79</v>
          </cell>
        </row>
        <row r="8703">
          <cell r="A8703" t="str">
            <v>09.004.0060-A</v>
          </cell>
          <cell r="B8703">
            <v>428.21</v>
          </cell>
        </row>
        <row r="8704">
          <cell r="A8704" t="str">
            <v>09.005.0001-0</v>
          </cell>
          <cell r="B8704">
            <v>2.15</v>
          </cell>
        </row>
        <row r="8705">
          <cell r="A8705" t="str">
            <v>09.005.0001-A</v>
          </cell>
          <cell r="B8705">
            <v>1.86</v>
          </cell>
        </row>
        <row r="8706">
          <cell r="A8706" t="str">
            <v>09.005.0002-0</v>
          </cell>
          <cell r="B8706">
            <v>1.34</v>
          </cell>
        </row>
        <row r="8707">
          <cell r="A8707" t="str">
            <v>09.005.0002-A</v>
          </cell>
          <cell r="B8707">
            <v>1.1599999999999999</v>
          </cell>
        </row>
        <row r="8708">
          <cell r="A8708" t="str">
            <v>09.005.0003-0</v>
          </cell>
          <cell r="B8708">
            <v>2.0099999999999998</v>
          </cell>
        </row>
        <row r="8709">
          <cell r="A8709" t="str">
            <v>09.005.0003-A</v>
          </cell>
          <cell r="B8709">
            <v>1.74</v>
          </cell>
        </row>
        <row r="8710">
          <cell r="A8710" t="str">
            <v>09.005.0004-0</v>
          </cell>
          <cell r="B8710">
            <v>28.69</v>
          </cell>
        </row>
        <row r="8711">
          <cell r="A8711" t="str">
            <v>09.005.0004-A</v>
          </cell>
          <cell r="B8711">
            <v>28.24</v>
          </cell>
        </row>
        <row r="8712">
          <cell r="A8712" t="str">
            <v>09.005.0005-0</v>
          </cell>
          <cell r="B8712">
            <v>35.51</v>
          </cell>
        </row>
        <row r="8713">
          <cell r="A8713" t="str">
            <v>09.005.0005-A</v>
          </cell>
          <cell r="B8713">
            <v>35.06</v>
          </cell>
        </row>
        <row r="8714">
          <cell r="A8714" t="str">
            <v>09.005.0006-0</v>
          </cell>
          <cell r="B8714">
            <v>47.64</v>
          </cell>
        </row>
        <row r="8715">
          <cell r="A8715" t="str">
            <v>09.005.0006-A</v>
          </cell>
          <cell r="B8715">
            <v>47.19</v>
          </cell>
        </row>
        <row r="8716">
          <cell r="A8716" t="str">
            <v>09.005.0007-0</v>
          </cell>
          <cell r="B8716">
            <v>2.69</v>
          </cell>
        </row>
        <row r="8717">
          <cell r="A8717" t="str">
            <v>09.005.0007-A</v>
          </cell>
          <cell r="B8717">
            <v>2.33</v>
          </cell>
        </row>
        <row r="8718">
          <cell r="A8718" t="str">
            <v>09.005.0008-0</v>
          </cell>
          <cell r="B8718">
            <v>5413.99</v>
          </cell>
        </row>
        <row r="8719">
          <cell r="A8719" t="str">
            <v>09.005.0008-A</v>
          </cell>
          <cell r="B8719">
            <v>4695.58</v>
          </cell>
        </row>
        <row r="8720">
          <cell r="A8720" t="str">
            <v>09.005.0009-0</v>
          </cell>
          <cell r="B8720">
            <v>3.36</v>
          </cell>
        </row>
        <row r="8721">
          <cell r="A8721" t="str">
            <v>09.005.0009-A</v>
          </cell>
          <cell r="B8721">
            <v>2.91</v>
          </cell>
        </row>
        <row r="8722">
          <cell r="A8722" t="str">
            <v>09.005.0011-0</v>
          </cell>
          <cell r="B8722">
            <v>162.41</v>
          </cell>
        </row>
        <row r="8723">
          <cell r="A8723" t="str">
            <v>09.005.0011-A</v>
          </cell>
          <cell r="B8723">
            <v>156.54</v>
          </cell>
        </row>
        <row r="8724">
          <cell r="A8724" t="str">
            <v>09.005.0012-0</v>
          </cell>
          <cell r="B8724">
            <v>4515.08</v>
          </cell>
        </row>
        <row r="8725">
          <cell r="A8725" t="str">
            <v>09.005.0012-A</v>
          </cell>
          <cell r="B8725">
            <v>4303.1000000000004</v>
          </cell>
        </row>
        <row r="8726">
          <cell r="A8726" t="str">
            <v>09.005.0020-0</v>
          </cell>
          <cell r="B8726">
            <v>21.52</v>
          </cell>
        </row>
        <row r="8727">
          <cell r="A8727" t="str">
            <v>09.005.0020-A</v>
          </cell>
          <cell r="B8727">
            <v>18.649999999999999</v>
          </cell>
        </row>
        <row r="8728">
          <cell r="A8728" t="str">
            <v>09.005.0021-0</v>
          </cell>
          <cell r="B8728">
            <v>21.52</v>
          </cell>
        </row>
        <row r="8729">
          <cell r="A8729" t="str">
            <v>09.005.0021-A</v>
          </cell>
          <cell r="B8729">
            <v>18.649999999999999</v>
          </cell>
        </row>
        <row r="8730">
          <cell r="A8730" t="str">
            <v>09.005.0022-0</v>
          </cell>
          <cell r="B8730">
            <v>21.52</v>
          </cell>
        </row>
        <row r="8731">
          <cell r="A8731" t="str">
            <v>09.005.0022-A</v>
          </cell>
          <cell r="B8731">
            <v>18.649999999999999</v>
          </cell>
        </row>
        <row r="8732">
          <cell r="A8732" t="str">
            <v>09.005.0023-0</v>
          </cell>
          <cell r="B8732">
            <v>21.52</v>
          </cell>
        </row>
        <row r="8733">
          <cell r="A8733" t="str">
            <v>09.005.0023-A</v>
          </cell>
          <cell r="B8733">
            <v>18.649999999999999</v>
          </cell>
        </row>
        <row r="8734">
          <cell r="A8734" t="str">
            <v>09.005.0024-0</v>
          </cell>
          <cell r="B8734">
            <v>352.93</v>
          </cell>
        </row>
        <row r="8735">
          <cell r="A8735" t="str">
            <v>09.005.0024-A</v>
          </cell>
          <cell r="B8735">
            <v>307.36</v>
          </cell>
        </row>
        <row r="8736">
          <cell r="A8736" t="str">
            <v>09.005.0025-0</v>
          </cell>
          <cell r="B8736">
            <v>280.33999999999997</v>
          </cell>
        </row>
        <row r="8737">
          <cell r="A8737" t="str">
            <v>09.005.0025-A</v>
          </cell>
          <cell r="B8737">
            <v>243.98</v>
          </cell>
        </row>
        <row r="8738">
          <cell r="A8738" t="str">
            <v>09.005.0026-0</v>
          </cell>
          <cell r="B8738">
            <v>304.25</v>
          </cell>
        </row>
        <row r="8739">
          <cell r="A8739" t="str">
            <v>09.005.0026-A</v>
          </cell>
          <cell r="B8739">
            <v>264.44</v>
          </cell>
        </row>
        <row r="8740">
          <cell r="A8740" t="str">
            <v>09.005.0027-0</v>
          </cell>
          <cell r="B8740">
            <v>280.33999999999997</v>
          </cell>
        </row>
        <row r="8741">
          <cell r="A8741" t="str">
            <v>09.005.0027-A</v>
          </cell>
          <cell r="B8741">
            <v>243.98</v>
          </cell>
        </row>
        <row r="8742">
          <cell r="A8742" t="str">
            <v>09.005.0028-0</v>
          </cell>
          <cell r="B8742">
            <v>1747.31</v>
          </cell>
        </row>
        <row r="8743">
          <cell r="A8743" t="str">
            <v>09.005.0028-A</v>
          </cell>
          <cell r="B8743">
            <v>1526.14</v>
          </cell>
        </row>
        <row r="8744">
          <cell r="A8744" t="str">
            <v>09.005.0029-0</v>
          </cell>
          <cell r="B8744">
            <v>4.03</v>
          </cell>
        </row>
        <row r="8745">
          <cell r="A8745" t="str">
            <v>09.005.0029-A</v>
          </cell>
          <cell r="B8745">
            <v>3.49</v>
          </cell>
        </row>
        <row r="8746">
          <cell r="A8746" t="str">
            <v>09.005.0030-0</v>
          </cell>
          <cell r="B8746">
            <v>134.51</v>
          </cell>
        </row>
        <row r="8747">
          <cell r="A8747" t="str">
            <v>09.005.0030-A</v>
          </cell>
          <cell r="B8747">
            <v>116.59</v>
          </cell>
        </row>
        <row r="8748">
          <cell r="A8748" t="str">
            <v>09.005.0032-0</v>
          </cell>
          <cell r="B8748">
            <v>77.94</v>
          </cell>
        </row>
        <row r="8749">
          <cell r="A8749" t="str">
            <v>09.005.0032-A</v>
          </cell>
          <cell r="B8749">
            <v>68.14</v>
          </cell>
        </row>
        <row r="8750">
          <cell r="A8750" t="str">
            <v>09.005.0033-0</v>
          </cell>
          <cell r="B8750">
            <v>12.5</v>
          </cell>
        </row>
        <row r="8751">
          <cell r="A8751" t="str">
            <v>09.005.0033-A</v>
          </cell>
          <cell r="B8751">
            <v>10.87</v>
          </cell>
        </row>
        <row r="8752">
          <cell r="A8752" t="str">
            <v>09.005.0034-0</v>
          </cell>
          <cell r="B8752">
            <v>28.23</v>
          </cell>
        </row>
        <row r="8753">
          <cell r="A8753" t="str">
            <v>09.005.0034-A</v>
          </cell>
          <cell r="B8753">
            <v>24.58</v>
          </cell>
        </row>
        <row r="8754">
          <cell r="A8754" t="str">
            <v>09.005.0035-0</v>
          </cell>
          <cell r="B8754">
            <v>4.25</v>
          </cell>
        </row>
        <row r="8755">
          <cell r="A8755" t="str">
            <v>09.005.0035-A</v>
          </cell>
          <cell r="B8755">
            <v>3.7</v>
          </cell>
        </row>
        <row r="8756">
          <cell r="A8756" t="str">
            <v>09.005.0036-0</v>
          </cell>
          <cell r="B8756">
            <v>36.200000000000003</v>
          </cell>
        </row>
        <row r="8757">
          <cell r="A8757" t="str">
            <v>09.005.0036-A</v>
          </cell>
          <cell r="B8757">
            <v>35.18</v>
          </cell>
        </row>
        <row r="8758">
          <cell r="A8758" t="str">
            <v>09.005.0037-0</v>
          </cell>
          <cell r="B8758">
            <v>0.91</v>
          </cell>
        </row>
        <row r="8759">
          <cell r="A8759" t="str">
            <v>09.005.0037-A</v>
          </cell>
          <cell r="B8759">
            <v>0.88</v>
          </cell>
        </row>
        <row r="8760">
          <cell r="A8760" t="str">
            <v>09.005.0038-0</v>
          </cell>
          <cell r="B8760">
            <v>0.65</v>
          </cell>
        </row>
        <row r="8761">
          <cell r="A8761" t="str">
            <v>09.005.0038-A</v>
          </cell>
          <cell r="B8761">
            <v>0.62</v>
          </cell>
        </row>
        <row r="8762">
          <cell r="A8762" t="str">
            <v>09.005.0039-0</v>
          </cell>
          <cell r="B8762">
            <v>0.1</v>
          </cell>
        </row>
        <row r="8763">
          <cell r="A8763" t="str">
            <v>09.005.0039-A</v>
          </cell>
          <cell r="B8763">
            <v>0.09</v>
          </cell>
        </row>
        <row r="8764">
          <cell r="A8764" t="str">
            <v>09.005.0041-0</v>
          </cell>
          <cell r="B8764">
            <v>32.86</v>
          </cell>
        </row>
        <row r="8765">
          <cell r="A8765" t="str">
            <v>09.005.0041-A</v>
          </cell>
          <cell r="B8765">
            <v>32.159999999999997</v>
          </cell>
        </row>
        <row r="8766">
          <cell r="A8766" t="str">
            <v>09.005.0052-0</v>
          </cell>
          <cell r="B8766">
            <v>223.22</v>
          </cell>
        </row>
        <row r="8767">
          <cell r="A8767" t="str">
            <v>09.005.0052-A</v>
          </cell>
          <cell r="B8767">
            <v>207.56</v>
          </cell>
        </row>
        <row r="8768">
          <cell r="A8768" t="str">
            <v>09.005.0053-0</v>
          </cell>
          <cell r="B8768">
            <v>319.27</v>
          </cell>
        </row>
        <row r="8769">
          <cell r="A8769" t="str">
            <v>09.005.0053-A</v>
          </cell>
          <cell r="B8769">
            <v>296.85000000000002</v>
          </cell>
        </row>
        <row r="8770">
          <cell r="A8770" t="str">
            <v>09.005.0054-0</v>
          </cell>
          <cell r="B8770">
            <v>503.12</v>
          </cell>
        </row>
        <row r="8771">
          <cell r="A8771" t="str">
            <v>09.005.0054-A</v>
          </cell>
          <cell r="B8771">
            <v>466.26</v>
          </cell>
        </row>
        <row r="8772">
          <cell r="A8772" t="str">
            <v>09.005.0059-0</v>
          </cell>
          <cell r="B8772">
            <v>0.8</v>
          </cell>
        </row>
        <row r="8773">
          <cell r="A8773" t="str">
            <v>09.005.0059-A</v>
          </cell>
          <cell r="B8773">
            <v>0.69</v>
          </cell>
        </row>
        <row r="8774">
          <cell r="A8774" t="str">
            <v>09.005.0060-0</v>
          </cell>
          <cell r="B8774">
            <v>2.02</v>
          </cell>
        </row>
        <row r="8775">
          <cell r="A8775" t="str">
            <v>09.005.0060-A</v>
          </cell>
          <cell r="B8775">
            <v>1.75</v>
          </cell>
        </row>
        <row r="8776">
          <cell r="A8776" t="str">
            <v>09.005.0061-0</v>
          </cell>
          <cell r="B8776">
            <v>27.22</v>
          </cell>
        </row>
        <row r="8777">
          <cell r="A8777" t="str">
            <v>09.005.0061-A</v>
          </cell>
          <cell r="B8777">
            <v>23.64</v>
          </cell>
        </row>
        <row r="8778">
          <cell r="A8778" t="str">
            <v>09.005.0100-0</v>
          </cell>
          <cell r="B8778">
            <v>2763.56</v>
          </cell>
        </row>
        <row r="8779">
          <cell r="A8779" t="str">
            <v>09.005.0100-A</v>
          </cell>
          <cell r="B8779">
            <v>2401.7600000000002</v>
          </cell>
        </row>
        <row r="8780">
          <cell r="A8780" t="str">
            <v>09.005.0105-0</v>
          </cell>
          <cell r="B8780">
            <v>1122.44</v>
          </cell>
        </row>
        <row r="8781">
          <cell r="A8781" t="str">
            <v>09.005.0105-A</v>
          </cell>
          <cell r="B8781">
            <v>979.29</v>
          </cell>
        </row>
        <row r="8782">
          <cell r="A8782" t="str">
            <v>09.005.0110-0</v>
          </cell>
          <cell r="B8782">
            <v>3.36</v>
          </cell>
        </row>
        <row r="8783">
          <cell r="A8783" t="str">
            <v>09.005.0110-A</v>
          </cell>
          <cell r="B8783">
            <v>2.91</v>
          </cell>
        </row>
        <row r="8784">
          <cell r="A8784" t="str">
            <v>09.005.0115-0</v>
          </cell>
          <cell r="B8784">
            <v>69.319999999999993</v>
          </cell>
        </row>
        <row r="8785">
          <cell r="A8785" t="str">
            <v>09.005.0115-A</v>
          </cell>
          <cell r="B8785">
            <v>60.26</v>
          </cell>
        </row>
        <row r="8786">
          <cell r="A8786" t="str">
            <v>09.005.0120-0</v>
          </cell>
          <cell r="B8786">
            <v>1104.1199999999999</v>
          </cell>
        </row>
        <row r="8787">
          <cell r="A8787" t="str">
            <v>09.005.0120-A</v>
          </cell>
          <cell r="B8787">
            <v>960.75</v>
          </cell>
        </row>
        <row r="8788">
          <cell r="A8788" t="str">
            <v>09.005.0125-0</v>
          </cell>
          <cell r="B8788">
            <v>280.33999999999997</v>
          </cell>
        </row>
        <row r="8789">
          <cell r="A8789" t="str">
            <v>09.005.0125-A</v>
          </cell>
          <cell r="B8789">
            <v>243.98</v>
          </cell>
        </row>
        <row r="8790">
          <cell r="A8790" t="str">
            <v>09.005.0130-0</v>
          </cell>
          <cell r="B8790">
            <v>0.26</v>
          </cell>
        </row>
        <row r="8791">
          <cell r="A8791" t="str">
            <v>09.005.0130-A</v>
          </cell>
          <cell r="B8791">
            <v>0.23</v>
          </cell>
        </row>
        <row r="8792">
          <cell r="A8792" t="str">
            <v>09.005.0135-0</v>
          </cell>
          <cell r="B8792">
            <v>1.34</v>
          </cell>
        </row>
        <row r="8793">
          <cell r="A8793" t="str">
            <v>09.005.0135-A</v>
          </cell>
          <cell r="B8793">
            <v>1.1599999999999999</v>
          </cell>
        </row>
        <row r="8794">
          <cell r="A8794" t="str">
            <v>09.005.0140-0</v>
          </cell>
          <cell r="B8794">
            <v>1.07</v>
          </cell>
        </row>
        <row r="8795">
          <cell r="A8795" t="str">
            <v>09.005.0140-A</v>
          </cell>
          <cell r="B8795">
            <v>0.93</v>
          </cell>
        </row>
        <row r="8796">
          <cell r="A8796" t="str">
            <v>09.005.0145-0</v>
          </cell>
          <cell r="B8796">
            <v>3.36</v>
          </cell>
        </row>
        <row r="8797">
          <cell r="A8797" t="str">
            <v>09.005.0145-A</v>
          </cell>
          <cell r="B8797">
            <v>2.91</v>
          </cell>
        </row>
        <row r="8798">
          <cell r="A8798" t="str">
            <v>09.005.0150-0</v>
          </cell>
          <cell r="B8798">
            <v>0.16</v>
          </cell>
        </row>
        <row r="8799">
          <cell r="A8799" t="str">
            <v>09.005.0150-A</v>
          </cell>
          <cell r="B8799">
            <v>0.13</v>
          </cell>
        </row>
        <row r="8800">
          <cell r="A8800" t="str">
            <v>09.005.0155-0</v>
          </cell>
          <cell r="B8800">
            <v>2.69</v>
          </cell>
        </row>
        <row r="8801">
          <cell r="A8801" t="str">
            <v>09.005.0155-A</v>
          </cell>
          <cell r="B8801">
            <v>2.33</v>
          </cell>
        </row>
        <row r="8802">
          <cell r="A8802" t="str">
            <v>09.006.0003-0</v>
          </cell>
          <cell r="B8802">
            <v>77.02</v>
          </cell>
        </row>
        <row r="8803">
          <cell r="A8803" t="str">
            <v>09.006.0003-A</v>
          </cell>
          <cell r="B8803">
            <v>76.12</v>
          </cell>
        </row>
        <row r="8804">
          <cell r="A8804" t="str">
            <v>09.006.0006-0</v>
          </cell>
          <cell r="B8804">
            <v>882.68</v>
          </cell>
        </row>
        <row r="8805">
          <cell r="A8805" t="str">
            <v>09.006.0006-A</v>
          </cell>
          <cell r="B8805">
            <v>813.13</v>
          </cell>
        </row>
        <row r="8806">
          <cell r="A8806" t="str">
            <v>09.006.0007-0</v>
          </cell>
          <cell r="B8806">
            <v>490.48</v>
          </cell>
        </row>
        <row r="8807">
          <cell r="A8807" t="str">
            <v>09.006.0007-A</v>
          </cell>
          <cell r="B8807">
            <v>454.64</v>
          </cell>
        </row>
        <row r="8808">
          <cell r="A8808" t="str">
            <v>09.006.0008-0</v>
          </cell>
          <cell r="B8808">
            <v>709.62</v>
          </cell>
        </row>
        <row r="8809">
          <cell r="A8809" t="str">
            <v>09.006.0008-A</v>
          </cell>
          <cell r="B8809">
            <v>680.95</v>
          </cell>
        </row>
        <row r="8810">
          <cell r="A8810" t="str">
            <v>09.006.0009-0</v>
          </cell>
          <cell r="B8810">
            <v>53.8</v>
          </cell>
        </row>
        <row r="8811">
          <cell r="A8811" t="str">
            <v>09.006.0009-A</v>
          </cell>
          <cell r="B8811">
            <v>46.63</v>
          </cell>
        </row>
        <row r="8812">
          <cell r="A8812" t="str">
            <v>09.006.0010-0</v>
          </cell>
          <cell r="B8812">
            <v>3381.53</v>
          </cell>
        </row>
        <row r="8813">
          <cell r="A8813" t="str">
            <v>09.006.0010-A</v>
          </cell>
          <cell r="B8813">
            <v>3311.98</v>
          </cell>
        </row>
        <row r="8814">
          <cell r="A8814" t="str">
            <v>09.006.0015-0</v>
          </cell>
          <cell r="B8814">
            <v>1813.61</v>
          </cell>
        </row>
        <row r="8815">
          <cell r="A8815" t="str">
            <v>09.006.0015-A</v>
          </cell>
          <cell r="B8815">
            <v>1744.06</v>
          </cell>
        </row>
        <row r="8816">
          <cell r="A8816" t="str">
            <v>09.006.0020-0</v>
          </cell>
          <cell r="B8816">
            <v>379.04</v>
          </cell>
        </row>
        <row r="8817">
          <cell r="A8817" t="str">
            <v>09.006.0020-A</v>
          </cell>
          <cell r="B8817">
            <v>379.04</v>
          </cell>
        </row>
        <row r="8818">
          <cell r="A8818" t="str">
            <v>09.006.0030-0</v>
          </cell>
          <cell r="B8818">
            <v>254.42</v>
          </cell>
        </row>
        <row r="8819">
          <cell r="A8819" t="str">
            <v>09.006.0030-A</v>
          </cell>
          <cell r="B8819">
            <v>249.76</v>
          </cell>
        </row>
        <row r="8820">
          <cell r="A8820" t="str">
            <v>09.006.0032-0</v>
          </cell>
          <cell r="B8820">
            <v>180</v>
          </cell>
        </row>
        <row r="8821">
          <cell r="A8821" t="str">
            <v>09.006.0032-A</v>
          </cell>
          <cell r="B8821">
            <v>180</v>
          </cell>
        </row>
        <row r="8822">
          <cell r="A8822" t="str">
            <v>09.007.0001-0</v>
          </cell>
          <cell r="B8822">
            <v>107.61</v>
          </cell>
        </row>
        <row r="8823">
          <cell r="A8823" t="str">
            <v>09.007.0001-A</v>
          </cell>
          <cell r="B8823">
            <v>93.27</v>
          </cell>
        </row>
        <row r="8824">
          <cell r="A8824" t="str">
            <v>09.007.0002-0</v>
          </cell>
          <cell r="B8824">
            <v>141.24</v>
          </cell>
        </row>
        <row r="8825">
          <cell r="A8825" t="str">
            <v>09.007.0002-A</v>
          </cell>
          <cell r="B8825">
            <v>122.42</v>
          </cell>
        </row>
        <row r="8826">
          <cell r="A8826" t="str">
            <v>09.007.0003-0</v>
          </cell>
          <cell r="B8826">
            <v>163.43</v>
          </cell>
        </row>
        <row r="8827">
          <cell r="A8827" t="str">
            <v>09.007.0003-A</v>
          </cell>
          <cell r="B8827">
            <v>141.66</v>
          </cell>
        </row>
        <row r="8828">
          <cell r="A8828" t="str">
            <v>09.007.0010-0</v>
          </cell>
          <cell r="B8828">
            <v>1.57</v>
          </cell>
        </row>
        <row r="8829">
          <cell r="A8829" t="str">
            <v>09.007.0010-A</v>
          </cell>
          <cell r="B8829">
            <v>1.4</v>
          </cell>
        </row>
        <row r="8830">
          <cell r="A8830" t="str">
            <v>09.007.0015-0</v>
          </cell>
          <cell r="B8830">
            <v>20.170000000000002</v>
          </cell>
        </row>
        <row r="8831">
          <cell r="A8831" t="str">
            <v>09.007.0015-A</v>
          </cell>
          <cell r="B8831">
            <v>17.48</v>
          </cell>
        </row>
        <row r="8832">
          <cell r="A8832" t="str">
            <v>09.007.0030-0</v>
          </cell>
          <cell r="B8832">
            <v>10.08</v>
          </cell>
        </row>
        <row r="8833">
          <cell r="A8833" t="str">
            <v>09.007.0030-A</v>
          </cell>
          <cell r="B8833">
            <v>8.74</v>
          </cell>
        </row>
        <row r="8834">
          <cell r="A8834" t="str">
            <v>09.007.0035-0</v>
          </cell>
          <cell r="B8834">
            <v>67.25</v>
          </cell>
        </row>
        <row r="8835">
          <cell r="A8835" t="str">
            <v>09.007.0035-A</v>
          </cell>
          <cell r="B8835">
            <v>58.29</v>
          </cell>
        </row>
        <row r="8836">
          <cell r="A8836" t="str">
            <v>09.008.0010-0</v>
          </cell>
          <cell r="B8836">
            <v>148.02000000000001</v>
          </cell>
        </row>
        <row r="8837">
          <cell r="A8837" t="str">
            <v>09.008.0010-A</v>
          </cell>
          <cell r="B8837">
            <v>143.54</v>
          </cell>
        </row>
        <row r="8838">
          <cell r="A8838" t="str">
            <v>09.009.0001-0</v>
          </cell>
          <cell r="B8838">
            <v>15.57</v>
          </cell>
        </row>
        <row r="8839">
          <cell r="A8839" t="str">
            <v>09.009.0001-A</v>
          </cell>
          <cell r="B8839">
            <v>14.64</v>
          </cell>
        </row>
        <row r="8840">
          <cell r="A8840" t="str">
            <v>09.009.0002-0</v>
          </cell>
          <cell r="B8840">
            <v>23.02</v>
          </cell>
        </row>
        <row r="8841">
          <cell r="A8841" t="str">
            <v>09.009.0002-A</v>
          </cell>
          <cell r="B8841">
            <v>21.77</v>
          </cell>
        </row>
        <row r="8842">
          <cell r="A8842" t="str">
            <v>09.009.0003-0</v>
          </cell>
          <cell r="B8842">
            <v>12.63</v>
          </cell>
        </row>
        <row r="8843">
          <cell r="A8843" t="str">
            <v>09.009.0003-A</v>
          </cell>
          <cell r="B8843">
            <v>11.91</v>
          </cell>
        </row>
        <row r="8844">
          <cell r="A8844" t="str">
            <v>09.009.0004-0</v>
          </cell>
          <cell r="B8844">
            <v>107.41</v>
          </cell>
        </row>
        <row r="8845">
          <cell r="A8845" t="str">
            <v>09.009.0004-A</v>
          </cell>
          <cell r="B8845">
            <v>102.93</v>
          </cell>
        </row>
        <row r="8846">
          <cell r="A8846" t="str">
            <v>09.009.0010-0</v>
          </cell>
          <cell r="B8846">
            <v>4515.08</v>
          </cell>
        </row>
        <row r="8847">
          <cell r="A8847" t="str">
            <v>09.009.0010-A</v>
          </cell>
          <cell r="B8847">
            <v>4303.1000000000004</v>
          </cell>
        </row>
        <row r="8848">
          <cell r="A8848" t="str">
            <v>09.010.0001-0</v>
          </cell>
          <cell r="B8848">
            <v>50.09</v>
          </cell>
        </row>
        <row r="8849">
          <cell r="A8849" t="str">
            <v>09.010.0001-A</v>
          </cell>
          <cell r="B8849">
            <v>46.34</v>
          </cell>
        </row>
        <row r="8850">
          <cell r="A8850" t="str">
            <v>09.010.0002-0</v>
          </cell>
          <cell r="B8850">
            <v>29.78</v>
          </cell>
        </row>
        <row r="8851">
          <cell r="A8851" t="str">
            <v>09.010.0002-A</v>
          </cell>
          <cell r="B8851">
            <v>27.22</v>
          </cell>
        </row>
        <row r="8852">
          <cell r="A8852" t="str">
            <v>09.011.0001-0</v>
          </cell>
          <cell r="B8852">
            <v>34.340000000000003</v>
          </cell>
        </row>
        <row r="8853">
          <cell r="A8853" t="str">
            <v>09.011.0001-A</v>
          </cell>
          <cell r="B8853">
            <v>32.950000000000003</v>
          </cell>
        </row>
        <row r="8854">
          <cell r="A8854" t="str">
            <v>09.012.0001-0</v>
          </cell>
          <cell r="B8854">
            <v>342.14</v>
          </cell>
        </row>
        <row r="8855">
          <cell r="A8855" t="str">
            <v>09.012.0001-A</v>
          </cell>
          <cell r="B8855">
            <v>313.17</v>
          </cell>
        </row>
        <row r="8856">
          <cell r="A8856" t="str">
            <v>09.012.0002-0</v>
          </cell>
          <cell r="B8856">
            <v>245.31</v>
          </cell>
        </row>
        <row r="8857">
          <cell r="A8857" t="str">
            <v>09.012.0002-A</v>
          </cell>
          <cell r="B8857">
            <v>224.36</v>
          </cell>
        </row>
        <row r="8858">
          <cell r="A8858" t="str">
            <v>09.012.0003-0</v>
          </cell>
          <cell r="B8858">
            <v>657.37</v>
          </cell>
        </row>
        <row r="8859">
          <cell r="A8859" t="str">
            <v>09.012.0003-A</v>
          </cell>
          <cell r="B8859">
            <v>608.62</v>
          </cell>
        </row>
        <row r="8860">
          <cell r="A8860" t="str">
            <v>09.012.0004-0</v>
          </cell>
          <cell r="B8860">
            <v>1151.02</v>
          </cell>
        </row>
        <row r="8861">
          <cell r="A8861" t="str">
            <v>09.012.0004-A</v>
          </cell>
          <cell r="B8861">
            <v>1062.98</v>
          </cell>
        </row>
        <row r="8862">
          <cell r="A8862" t="str">
            <v>09.012.0010-0</v>
          </cell>
          <cell r="B8862">
            <v>412</v>
          </cell>
        </row>
        <row r="8863">
          <cell r="A8863" t="str">
            <v>09.012.0010-A</v>
          </cell>
          <cell r="B8863">
            <v>412</v>
          </cell>
        </row>
        <row r="8864">
          <cell r="A8864" t="str">
            <v>09.012.0015-0</v>
          </cell>
          <cell r="B8864">
            <v>213.12</v>
          </cell>
        </row>
        <row r="8865">
          <cell r="A8865" t="str">
            <v>09.012.0015-A</v>
          </cell>
          <cell r="B8865">
            <v>203.26</v>
          </cell>
        </row>
        <row r="8866">
          <cell r="A8866" t="str">
            <v>09.013.0001-0</v>
          </cell>
          <cell r="B8866">
            <v>599.73</v>
          </cell>
        </row>
        <row r="8867">
          <cell r="A8867" t="str">
            <v>09.013.0001-A</v>
          </cell>
          <cell r="B8867">
            <v>579.22</v>
          </cell>
        </row>
        <row r="8868">
          <cell r="A8868" t="str">
            <v>09.013.0002-0</v>
          </cell>
          <cell r="B8868">
            <v>1865.15</v>
          </cell>
        </row>
        <row r="8869">
          <cell r="A8869" t="str">
            <v>09.013.0002-A</v>
          </cell>
          <cell r="B8869">
            <v>1718.08</v>
          </cell>
        </row>
        <row r="8870">
          <cell r="A8870" t="str">
            <v>09.013.0010-0</v>
          </cell>
          <cell r="B8870">
            <v>907.95</v>
          </cell>
        </row>
        <row r="8871">
          <cell r="A8871" t="str">
            <v>09.013.0010-A</v>
          </cell>
          <cell r="B8871">
            <v>818.43</v>
          </cell>
        </row>
        <row r="8872">
          <cell r="A8872" t="str">
            <v>09.013.0015-0</v>
          </cell>
          <cell r="B8872">
            <v>1459.46</v>
          </cell>
        </row>
        <row r="8873">
          <cell r="A8873" t="str">
            <v>09.013.0015-A</v>
          </cell>
          <cell r="B8873">
            <v>1405.37</v>
          </cell>
        </row>
        <row r="8874">
          <cell r="A8874" t="str">
            <v>09.013.0016-0</v>
          </cell>
          <cell r="B8874">
            <v>596.66</v>
          </cell>
        </row>
        <row r="8875">
          <cell r="A8875" t="str">
            <v>09.013.0016-A</v>
          </cell>
          <cell r="B8875">
            <v>572.95000000000005</v>
          </cell>
        </row>
        <row r="8876">
          <cell r="A8876" t="str">
            <v>09.013.0020-0</v>
          </cell>
          <cell r="B8876">
            <v>774.52</v>
          </cell>
        </row>
        <row r="8877">
          <cell r="A8877" t="str">
            <v>09.013.0020-A</v>
          </cell>
          <cell r="B8877">
            <v>755.36</v>
          </cell>
        </row>
        <row r="8878">
          <cell r="A8878" t="str">
            <v>09.013.0030-0</v>
          </cell>
          <cell r="B8878">
            <v>214.26</v>
          </cell>
        </row>
        <row r="8879">
          <cell r="A8879" t="str">
            <v>09.013.0030-A</v>
          </cell>
          <cell r="B8879">
            <v>205.88</v>
          </cell>
        </row>
        <row r="8880">
          <cell r="A8880" t="str">
            <v>09.013.0035-0</v>
          </cell>
          <cell r="B8880">
            <v>81.569999999999993</v>
          </cell>
        </row>
        <row r="8881">
          <cell r="A8881" t="str">
            <v>09.013.0035-A</v>
          </cell>
          <cell r="B8881">
            <v>75.14</v>
          </cell>
        </row>
        <row r="8882">
          <cell r="A8882" t="str">
            <v>09.013.0040-0</v>
          </cell>
          <cell r="B8882">
            <v>103.09</v>
          </cell>
        </row>
        <row r="8883">
          <cell r="A8883" t="str">
            <v>09.013.0040-A</v>
          </cell>
          <cell r="B8883">
            <v>90.59</v>
          </cell>
        </row>
        <row r="8884">
          <cell r="A8884" t="str">
            <v>09.014.0015-0</v>
          </cell>
          <cell r="B8884">
            <v>1766.59</v>
          </cell>
        </row>
        <row r="8885">
          <cell r="A8885" t="str">
            <v>09.014.0015-A</v>
          </cell>
          <cell r="B8885">
            <v>1667.72</v>
          </cell>
        </row>
        <row r="8886">
          <cell r="A8886" t="str">
            <v>09.015.0003-0</v>
          </cell>
          <cell r="B8886">
            <v>242.47</v>
          </cell>
        </row>
        <row r="8887">
          <cell r="A8887" t="str">
            <v>09.015.0003-A</v>
          </cell>
          <cell r="B8887">
            <v>234.01</v>
          </cell>
        </row>
        <row r="8888">
          <cell r="A8888" t="str">
            <v>09.015.0005-0</v>
          </cell>
          <cell r="B8888">
            <v>211.18</v>
          </cell>
        </row>
        <row r="8889">
          <cell r="A8889" t="str">
            <v>09.015.0005-A</v>
          </cell>
          <cell r="B8889">
            <v>201.36</v>
          </cell>
        </row>
        <row r="8890">
          <cell r="A8890" t="str">
            <v>09.015.0006-0</v>
          </cell>
          <cell r="B8890">
            <v>253.57</v>
          </cell>
        </row>
        <row r="8891">
          <cell r="A8891" t="str">
            <v>09.015.0006-A</v>
          </cell>
          <cell r="B8891">
            <v>237.55</v>
          </cell>
        </row>
        <row r="8892">
          <cell r="A8892" t="str">
            <v>09.015.0007-0</v>
          </cell>
          <cell r="B8892">
            <v>300.20999999999998</v>
          </cell>
        </row>
        <row r="8893">
          <cell r="A8893" t="str">
            <v>09.015.0007-A</v>
          </cell>
          <cell r="B8893">
            <v>287.82</v>
          </cell>
        </row>
        <row r="8894">
          <cell r="A8894" t="str">
            <v>09.015.0008-0</v>
          </cell>
          <cell r="B8894">
            <v>266.99</v>
          </cell>
        </row>
        <row r="8895">
          <cell r="A8895" t="str">
            <v>09.015.0008-A</v>
          </cell>
          <cell r="B8895">
            <v>256.98</v>
          </cell>
        </row>
        <row r="8896">
          <cell r="A8896" t="str">
            <v>09.015.0010-0</v>
          </cell>
          <cell r="B8896">
            <v>227.02</v>
          </cell>
        </row>
        <row r="8897">
          <cell r="A8897" t="str">
            <v>09.015.0010-A</v>
          </cell>
          <cell r="B8897">
            <v>218.54</v>
          </cell>
        </row>
        <row r="8898">
          <cell r="A8898" t="str">
            <v>09.015.0015-0</v>
          </cell>
          <cell r="B8898">
            <v>200.22</v>
          </cell>
        </row>
        <row r="8899">
          <cell r="A8899" t="str">
            <v>09.015.0015-A</v>
          </cell>
          <cell r="B8899">
            <v>196.82</v>
          </cell>
        </row>
        <row r="8900">
          <cell r="A8900" t="str">
            <v>09.015.0020-0</v>
          </cell>
          <cell r="B8900">
            <v>326.07</v>
          </cell>
        </row>
        <row r="8901">
          <cell r="A8901" t="str">
            <v>09.015.0020-A</v>
          </cell>
          <cell r="B8901">
            <v>311.60000000000002</v>
          </cell>
        </row>
        <row r="8902">
          <cell r="A8902" t="str">
            <v>09.015.0025-0</v>
          </cell>
          <cell r="B8902">
            <v>184.82</v>
          </cell>
        </row>
        <row r="8903">
          <cell r="A8903" t="str">
            <v>09.015.0025-A</v>
          </cell>
          <cell r="B8903">
            <v>174.18</v>
          </cell>
        </row>
        <row r="8904">
          <cell r="A8904" t="str">
            <v>09.015.0030-0</v>
          </cell>
          <cell r="B8904">
            <v>244.86</v>
          </cell>
        </row>
        <row r="8905">
          <cell r="A8905" t="str">
            <v>09.015.0030-A</v>
          </cell>
          <cell r="B8905">
            <v>234.87</v>
          </cell>
        </row>
        <row r="8906">
          <cell r="A8906" t="str">
            <v>09.015.0032-0</v>
          </cell>
          <cell r="B8906">
            <v>213.71</v>
          </cell>
        </row>
        <row r="8907">
          <cell r="A8907" t="str">
            <v>09.015.0032-A</v>
          </cell>
          <cell r="B8907">
            <v>204.33</v>
          </cell>
        </row>
        <row r="8908">
          <cell r="A8908" t="str">
            <v>09.015.0034-0</v>
          </cell>
          <cell r="B8908">
            <v>192.66</v>
          </cell>
        </row>
        <row r="8909">
          <cell r="A8909" t="str">
            <v>09.015.0034-A</v>
          </cell>
          <cell r="B8909">
            <v>183.98</v>
          </cell>
        </row>
        <row r="8910">
          <cell r="A8910" t="str">
            <v>09.015.0036-0</v>
          </cell>
          <cell r="B8910">
            <v>163.80000000000001</v>
          </cell>
        </row>
        <row r="8911">
          <cell r="A8911" t="str">
            <v>09.015.0036-A</v>
          </cell>
          <cell r="B8911">
            <v>156.32</v>
          </cell>
        </row>
        <row r="8912">
          <cell r="A8912" t="str">
            <v>09.015.0040-0</v>
          </cell>
          <cell r="B8912">
            <v>296.29000000000002</v>
          </cell>
        </row>
        <row r="8913">
          <cell r="A8913" t="str">
            <v>09.015.0040-A</v>
          </cell>
          <cell r="B8913">
            <v>287.35000000000002</v>
          </cell>
        </row>
        <row r="8914">
          <cell r="A8914" t="str">
            <v>09.015.0042-0</v>
          </cell>
          <cell r="B8914">
            <v>288.8</v>
          </cell>
        </row>
        <row r="8915">
          <cell r="A8915" t="str">
            <v>09.015.0042-A</v>
          </cell>
          <cell r="B8915">
            <v>280.43</v>
          </cell>
        </row>
        <row r="8916">
          <cell r="A8916" t="str">
            <v>09.015.0044-0</v>
          </cell>
          <cell r="B8916">
            <v>360.03</v>
          </cell>
        </row>
        <row r="8917">
          <cell r="A8917" t="str">
            <v>09.015.0044-A</v>
          </cell>
          <cell r="B8917">
            <v>351.49</v>
          </cell>
        </row>
        <row r="8918">
          <cell r="A8918" t="str">
            <v>09.015.0046-0</v>
          </cell>
          <cell r="B8918">
            <v>383.11</v>
          </cell>
        </row>
        <row r="8919">
          <cell r="A8919" t="str">
            <v>09.015.0046-A</v>
          </cell>
          <cell r="B8919">
            <v>375.4</v>
          </cell>
        </row>
        <row r="8920">
          <cell r="A8920" t="str">
            <v>09.015.0048-0</v>
          </cell>
          <cell r="B8920">
            <v>301.41000000000003</v>
          </cell>
        </row>
        <row r="8921">
          <cell r="A8921" t="str">
            <v>09.015.0048-A</v>
          </cell>
          <cell r="B8921">
            <v>295.18</v>
          </cell>
        </row>
        <row r="8922">
          <cell r="A8922" t="str">
            <v>09.015.0050-0</v>
          </cell>
          <cell r="B8922">
            <v>294.44</v>
          </cell>
        </row>
        <row r="8923">
          <cell r="A8923" t="str">
            <v>09.015.0050-A</v>
          </cell>
          <cell r="B8923">
            <v>286.3</v>
          </cell>
        </row>
        <row r="8924">
          <cell r="A8924" t="str">
            <v>09.015.0052-0</v>
          </cell>
          <cell r="B8924">
            <v>357.43</v>
          </cell>
        </row>
        <row r="8925">
          <cell r="A8925" t="str">
            <v>09.015.0052-A</v>
          </cell>
          <cell r="B8925">
            <v>349.29</v>
          </cell>
        </row>
        <row r="8926">
          <cell r="A8926" t="str">
            <v>09.015.0056-0</v>
          </cell>
          <cell r="B8926">
            <v>390.88</v>
          </cell>
        </row>
        <row r="8927">
          <cell r="A8927" t="str">
            <v>09.015.0056-A</v>
          </cell>
          <cell r="B8927">
            <v>382.69</v>
          </cell>
        </row>
        <row r="8928">
          <cell r="A8928" t="str">
            <v>09.015.0058-0</v>
          </cell>
          <cell r="B8928">
            <v>343.57</v>
          </cell>
        </row>
        <row r="8929">
          <cell r="A8929" t="str">
            <v>09.015.0058-A</v>
          </cell>
          <cell r="B8929">
            <v>335.41</v>
          </cell>
        </row>
        <row r="8930">
          <cell r="A8930" t="str">
            <v>09.015.0060-0</v>
          </cell>
          <cell r="B8930">
            <v>429.67</v>
          </cell>
        </row>
        <row r="8931">
          <cell r="A8931" t="str">
            <v>09.015.0060-A</v>
          </cell>
          <cell r="B8931">
            <v>421.21</v>
          </cell>
        </row>
        <row r="8932">
          <cell r="A8932" t="str">
            <v>09.015.0062-0</v>
          </cell>
          <cell r="B8932">
            <v>488.74</v>
          </cell>
        </row>
        <row r="8933">
          <cell r="A8933" t="str">
            <v>09.015.0062-A</v>
          </cell>
          <cell r="B8933">
            <v>479.45</v>
          </cell>
        </row>
        <row r="8934">
          <cell r="A8934" t="str">
            <v>09.015.0064-0</v>
          </cell>
          <cell r="B8934">
            <v>211.18</v>
          </cell>
        </row>
        <row r="8935">
          <cell r="A8935" t="str">
            <v>09.015.0064-A</v>
          </cell>
          <cell r="B8935">
            <v>201.36</v>
          </cell>
        </row>
        <row r="8936">
          <cell r="A8936" t="str">
            <v>09.015.0066-0</v>
          </cell>
          <cell r="B8936">
            <v>326.16000000000003</v>
          </cell>
        </row>
        <row r="8937">
          <cell r="A8937" t="str">
            <v>09.015.0066-A</v>
          </cell>
          <cell r="B8937">
            <v>320.85000000000002</v>
          </cell>
        </row>
        <row r="8938">
          <cell r="A8938" t="str">
            <v>09.015.0068-0</v>
          </cell>
          <cell r="B8938">
            <v>255.71</v>
          </cell>
        </row>
        <row r="8939">
          <cell r="A8939" t="str">
            <v>09.015.0068-A</v>
          </cell>
          <cell r="B8939">
            <v>242.81</v>
          </cell>
        </row>
        <row r="8940">
          <cell r="A8940" t="str">
            <v>09.015.0070-0</v>
          </cell>
          <cell r="B8940">
            <v>247.35</v>
          </cell>
        </row>
        <row r="8941">
          <cell r="A8941" t="str">
            <v>09.015.0070-A</v>
          </cell>
          <cell r="B8941">
            <v>234.44</v>
          </cell>
        </row>
        <row r="8942">
          <cell r="A8942" t="str">
            <v>09.015.0072-0</v>
          </cell>
          <cell r="B8942">
            <v>345.5</v>
          </cell>
        </row>
        <row r="8943">
          <cell r="A8943" t="str">
            <v>09.015.0072-A</v>
          </cell>
          <cell r="B8943">
            <v>330.98</v>
          </cell>
        </row>
        <row r="8944">
          <cell r="A8944" t="str">
            <v>09.015.0074-0</v>
          </cell>
          <cell r="B8944">
            <v>131.06</v>
          </cell>
        </row>
        <row r="8945">
          <cell r="A8945" t="str">
            <v>09.015.0074-A</v>
          </cell>
          <cell r="B8945">
            <v>128.22999999999999</v>
          </cell>
        </row>
        <row r="8946">
          <cell r="A8946" t="str">
            <v>09.015.0078-0</v>
          </cell>
          <cell r="B8946">
            <v>174.92</v>
          </cell>
        </row>
        <row r="8947">
          <cell r="A8947" t="str">
            <v>09.015.0078-A</v>
          </cell>
          <cell r="B8947">
            <v>172.09</v>
          </cell>
        </row>
        <row r="8948">
          <cell r="A8948" t="str">
            <v>09.015.0080-0</v>
          </cell>
          <cell r="B8948">
            <v>202.04</v>
          </cell>
        </row>
        <row r="8949">
          <cell r="A8949" t="str">
            <v>09.015.0080-A</v>
          </cell>
          <cell r="B8949">
            <v>198.65</v>
          </cell>
        </row>
        <row r="8950">
          <cell r="A8950" t="str">
            <v>09.015.0300-0</v>
          </cell>
          <cell r="B8950">
            <v>557.80999999999995</v>
          </cell>
        </row>
        <row r="8951">
          <cell r="A8951" t="str">
            <v>09.015.0300-A</v>
          </cell>
          <cell r="B8951">
            <v>524.49</v>
          </cell>
        </row>
        <row r="8952">
          <cell r="A8952" t="str">
            <v>09.015.0302-0</v>
          </cell>
          <cell r="B8952">
            <v>2131.5300000000002</v>
          </cell>
        </row>
        <row r="8953">
          <cell r="A8953" t="str">
            <v>09.015.0302-A</v>
          </cell>
          <cell r="B8953">
            <v>2098.1799999999998</v>
          </cell>
        </row>
        <row r="8954">
          <cell r="A8954" t="str">
            <v>09.015.0304-0</v>
          </cell>
          <cell r="B8954">
            <v>1584.26</v>
          </cell>
        </row>
        <row r="8955">
          <cell r="A8955" t="str">
            <v>09.015.0304-A</v>
          </cell>
          <cell r="B8955">
            <v>1548.55</v>
          </cell>
        </row>
        <row r="8956">
          <cell r="A8956" t="str">
            <v>09.015.0306-0</v>
          </cell>
          <cell r="B8956">
            <v>2127.73</v>
          </cell>
        </row>
        <row r="8957">
          <cell r="A8957" t="str">
            <v>09.015.0306-A</v>
          </cell>
          <cell r="B8957">
            <v>2103.46</v>
          </cell>
        </row>
        <row r="8958">
          <cell r="A8958" t="str">
            <v>09.015.0308-0</v>
          </cell>
          <cell r="B8958">
            <v>1502.87</v>
          </cell>
        </row>
        <row r="8959">
          <cell r="A8959" t="str">
            <v>09.015.0308-A</v>
          </cell>
          <cell r="B8959">
            <v>1480.89</v>
          </cell>
        </row>
        <row r="8960">
          <cell r="A8960" t="str">
            <v>09.015.0310-0</v>
          </cell>
          <cell r="B8960">
            <v>10958.13</v>
          </cell>
        </row>
        <row r="8961">
          <cell r="A8961" t="str">
            <v>09.015.0310-A</v>
          </cell>
          <cell r="B8961">
            <v>10451.75</v>
          </cell>
        </row>
        <row r="8962">
          <cell r="A8962" t="str">
            <v>09.015.0312-0</v>
          </cell>
          <cell r="B8962">
            <v>3056.97</v>
          </cell>
        </row>
        <row r="8963">
          <cell r="A8963" t="str">
            <v>09.015.0312-A</v>
          </cell>
          <cell r="B8963">
            <v>2894.72</v>
          </cell>
        </row>
        <row r="8964">
          <cell r="A8964" t="str">
            <v>09.015.0314-0</v>
          </cell>
          <cell r="B8964">
            <v>3438.74</v>
          </cell>
        </row>
        <row r="8965">
          <cell r="A8965" t="str">
            <v>09.015.0314-A</v>
          </cell>
          <cell r="B8965">
            <v>3275.8</v>
          </cell>
        </row>
        <row r="8966">
          <cell r="A8966" t="str">
            <v>09.015.0316-0</v>
          </cell>
          <cell r="B8966">
            <v>446.95</v>
          </cell>
        </row>
        <row r="8967">
          <cell r="A8967" t="str">
            <v>09.015.0316-A</v>
          </cell>
          <cell r="B8967">
            <v>417.19</v>
          </cell>
        </row>
        <row r="8968">
          <cell r="A8968" t="str">
            <v>09.015.0318-0</v>
          </cell>
          <cell r="B8968">
            <v>1115.21</v>
          </cell>
        </row>
        <row r="8969">
          <cell r="A8969" t="str">
            <v>09.015.0318-A</v>
          </cell>
          <cell r="B8969">
            <v>1065.18</v>
          </cell>
        </row>
        <row r="8970">
          <cell r="A8970" t="str">
            <v>09.015.0320-0</v>
          </cell>
          <cell r="B8970">
            <v>1287.55</v>
          </cell>
        </row>
        <row r="8971">
          <cell r="A8971" t="str">
            <v>09.015.0320-A</v>
          </cell>
          <cell r="B8971">
            <v>1268.3900000000001</v>
          </cell>
        </row>
        <row r="8972">
          <cell r="A8972" t="str">
            <v>09.015.0322-0</v>
          </cell>
          <cell r="B8972">
            <v>3092.54</v>
          </cell>
        </row>
        <row r="8973">
          <cell r="A8973" t="str">
            <v>09.015.0322-A</v>
          </cell>
          <cell r="B8973">
            <v>2932.28</v>
          </cell>
        </row>
        <row r="8974">
          <cell r="A8974" t="str">
            <v>09.015.0324-0</v>
          </cell>
          <cell r="B8974">
            <v>4178.0200000000004</v>
          </cell>
        </row>
        <row r="8975">
          <cell r="A8975" t="str">
            <v>09.015.0324-A</v>
          </cell>
          <cell r="B8975">
            <v>4015.78</v>
          </cell>
        </row>
        <row r="8976">
          <cell r="A8976" t="str">
            <v>09.015.0326-0</v>
          </cell>
          <cell r="B8976">
            <v>1114.8499999999999</v>
          </cell>
        </row>
        <row r="8977">
          <cell r="A8977" t="str">
            <v>09.015.0326-A</v>
          </cell>
          <cell r="B8977">
            <v>1078.3699999999999</v>
          </cell>
        </row>
        <row r="8978">
          <cell r="A8978" t="str">
            <v>09.015.0328-0</v>
          </cell>
          <cell r="B8978">
            <v>2210.2600000000002</v>
          </cell>
        </row>
        <row r="8979">
          <cell r="A8979" t="str">
            <v>09.015.0328-A</v>
          </cell>
          <cell r="B8979">
            <v>2047.13</v>
          </cell>
        </row>
        <row r="8980">
          <cell r="A8980" t="str">
            <v>09.015.0330-0</v>
          </cell>
          <cell r="B8980">
            <v>2906.16</v>
          </cell>
        </row>
        <row r="8981">
          <cell r="A8981" t="str">
            <v>09.015.0330-A</v>
          </cell>
          <cell r="B8981">
            <v>2736.69</v>
          </cell>
        </row>
        <row r="8982">
          <cell r="A8982" t="str">
            <v>09.015.0332-0</v>
          </cell>
          <cell r="B8982">
            <v>7597.69</v>
          </cell>
        </row>
        <row r="8983">
          <cell r="A8983" t="str">
            <v>09.015.0332-A</v>
          </cell>
          <cell r="B8983">
            <v>7310.15</v>
          </cell>
        </row>
        <row r="8984">
          <cell r="A8984" t="str">
            <v>09.015.0334-0</v>
          </cell>
          <cell r="B8984">
            <v>617.33000000000004</v>
          </cell>
        </row>
        <row r="8985">
          <cell r="A8985" t="str">
            <v>09.015.0334-A</v>
          </cell>
          <cell r="B8985">
            <v>592.19000000000005</v>
          </cell>
        </row>
        <row r="8986">
          <cell r="A8986" t="str">
            <v>09.015.0336-0</v>
          </cell>
          <cell r="B8986">
            <v>683.04</v>
          </cell>
        </row>
        <row r="8987">
          <cell r="A8987" t="str">
            <v>09.015.0336-A</v>
          </cell>
          <cell r="B8987">
            <v>640.61</v>
          </cell>
        </row>
        <row r="8988">
          <cell r="A8988" t="str">
            <v>09.015.0338-0</v>
          </cell>
          <cell r="B8988">
            <v>742.65</v>
          </cell>
        </row>
        <row r="8989">
          <cell r="A8989" t="str">
            <v>09.015.0338-A</v>
          </cell>
          <cell r="B8989">
            <v>708.01</v>
          </cell>
        </row>
        <row r="8990">
          <cell r="A8990" t="str">
            <v>09.015.0340-0</v>
          </cell>
          <cell r="B8990">
            <v>932.25</v>
          </cell>
        </row>
        <row r="8991">
          <cell r="A8991" t="str">
            <v>09.015.0340-A</v>
          </cell>
          <cell r="B8991">
            <v>890.92</v>
          </cell>
        </row>
        <row r="8992">
          <cell r="A8992" t="str">
            <v>09.015.0342-0</v>
          </cell>
          <cell r="B8992">
            <v>1137.6500000000001</v>
          </cell>
        </row>
        <row r="8993">
          <cell r="A8993" t="str">
            <v>09.015.0342-A</v>
          </cell>
          <cell r="B8993">
            <v>1076.6500000000001</v>
          </cell>
        </row>
        <row r="8994">
          <cell r="A8994" t="str">
            <v>09.026.0010-0</v>
          </cell>
          <cell r="B8994">
            <v>1234.97</v>
          </cell>
        </row>
        <row r="8995">
          <cell r="A8995" t="str">
            <v>09.026.0010-A</v>
          </cell>
          <cell r="B8995">
            <v>1234.97</v>
          </cell>
        </row>
        <row r="8996">
          <cell r="A8996" t="str">
            <v>09.026.0015-0</v>
          </cell>
          <cell r="B8996">
            <v>423.89</v>
          </cell>
        </row>
        <row r="8997">
          <cell r="A8997" t="str">
            <v>09.026.0015-A</v>
          </cell>
          <cell r="B8997">
            <v>423.89</v>
          </cell>
        </row>
        <row r="8998">
          <cell r="A8998" t="str">
            <v>09.026.0017-0</v>
          </cell>
          <cell r="B8998">
            <v>276.45</v>
          </cell>
        </row>
        <row r="8999">
          <cell r="A8999" t="str">
            <v>09.026.0017-A</v>
          </cell>
          <cell r="B8999">
            <v>276.45</v>
          </cell>
        </row>
        <row r="9000">
          <cell r="A9000" t="str">
            <v>09.026.0020-0</v>
          </cell>
          <cell r="B9000">
            <v>88.02</v>
          </cell>
        </row>
        <row r="9001">
          <cell r="A9001" t="str">
            <v>09.026.0020-A</v>
          </cell>
          <cell r="B9001">
            <v>88.02</v>
          </cell>
        </row>
        <row r="9002">
          <cell r="A9002" t="str">
            <v>09.026.0025-0</v>
          </cell>
          <cell r="B9002">
            <v>187.26</v>
          </cell>
        </row>
        <row r="9003">
          <cell r="A9003" t="str">
            <v>09.026.0025-A</v>
          </cell>
          <cell r="B9003">
            <v>186.88</v>
          </cell>
        </row>
        <row r="9004">
          <cell r="A9004" t="str">
            <v>09.026.0030-0</v>
          </cell>
          <cell r="B9004">
            <v>48.35</v>
          </cell>
        </row>
        <row r="9005">
          <cell r="A9005" t="str">
            <v>09.026.0030-A</v>
          </cell>
          <cell r="B9005">
            <v>48.35</v>
          </cell>
        </row>
        <row r="9006">
          <cell r="A9006" t="str">
            <v>09.026.0035-0</v>
          </cell>
          <cell r="B9006">
            <v>94.75</v>
          </cell>
        </row>
        <row r="9007">
          <cell r="A9007" t="str">
            <v>09.026.0035-A</v>
          </cell>
          <cell r="B9007">
            <v>94.75</v>
          </cell>
        </row>
        <row r="9008">
          <cell r="A9008" t="str">
            <v>09.026.0040-0</v>
          </cell>
          <cell r="B9008">
            <v>97.75</v>
          </cell>
        </row>
        <row r="9009">
          <cell r="A9009" t="str">
            <v>09.026.0040-A</v>
          </cell>
          <cell r="B9009">
            <v>97.75</v>
          </cell>
        </row>
        <row r="9010">
          <cell r="A9010" t="str">
            <v>09.026.0045-0</v>
          </cell>
          <cell r="B9010">
            <v>52.07</v>
          </cell>
        </row>
        <row r="9011">
          <cell r="A9011" t="str">
            <v>09.026.0045-A</v>
          </cell>
          <cell r="B9011">
            <v>49.8</v>
          </cell>
        </row>
        <row r="9012">
          <cell r="A9012" t="str">
            <v>10.001.0004-1</v>
          </cell>
          <cell r="B9012">
            <v>173.17</v>
          </cell>
        </row>
        <row r="9013">
          <cell r="A9013" t="str">
            <v>10.001.0004-B</v>
          </cell>
          <cell r="B9013">
            <v>168.11</v>
          </cell>
        </row>
        <row r="9014">
          <cell r="A9014" t="str">
            <v>10.001.0010-0</v>
          </cell>
          <cell r="B9014">
            <v>455.64</v>
          </cell>
        </row>
        <row r="9015">
          <cell r="A9015" t="str">
            <v>10.001.0010-A</v>
          </cell>
          <cell r="B9015">
            <v>413.58</v>
          </cell>
        </row>
        <row r="9016">
          <cell r="A9016" t="str">
            <v>10.001.0015-0</v>
          </cell>
          <cell r="B9016">
            <v>559.73</v>
          </cell>
        </row>
        <row r="9017">
          <cell r="A9017" t="str">
            <v>10.001.0015-A</v>
          </cell>
          <cell r="B9017">
            <v>505.58</v>
          </cell>
        </row>
        <row r="9018">
          <cell r="A9018" t="str">
            <v>10.002.0003-0</v>
          </cell>
          <cell r="B9018">
            <v>460.83</v>
          </cell>
        </row>
        <row r="9019">
          <cell r="A9019" t="str">
            <v>10.002.0003-A</v>
          </cell>
          <cell r="B9019">
            <v>456.28</v>
          </cell>
        </row>
        <row r="9020">
          <cell r="A9020" t="str">
            <v>10.002.0010-0</v>
          </cell>
          <cell r="B9020">
            <v>105.57</v>
          </cell>
        </row>
        <row r="9021">
          <cell r="A9021" t="str">
            <v>10.002.0010-A</v>
          </cell>
          <cell r="B9021">
            <v>102.89</v>
          </cell>
        </row>
        <row r="9022">
          <cell r="A9022" t="str">
            <v>10.002.0015-0</v>
          </cell>
          <cell r="B9022">
            <v>281.93</v>
          </cell>
        </row>
        <row r="9023">
          <cell r="A9023" t="str">
            <v>10.002.0015-A</v>
          </cell>
          <cell r="B9023">
            <v>274.26</v>
          </cell>
        </row>
        <row r="9024">
          <cell r="A9024" t="str">
            <v>10.002.0020-0</v>
          </cell>
          <cell r="B9024">
            <v>401.28</v>
          </cell>
        </row>
        <row r="9025">
          <cell r="A9025" t="str">
            <v>10.002.0020-A</v>
          </cell>
          <cell r="B9025">
            <v>390.51</v>
          </cell>
        </row>
        <row r="9026">
          <cell r="A9026" t="str">
            <v>10.002.0025-0</v>
          </cell>
          <cell r="B9026">
            <v>134.76</v>
          </cell>
        </row>
        <row r="9027">
          <cell r="A9027" t="str">
            <v>10.002.0025-A</v>
          </cell>
          <cell r="B9027">
            <v>131.29</v>
          </cell>
        </row>
        <row r="9028">
          <cell r="A9028" t="str">
            <v>10.002.0030-0</v>
          </cell>
          <cell r="B9028">
            <v>341.19</v>
          </cell>
        </row>
        <row r="9029">
          <cell r="A9029" t="str">
            <v>10.002.0030-A</v>
          </cell>
          <cell r="B9029">
            <v>332.5</v>
          </cell>
        </row>
        <row r="9030">
          <cell r="A9030" t="str">
            <v>10.002.0035-0</v>
          </cell>
          <cell r="B9030">
            <v>482.9</v>
          </cell>
        </row>
        <row r="9031">
          <cell r="A9031" t="str">
            <v>10.002.0035-A</v>
          </cell>
          <cell r="B9031">
            <v>470.98</v>
          </cell>
        </row>
        <row r="9032">
          <cell r="A9032" t="str">
            <v>10.002.0040-0</v>
          </cell>
          <cell r="B9032">
            <v>157.47</v>
          </cell>
        </row>
        <row r="9033">
          <cell r="A9033" t="str">
            <v>10.002.0040-A</v>
          </cell>
          <cell r="B9033">
            <v>153.38</v>
          </cell>
        </row>
        <row r="9034">
          <cell r="A9034" t="str">
            <v>10.002.0045-0</v>
          </cell>
          <cell r="B9034">
            <v>376.66</v>
          </cell>
        </row>
        <row r="9035">
          <cell r="A9035" t="str">
            <v>10.002.0045-A</v>
          </cell>
          <cell r="B9035">
            <v>367.57</v>
          </cell>
        </row>
        <row r="9036">
          <cell r="A9036" t="str">
            <v>10.002.0050-0</v>
          </cell>
          <cell r="B9036">
            <v>537.11</v>
          </cell>
        </row>
        <row r="9037">
          <cell r="A9037" t="str">
            <v>10.002.0050-A</v>
          </cell>
          <cell r="B9037">
            <v>524.5</v>
          </cell>
        </row>
        <row r="9038">
          <cell r="A9038" t="str">
            <v>10.002.0055-0</v>
          </cell>
          <cell r="B9038">
            <v>189.79</v>
          </cell>
        </row>
        <row r="9039">
          <cell r="A9039" t="str">
            <v>10.002.0055-A</v>
          </cell>
          <cell r="B9039">
            <v>184.9</v>
          </cell>
        </row>
        <row r="9040">
          <cell r="A9040" t="str">
            <v>10.002.0060-0</v>
          </cell>
          <cell r="B9040">
            <v>442.18</v>
          </cell>
        </row>
        <row r="9041">
          <cell r="A9041" t="str">
            <v>10.002.0060-A</v>
          </cell>
          <cell r="B9041">
            <v>432.07</v>
          </cell>
        </row>
        <row r="9042">
          <cell r="A9042" t="str">
            <v>10.002.0065-0</v>
          </cell>
          <cell r="B9042">
            <v>625.44000000000005</v>
          </cell>
        </row>
        <row r="9043">
          <cell r="A9043" t="str">
            <v>10.002.0065-A</v>
          </cell>
          <cell r="B9043">
            <v>611.70000000000005</v>
          </cell>
        </row>
        <row r="9044">
          <cell r="A9044" t="str">
            <v>10.002.0070-0</v>
          </cell>
          <cell r="B9044">
            <v>212.08</v>
          </cell>
        </row>
        <row r="9045">
          <cell r="A9045" t="str">
            <v>10.002.0070-A</v>
          </cell>
          <cell r="B9045">
            <v>206.57</v>
          </cell>
        </row>
        <row r="9046">
          <cell r="A9046" t="str">
            <v>10.002.0075-0</v>
          </cell>
          <cell r="B9046">
            <v>485.25</v>
          </cell>
        </row>
        <row r="9047">
          <cell r="A9047" t="str">
            <v>10.002.0075-A</v>
          </cell>
          <cell r="B9047">
            <v>474.33</v>
          </cell>
        </row>
        <row r="9048">
          <cell r="A9048" t="str">
            <v>10.002.0080-0</v>
          </cell>
          <cell r="B9048">
            <v>680.53</v>
          </cell>
        </row>
        <row r="9049">
          <cell r="A9049" t="str">
            <v>10.002.0080-A</v>
          </cell>
          <cell r="B9049">
            <v>666.1</v>
          </cell>
        </row>
        <row r="9050">
          <cell r="A9050" t="str">
            <v>10.002.0085-0</v>
          </cell>
          <cell r="B9050">
            <v>240.76</v>
          </cell>
        </row>
        <row r="9051">
          <cell r="A9051" t="str">
            <v>10.002.0085-A</v>
          </cell>
          <cell r="B9051">
            <v>234.61</v>
          </cell>
        </row>
        <row r="9052">
          <cell r="A9052" t="str">
            <v>10.002.0090-0</v>
          </cell>
          <cell r="B9052">
            <v>534.1</v>
          </cell>
        </row>
        <row r="9053">
          <cell r="A9053" t="str">
            <v>10.002.0090-A</v>
          </cell>
          <cell r="B9053">
            <v>522.76</v>
          </cell>
        </row>
        <row r="9054">
          <cell r="A9054" t="str">
            <v>10.002.0095-0</v>
          </cell>
          <cell r="B9054">
            <v>767.52</v>
          </cell>
        </row>
        <row r="9055">
          <cell r="A9055" t="str">
            <v>10.002.0095-A</v>
          </cell>
          <cell r="B9055">
            <v>751.5</v>
          </cell>
        </row>
        <row r="9056">
          <cell r="A9056" t="str">
            <v>10.003.0005-1</v>
          </cell>
          <cell r="B9056">
            <v>32.49</v>
          </cell>
        </row>
        <row r="9057">
          <cell r="A9057" t="str">
            <v>10.003.0005-B</v>
          </cell>
          <cell r="B9057">
            <v>31.34</v>
          </cell>
        </row>
        <row r="9058">
          <cell r="A9058" t="str">
            <v>10.003.0006-0</v>
          </cell>
          <cell r="B9058">
            <v>19.899999999999999</v>
          </cell>
        </row>
        <row r="9059">
          <cell r="A9059" t="str">
            <v>10.003.0006-A</v>
          </cell>
          <cell r="B9059">
            <v>17.34</v>
          </cell>
        </row>
        <row r="9060">
          <cell r="A9060" t="str">
            <v>10.003.0010-0</v>
          </cell>
          <cell r="B9060">
            <v>46.05</v>
          </cell>
        </row>
        <row r="9061">
          <cell r="A9061" t="str">
            <v>10.003.0010-A</v>
          </cell>
          <cell r="B9061">
            <v>44.4</v>
          </cell>
        </row>
        <row r="9062">
          <cell r="A9062" t="str">
            <v>10.003.0011-0</v>
          </cell>
          <cell r="B9062">
            <v>20.88</v>
          </cell>
        </row>
        <row r="9063">
          <cell r="A9063" t="str">
            <v>10.003.0011-A</v>
          </cell>
          <cell r="B9063">
            <v>18.190000000000001</v>
          </cell>
        </row>
        <row r="9064">
          <cell r="A9064" t="str">
            <v>10.003.0015-0</v>
          </cell>
          <cell r="B9064">
            <v>66.8</v>
          </cell>
        </row>
        <row r="9065">
          <cell r="A9065" t="str">
            <v>10.003.0015-A</v>
          </cell>
          <cell r="B9065">
            <v>64.37</v>
          </cell>
        </row>
        <row r="9066">
          <cell r="A9066" t="str">
            <v>10.003.0016-0</v>
          </cell>
          <cell r="B9066">
            <v>21.86</v>
          </cell>
        </row>
        <row r="9067">
          <cell r="A9067" t="str">
            <v>10.003.0016-A</v>
          </cell>
          <cell r="B9067">
            <v>19.04</v>
          </cell>
        </row>
        <row r="9068">
          <cell r="A9068" t="str">
            <v>10.003.0020-0</v>
          </cell>
          <cell r="B9068">
            <v>84.66</v>
          </cell>
        </row>
        <row r="9069">
          <cell r="A9069" t="str">
            <v>10.003.0020-A</v>
          </cell>
          <cell r="B9069">
            <v>81.58</v>
          </cell>
        </row>
        <row r="9070">
          <cell r="A9070" t="str">
            <v>10.003.0021-0</v>
          </cell>
          <cell r="B9070">
            <v>23.91</v>
          </cell>
        </row>
        <row r="9071">
          <cell r="A9071" t="str">
            <v>10.003.0021-A</v>
          </cell>
          <cell r="B9071">
            <v>20.87</v>
          </cell>
        </row>
        <row r="9072">
          <cell r="A9072" t="str">
            <v>10.003.0025-0</v>
          </cell>
          <cell r="B9072">
            <v>130.01</v>
          </cell>
        </row>
        <row r="9073">
          <cell r="A9073" t="str">
            <v>10.003.0025-A</v>
          </cell>
          <cell r="B9073">
            <v>125.26</v>
          </cell>
        </row>
        <row r="9074">
          <cell r="A9074" t="str">
            <v>10.003.0026-0</v>
          </cell>
          <cell r="B9074">
            <v>30.64</v>
          </cell>
        </row>
        <row r="9075">
          <cell r="A9075" t="str">
            <v>10.003.0026-A</v>
          </cell>
          <cell r="B9075">
            <v>26.77</v>
          </cell>
        </row>
        <row r="9076">
          <cell r="A9076" t="str">
            <v>10.003.0030-0</v>
          </cell>
          <cell r="B9076">
            <v>161.30000000000001</v>
          </cell>
        </row>
        <row r="9077">
          <cell r="A9077" t="str">
            <v>10.003.0030-A</v>
          </cell>
          <cell r="B9077">
            <v>155.24</v>
          </cell>
        </row>
        <row r="9078">
          <cell r="A9078" t="str">
            <v>10.003.0031-0</v>
          </cell>
          <cell r="B9078">
            <v>40.25</v>
          </cell>
        </row>
        <row r="9079">
          <cell r="A9079" t="str">
            <v>10.003.0031-A</v>
          </cell>
          <cell r="B9079">
            <v>35.26</v>
          </cell>
        </row>
        <row r="9080">
          <cell r="A9080" t="str">
            <v>10.003.0035-0</v>
          </cell>
          <cell r="B9080">
            <v>210.17</v>
          </cell>
        </row>
        <row r="9081">
          <cell r="A9081" t="str">
            <v>10.003.0035-A</v>
          </cell>
          <cell r="B9081">
            <v>202.33</v>
          </cell>
        </row>
        <row r="9082">
          <cell r="A9082" t="str">
            <v>10.003.0036-0</v>
          </cell>
          <cell r="B9082">
            <v>41.24</v>
          </cell>
        </row>
        <row r="9083">
          <cell r="A9083" t="str">
            <v>10.003.0036-A</v>
          </cell>
          <cell r="B9083">
            <v>36.11</v>
          </cell>
        </row>
        <row r="9084">
          <cell r="A9084" t="str">
            <v>10.003.0040-0</v>
          </cell>
          <cell r="B9084">
            <v>267.41000000000003</v>
          </cell>
        </row>
        <row r="9085">
          <cell r="A9085" t="str">
            <v>10.003.0040-A</v>
          </cell>
          <cell r="B9085">
            <v>257.47000000000003</v>
          </cell>
        </row>
        <row r="9086">
          <cell r="A9086" t="str">
            <v>10.003.0041-0</v>
          </cell>
          <cell r="B9086">
            <v>42.7</v>
          </cell>
        </row>
        <row r="9087">
          <cell r="A9087" t="str">
            <v>10.003.0041-A</v>
          </cell>
          <cell r="B9087">
            <v>37.39</v>
          </cell>
        </row>
        <row r="9088">
          <cell r="A9088" t="str">
            <v>10.003.0045-0</v>
          </cell>
          <cell r="B9088">
            <v>285.95999999999998</v>
          </cell>
        </row>
        <row r="9089">
          <cell r="A9089" t="str">
            <v>10.003.0045-A</v>
          </cell>
          <cell r="B9089">
            <v>275.27999999999997</v>
          </cell>
        </row>
        <row r="9090">
          <cell r="A9090" t="str">
            <v>10.003.0046-0</v>
          </cell>
          <cell r="B9090">
            <v>53.71</v>
          </cell>
        </row>
        <row r="9091">
          <cell r="A9091" t="str">
            <v>10.003.0046-A</v>
          </cell>
          <cell r="B9091">
            <v>47.14</v>
          </cell>
        </row>
        <row r="9092">
          <cell r="A9092" t="str">
            <v>10.003.0050-0</v>
          </cell>
          <cell r="B9092">
            <v>311.87</v>
          </cell>
        </row>
        <row r="9093">
          <cell r="A9093" t="str">
            <v>10.003.0050-A</v>
          </cell>
          <cell r="B9093">
            <v>300.19</v>
          </cell>
        </row>
        <row r="9094">
          <cell r="A9094" t="str">
            <v>10.003.0051-0</v>
          </cell>
          <cell r="B9094">
            <v>80.33</v>
          </cell>
        </row>
        <row r="9095">
          <cell r="A9095" t="str">
            <v>10.003.0051-A</v>
          </cell>
          <cell r="B9095">
            <v>70.5</v>
          </cell>
        </row>
        <row r="9096">
          <cell r="A9096" t="str">
            <v>10.003.0055-0</v>
          </cell>
          <cell r="B9096">
            <v>308.74</v>
          </cell>
        </row>
        <row r="9097">
          <cell r="A9097" t="str">
            <v>10.003.0055-A</v>
          </cell>
          <cell r="B9097">
            <v>296.97000000000003</v>
          </cell>
        </row>
        <row r="9098">
          <cell r="A9098" t="str">
            <v>10.003.0056-0</v>
          </cell>
          <cell r="B9098">
            <v>141.06</v>
          </cell>
        </row>
        <row r="9099">
          <cell r="A9099" t="str">
            <v>10.003.0056-A</v>
          </cell>
          <cell r="B9099">
            <v>123.81</v>
          </cell>
        </row>
        <row r="9100">
          <cell r="A9100" t="str">
            <v>10.003.0080-0</v>
          </cell>
          <cell r="B9100">
            <v>409.85</v>
          </cell>
        </row>
        <row r="9101">
          <cell r="A9101" t="str">
            <v>10.003.0080-A</v>
          </cell>
          <cell r="B9101">
            <v>397.27</v>
          </cell>
        </row>
        <row r="9102">
          <cell r="A9102" t="str">
            <v>10.003.0082-0</v>
          </cell>
          <cell r="B9102">
            <v>480.72</v>
          </cell>
        </row>
        <row r="9103">
          <cell r="A9103" t="str">
            <v>10.003.0082-A</v>
          </cell>
          <cell r="B9103">
            <v>467.3</v>
          </cell>
        </row>
        <row r="9104">
          <cell r="A9104" t="str">
            <v>10.003.0084-0</v>
          </cell>
          <cell r="B9104">
            <v>689.6</v>
          </cell>
        </row>
        <row r="9105">
          <cell r="A9105" t="str">
            <v>10.003.0084-A</v>
          </cell>
          <cell r="B9105">
            <v>671.2</v>
          </cell>
        </row>
        <row r="9106">
          <cell r="A9106" t="str">
            <v>10.004.0130-0</v>
          </cell>
          <cell r="B9106">
            <v>56.5</v>
          </cell>
        </row>
        <row r="9107">
          <cell r="A9107" t="str">
            <v>10.004.0130-A</v>
          </cell>
          <cell r="B9107">
            <v>56.5</v>
          </cell>
        </row>
        <row r="9108">
          <cell r="A9108" t="str">
            <v>10.004.0135-0</v>
          </cell>
          <cell r="B9108">
            <v>66.08</v>
          </cell>
        </row>
        <row r="9109">
          <cell r="A9109" t="str">
            <v>10.004.0135-A</v>
          </cell>
          <cell r="B9109">
            <v>66.08</v>
          </cell>
        </row>
        <row r="9110">
          <cell r="A9110" t="str">
            <v>10.004.0140-0</v>
          </cell>
          <cell r="B9110">
            <v>76.31</v>
          </cell>
        </row>
        <row r="9111">
          <cell r="A9111" t="str">
            <v>10.004.0140-A</v>
          </cell>
          <cell r="B9111">
            <v>76.31</v>
          </cell>
        </row>
        <row r="9112">
          <cell r="A9112" t="str">
            <v>10.004.0145-0</v>
          </cell>
          <cell r="B9112">
            <v>93.45</v>
          </cell>
        </row>
        <row r="9113">
          <cell r="A9113" t="str">
            <v>10.004.0145-A</v>
          </cell>
          <cell r="B9113">
            <v>93.45</v>
          </cell>
        </row>
        <row r="9114">
          <cell r="A9114" t="str">
            <v>10.004.0149-0</v>
          </cell>
          <cell r="B9114">
            <v>112.82</v>
          </cell>
        </row>
        <row r="9115">
          <cell r="A9115" t="str">
            <v>10.004.0149-A</v>
          </cell>
          <cell r="B9115">
            <v>112.82</v>
          </cell>
        </row>
        <row r="9116">
          <cell r="A9116" t="str">
            <v>10.004.0165-0</v>
          </cell>
          <cell r="B9116">
            <v>164.8</v>
          </cell>
        </row>
        <row r="9117">
          <cell r="A9117" t="str">
            <v>10.004.0165-A</v>
          </cell>
          <cell r="B9117">
            <v>164.8</v>
          </cell>
        </row>
        <row r="9118">
          <cell r="A9118" t="str">
            <v>10.004.0170-0</v>
          </cell>
          <cell r="B9118">
            <v>175.23</v>
          </cell>
        </row>
        <row r="9119">
          <cell r="A9119" t="str">
            <v>10.004.0170-A</v>
          </cell>
          <cell r="B9119">
            <v>175.23</v>
          </cell>
        </row>
        <row r="9120">
          <cell r="A9120" t="str">
            <v>10.004.0175-0</v>
          </cell>
          <cell r="B9120">
            <v>350</v>
          </cell>
        </row>
        <row r="9121">
          <cell r="A9121" t="str">
            <v>10.004.0175-A</v>
          </cell>
          <cell r="B9121">
            <v>350</v>
          </cell>
        </row>
        <row r="9122">
          <cell r="A9122" t="str">
            <v>10.004.0180-0</v>
          </cell>
          <cell r="B9122">
            <v>160</v>
          </cell>
        </row>
        <row r="9123">
          <cell r="A9123" t="str">
            <v>10.004.0180-A</v>
          </cell>
          <cell r="B9123">
            <v>160</v>
          </cell>
        </row>
        <row r="9124">
          <cell r="A9124" t="str">
            <v>10.004.0181-0</v>
          </cell>
          <cell r="B9124">
            <v>180</v>
          </cell>
        </row>
        <row r="9125">
          <cell r="A9125" t="str">
            <v>10.004.0181-A</v>
          </cell>
          <cell r="B9125">
            <v>180</v>
          </cell>
        </row>
        <row r="9126">
          <cell r="A9126" t="str">
            <v>10.004.0182-0</v>
          </cell>
          <cell r="B9126">
            <v>220</v>
          </cell>
        </row>
        <row r="9127">
          <cell r="A9127" t="str">
            <v>10.004.0182-A</v>
          </cell>
          <cell r="B9127">
            <v>220</v>
          </cell>
        </row>
        <row r="9128">
          <cell r="A9128" t="str">
            <v>10.004.0183-0</v>
          </cell>
          <cell r="B9128">
            <v>270</v>
          </cell>
        </row>
        <row r="9129">
          <cell r="A9129" t="str">
            <v>10.004.0183-A</v>
          </cell>
          <cell r="B9129">
            <v>270</v>
          </cell>
        </row>
        <row r="9130">
          <cell r="A9130" t="str">
            <v>10.004.0184-0</v>
          </cell>
          <cell r="B9130">
            <v>380</v>
          </cell>
        </row>
        <row r="9131">
          <cell r="A9131" t="str">
            <v>10.004.0184-A</v>
          </cell>
          <cell r="B9131">
            <v>380</v>
          </cell>
        </row>
        <row r="9132">
          <cell r="A9132" t="str">
            <v>10.004.0185-0</v>
          </cell>
          <cell r="B9132">
            <v>550</v>
          </cell>
        </row>
        <row r="9133">
          <cell r="A9133" t="str">
            <v>10.004.0185-A</v>
          </cell>
          <cell r="B9133">
            <v>550</v>
          </cell>
        </row>
        <row r="9134">
          <cell r="A9134" t="str">
            <v>10.004.0186-0</v>
          </cell>
          <cell r="B9134">
            <v>851.19</v>
          </cell>
        </row>
        <row r="9135">
          <cell r="A9135" t="str">
            <v>10.004.0186-A</v>
          </cell>
          <cell r="B9135">
            <v>851.19</v>
          </cell>
        </row>
        <row r="9136">
          <cell r="A9136" t="str">
            <v>10.004.0200-0</v>
          </cell>
          <cell r="B9136">
            <v>42</v>
          </cell>
        </row>
        <row r="9137">
          <cell r="A9137" t="str">
            <v>10.004.0200-A</v>
          </cell>
          <cell r="B9137">
            <v>42</v>
          </cell>
        </row>
        <row r="9138">
          <cell r="A9138" t="str">
            <v>10.004.0205-0</v>
          </cell>
          <cell r="B9138">
            <v>45</v>
          </cell>
        </row>
        <row r="9139">
          <cell r="A9139" t="str">
            <v>10.004.0205-A</v>
          </cell>
          <cell r="B9139">
            <v>45</v>
          </cell>
        </row>
        <row r="9140">
          <cell r="A9140" t="str">
            <v>10.004.0210-0</v>
          </cell>
          <cell r="B9140">
            <v>50</v>
          </cell>
        </row>
        <row r="9141">
          <cell r="A9141" t="str">
            <v>10.004.0210-A</v>
          </cell>
          <cell r="B9141">
            <v>50</v>
          </cell>
        </row>
        <row r="9142">
          <cell r="A9142" t="str">
            <v>10.004.0215-0</v>
          </cell>
          <cell r="B9142">
            <v>56</v>
          </cell>
        </row>
        <row r="9143">
          <cell r="A9143" t="str">
            <v>10.004.0215-A</v>
          </cell>
          <cell r="B9143">
            <v>56</v>
          </cell>
        </row>
        <row r="9144">
          <cell r="A9144" t="str">
            <v>10.004.0220-0</v>
          </cell>
          <cell r="B9144">
            <v>60</v>
          </cell>
        </row>
        <row r="9145">
          <cell r="A9145" t="str">
            <v>10.004.0220-A</v>
          </cell>
          <cell r="B9145">
            <v>60</v>
          </cell>
        </row>
        <row r="9146">
          <cell r="A9146" t="str">
            <v>10.004.0225-0</v>
          </cell>
          <cell r="B9146">
            <v>72</v>
          </cell>
        </row>
        <row r="9147">
          <cell r="A9147" t="str">
            <v>10.004.0225-A</v>
          </cell>
          <cell r="B9147">
            <v>72</v>
          </cell>
        </row>
        <row r="9148">
          <cell r="A9148" t="str">
            <v>10.004.0230-0</v>
          </cell>
          <cell r="B9148">
            <v>80</v>
          </cell>
        </row>
        <row r="9149">
          <cell r="A9149" t="str">
            <v>10.004.0230-A</v>
          </cell>
          <cell r="B9149">
            <v>80</v>
          </cell>
        </row>
        <row r="9150">
          <cell r="A9150" t="str">
            <v>10.004.0235-0</v>
          </cell>
          <cell r="B9150">
            <v>95</v>
          </cell>
        </row>
        <row r="9151">
          <cell r="A9151" t="str">
            <v>10.004.0235-A</v>
          </cell>
          <cell r="B9151">
            <v>95</v>
          </cell>
        </row>
        <row r="9152">
          <cell r="A9152" t="str">
            <v>10.004.0260-0</v>
          </cell>
          <cell r="B9152">
            <v>80</v>
          </cell>
        </row>
        <row r="9153">
          <cell r="A9153" t="str">
            <v>10.004.0260-A</v>
          </cell>
          <cell r="B9153">
            <v>80</v>
          </cell>
        </row>
        <row r="9154">
          <cell r="A9154" t="str">
            <v>10.004.0265-0</v>
          </cell>
          <cell r="B9154">
            <v>80</v>
          </cell>
        </row>
        <row r="9155">
          <cell r="A9155" t="str">
            <v>10.004.0265-A</v>
          </cell>
          <cell r="B9155">
            <v>80</v>
          </cell>
        </row>
        <row r="9156">
          <cell r="A9156" t="str">
            <v>10.004.0270-0</v>
          </cell>
          <cell r="B9156">
            <v>80</v>
          </cell>
        </row>
        <row r="9157">
          <cell r="A9157" t="str">
            <v>10.004.0270-A</v>
          </cell>
          <cell r="B9157">
            <v>80</v>
          </cell>
        </row>
        <row r="9158">
          <cell r="A9158" t="str">
            <v>10.004.0275-0</v>
          </cell>
          <cell r="B9158">
            <v>80</v>
          </cell>
        </row>
        <row r="9159">
          <cell r="A9159" t="str">
            <v>10.004.0275-A</v>
          </cell>
          <cell r="B9159">
            <v>80</v>
          </cell>
        </row>
        <row r="9160">
          <cell r="A9160" t="str">
            <v>10.004.0280-0</v>
          </cell>
          <cell r="B9160">
            <v>80</v>
          </cell>
        </row>
        <row r="9161">
          <cell r="A9161" t="str">
            <v>10.004.0280-A</v>
          </cell>
          <cell r="B9161">
            <v>80</v>
          </cell>
        </row>
        <row r="9162">
          <cell r="A9162" t="str">
            <v>10.004.0285-0</v>
          </cell>
          <cell r="B9162">
            <v>80</v>
          </cell>
        </row>
        <row r="9163">
          <cell r="A9163" t="str">
            <v>10.004.0285-A</v>
          </cell>
          <cell r="B9163">
            <v>80</v>
          </cell>
        </row>
        <row r="9164">
          <cell r="A9164" t="str">
            <v>10.004.0290-0</v>
          </cell>
          <cell r="B9164">
            <v>120</v>
          </cell>
        </row>
        <row r="9165">
          <cell r="A9165" t="str">
            <v>10.004.0290-A</v>
          </cell>
          <cell r="B9165">
            <v>120</v>
          </cell>
        </row>
        <row r="9166">
          <cell r="A9166" t="str">
            <v>10.004.0295-0</v>
          </cell>
          <cell r="B9166">
            <v>143</v>
          </cell>
        </row>
        <row r="9167">
          <cell r="A9167" t="str">
            <v>10.004.0295-A</v>
          </cell>
          <cell r="B9167">
            <v>143</v>
          </cell>
        </row>
        <row r="9168">
          <cell r="A9168" t="str">
            <v>10.005.0002-0</v>
          </cell>
          <cell r="B9168">
            <v>331.95</v>
          </cell>
        </row>
        <row r="9169">
          <cell r="A9169" t="str">
            <v>10.005.0002-A</v>
          </cell>
          <cell r="B9169">
            <v>324.32</v>
          </cell>
        </row>
        <row r="9170">
          <cell r="A9170" t="str">
            <v>10.005.0003-1</v>
          </cell>
          <cell r="B9170">
            <v>357.52</v>
          </cell>
        </row>
        <row r="9171">
          <cell r="A9171" t="str">
            <v>10.005.0003-B</v>
          </cell>
          <cell r="B9171">
            <v>349.58</v>
          </cell>
        </row>
        <row r="9172">
          <cell r="A9172" t="str">
            <v>10.005.0004-0</v>
          </cell>
          <cell r="B9172">
            <v>435.63</v>
          </cell>
        </row>
        <row r="9173">
          <cell r="A9173" t="str">
            <v>10.005.0004-A</v>
          </cell>
          <cell r="B9173">
            <v>427.04</v>
          </cell>
        </row>
        <row r="9174">
          <cell r="A9174" t="str">
            <v>10.005.0005-0</v>
          </cell>
          <cell r="B9174">
            <v>515.99</v>
          </cell>
        </row>
        <row r="9175">
          <cell r="A9175" t="str">
            <v>10.005.0005-A</v>
          </cell>
          <cell r="B9175">
            <v>506.85</v>
          </cell>
        </row>
        <row r="9176">
          <cell r="A9176" t="str">
            <v>10.005.0006-0</v>
          </cell>
          <cell r="B9176">
            <v>581.22</v>
          </cell>
        </row>
        <row r="9177">
          <cell r="A9177" t="str">
            <v>10.005.0006-A</v>
          </cell>
          <cell r="B9177">
            <v>570.54</v>
          </cell>
        </row>
        <row r="9178">
          <cell r="A9178" t="str">
            <v>10.005.0022-0</v>
          </cell>
          <cell r="B9178">
            <v>336.84</v>
          </cell>
        </row>
        <row r="9179">
          <cell r="A9179" t="str">
            <v>10.005.0022-A</v>
          </cell>
          <cell r="B9179">
            <v>328.58</v>
          </cell>
        </row>
        <row r="9180">
          <cell r="A9180" t="str">
            <v>10.005.0023-1</v>
          </cell>
          <cell r="B9180">
            <v>361.95</v>
          </cell>
        </row>
        <row r="9181">
          <cell r="A9181" t="str">
            <v>10.005.0023-B</v>
          </cell>
          <cell r="B9181">
            <v>353.42</v>
          </cell>
        </row>
        <row r="9182">
          <cell r="A9182" t="str">
            <v>10.005.0024-0</v>
          </cell>
          <cell r="B9182">
            <v>440.41</v>
          </cell>
        </row>
        <row r="9183">
          <cell r="A9183" t="str">
            <v>10.005.0024-A</v>
          </cell>
          <cell r="B9183">
            <v>431.18</v>
          </cell>
        </row>
        <row r="9184">
          <cell r="A9184" t="str">
            <v>10.005.0025-0</v>
          </cell>
          <cell r="B9184">
            <v>521.1</v>
          </cell>
        </row>
        <row r="9185">
          <cell r="A9185" t="str">
            <v>10.005.0025-A</v>
          </cell>
          <cell r="B9185">
            <v>511.28</v>
          </cell>
        </row>
        <row r="9186">
          <cell r="A9186" t="str">
            <v>10.005.0026-0</v>
          </cell>
          <cell r="B9186">
            <v>580.33000000000004</v>
          </cell>
        </row>
        <row r="9187">
          <cell r="A9187" t="str">
            <v>10.005.0026-A</v>
          </cell>
          <cell r="B9187">
            <v>569.51</v>
          </cell>
        </row>
        <row r="9188">
          <cell r="A9188" t="str">
            <v>10.005.0030-0</v>
          </cell>
          <cell r="B9188">
            <v>196.76</v>
          </cell>
        </row>
        <row r="9189">
          <cell r="A9189" t="str">
            <v>10.005.0030-A</v>
          </cell>
          <cell r="B9189">
            <v>192.97</v>
          </cell>
        </row>
        <row r="9190">
          <cell r="A9190" t="str">
            <v>10.005.0031-0</v>
          </cell>
          <cell r="B9190">
            <v>212.99</v>
          </cell>
        </row>
        <row r="9191">
          <cell r="A9191" t="str">
            <v>10.005.0031-A</v>
          </cell>
          <cell r="B9191">
            <v>209</v>
          </cell>
        </row>
        <row r="9192">
          <cell r="A9192" t="str">
            <v>10.005.0032-0</v>
          </cell>
          <cell r="B9192">
            <v>268.5</v>
          </cell>
        </row>
        <row r="9193">
          <cell r="A9193" t="str">
            <v>10.005.0032-A</v>
          </cell>
          <cell r="B9193">
            <v>264.2</v>
          </cell>
        </row>
        <row r="9194">
          <cell r="A9194" t="str">
            <v>10.005.0033-0</v>
          </cell>
          <cell r="B9194">
            <v>316.42</v>
          </cell>
        </row>
        <row r="9195">
          <cell r="A9195" t="str">
            <v>10.005.0033-A</v>
          </cell>
          <cell r="B9195">
            <v>311.86</v>
          </cell>
        </row>
        <row r="9196">
          <cell r="A9196" t="str">
            <v>10.005.0034-0</v>
          </cell>
          <cell r="B9196">
            <v>333.77</v>
          </cell>
        </row>
        <row r="9197">
          <cell r="A9197" t="str">
            <v>10.005.0034-A</v>
          </cell>
          <cell r="B9197">
            <v>328.75</v>
          </cell>
        </row>
        <row r="9198">
          <cell r="A9198" t="str">
            <v>10.005.0050-1</v>
          </cell>
          <cell r="B9198">
            <v>331.95</v>
          </cell>
        </row>
        <row r="9199">
          <cell r="A9199" t="str">
            <v>10.005.0050-B</v>
          </cell>
          <cell r="B9199">
            <v>324.32</v>
          </cell>
        </row>
        <row r="9200">
          <cell r="A9200" t="str">
            <v>10.005.0052-0</v>
          </cell>
          <cell r="B9200">
            <v>376.13</v>
          </cell>
        </row>
        <row r="9201">
          <cell r="A9201" t="str">
            <v>10.005.0052-A</v>
          </cell>
          <cell r="B9201">
            <v>367.48</v>
          </cell>
        </row>
        <row r="9202">
          <cell r="A9202" t="str">
            <v>10.005.0055-0</v>
          </cell>
          <cell r="B9202">
            <v>462.72</v>
          </cell>
        </row>
        <row r="9203">
          <cell r="A9203" t="str">
            <v>10.005.0055-A</v>
          </cell>
          <cell r="B9203">
            <v>452.09</v>
          </cell>
        </row>
        <row r="9204">
          <cell r="A9204" t="str">
            <v>10.005.0057-0</v>
          </cell>
          <cell r="B9204">
            <v>557.77</v>
          </cell>
        </row>
        <row r="9205">
          <cell r="A9205" t="str">
            <v>10.005.0057-A</v>
          </cell>
          <cell r="B9205">
            <v>544.95000000000005</v>
          </cell>
        </row>
        <row r="9206">
          <cell r="A9206" t="str">
            <v>10.005.0060-0</v>
          </cell>
          <cell r="B9206">
            <v>665.12</v>
          </cell>
        </row>
        <row r="9207">
          <cell r="A9207" t="str">
            <v>10.005.0060-A</v>
          </cell>
          <cell r="B9207">
            <v>649.83000000000004</v>
          </cell>
        </row>
        <row r="9208">
          <cell r="A9208" t="str">
            <v>10.008.0001-1</v>
          </cell>
          <cell r="B9208">
            <v>211.25</v>
          </cell>
        </row>
        <row r="9209">
          <cell r="A9209" t="str">
            <v>10.008.0001-B</v>
          </cell>
          <cell r="B9209">
            <v>183.04</v>
          </cell>
        </row>
        <row r="9210">
          <cell r="A9210" t="str">
            <v>10.008.0002-1</v>
          </cell>
          <cell r="B9210">
            <v>325.11</v>
          </cell>
        </row>
        <row r="9211">
          <cell r="A9211" t="str">
            <v>10.008.0002-B</v>
          </cell>
          <cell r="B9211">
            <v>281.69</v>
          </cell>
        </row>
        <row r="9212">
          <cell r="A9212" t="str">
            <v>10.008.0003-1</v>
          </cell>
          <cell r="B9212">
            <v>243.56</v>
          </cell>
        </row>
        <row r="9213">
          <cell r="A9213" t="str">
            <v>10.008.0003-B</v>
          </cell>
          <cell r="B9213">
            <v>211.04</v>
          </cell>
        </row>
        <row r="9214">
          <cell r="A9214" t="str">
            <v>10.008.0004-1</v>
          </cell>
          <cell r="B9214">
            <v>372.67</v>
          </cell>
        </row>
        <row r="9215">
          <cell r="A9215" t="str">
            <v>10.008.0004-B</v>
          </cell>
          <cell r="B9215">
            <v>322.91000000000003</v>
          </cell>
        </row>
        <row r="9216">
          <cell r="A9216" t="str">
            <v>10.008.0005-1</v>
          </cell>
          <cell r="B9216">
            <v>277.11</v>
          </cell>
        </row>
        <row r="9217">
          <cell r="A9217" t="str">
            <v>10.008.0005-B</v>
          </cell>
          <cell r="B9217">
            <v>240.11</v>
          </cell>
        </row>
        <row r="9218">
          <cell r="A9218" t="str">
            <v>10.008.0006-1</v>
          </cell>
          <cell r="B9218">
            <v>424.34</v>
          </cell>
        </row>
        <row r="9219">
          <cell r="A9219" t="str">
            <v>10.008.0006-B</v>
          </cell>
          <cell r="B9219">
            <v>367.68</v>
          </cell>
        </row>
        <row r="9220">
          <cell r="A9220" t="str">
            <v>10.008.0007-1</v>
          </cell>
          <cell r="B9220">
            <v>351.26</v>
          </cell>
        </row>
        <row r="9221">
          <cell r="A9221" t="str">
            <v>10.008.0007-B</v>
          </cell>
          <cell r="B9221">
            <v>304.36</v>
          </cell>
        </row>
        <row r="9222">
          <cell r="A9222" t="str">
            <v>10.008.0008-1</v>
          </cell>
          <cell r="B9222">
            <v>537.13</v>
          </cell>
        </row>
        <row r="9223">
          <cell r="A9223" t="str">
            <v>10.008.0008-B</v>
          </cell>
          <cell r="B9223">
            <v>465.4</v>
          </cell>
        </row>
        <row r="9224">
          <cell r="A9224" t="str">
            <v>10.008.0009-1</v>
          </cell>
          <cell r="B9224">
            <v>433.28</v>
          </cell>
        </row>
        <row r="9225">
          <cell r="A9225" t="str">
            <v>10.008.0009-B</v>
          </cell>
          <cell r="B9225">
            <v>375.42</v>
          </cell>
        </row>
        <row r="9226">
          <cell r="A9226" t="str">
            <v>10.008.0010-1</v>
          </cell>
          <cell r="B9226">
            <v>662.82</v>
          </cell>
        </row>
        <row r="9227">
          <cell r="A9227" t="str">
            <v>10.008.0010-B</v>
          </cell>
          <cell r="B9227">
            <v>574.30999999999995</v>
          </cell>
        </row>
        <row r="9228">
          <cell r="A9228" t="str">
            <v>10.008.0020-0</v>
          </cell>
          <cell r="B9228">
            <v>295.75</v>
          </cell>
        </row>
        <row r="9229">
          <cell r="A9229" t="str">
            <v>10.008.0020-A</v>
          </cell>
          <cell r="B9229">
            <v>256.26</v>
          </cell>
        </row>
        <row r="9230">
          <cell r="A9230" t="str">
            <v>10.008.0021-0</v>
          </cell>
          <cell r="B9230">
            <v>591.70000000000005</v>
          </cell>
        </row>
        <row r="9231">
          <cell r="A9231" t="str">
            <v>10.008.0021-A</v>
          </cell>
          <cell r="B9231">
            <v>512.69000000000005</v>
          </cell>
        </row>
        <row r="9232">
          <cell r="A9232" t="str">
            <v>10.008.0022-0</v>
          </cell>
          <cell r="B9232">
            <v>340.99</v>
          </cell>
        </row>
        <row r="9233">
          <cell r="A9233" t="str">
            <v>10.008.0022-A</v>
          </cell>
          <cell r="B9233">
            <v>295.45</v>
          </cell>
        </row>
        <row r="9234">
          <cell r="A9234" t="str">
            <v>10.008.0023-0</v>
          </cell>
          <cell r="B9234">
            <v>678.27</v>
          </cell>
        </row>
        <row r="9235">
          <cell r="A9235" t="str">
            <v>10.008.0023-A</v>
          </cell>
          <cell r="B9235">
            <v>587.69000000000005</v>
          </cell>
        </row>
        <row r="9236">
          <cell r="A9236" t="str">
            <v>10.008.0024-0</v>
          </cell>
          <cell r="B9236">
            <v>387.96</v>
          </cell>
        </row>
        <row r="9237">
          <cell r="A9237" t="str">
            <v>10.008.0024-A</v>
          </cell>
          <cell r="B9237">
            <v>336.16</v>
          </cell>
        </row>
        <row r="9238">
          <cell r="A9238" t="str">
            <v>10.008.0025-0</v>
          </cell>
          <cell r="B9238">
            <v>772.3</v>
          </cell>
        </row>
        <row r="9239">
          <cell r="A9239" t="str">
            <v>10.008.0025-A</v>
          </cell>
          <cell r="B9239">
            <v>669.17</v>
          </cell>
        </row>
        <row r="9240">
          <cell r="A9240" t="str">
            <v>10.008.0026-0</v>
          </cell>
          <cell r="B9240">
            <v>491.77</v>
          </cell>
        </row>
        <row r="9241">
          <cell r="A9241" t="str">
            <v>10.008.0026-A</v>
          </cell>
          <cell r="B9241">
            <v>426.1</v>
          </cell>
        </row>
        <row r="9242">
          <cell r="A9242" t="str">
            <v>10.008.0027-0</v>
          </cell>
          <cell r="B9242">
            <v>977.58</v>
          </cell>
        </row>
        <row r="9243">
          <cell r="A9243" t="str">
            <v>10.008.0027-A</v>
          </cell>
          <cell r="B9243">
            <v>847.04</v>
          </cell>
        </row>
        <row r="9244">
          <cell r="A9244" t="str">
            <v>10.008.0028-0</v>
          </cell>
          <cell r="B9244">
            <v>606.59</v>
          </cell>
        </row>
        <row r="9245">
          <cell r="A9245" t="str">
            <v>10.008.0028-A</v>
          </cell>
          <cell r="B9245">
            <v>525.59</v>
          </cell>
        </row>
        <row r="9246">
          <cell r="A9246" t="str">
            <v>10.008.0029-0</v>
          </cell>
          <cell r="B9246">
            <v>1206.3399999999999</v>
          </cell>
        </row>
        <row r="9247">
          <cell r="A9247" t="str">
            <v>10.008.0029-A</v>
          </cell>
          <cell r="B9247">
            <v>1045.25</v>
          </cell>
        </row>
        <row r="9248">
          <cell r="A9248" t="str">
            <v>10.008.0040-0</v>
          </cell>
          <cell r="B9248">
            <v>327.44</v>
          </cell>
        </row>
        <row r="9249">
          <cell r="A9249" t="str">
            <v>10.008.0040-A</v>
          </cell>
          <cell r="B9249">
            <v>283.72000000000003</v>
          </cell>
        </row>
        <row r="9250">
          <cell r="A9250" t="str">
            <v>10.008.0041-0</v>
          </cell>
          <cell r="B9250">
            <v>655.1</v>
          </cell>
        </row>
        <row r="9251">
          <cell r="A9251" t="str">
            <v>10.008.0041-A</v>
          </cell>
          <cell r="B9251">
            <v>567.62</v>
          </cell>
        </row>
        <row r="9252">
          <cell r="A9252" t="str">
            <v>10.008.0042-0</v>
          </cell>
          <cell r="B9252">
            <v>377.52</v>
          </cell>
        </row>
        <row r="9253">
          <cell r="A9253" t="str">
            <v>10.008.0042-A</v>
          </cell>
          <cell r="B9253">
            <v>327.11</v>
          </cell>
        </row>
        <row r="9254">
          <cell r="A9254" t="str">
            <v>10.008.0043-0</v>
          </cell>
          <cell r="B9254">
            <v>750.94</v>
          </cell>
        </row>
        <row r="9255">
          <cell r="A9255" t="str">
            <v>10.008.0043-A</v>
          </cell>
          <cell r="B9255">
            <v>650.66</v>
          </cell>
        </row>
        <row r="9256">
          <cell r="A9256" t="str">
            <v>10.008.0044-0</v>
          </cell>
          <cell r="B9256">
            <v>429.53</v>
          </cell>
        </row>
        <row r="9257">
          <cell r="A9257" t="str">
            <v>10.008.0044-A</v>
          </cell>
          <cell r="B9257">
            <v>372.17</v>
          </cell>
        </row>
        <row r="9258">
          <cell r="A9258" t="str">
            <v>10.008.0045-0</v>
          </cell>
          <cell r="B9258">
            <v>855.05</v>
          </cell>
        </row>
        <row r="9259">
          <cell r="A9259" t="str">
            <v>10.008.0045-A</v>
          </cell>
          <cell r="B9259">
            <v>740.87</v>
          </cell>
        </row>
        <row r="9260">
          <cell r="A9260" t="str">
            <v>10.008.0046-0</v>
          </cell>
          <cell r="B9260">
            <v>544.46</v>
          </cell>
        </row>
        <row r="9261">
          <cell r="A9261" t="str">
            <v>10.008.0046-A</v>
          </cell>
          <cell r="B9261">
            <v>471.75</v>
          </cell>
        </row>
        <row r="9262">
          <cell r="A9262" t="str">
            <v>10.008.0047-0</v>
          </cell>
          <cell r="B9262">
            <v>1082.32</v>
          </cell>
        </row>
        <row r="9263">
          <cell r="A9263" t="str">
            <v>10.008.0047-A</v>
          </cell>
          <cell r="B9263">
            <v>937.8</v>
          </cell>
        </row>
        <row r="9264">
          <cell r="A9264" t="str">
            <v>10.008.0048-0</v>
          </cell>
          <cell r="B9264">
            <v>671.59</v>
          </cell>
        </row>
        <row r="9265">
          <cell r="A9265" t="str">
            <v>10.008.0048-A</v>
          </cell>
          <cell r="B9265">
            <v>581.9</v>
          </cell>
        </row>
        <row r="9266">
          <cell r="A9266" t="str">
            <v>10.008.0049-0</v>
          </cell>
          <cell r="B9266">
            <v>1335.6</v>
          </cell>
        </row>
        <row r="9267">
          <cell r="A9267" t="str">
            <v>10.008.0049-A</v>
          </cell>
          <cell r="B9267">
            <v>1157.25</v>
          </cell>
        </row>
        <row r="9268">
          <cell r="A9268" t="str">
            <v>10.008.0050-1</v>
          </cell>
          <cell r="B9268">
            <v>138.47</v>
          </cell>
        </row>
        <row r="9269">
          <cell r="A9269" t="str">
            <v>10.008.0050-B</v>
          </cell>
          <cell r="B9269">
            <v>119.98</v>
          </cell>
        </row>
        <row r="9270">
          <cell r="A9270" t="str">
            <v>10.008.0051-1</v>
          </cell>
          <cell r="B9270">
            <v>268.48</v>
          </cell>
        </row>
        <row r="9271">
          <cell r="A9271" t="str">
            <v>10.008.0051-B</v>
          </cell>
          <cell r="B9271">
            <v>232.63</v>
          </cell>
        </row>
        <row r="9272">
          <cell r="A9272" t="str">
            <v>10.008.0060-0</v>
          </cell>
          <cell r="B9272">
            <v>193.86</v>
          </cell>
        </row>
        <row r="9273">
          <cell r="A9273" t="str">
            <v>10.008.0060-A</v>
          </cell>
          <cell r="B9273">
            <v>167.97</v>
          </cell>
        </row>
        <row r="9274">
          <cell r="A9274" t="str">
            <v>10.008.0061-0</v>
          </cell>
          <cell r="B9274">
            <v>488.63</v>
          </cell>
        </row>
        <row r="9275">
          <cell r="A9275" t="str">
            <v>10.008.0061-A</v>
          </cell>
          <cell r="B9275">
            <v>423.38</v>
          </cell>
        </row>
        <row r="9276">
          <cell r="A9276" t="str">
            <v>10.008.0070-0</v>
          </cell>
          <cell r="B9276">
            <v>214.63</v>
          </cell>
        </row>
        <row r="9277">
          <cell r="A9277" t="str">
            <v>10.008.0070-A</v>
          </cell>
          <cell r="B9277">
            <v>185.97</v>
          </cell>
        </row>
        <row r="9278">
          <cell r="A9278" t="str">
            <v>10.008.0071-0</v>
          </cell>
          <cell r="B9278">
            <v>540.99</v>
          </cell>
        </row>
        <row r="9279">
          <cell r="A9279" t="str">
            <v>10.008.0071-A</v>
          </cell>
          <cell r="B9279">
            <v>468.75</v>
          </cell>
        </row>
        <row r="9280">
          <cell r="A9280" t="str">
            <v>10.010.0001-1</v>
          </cell>
          <cell r="B9280">
            <v>323.98</v>
          </cell>
        </row>
        <row r="9281">
          <cell r="A9281" t="str">
            <v>10.010.0001-B</v>
          </cell>
          <cell r="B9281">
            <v>311.91000000000003</v>
          </cell>
        </row>
        <row r="9282">
          <cell r="A9282" t="str">
            <v>10.010.0002-0</v>
          </cell>
          <cell r="B9282">
            <v>311.79000000000002</v>
          </cell>
        </row>
        <row r="9283">
          <cell r="A9283" t="str">
            <v>10.010.0002-A</v>
          </cell>
          <cell r="B9283">
            <v>300.56</v>
          </cell>
        </row>
        <row r="9284">
          <cell r="A9284" t="str">
            <v>10.010.0003-1</v>
          </cell>
          <cell r="B9284">
            <v>355.16</v>
          </cell>
        </row>
        <row r="9285">
          <cell r="A9285" t="str">
            <v>10.010.0003-B</v>
          </cell>
          <cell r="B9285">
            <v>342.12</v>
          </cell>
        </row>
        <row r="9286">
          <cell r="A9286" t="str">
            <v>10.010.0004-1</v>
          </cell>
          <cell r="B9286">
            <v>689.12</v>
          </cell>
        </row>
        <row r="9287">
          <cell r="A9287" t="str">
            <v>10.010.0004-B</v>
          </cell>
          <cell r="B9287">
            <v>659.81</v>
          </cell>
        </row>
        <row r="9288">
          <cell r="A9288" t="str">
            <v>10.010.0005-1</v>
          </cell>
          <cell r="B9288">
            <v>794.54</v>
          </cell>
        </row>
        <row r="9289">
          <cell r="A9289" t="str">
            <v>10.010.0005-B</v>
          </cell>
          <cell r="B9289">
            <v>761.04</v>
          </cell>
        </row>
        <row r="9290">
          <cell r="A9290" t="str">
            <v>10.010.0008-0</v>
          </cell>
          <cell r="B9290">
            <v>374.57</v>
          </cell>
        </row>
        <row r="9291">
          <cell r="A9291" t="str">
            <v>10.010.0008-A</v>
          </cell>
          <cell r="B9291">
            <v>358.45</v>
          </cell>
        </row>
        <row r="9292">
          <cell r="A9292" t="str">
            <v>10.010.0009-0</v>
          </cell>
          <cell r="B9292">
            <v>558.74</v>
          </cell>
        </row>
        <row r="9293">
          <cell r="A9293" t="str">
            <v>10.010.0009-A</v>
          </cell>
          <cell r="B9293">
            <v>538.25</v>
          </cell>
        </row>
        <row r="9294">
          <cell r="A9294" t="str">
            <v>10.010.0010-0</v>
          </cell>
          <cell r="B9294">
            <v>932.56</v>
          </cell>
        </row>
        <row r="9295">
          <cell r="A9295" t="str">
            <v>10.010.0010-A</v>
          </cell>
          <cell r="B9295">
            <v>893.11</v>
          </cell>
        </row>
        <row r="9296">
          <cell r="A9296" t="str">
            <v>10.010.0012-0</v>
          </cell>
          <cell r="B9296">
            <v>1751.36</v>
          </cell>
        </row>
        <row r="9297">
          <cell r="A9297" t="str">
            <v>10.010.0012-A</v>
          </cell>
          <cell r="B9297">
            <v>1666.64</v>
          </cell>
        </row>
        <row r="9298">
          <cell r="A9298" t="str">
            <v>10.010.0020-0</v>
          </cell>
          <cell r="B9298">
            <v>197.07</v>
          </cell>
        </row>
        <row r="9299">
          <cell r="A9299" t="str">
            <v>10.010.0020-A</v>
          </cell>
          <cell r="B9299">
            <v>188.66</v>
          </cell>
        </row>
        <row r="9300">
          <cell r="A9300" t="str">
            <v>10.010.0025-0</v>
          </cell>
          <cell r="B9300">
            <v>360.72</v>
          </cell>
        </row>
        <row r="9301">
          <cell r="A9301" t="str">
            <v>10.010.0025-A</v>
          </cell>
          <cell r="B9301">
            <v>345.93</v>
          </cell>
        </row>
        <row r="9302">
          <cell r="A9302" t="str">
            <v>10.010.0030-0</v>
          </cell>
          <cell r="B9302">
            <v>453.3</v>
          </cell>
        </row>
        <row r="9303">
          <cell r="A9303" t="str">
            <v>10.010.0030-A</v>
          </cell>
          <cell r="B9303">
            <v>431.58</v>
          </cell>
        </row>
        <row r="9304">
          <cell r="A9304" t="str">
            <v>10.010.0035-0</v>
          </cell>
          <cell r="B9304">
            <v>201.31</v>
          </cell>
        </row>
        <row r="9305">
          <cell r="A9305" t="str">
            <v>10.010.0035-A</v>
          </cell>
          <cell r="B9305">
            <v>192.34</v>
          </cell>
        </row>
        <row r="9306">
          <cell r="A9306" t="str">
            <v>10.010.0040-0</v>
          </cell>
          <cell r="B9306">
            <v>368.35</v>
          </cell>
        </row>
        <row r="9307">
          <cell r="A9307" t="str">
            <v>10.010.0040-A</v>
          </cell>
          <cell r="B9307">
            <v>352.54</v>
          </cell>
        </row>
        <row r="9308">
          <cell r="A9308" t="str">
            <v>10.010.0045-0</v>
          </cell>
          <cell r="B9308">
            <v>464.32</v>
          </cell>
        </row>
        <row r="9309">
          <cell r="A9309" t="str">
            <v>10.010.0045-A</v>
          </cell>
          <cell r="B9309">
            <v>441.13</v>
          </cell>
        </row>
        <row r="9310">
          <cell r="A9310" t="str">
            <v>10.010.0050-0</v>
          </cell>
          <cell r="B9310">
            <v>208.1</v>
          </cell>
        </row>
        <row r="9311">
          <cell r="A9311" t="str">
            <v>10.010.0050-A</v>
          </cell>
          <cell r="B9311">
            <v>198.22</v>
          </cell>
        </row>
        <row r="9312">
          <cell r="A9312" t="str">
            <v>10.010.0055-0</v>
          </cell>
          <cell r="B9312">
            <v>372.17</v>
          </cell>
        </row>
        <row r="9313">
          <cell r="A9313" t="str">
            <v>10.010.0055-A</v>
          </cell>
          <cell r="B9313">
            <v>355.85</v>
          </cell>
        </row>
        <row r="9314">
          <cell r="A9314" t="str">
            <v>10.010.0060-0</v>
          </cell>
          <cell r="B9314">
            <v>470.68</v>
          </cell>
        </row>
        <row r="9315">
          <cell r="A9315" t="str">
            <v>10.010.0060-A</v>
          </cell>
          <cell r="B9315">
            <v>446.64</v>
          </cell>
        </row>
        <row r="9316">
          <cell r="A9316" t="str">
            <v>10.010.0065-0</v>
          </cell>
          <cell r="B9316">
            <v>298.18</v>
          </cell>
        </row>
        <row r="9317">
          <cell r="A9317" t="str">
            <v>10.010.0065-A</v>
          </cell>
          <cell r="B9317">
            <v>282.39999999999998</v>
          </cell>
        </row>
        <row r="9318">
          <cell r="A9318" t="str">
            <v>10.010.0070-0</v>
          </cell>
          <cell r="B9318">
            <v>540.52</v>
          </cell>
        </row>
        <row r="9319">
          <cell r="A9319" t="str">
            <v>10.010.0070-A</v>
          </cell>
          <cell r="B9319">
            <v>512.86</v>
          </cell>
        </row>
        <row r="9320">
          <cell r="A9320" t="str">
            <v>10.010.0075-0</v>
          </cell>
          <cell r="B9320">
            <v>686.85</v>
          </cell>
        </row>
        <row r="9321">
          <cell r="A9321" t="str">
            <v>10.010.0075-A</v>
          </cell>
          <cell r="B9321">
            <v>647.5</v>
          </cell>
        </row>
        <row r="9322">
          <cell r="A9322" t="str">
            <v>10.010.0080-0</v>
          </cell>
          <cell r="B9322">
            <v>309.63</v>
          </cell>
        </row>
        <row r="9323">
          <cell r="A9323" t="str">
            <v>10.010.0080-A</v>
          </cell>
          <cell r="B9323">
            <v>292.32</v>
          </cell>
        </row>
        <row r="9324">
          <cell r="A9324" t="str">
            <v>10.010.0085-0</v>
          </cell>
          <cell r="B9324">
            <v>554.09</v>
          </cell>
        </row>
        <row r="9325">
          <cell r="A9325" t="str">
            <v>10.010.0085-A</v>
          </cell>
          <cell r="B9325">
            <v>524.62</v>
          </cell>
        </row>
        <row r="9326">
          <cell r="A9326" t="str">
            <v>10.010.0090-0</v>
          </cell>
          <cell r="B9326">
            <v>706.35</v>
          </cell>
        </row>
        <row r="9327">
          <cell r="A9327" t="str">
            <v>10.010.0090-A</v>
          </cell>
          <cell r="B9327">
            <v>664.4</v>
          </cell>
        </row>
        <row r="9328">
          <cell r="A9328" t="str">
            <v>10.010.0095-0</v>
          </cell>
          <cell r="B9328">
            <v>318.10000000000002</v>
          </cell>
        </row>
        <row r="9329">
          <cell r="A9329" t="str">
            <v>10.010.0095-A</v>
          </cell>
          <cell r="B9329">
            <v>299.67</v>
          </cell>
        </row>
        <row r="9330">
          <cell r="A9330" t="str">
            <v>10.010.0100-0</v>
          </cell>
          <cell r="B9330">
            <v>571.04999999999995</v>
          </cell>
        </row>
        <row r="9331">
          <cell r="A9331" t="str">
            <v>10.010.0100-A</v>
          </cell>
          <cell r="B9331">
            <v>539.32000000000005</v>
          </cell>
        </row>
        <row r="9332">
          <cell r="A9332" t="str">
            <v>10.010.0105-0</v>
          </cell>
          <cell r="B9332">
            <v>742.81</v>
          </cell>
        </row>
        <row r="9333">
          <cell r="A9333" t="str">
            <v>10.010.0105-A</v>
          </cell>
          <cell r="B9333">
            <v>696</v>
          </cell>
        </row>
        <row r="9334">
          <cell r="A9334" t="str">
            <v>10.011.0006-1</v>
          </cell>
          <cell r="B9334">
            <v>138.96</v>
          </cell>
        </row>
        <row r="9335">
          <cell r="A9335" t="str">
            <v>10.011.0006-B</v>
          </cell>
          <cell r="B9335">
            <v>132.19999999999999</v>
          </cell>
        </row>
        <row r="9336">
          <cell r="A9336" t="str">
            <v>10.011.0007-0</v>
          </cell>
          <cell r="B9336">
            <v>187.6</v>
          </cell>
        </row>
        <row r="9337">
          <cell r="A9337" t="str">
            <v>10.011.0007-A</v>
          </cell>
          <cell r="B9337">
            <v>178.48</v>
          </cell>
        </row>
        <row r="9338">
          <cell r="A9338" t="str">
            <v>10.011.0008-0</v>
          </cell>
          <cell r="B9338">
            <v>222.34</v>
          </cell>
        </row>
        <row r="9339">
          <cell r="A9339" t="str">
            <v>10.011.0008-A</v>
          </cell>
          <cell r="B9339">
            <v>211.53</v>
          </cell>
        </row>
        <row r="9340">
          <cell r="A9340" t="str">
            <v>10.011.0009-1</v>
          </cell>
          <cell r="B9340">
            <v>236.24</v>
          </cell>
        </row>
        <row r="9341">
          <cell r="A9341" t="str">
            <v>10.011.0009-B</v>
          </cell>
          <cell r="B9341">
            <v>224.75</v>
          </cell>
        </row>
        <row r="9342">
          <cell r="A9342" t="str">
            <v>10.011.0010-0</v>
          </cell>
          <cell r="B9342">
            <v>318.92</v>
          </cell>
        </row>
        <row r="9343">
          <cell r="A9343" t="str">
            <v>10.011.0010-A</v>
          </cell>
          <cell r="B9343">
            <v>303.42</v>
          </cell>
        </row>
        <row r="9344">
          <cell r="A9344" t="str">
            <v>10.011.0011-0</v>
          </cell>
          <cell r="B9344">
            <v>377.98</v>
          </cell>
        </row>
        <row r="9345">
          <cell r="A9345" t="str">
            <v>10.011.0011-A</v>
          </cell>
          <cell r="B9345">
            <v>359.6</v>
          </cell>
        </row>
        <row r="9346">
          <cell r="A9346" t="str">
            <v>10.011.0020-0</v>
          </cell>
          <cell r="B9346">
            <v>19.87</v>
          </cell>
        </row>
        <row r="9347">
          <cell r="A9347" t="str">
            <v>10.011.0020-A</v>
          </cell>
          <cell r="B9347">
            <v>18.899999999999999</v>
          </cell>
        </row>
        <row r="9348">
          <cell r="A9348" t="str">
            <v>10.012.0001-0</v>
          </cell>
          <cell r="B9348">
            <v>141.27000000000001</v>
          </cell>
        </row>
        <row r="9349">
          <cell r="A9349" t="str">
            <v>10.012.0001-A</v>
          </cell>
          <cell r="B9349">
            <v>122.42</v>
          </cell>
        </row>
        <row r="9350">
          <cell r="A9350" t="str">
            <v>10.012.0005-0</v>
          </cell>
          <cell r="B9350">
            <v>183.65</v>
          </cell>
        </row>
        <row r="9351">
          <cell r="A9351" t="str">
            <v>10.012.0005-A</v>
          </cell>
          <cell r="B9351">
            <v>159.15</v>
          </cell>
        </row>
        <row r="9352">
          <cell r="A9352" t="str">
            <v>10.012.0010-0</v>
          </cell>
          <cell r="B9352">
            <v>324.93</v>
          </cell>
        </row>
        <row r="9353">
          <cell r="A9353" t="str">
            <v>10.012.0010-A</v>
          </cell>
          <cell r="B9353">
            <v>281.57</v>
          </cell>
        </row>
        <row r="9354">
          <cell r="A9354" t="str">
            <v>10.012.0015-0</v>
          </cell>
          <cell r="B9354">
            <v>381.44</v>
          </cell>
        </row>
        <row r="9355">
          <cell r="A9355" t="str">
            <v>10.012.0015-A</v>
          </cell>
          <cell r="B9355">
            <v>330.54</v>
          </cell>
        </row>
        <row r="9356">
          <cell r="A9356" t="str">
            <v>10.012.0050-0</v>
          </cell>
          <cell r="B9356">
            <v>446.58</v>
          </cell>
        </row>
        <row r="9357">
          <cell r="A9357" t="str">
            <v>10.012.0050-A</v>
          </cell>
          <cell r="B9357">
            <v>430.33</v>
          </cell>
        </row>
        <row r="9358">
          <cell r="A9358" t="str">
            <v>10.012.0055-1</v>
          </cell>
          <cell r="B9358">
            <v>669.88</v>
          </cell>
        </row>
        <row r="9359">
          <cell r="A9359" t="str">
            <v>10.012.0055-B</v>
          </cell>
          <cell r="B9359">
            <v>645.5</v>
          </cell>
        </row>
        <row r="9360">
          <cell r="A9360" t="str">
            <v>10.012.0060-0</v>
          </cell>
          <cell r="B9360">
            <v>774.08</v>
          </cell>
        </row>
        <row r="9361">
          <cell r="A9361" t="str">
            <v>10.012.0060-A</v>
          </cell>
          <cell r="B9361">
            <v>745.91</v>
          </cell>
        </row>
        <row r="9362">
          <cell r="A9362" t="str">
            <v>10.012.0065-0</v>
          </cell>
          <cell r="B9362">
            <v>893.17</v>
          </cell>
        </row>
        <row r="9363">
          <cell r="A9363" t="str">
            <v>10.012.0065-A</v>
          </cell>
          <cell r="B9363">
            <v>860.67</v>
          </cell>
        </row>
        <row r="9364">
          <cell r="A9364" t="str">
            <v>10.012.0070-0</v>
          </cell>
          <cell r="B9364">
            <v>1116.47</v>
          </cell>
        </row>
        <row r="9365">
          <cell r="A9365" t="str">
            <v>10.012.0070-A</v>
          </cell>
          <cell r="B9365">
            <v>1075.8399999999999</v>
          </cell>
        </row>
        <row r="9366">
          <cell r="A9366" t="str">
            <v>10.012.0080-0</v>
          </cell>
          <cell r="B9366">
            <v>1384.42</v>
          </cell>
        </row>
        <row r="9367">
          <cell r="A9367" t="str">
            <v>10.012.0080-A</v>
          </cell>
          <cell r="B9367">
            <v>1334.04</v>
          </cell>
        </row>
        <row r="9368">
          <cell r="A9368" t="str">
            <v>10.012.0100-0</v>
          </cell>
          <cell r="B9368">
            <v>149.22999999999999</v>
          </cell>
        </row>
        <row r="9369">
          <cell r="A9369" t="str">
            <v>10.012.0100-A</v>
          </cell>
          <cell r="B9369">
            <v>130.24</v>
          </cell>
        </row>
        <row r="9370">
          <cell r="A9370" t="str">
            <v>10.012.0101-0</v>
          </cell>
          <cell r="B9370">
            <v>234.75</v>
          </cell>
        </row>
        <row r="9371">
          <cell r="A9371" t="str">
            <v>10.012.0101-A</v>
          </cell>
          <cell r="B9371">
            <v>204.7</v>
          </cell>
        </row>
        <row r="9372">
          <cell r="A9372" t="str">
            <v>10.012.0105-0</v>
          </cell>
          <cell r="B9372">
            <v>255.63</v>
          </cell>
        </row>
        <row r="9373">
          <cell r="A9373" t="str">
            <v>10.012.0105-A</v>
          </cell>
          <cell r="B9373">
            <v>223.19</v>
          </cell>
        </row>
        <row r="9374">
          <cell r="A9374" t="str">
            <v>10.012.0107-0</v>
          </cell>
          <cell r="B9374">
            <v>298.02</v>
          </cell>
        </row>
        <row r="9375">
          <cell r="A9375" t="str">
            <v>10.012.0107-A</v>
          </cell>
          <cell r="B9375">
            <v>260.22000000000003</v>
          </cell>
        </row>
        <row r="9376">
          <cell r="A9376" t="str">
            <v>10.012.0110-0</v>
          </cell>
          <cell r="B9376">
            <v>319.56</v>
          </cell>
        </row>
        <row r="9377">
          <cell r="A9377" t="str">
            <v>10.012.0110-A</v>
          </cell>
          <cell r="B9377">
            <v>279.23</v>
          </cell>
        </row>
        <row r="9378">
          <cell r="A9378" t="str">
            <v>10.012.0112-0</v>
          </cell>
          <cell r="B9378">
            <v>345.19</v>
          </cell>
        </row>
        <row r="9379">
          <cell r="A9379" t="str">
            <v>10.012.0112-A</v>
          </cell>
          <cell r="B9379">
            <v>302.02</v>
          </cell>
        </row>
        <row r="9380">
          <cell r="A9380" t="str">
            <v>10.012.0115-0</v>
          </cell>
          <cell r="B9380">
            <v>178.93</v>
          </cell>
        </row>
        <row r="9381">
          <cell r="A9381" t="str">
            <v>10.012.0115-A</v>
          </cell>
          <cell r="B9381">
            <v>156.24</v>
          </cell>
        </row>
        <row r="9382">
          <cell r="A9382" t="str">
            <v>10.012.0120-0</v>
          </cell>
          <cell r="B9382">
            <v>264.08999999999997</v>
          </cell>
        </row>
        <row r="9383">
          <cell r="A9383" t="str">
            <v>10.012.0120-A</v>
          </cell>
          <cell r="B9383">
            <v>230.73</v>
          </cell>
        </row>
        <row r="9384">
          <cell r="A9384" t="str">
            <v>10.012.0150-0</v>
          </cell>
          <cell r="B9384">
            <v>150.35</v>
          </cell>
        </row>
        <row r="9385">
          <cell r="A9385" t="str">
            <v>10.012.0150-A</v>
          </cell>
          <cell r="B9385">
            <v>131.33000000000001</v>
          </cell>
        </row>
        <row r="9386">
          <cell r="A9386" t="str">
            <v>10.012.0155-0</v>
          </cell>
          <cell r="B9386">
            <v>224.68</v>
          </cell>
        </row>
        <row r="9387">
          <cell r="A9387" t="str">
            <v>10.012.0155-A</v>
          </cell>
          <cell r="B9387">
            <v>196.04</v>
          </cell>
        </row>
        <row r="9388">
          <cell r="A9388" t="str">
            <v>10.012.0160-0</v>
          </cell>
          <cell r="B9388">
            <v>322.3</v>
          </cell>
        </row>
        <row r="9389">
          <cell r="A9389" t="str">
            <v>10.012.0160-A</v>
          </cell>
          <cell r="B9389">
            <v>287.74</v>
          </cell>
        </row>
        <row r="9390">
          <cell r="A9390" t="str">
            <v>10.013.0002-0</v>
          </cell>
          <cell r="B9390">
            <v>39.96</v>
          </cell>
        </row>
        <row r="9391">
          <cell r="A9391" t="str">
            <v>10.013.0002-A</v>
          </cell>
          <cell r="B9391">
            <v>37.549999999999997</v>
          </cell>
        </row>
        <row r="9392">
          <cell r="A9392" t="str">
            <v>10.013.0005-0</v>
          </cell>
          <cell r="B9392">
            <v>35.200000000000003</v>
          </cell>
        </row>
        <row r="9393">
          <cell r="A9393" t="str">
            <v>10.013.0005-A</v>
          </cell>
          <cell r="B9393">
            <v>32.68</v>
          </cell>
        </row>
        <row r="9394">
          <cell r="A9394" t="str">
            <v>10.014.0001-0</v>
          </cell>
          <cell r="B9394">
            <v>11.02</v>
          </cell>
        </row>
        <row r="9395">
          <cell r="A9395" t="str">
            <v>10.014.0001-A</v>
          </cell>
          <cell r="B9395">
            <v>11.02</v>
          </cell>
        </row>
        <row r="9396">
          <cell r="A9396" t="str">
            <v>10.014.0005-0</v>
          </cell>
          <cell r="B9396">
            <v>12.02</v>
          </cell>
        </row>
        <row r="9397">
          <cell r="A9397" t="str">
            <v>10.014.0005-A</v>
          </cell>
          <cell r="B9397">
            <v>12.02</v>
          </cell>
        </row>
        <row r="9398">
          <cell r="A9398" t="str">
            <v>10.014.0010-0</v>
          </cell>
          <cell r="B9398">
            <v>28.04</v>
          </cell>
        </row>
        <row r="9399">
          <cell r="A9399" t="str">
            <v>10.014.0010-A</v>
          </cell>
          <cell r="B9399">
            <v>27.82</v>
          </cell>
        </row>
        <row r="9400">
          <cell r="A9400" t="str">
            <v>10.014.0015-0</v>
          </cell>
          <cell r="B9400">
            <v>27.86</v>
          </cell>
        </row>
        <row r="9401">
          <cell r="A9401" t="str">
            <v>10.014.0015-A</v>
          </cell>
          <cell r="B9401">
            <v>27.79</v>
          </cell>
        </row>
        <row r="9402">
          <cell r="A9402" t="str">
            <v>10.014.0020-0</v>
          </cell>
          <cell r="B9402">
            <v>12.23</v>
          </cell>
        </row>
        <row r="9403">
          <cell r="A9403" t="str">
            <v>10.014.0020-A</v>
          </cell>
          <cell r="B9403">
            <v>12.23</v>
          </cell>
        </row>
        <row r="9404">
          <cell r="A9404" t="str">
            <v>10.014.0021-0</v>
          </cell>
          <cell r="B9404">
            <v>11.22</v>
          </cell>
        </row>
        <row r="9405">
          <cell r="A9405" t="str">
            <v>10.014.0021-A</v>
          </cell>
          <cell r="B9405">
            <v>11.22</v>
          </cell>
        </row>
        <row r="9406">
          <cell r="A9406" t="str">
            <v>10.014.0022-0</v>
          </cell>
          <cell r="B9406">
            <v>12.24</v>
          </cell>
        </row>
        <row r="9407">
          <cell r="A9407" t="str">
            <v>10.014.0022-A</v>
          </cell>
          <cell r="B9407">
            <v>12.24</v>
          </cell>
        </row>
        <row r="9408">
          <cell r="A9408" t="str">
            <v>10.015.0001-0</v>
          </cell>
          <cell r="B9408">
            <v>2.7</v>
          </cell>
        </row>
        <row r="9409">
          <cell r="A9409" t="str">
            <v>10.015.0001-A</v>
          </cell>
          <cell r="B9409">
            <v>2.7</v>
          </cell>
        </row>
        <row r="9410">
          <cell r="A9410" t="str">
            <v>10.015.0005-0</v>
          </cell>
          <cell r="B9410">
            <v>9.14</v>
          </cell>
        </row>
        <row r="9411">
          <cell r="A9411" t="str">
            <v>10.015.0005-A</v>
          </cell>
          <cell r="B9411">
            <v>8.93</v>
          </cell>
        </row>
        <row r="9412">
          <cell r="A9412" t="str">
            <v>10.015.0010-0</v>
          </cell>
          <cell r="B9412">
            <v>12.79</v>
          </cell>
        </row>
        <row r="9413">
          <cell r="A9413" t="str">
            <v>10.015.0010-A</v>
          </cell>
          <cell r="B9413">
            <v>12.55</v>
          </cell>
        </row>
        <row r="9414">
          <cell r="A9414" t="str">
            <v>10.015.0015-0</v>
          </cell>
          <cell r="B9414">
            <v>16.600000000000001</v>
          </cell>
        </row>
        <row r="9415">
          <cell r="A9415" t="str">
            <v>10.015.0015-A</v>
          </cell>
          <cell r="B9415">
            <v>16.3</v>
          </cell>
        </row>
        <row r="9416">
          <cell r="A9416" t="str">
            <v>10.016.0001-0</v>
          </cell>
          <cell r="B9416">
            <v>312.45999999999998</v>
          </cell>
        </row>
        <row r="9417">
          <cell r="A9417" t="str">
            <v>10.016.0001-A</v>
          </cell>
          <cell r="B9417">
            <v>297.14</v>
          </cell>
        </row>
        <row r="9418">
          <cell r="A9418" t="str">
            <v>10.017.0002-0</v>
          </cell>
          <cell r="B9418">
            <v>78.56</v>
          </cell>
        </row>
        <row r="9419">
          <cell r="A9419" t="str">
            <v>10.017.0002-A</v>
          </cell>
          <cell r="B9419">
            <v>73.89</v>
          </cell>
        </row>
        <row r="9420">
          <cell r="A9420" t="str">
            <v>10.017.0005-0</v>
          </cell>
          <cell r="B9420">
            <v>80.69</v>
          </cell>
        </row>
        <row r="9421">
          <cell r="A9421" t="str">
            <v>10.017.0005-A</v>
          </cell>
          <cell r="B9421">
            <v>75.849999999999994</v>
          </cell>
        </row>
        <row r="9422">
          <cell r="A9422" t="str">
            <v>10.017.0008-1</v>
          </cell>
          <cell r="B9422">
            <v>144.72</v>
          </cell>
        </row>
        <row r="9423">
          <cell r="A9423" t="str">
            <v>10.017.0008-B</v>
          </cell>
          <cell r="B9423">
            <v>137.88</v>
          </cell>
        </row>
        <row r="9424">
          <cell r="A9424" t="str">
            <v>10.017.0013-0</v>
          </cell>
          <cell r="B9424">
            <v>83.42</v>
          </cell>
        </row>
        <row r="9425">
          <cell r="A9425" t="str">
            <v>10.017.0013-A</v>
          </cell>
          <cell r="B9425">
            <v>77.86</v>
          </cell>
        </row>
        <row r="9426">
          <cell r="A9426" t="str">
            <v>10.017.0016-0</v>
          </cell>
          <cell r="B9426">
            <v>126.01</v>
          </cell>
        </row>
        <row r="9427">
          <cell r="A9427" t="str">
            <v>10.017.0016-A</v>
          </cell>
          <cell r="B9427">
            <v>120.19</v>
          </cell>
        </row>
        <row r="9428">
          <cell r="A9428" t="str">
            <v>10.017.0021-0</v>
          </cell>
          <cell r="B9428">
            <v>146.65</v>
          </cell>
        </row>
        <row r="9429">
          <cell r="A9429" t="str">
            <v>10.017.0021-A</v>
          </cell>
          <cell r="B9429">
            <v>139.84</v>
          </cell>
        </row>
        <row r="9430">
          <cell r="A9430" t="str">
            <v>10.028.0005-0</v>
          </cell>
          <cell r="B9430">
            <v>69.89</v>
          </cell>
        </row>
        <row r="9431">
          <cell r="A9431" t="str">
            <v>10.028.0005-A</v>
          </cell>
          <cell r="B9431">
            <v>66.02</v>
          </cell>
        </row>
        <row r="9432">
          <cell r="A9432" t="str">
            <v>10.028.0010-0</v>
          </cell>
          <cell r="B9432">
            <v>94.92</v>
          </cell>
        </row>
        <row r="9433">
          <cell r="A9433" t="str">
            <v>10.028.0010-A</v>
          </cell>
          <cell r="B9433">
            <v>89.84</v>
          </cell>
        </row>
        <row r="9434">
          <cell r="A9434" t="str">
            <v>10.028.0015-0</v>
          </cell>
          <cell r="B9434">
            <v>119.91</v>
          </cell>
        </row>
        <row r="9435">
          <cell r="A9435" t="str">
            <v>10.028.0015-A</v>
          </cell>
          <cell r="B9435">
            <v>113.38</v>
          </cell>
        </row>
        <row r="9436">
          <cell r="A9436" t="str">
            <v>10.028.0025-0</v>
          </cell>
          <cell r="B9436">
            <v>94.06</v>
          </cell>
        </row>
        <row r="9437">
          <cell r="A9437" t="str">
            <v>10.028.0025-A</v>
          </cell>
          <cell r="B9437">
            <v>89.05</v>
          </cell>
        </row>
        <row r="9438">
          <cell r="A9438" t="str">
            <v>10.028.0030-0</v>
          </cell>
          <cell r="B9438">
            <v>129.44</v>
          </cell>
        </row>
        <row r="9439">
          <cell r="A9439" t="str">
            <v>10.028.0030-A</v>
          </cell>
          <cell r="B9439">
            <v>123.61</v>
          </cell>
        </row>
        <row r="9440">
          <cell r="A9440" t="str">
            <v>10.028.0035-0</v>
          </cell>
          <cell r="B9440">
            <v>173.67</v>
          </cell>
        </row>
        <row r="9441">
          <cell r="A9441" t="str">
            <v>10.028.0035-A</v>
          </cell>
          <cell r="B9441">
            <v>166.45</v>
          </cell>
        </row>
        <row r="9442">
          <cell r="A9442" t="str">
            <v>10.028.0040-0</v>
          </cell>
          <cell r="B9442">
            <v>227.07</v>
          </cell>
        </row>
        <row r="9443">
          <cell r="A9443" t="str">
            <v>10.028.0040-A</v>
          </cell>
          <cell r="B9443">
            <v>222.15</v>
          </cell>
        </row>
        <row r="9444">
          <cell r="A9444" t="str">
            <v>10.028.0045-0</v>
          </cell>
          <cell r="B9444">
            <v>432.13</v>
          </cell>
        </row>
        <row r="9445">
          <cell r="A9445" t="str">
            <v>10.028.0045-A</v>
          </cell>
          <cell r="B9445">
            <v>424.85</v>
          </cell>
        </row>
        <row r="9446">
          <cell r="A9446" t="str">
            <v>10.028.0050-0</v>
          </cell>
          <cell r="B9446">
            <v>618.35</v>
          </cell>
        </row>
        <row r="9447">
          <cell r="A9447" t="str">
            <v>10.028.0050-A</v>
          </cell>
          <cell r="B9447">
            <v>609.4</v>
          </cell>
        </row>
        <row r="9448">
          <cell r="A9448" t="str">
            <v>10.060.0004-0</v>
          </cell>
          <cell r="B9448">
            <v>147.94</v>
          </cell>
        </row>
        <row r="9449">
          <cell r="A9449" t="str">
            <v>10.060.0004-A</v>
          </cell>
          <cell r="B9449">
            <v>136.79</v>
          </cell>
        </row>
        <row r="9450">
          <cell r="A9450" t="str">
            <v>10.065.0001-0</v>
          </cell>
          <cell r="B9450">
            <v>1003.42</v>
          </cell>
        </row>
        <row r="9451">
          <cell r="A9451" t="str">
            <v>10.065.0001-A</v>
          </cell>
          <cell r="B9451">
            <v>940.11</v>
          </cell>
        </row>
        <row r="9452">
          <cell r="A9452" t="str">
            <v>10.065.0002-0</v>
          </cell>
          <cell r="B9452">
            <v>1223.94</v>
          </cell>
        </row>
        <row r="9453">
          <cell r="A9453" t="str">
            <v>10.065.0002-A</v>
          </cell>
          <cell r="B9453">
            <v>1146.8399999999999</v>
          </cell>
        </row>
        <row r="9454">
          <cell r="A9454" t="str">
            <v>10.065.0003-0</v>
          </cell>
          <cell r="B9454">
            <v>2006.84</v>
          </cell>
        </row>
        <row r="9455">
          <cell r="A9455" t="str">
            <v>10.065.0003-A</v>
          </cell>
          <cell r="B9455">
            <v>1880.23</v>
          </cell>
        </row>
        <row r="9456">
          <cell r="A9456" t="str">
            <v>10.065.0004-0</v>
          </cell>
          <cell r="B9456">
            <v>2707.77</v>
          </cell>
        </row>
        <row r="9457">
          <cell r="A9457" t="str">
            <v>10.065.0004-A</v>
          </cell>
          <cell r="B9457">
            <v>2536.85</v>
          </cell>
        </row>
        <row r="9458">
          <cell r="A9458" t="str">
            <v>10.070.0001-0</v>
          </cell>
          <cell r="B9458">
            <v>16.95</v>
          </cell>
        </row>
        <row r="9459">
          <cell r="A9459" t="str">
            <v>10.070.0001-A</v>
          </cell>
          <cell r="B9459">
            <v>16.489999999999998</v>
          </cell>
        </row>
        <row r="9460">
          <cell r="A9460" t="str">
            <v>10.080.0001-0</v>
          </cell>
          <cell r="B9460">
            <v>85.23</v>
          </cell>
        </row>
        <row r="9461">
          <cell r="A9461" t="str">
            <v>10.080.0001-A</v>
          </cell>
          <cell r="B9461">
            <v>73.849999999999994</v>
          </cell>
        </row>
        <row r="9462">
          <cell r="A9462" t="str">
            <v>11.001.0001-1</v>
          </cell>
          <cell r="B9462">
            <v>292.8</v>
          </cell>
        </row>
        <row r="9463">
          <cell r="A9463" t="str">
            <v>11.001.0001-B</v>
          </cell>
          <cell r="B9463">
            <v>292.8</v>
          </cell>
        </row>
        <row r="9464">
          <cell r="A9464" t="str">
            <v>11.001.0005-1</v>
          </cell>
          <cell r="B9464">
            <v>312.16000000000003</v>
          </cell>
        </row>
        <row r="9465">
          <cell r="A9465" t="str">
            <v>11.001.0005-B</v>
          </cell>
          <cell r="B9465">
            <v>312.16000000000003</v>
          </cell>
        </row>
        <row r="9466">
          <cell r="A9466" t="str">
            <v>11.001.0006-1</v>
          </cell>
          <cell r="B9466">
            <v>333.42</v>
          </cell>
        </row>
        <row r="9467">
          <cell r="A9467" t="str">
            <v>11.001.0006-B</v>
          </cell>
          <cell r="B9467">
            <v>333.42</v>
          </cell>
        </row>
        <row r="9468">
          <cell r="A9468" t="str">
            <v>11.001.0007-1</v>
          </cell>
          <cell r="B9468">
            <v>350.83</v>
          </cell>
        </row>
        <row r="9469">
          <cell r="A9469" t="str">
            <v>11.001.0007-B</v>
          </cell>
          <cell r="B9469">
            <v>350.83</v>
          </cell>
        </row>
        <row r="9470">
          <cell r="A9470" t="str">
            <v>11.001.0008-1</v>
          </cell>
          <cell r="B9470">
            <v>376.46</v>
          </cell>
        </row>
        <row r="9471">
          <cell r="A9471" t="str">
            <v>11.001.0008-B</v>
          </cell>
          <cell r="B9471">
            <v>376.46</v>
          </cell>
        </row>
        <row r="9472">
          <cell r="A9472" t="str">
            <v>11.001.0010-0</v>
          </cell>
          <cell r="B9472">
            <v>380.97</v>
          </cell>
        </row>
        <row r="9473">
          <cell r="A9473" t="str">
            <v>11.001.0010-A</v>
          </cell>
          <cell r="B9473">
            <v>380.97</v>
          </cell>
        </row>
        <row r="9474">
          <cell r="A9474" t="str">
            <v>11.001.0013-1</v>
          </cell>
          <cell r="B9474">
            <v>383.11</v>
          </cell>
        </row>
        <row r="9475">
          <cell r="A9475" t="str">
            <v>11.001.0013-B</v>
          </cell>
          <cell r="B9475">
            <v>383.11</v>
          </cell>
        </row>
        <row r="9476">
          <cell r="A9476" t="str">
            <v>11.001.0015-1</v>
          </cell>
          <cell r="B9476">
            <v>348.03</v>
          </cell>
        </row>
        <row r="9477">
          <cell r="A9477" t="str">
            <v>11.001.0015-B</v>
          </cell>
          <cell r="B9477">
            <v>348.03</v>
          </cell>
        </row>
        <row r="9478">
          <cell r="A9478" t="str">
            <v>11.001.0018-0</v>
          </cell>
          <cell r="B9478">
            <v>1045.19</v>
          </cell>
        </row>
        <row r="9479">
          <cell r="A9479" t="str">
            <v>11.001.0018-A</v>
          </cell>
          <cell r="B9479">
            <v>1045.19</v>
          </cell>
        </row>
        <row r="9480">
          <cell r="A9480" t="str">
            <v>11.001.0019-0</v>
          </cell>
          <cell r="B9480">
            <v>356.35</v>
          </cell>
        </row>
        <row r="9481">
          <cell r="A9481" t="str">
            <v>11.001.0019-A</v>
          </cell>
          <cell r="B9481">
            <v>356.35</v>
          </cell>
        </row>
        <row r="9482">
          <cell r="A9482" t="str">
            <v>11.001.0020-1</v>
          </cell>
          <cell r="B9482">
            <v>251.19</v>
          </cell>
        </row>
        <row r="9483">
          <cell r="A9483" t="str">
            <v>11.001.0020-B</v>
          </cell>
          <cell r="B9483">
            <v>251.19</v>
          </cell>
        </row>
        <row r="9484">
          <cell r="A9484" t="str">
            <v>11.001.0030-0</v>
          </cell>
          <cell r="B9484">
            <v>360.07</v>
          </cell>
        </row>
        <row r="9485">
          <cell r="A9485" t="str">
            <v>11.001.0030-A</v>
          </cell>
          <cell r="B9485">
            <v>360.07</v>
          </cell>
        </row>
        <row r="9486">
          <cell r="A9486" t="str">
            <v>11.001.0032-1</v>
          </cell>
          <cell r="B9486">
            <v>491.42</v>
          </cell>
        </row>
        <row r="9487">
          <cell r="A9487" t="str">
            <v>11.001.0032-B</v>
          </cell>
          <cell r="B9487">
            <v>491.42</v>
          </cell>
        </row>
        <row r="9488">
          <cell r="A9488" t="str">
            <v>11.001.0036-1</v>
          </cell>
          <cell r="B9488">
            <v>392.67</v>
          </cell>
        </row>
        <row r="9489">
          <cell r="A9489" t="str">
            <v>11.001.0036-B</v>
          </cell>
          <cell r="B9489">
            <v>392.67</v>
          </cell>
        </row>
        <row r="9490">
          <cell r="A9490" t="str">
            <v>11.001.0038-1</v>
          </cell>
          <cell r="B9490">
            <v>425.85</v>
          </cell>
        </row>
        <row r="9491">
          <cell r="A9491" t="str">
            <v>11.001.0038-B</v>
          </cell>
          <cell r="B9491">
            <v>425.85</v>
          </cell>
        </row>
        <row r="9492">
          <cell r="A9492" t="str">
            <v>11.001.0040-1</v>
          </cell>
          <cell r="B9492">
            <v>455.11</v>
          </cell>
        </row>
        <row r="9493">
          <cell r="A9493" t="str">
            <v>11.001.0040-B</v>
          </cell>
          <cell r="B9493">
            <v>455.11</v>
          </cell>
        </row>
        <row r="9494">
          <cell r="A9494" t="str">
            <v>11.002.0010-0</v>
          </cell>
          <cell r="B9494">
            <v>136.37</v>
          </cell>
        </row>
        <row r="9495">
          <cell r="A9495" t="str">
            <v>11.002.0010-A</v>
          </cell>
          <cell r="B9495">
            <v>118.16</v>
          </cell>
        </row>
        <row r="9496">
          <cell r="A9496" t="str">
            <v>11.002.0011-1</v>
          </cell>
          <cell r="B9496">
            <v>54.41</v>
          </cell>
        </row>
        <row r="9497">
          <cell r="A9497" t="str">
            <v>11.002.0011-B</v>
          </cell>
          <cell r="B9497">
            <v>49.18</v>
          </cell>
        </row>
        <row r="9498">
          <cell r="A9498" t="str">
            <v>11.002.0012-1</v>
          </cell>
          <cell r="B9498">
            <v>65.56</v>
          </cell>
        </row>
        <row r="9499">
          <cell r="A9499" t="str">
            <v>11.002.0012-B</v>
          </cell>
          <cell r="B9499">
            <v>57.82</v>
          </cell>
        </row>
        <row r="9500">
          <cell r="A9500" t="str">
            <v>11.002.0013-1</v>
          </cell>
          <cell r="B9500">
            <v>83.47</v>
          </cell>
        </row>
        <row r="9501">
          <cell r="A9501" t="str">
            <v>11.002.0013-B</v>
          </cell>
          <cell r="B9501">
            <v>73.22</v>
          </cell>
        </row>
        <row r="9502">
          <cell r="A9502" t="str">
            <v>11.002.0014-1</v>
          </cell>
          <cell r="B9502">
            <v>100.32</v>
          </cell>
        </row>
        <row r="9503">
          <cell r="A9503" t="str">
            <v>11.002.0014-B</v>
          </cell>
          <cell r="B9503">
            <v>88.19</v>
          </cell>
        </row>
        <row r="9504">
          <cell r="A9504" t="str">
            <v>11.002.0015-1</v>
          </cell>
          <cell r="B9504">
            <v>115.8</v>
          </cell>
        </row>
        <row r="9505">
          <cell r="A9505" t="str">
            <v>11.002.0015-B</v>
          </cell>
          <cell r="B9505">
            <v>102.14</v>
          </cell>
        </row>
        <row r="9506">
          <cell r="A9506" t="str">
            <v>11.002.0017-1</v>
          </cell>
          <cell r="B9506">
            <v>46.91</v>
          </cell>
        </row>
        <row r="9507">
          <cell r="A9507" t="str">
            <v>11.002.0017-B</v>
          </cell>
          <cell r="B9507">
            <v>43.78</v>
          </cell>
        </row>
        <row r="9508">
          <cell r="A9508" t="str">
            <v>11.002.0018-0</v>
          </cell>
          <cell r="B9508">
            <v>54.83</v>
          </cell>
        </row>
        <row r="9509">
          <cell r="A9509" t="str">
            <v>11.002.0018-A</v>
          </cell>
          <cell r="B9509">
            <v>50.45</v>
          </cell>
        </row>
        <row r="9510">
          <cell r="A9510" t="str">
            <v>11.002.0021-1</v>
          </cell>
          <cell r="B9510">
            <v>96.14</v>
          </cell>
        </row>
        <row r="9511">
          <cell r="A9511" t="str">
            <v>11.002.0021-B</v>
          </cell>
          <cell r="B9511">
            <v>83.64</v>
          </cell>
        </row>
        <row r="9512">
          <cell r="A9512" t="str">
            <v>11.002.0022-1</v>
          </cell>
          <cell r="B9512">
            <v>100.16</v>
          </cell>
        </row>
        <row r="9513">
          <cell r="A9513" t="str">
            <v>11.002.0022-B</v>
          </cell>
          <cell r="B9513">
            <v>87.18</v>
          </cell>
        </row>
        <row r="9514">
          <cell r="A9514" t="str">
            <v>11.002.0023-1</v>
          </cell>
          <cell r="B9514">
            <v>120.24</v>
          </cell>
        </row>
        <row r="9515">
          <cell r="A9515" t="str">
            <v>11.002.0023-B</v>
          </cell>
          <cell r="B9515">
            <v>104.86</v>
          </cell>
        </row>
        <row r="9516">
          <cell r="A9516" t="str">
            <v>11.002.0024-1</v>
          </cell>
          <cell r="B9516">
            <v>132.81</v>
          </cell>
        </row>
        <row r="9517">
          <cell r="A9517" t="str">
            <v>11.002.0024-B</v>
          </cell>
          <cell r="B9517">
            <v>115.79</v>
          </cell>
        </row>
        <row r="9518">
          <cell r="A9518" t="str">
            <v>11.002.0025-1</v>
          </cell>
          <cell r="B9518">
            <v>177.59</v>
          </cell>
        </row>
        <row r="9519">
          <cell r="A9519" t="str">
            <v>11.002.0025-B</v>
          </cell>
          <cell r="B9519">
            <v>154.51</v>
          </cell>
        </row>
        <row r="9520">
          <cell r="A9520" t="str">
            <v>11.002.0027-1</v>
          </cell>
          <cell r="B9520">
            <v>84.23</v>
          </cell>
        </row>
        <row r="9521">
          <cell r="A9521" t="str">
            <v>11.002.0027-B</v>
          </cell>
          <cell r="B9521">
            <v>73.290000000000006</v>
          </cell>
        </row>
        <row r="9522">
          <cell r="A9522" t="str">
            <v>11.002.0028-1</v>
          </cell>
          <cell r="B9522">
            <v>97.99</v>
          </cell>
        </row>
        <row r="9523">
          <cell r="A9523" t="str">
            <v>11.002.0028-B</v>
          </cell>
          <cell r="B9523">
            <v>85.21</v>
          </cell>
        </row>
        <row r="9524">
          <cell r="A9524" t="str">
            <v>11.002.0029-1</v>
          </cell>
          <cell r="B9524">
            <v>108.37</v>
          </cell>
        </row>
        <row r="9525">
          <cell r="A9525" t="str">
            <v>11.002.0029-B</v>
          </cell>
          <cell r="B9525">
            <v>94.55</v>
          </cell>
        </row>
        <row r="9526">
          <cell r="A9526" t="str">
            <v>11.002.0030-1</v>
          </cell>
          <cell r="B9526">
            <v>120.77</v>
          </cell>
        </row>
        <row r="9527">
          <cell r="A9527" t="str">
            <v>11.002.0030-B</v>
          </cell>
          <cell r="B9527">
            <v>105.35</v>
          </cell>
        </row>
        <row r="9528">
          <cell r="A9528" t="str">
            <v>11.002.0031-1</v>
          </cell>
          <cell r="B9528">
            <v>160.5</v>
          </cell>
        </row>
        <row r="9529">
          <cell r="A9529" t="str">
            <v>11.002.0031-B</v>
          </cell>
          <cell r="B9529">
            <v>139.69</v>
          </cell>
        </row>
        <row r="9530">
          <cell r="A9530" t="str">
            <v>11.002.0033-1</v>
          </cell>
          <cell r="B9530">
            <v>74.14</v>
          </cell>
        </row>
        <row r="9531">
          <cell r="A9531" t="str">
            <v>11.002.0033-B</v>
          </cell>
          <cell r="B9531">
            <v>64.349999999999994</v>
          </cell>
        </row>
        <row r="9532">
          <cell r="A9532" t="str">
            <v>11.002.0034-1</v>
          </cell>
          <cell r="B9532">
            <v>74.599999999999994</v>
          </cell>
        </row>
        <row r="9533">
          <cell r="A9533" t="str">
            <v>11.002.0034-B</v>
          </cell>
          <cell r="B9533">
            <v>64.73</v>
          </cell>
        </row>
        <row r="9534">
          <cell r="A9534" t="str">
            <v>11.002.0035-1</v>
          </cell>
          <cell r="B9534">
            <v>75.290000000000006</v>
          </cell>
        </row>
        <row r="9535">
          <cell r="A9535" t="str">
            <v>11.002.0035-B</v>
          </cell>
          <cell r="B9535">
            <v>65.319999999999993</v>
          </cell>
        </row>
        <row r="9536">
          <cell r="A9536" t="str">
            <v>11.002.0036-1</v>
          </cell>
          <cell r="B9536">
            <v>78.08</v>
          </cell>
        </row>
        <row r="9537">
          <cell r="A9537" t="str">
            <v>11.002.0036-B</v>
          </cell>
          <cell r="B9537">
            <v>67.72</v>
          </cell>
        </row>
        <row r="9538">
          <cell r="A9538" t="str">
            <v>11.002.0037-1</v>
          </cell>
          <cell r="B9538">
            <v>90.11</v>
          </cell>
        </row>
        <row r="9539">
          <cell r="A9539" t="str">
            <v>11.002.0037-B</v>
          </cell>
          <cell r="B9539">
            <v>78.13</v>
          </cell>
        </row>
        <row r="9540">
          <cell r="A9540" t="str">
            <v>11.002.0039-1</v>
          </cell>
          <cell r="B9540">
            <v>7.01</v>
          </cell>
        </row>
        <row r="9541">
          <cell r="A9541" t="str">
            <v>11.002.0039-B</v>
          </cell>
          <cell r="B9541">
            <v>6.07</v>
          </cell>
        </row>
        <row r="9542">
          <cell r="A9542" t="str">
            <v>11.002.0040-1</v>
          </cell>
          <cell r="B9542">
            <v>4.0199999999999996</v>
          </cell>
        </row>
        <row r="9543">
          <cell r="A9543" t="str">
            <v>11.002.0040-B</v>
          </cell>
          <cell r="B9543">
            <v>3.56</v>
          </cell>
        </row>
        <row r="9544">
          <cell r="A9544" t="str">
            <v>11.002.0041-0</v>
          </cell>
          <cell r="B9544">
            <v>85.16</v>
          </cell>
        </row>
        <row r="9545">
          <cell r="A9545" t="str">
            <v>11.002.0041-A</v>
          </cell>
          <cell r="B9545">
            <v>73.92</v>
          </cell>
        </row>
        <row r="9546">
          <cell r="A9546" t="str">
            <v>11.002.0042-0</v>
          </cell>
          <cell r="B9546">
            <v>85.67</v>
          </cell>
        </row>
        <row r="9547">
          <cell r="A9547" t="str">
            <v>11.002.0042-A</v>
          </cell>
          <cell r="B9547">
            <v>74.34</v>
          </cell>
        </row>
        <row r="9548">
          <cell r="A9548" t="str">
            <v>11.002.0043-1</v>
          </cell>
          <cell r="B9548">
            <v>86.58</v>
          </cell>
        </row>
        <row r="9549">
          <cell r="A9549" t="str">
            <v>11.002.0043-B</v>
          </cell>
          <cell r="B9549">
            <v>75.12</v>
          </cell>
        </row>
        <row r="9550">
          <cell r="A9550" t="str">
            <v>11.002.0044-0</v>
          </cell>
          <cell r="B9550">
            <v>89.68</v>
          </cell>
        </row>
        <row r="9551">
          <cell r="A9551" t="str">
            <v>11.002.0044-A</v>
          </cell>
          <cell r="B9551">
            <v>77.790000000000006</v>
          </cell>
        </row>
        <row r="9552">
          <cell r="A9552" t="str">
            <v>11.002.0045-0</v>
          </cell>
          <cell r="B9552">
            <v>103.54</v>
          </cell>
        </row>
        <row r="9553">
          <cell r="A9553" t="str">
            <v>11.002.0045-A</v>
          </cell>
          <cell r="B9553">
            <v>89.78</v>
          </cell>
        </row>
        <row r="9554">
          <cell r="A9554" t="str">
            <v>11.002.0060-0</v>
          </cell>
          <cell r="B9554">
            <v>148.32</v>
          </cell>
        </row>
        <row r="9555">
          <cell r="A9555" t="str">
            <v>11.002.0060-A</v>
          </cell>
          <cell r="B9555">
            <v>130.18</v>
          </cell>
        </row>
        <row r="9556">
          <cell r="A9556" t="str">
            <v>11.003.0001-1</v>
          </cell>
          <cell r="B9556">
            <v>496.52</v>
          </cell>
        </row>
        <row r="9557">
          <cell r="A9557" t="str">
            <v>11.003.0001-B</v>
          </cell>
          <cell r="B9557">
            <v>470.89</v>
          </cell>
        </row>
        <row r="9558">
          <cell r="A9558" t="str">
            <v>11.003.0002-0</v>
          </cell>
          <cell r="B9558">
            <v>515.88</v>
          </cell>
        </row>
        <row r="9559">
          <cell r="A9559" t="str">
            <v>11.003.0002-A</v>
          </cell>
          <cell r="B9559">
            <v>490.25</v>
          </cell>
        </row>
        <row r="9560">
          <cell r="A9560" t="str">
            <v>11.003.0003-1</v>
          </cell>
          <cell r="B9560">
            <v>537.14</v>
          </cell>
        </row>
        <row r="9561">
          <cell r="A9561" t="str">
            <v>11.003.0003-B</v>
          </cell>
          <cell r="B9561">
            <v>511.51</v>
          </cell>
        </row>
        <row r="9562">
          <cell r="A9562" t="str">
            <v>11.003.0005-1</v>
          </cell>
          <cell r="B9562">
            <v>554.54999999999995</v>
          </cell>
        </row>
        <row r="9563">
          <cell r="A9563" t="str">
            <v>11.003.0005-B</v>
          </cell>
          <cell r="B9563">
            <v>528.91999999999996</v>
          </cell>
        </row>
        <row r="9564">
          <cell r="A9564" t="str">
            <v>11.003.0006-0</v>
          </cell>
          <cell r="B9564">
            <v>580.17999999999995</v>
          </cell>
        </row>
        <row r="9565">
          <cell r="A9565" t="str">
            <v>11.003.0006-A</v>
          </cell>
          <cell r="B9565">
            <v>554.54999999999995</v>
          </cell>
        </row>
        <row r="9566">
          <cell r="A9566" t="str">
            <v>11.003.0007-0</v>
          </cell>
          <cell r="B9566">
            <v>584.69000000000005</v>
          </cell>
        </row>
        <row r="9567">
          <cell r="A9567" t="str">
            <v>11.003.0007-A</v>
          </cell>
          <cell r="B9567">
            <v>559.05999999999995</v>
          </cell>
        </row>
        <row r="9568">
          <cell r="A9568" t="str">
            <v>11.003.0008-0</v>
          </cell>
          <cell r="B9568">
            <v>586.83000000000004</v>
          </cell>
        </row>
        <row r="9569">
          <cell r="A9569" t="str">
            <v>11.003.0008-A</v>
          </cell>
          <cell r="B9569">
            <v>561.20000000000005</v>
          </cell>
        </row>
        <row r="9570">
          <cell r="A9570" t="str">
            <v>11.003.0010-0</v>
          </cell>
          <cell r="B9570">
            <v>552.5</v>
          </cell>
        </row>
        <row r="9571">
          <cell r="A9571" t="str">
            <v>11.003.0010-A</v>
          </cell>
          <cell r="B9571">
            <v>526.87</v>
          </cell>
        </row>
        <row r="9572">
          <cell r="A9572" t="str">
            <v>11.003.0014-1</v>
          </cell>
          <cell r="B9572">
            <v>436.54</v>
          </cell>
        </row>
        <row r="9573">
          <cell r="A9573" t="str">
            <v>11.003.0014-B</v>
          </cell>
          <cell r="B9573">
            <v>414.43</v>
          </cell>
        </row>
        <row r="9574">
          <cell r="A9574" t="str">
            <v>11.003.0015-0</v>
          </cell>
          <cell r="B9574">
            <v>377.58</v>
          </cell>
        </row>
        <row r="9575">
          <cell r="A9575" t="str">
            <v>11.003.0015-A</v>
          </cell>
          <cell r="B9575">
            <v>355.46</v>
          </cell>
        </row>
        <row r="9576">
          <cell r="A9576" t="str">
            <v>11.003.0020-0</v>
          </cell>
          <cell r="B9576">
            <v>429.6</v>
          </cell>
        </row>
        <row r="9577">
          <cell r="A9577" t="str">
            <v>11.003.0020-A</v>
          </cell>
          <cell r="B9577">
            <v>407.11</v>
          </cell>
        </row>
        <row r="9578">
          <cell r="A9578" t="str">
            <v>11.003.0050-0</v>
          </cell>
          <cell r="B9578">
            <v>49.64</v>
          </cell>
        </row>
        <row r="9579">
          <cell r="A9579" t="str">
            <v>11.003.0050-A</v>
          </cell>
          <cell r="B9579">
            <v>45.3</v>
          </cell>
        </row>
        <row r="9580">
          <cell r="A9580" t="str">
            <v>11.003.0052-0</v>
          </cell>
          <cell r="B9580">
            <v>50.81</v>
          </cell>
        </row>
        <row r="9581">
          <cell r="A9581" t="str">
            <v>11.003.0052-A</v>
          </cell>
          <cell r="B9581">
            <v>46.47</v>
          </cell>
        </row>
        <row r="9582">
          <cell r="A9582" t="str">
            <v>11.003.0054-0</v>
          </cell>
          <cell r="B9582">
            <v>51.76</v>
          </cell>
        </row>
        <row r="9583">
          <cell r="A9583" t="str">
            <v>11.003.0054-A</v>
          </cell>
          <cell r="B9583">
            <v>47.43</v>
          </cell>
        </row>
        <row r="9584">
          <cell r="A9584" t="str">
            <v>11.003.0056-0</v>
          </cell>
          <cell r="B9584">
            <v>53.17</v>
          </cell>
        </row>
        <row r="9585">
          <cell r="A9585" t="str">
            <v>11.003.0056-A</v>
          </cell>
          <cell r="B9585">
            <v>48.84</v>
          </cell>
        </row>
        <row r="9586">
          <cell r="A9586" t="str">
            <v>11.003.0060-0</v>
          </cell>
          <cell r="B9586">
            <v>57.44</v>
          </cell>
        </row>
        <row r="9587">
          <cell r="A9587" t="str">
            <v>11.003.0060-A</v>
          </cell>
          <cell r="B9587">
            <v>53.11</v>
          </cell>
        </row>
        <row r="9588">
          <cell r="A9588" t="str">
            <v>11.003.0062-0</v>
          </cell>
          <cell r="B9588">
            <v>59.14</v>
          </cell>
        </row>
        <row r="9589">
          <cell r="A9589" t="str">
            <v>11.003.0062-A</v>
          </cell>
          <cell r="B9589">
            <v>54.81</v>
          </cell>
        </row>
        <row r="9590">
          <cell r="A9590" t="str">
            <v>11.003.0064-0</v>
          </cell>
          <cell r="B9590">
            <v>60.54</v>
          </cell>
        </row>
        <row r="9591">
          <cell r="A9591" t="str">
            <v>11.003.0064-A</v>
          </cell>
          <cell r="B9591">
            <v>56.2</v>
          </cell>
        </row>
        <row r="9592">
          <cell r="A9592" t="str">
            <v>11.003.0066-0</v>
          </cell>
          <cell r="B9592">
            <v>62.59</v>
          </cell>
        </row>
        <row r="9593">
          <cell r="A9593" t="str">
            <v>11.003.0066-A</v>
          </cell>
          <cell r="B9593">
            <v>58.25</v>
          </cell>
        </row>
        <row r="9594">
          <cell r="A9594" t="str">
            <v>11.003.0070-0</v>
          </cell>
          <cell r="B9594">
            <v>66.81</v>
          </cell>
        </row>
        <row r="9595">
          <cell r="A9595" t="str">
            <v>11.003.0070-A</v>
          </cell>
          <cell r="B9595">
            <v>62.47</v>
          </cell>
        </row>
        <row r="9596">
          <cell r="A9596" t="str">
            <v>11.003.0072-0</v>
          </cell>
          <cell r="B9596">
            <v>69.150000000000006</v>
          </cell>
        </row>
        <row r="9597">
          <cell r="A9597" t="str">
            <v>11.003.0072-A</v>
          </cell>
          <cell r="B9597">
            <v>64.81</v>
          </cell>
        </row>
        <row r="9598">
          <cell r="A9598" t="str">
            <v>11.003.0074-0</v>
          </cell>
          <cell r="B9598">
            <v>71.06</v>
          </cell>
        </row>
        <row r="9599">
          <cell r="A9599" t="str">
            <v>11.003.0074-A</v>
          </cell>
          <cell r="B9599">
            <v>66.73</v>
          </cell>
        </row>
        <row r="9600">
          <cell r="A9600" t="str">
            <v>11.003.0076-0</v>
          </cell>
          <cell r="B9600">
            <v>73.88</v>
          </cell>
        </row>
        <row r="9601">
          <cell r="A9601" t="str">
            <v>11.003.0076-A</v>
          </cell>
          <cell r="B9601">
            <v>69.55</v>
          </cell>
        </row>
        <row r="9602">
          <cell r="A9602" t="str">
            <v>11.004.0001-1</v>
          </cell>
          <cell r="B9602">
            <v>34.89</v>
          </cell>
        </row>
        <row r="9603">
          <cell r="A9603" t="str">
            <v>11.004.0001-B</v>
          </cell>
          <cell r="B9603">
            <v>31.48</v>
          </cell>
        </row>
        <row r="9604">
          <cell r="A9604" t="str">
            <v>11.004.0002-0</v>
          </cell>
          <cell r="B9604">
            <v>280.73</v>
          </cell>
        </row>
        <row r="9605">
          <cell r="A9605" t="str">
            <v>11.004.0002-A</v>
          </cell>
          <cell r="B9605">
            <v>252.43</v>
          </cell>
        </row>
        <row r="9606">
          <cell r="A9606" t="str">
            <v>11.004.0003-0</v>
          </cell>
          <cell r="B9606">
            <v>385.14</v>
          </cell>
        </row>
        <row r="9607">
          <cell r="A9607" t="str">
            <v>11.004.0003-A</v>
          </cell>
          <cell r="B9607">
            <v>356.85</v>
          </cell>
        </row>
        <row r="9608">
          <cell r="A9608" t="str">
            <v>11.004.0020-1</v>
          </cell>
          <cell r="B9608">
            <v>64.8</v>
          </cell>
        </row>
        <row r="9609">
          <cell r="A9609" t="str">
            <v>11.004.0020-B</v>
          </cell>
          <cell r="B9609">
            <v>58.77</v>
          </cell>
        </row>
        <row r="9610">
          <cell r="A9610" t="str">
            <v>11.004.0021-1</v>
          </cell>
          <cell r="B9610">
            <v>72.900000000000006</v>
          </cell>
        </row>
        <row r="9611">
          <cell r="A9611" t="str">
            <v>11.004.0021-B</v>
          </cell>
          <cell r="B9611">
            <v>66.87</v>
          </cell>
        </row>
        <row r="9612">
          <cell r="A9612" t="str">
            <v>11.004.0022-1</v>
          </cell>
          <cell r="B9612">
            <v>83.66</v>
          </cell>
        </row>
        <row r="9613">
          <cell r="A9613" t="str">
            <v>11.004.0022-B</v>
          </cell>
          <cell r="B9613">
            <v>77.63</v>
          </cell>
        </row>
        <row r="9614">
          <cell r="A9614" t="str">
            <v>11.004.0023-1</v>
          </cell>
          <cell r="B9614">
            <v>97.79</v>
          </cell>
        </row>
        <row r="9615">
          <cell r="A9615" t="str">
            <v>11.004.0023-B</v>
          </cell>
          <cell r="B9615">
            <v>91.76</v>
          </cell>
        </row>
        <row r="9616">
          <cell r="A9616" t="str">
            <v>11.004.0024-1</v>
          </cell>
          <cell r="B9616">
            <v>120.34</v>
          </cell>
        </row>
        <row r="9617">
          <cell r="A9617" t="str">
            <v>11.004.0024-B</v>
          </cell>
          <cell r="B9617">
            <v>110.25</v>
          </cell>
        </row>
        <row r="9618">
          <cell r="A9618" t="str">
            <v>11.004.0025-1</v>
          </cell>
          <cell r="B9618">
            <v>107.24</v>
          </cell>
        </row>
        <row r="9619">
          <cell r="A9619" t="str">
            <v>11.004.0025-B</v>
          </cell>
          <cell r="B9619">
            <v>97.15</v>
          </cell>
        </row>
        <row r="9620">
          <cell r="A9620" t="str">
            <v>11.004.0026-0</v>
          </cell>
          <cell r="B9620">
            <v>70.92</v>
          </cell>
        </row>
        <row r="9621">
          <cell r="A9621" t="str">
            <v>11.004.0026-A</v>
          </cell>
          <cell r="B9621">
            <v>65.16</v>
          </cell>
        </row>
        <row r="9622">
          <cell r="A9622" t="str">
            <v>11.004.0027-0</v>
          </cell>
          <cell r="B9622">
            <v>197.19</v>
          </cell>
        </row>
        <row r="9623">
          <cell r="A9623" t="str">
            <v>11.004.0027-A</v>
          </cell>
          <cell r="B9623">
            <v>188.39</v>
          </cell>
        </row>
        <row r="9624">
          <cell r="A9624" t="str">
            <v>11.004.0028-0</v>
          </cell>
          <cell r="B9624">
            <v>145.38999999999999</v>
          </cell>
        </row>
        <row r="9625">
          <cell r="A9625" t="str">
            <v>11.004.0028-A</v>
          </cell>
          <cell r="B9625">
            <v>135.27000000000001</v>
          </cell>
        </row>
        <row r="9626">
          <cell r="A9626" t="str">
            <v>11.004.0029-0</v>
          </cell>
          <cell r="B9626">
            <v>34.479999999999997</v>
          </cell>
        </row>
        <row r="9627">
          <cell r="A9627" t="str">
            <v>11.004.0029-A</v>
          </cell>
          <cell r="B9627">
            <v>31.75</v>
          </cell>
        </row>
        <row r="9628">
          <cell r="A9628" t="str">
            <v>11.004.0030-1</v>
          </cell>
          <cell r="B9628">
            <v>65.13</v>
          </cell>
        </row>
        <row r="9629">
          <cell r="A9629" t="str">
            <v>11.004.0030-B</v>
          </cell>
          <cell r="B9629">
            <v>61.5</v>
          </cell>
        </row>
        <row r="9630">
          <cell r="A9630" t="str">
            <v>11.004.0035-1</v>
          </cell>
          <cell r="B9630">
            <v>11.9</v>
          </cell>
        </row>
        <row r="9631">
          <cell r="A9631" t="str">
            <v>11.004.0035-B</v>
          </cell>
          <cell r="B9631">
            <v>10.98</v>
          </cell>
        </row>
        <row r="9632">
          <cell r="A9632" t="str">
            <v>11.004.0036-0</v>
          </cell>
          <cell r="B9632">
            <v>15.42</v>
          </cell>
        </row>
        <row r="9633">
          <cell r="A9633" t="str">
            <v>11.004.0036-A</v>
          </cell>
          <cell r="B9633">
            <v>14.42</v>
          </cell>
        </row>
        <row r="9634">
          <cell r="A9634" t="str">
            <v>11.004.0037-0</v>
          </cell>
          <cell r="B9634">
            <v>17.809999999999999</v>
          </cell>
        </row>
        <row r="9635">
          <cell r="A9635" t="str">
            <v>11.004.0037-A</v>
          </cell>
          <cell r="B9635">
            <v>16.649999999999999</v>
          </cell>
        </row>
        <row r="9636">
          <cell r="A9636" t="str">
            <v>11.004.0038-1</v>
          </cell>
          <cell r="B9636">
            <v>23.74</v>
          </cell>
        </row>
        <row r="9637">
          <cell r="A9637" t="str">
            <v>11.004.0038-B</v>
          </cell>
          <cell r="B9637">
            <v>22.2</v>
          </cell>
        </row>
        <row r="9638">
          <cell r="A9638" t="str">
            <v>11.004.0053-1</v>
          </cell>
          <cell r="B9638">
            <v>93.44</v>
          </cell>
        </row>
        <row r="9639">
          <cell r="A9639" t="str">
            <v>11.004.0053-B</v>
          </cell>
          <cell r="B9639">
            <v>86.72</v>
          </cell>
        </row>
        <row r="9640">
          <cell r="A9640" t="str">
            <v>11.004.0055-0</v>
          </cell>
          <cell r="B9640">
            <v>3619.04</v>
          </cell>
        </row>
        <row r="9641">
          <cell r="A9641" t="str">
            <v>11.004.0055-A</v>
          </cell>
          <cell r="B9641">
            <v>3564.86</v>
          </cell>
        </row>
        <row r="9642">
          <cell r="A9642" t="str">
            <v>11.004.0060-0</v>
          </cell>
          <cell r="B9642">
            <v>162.54</v>
          </cell>
        </row>
        <row r="9643">
          <cell r="A9643" t="str">
            <v>11.004.0060-A</v>
          </cell>
          <cell r="B9643">
            <v>153.72</v>
          </cell>
        </row>
        <row r="9644">
          <cell r="A9644" t="str">
            <v>11.004.0061-0</v>
          </cell>
          <cell r="B9644">
            <v>16.7</v>
          </cell>
        </row>
        <row r="9645">
          <cell r="A9645" t="str">
            <v>11.004.0061-A</v>
          </cell>
          <cell r="B9645">
            <v>15.89</v>
          </cell>
        </row>
        <row r="9646">
          <cell r="A9646" t="str">
            <v>11.004.0063-0</v>
          </cell>
          <cell r="B9646">
            <v>15.27</v>
          </cell>
        </row>
        <row r="9647">
          <cell r="A9647" t="str">
            <v>11.004.0063-A</v>
          </cell>
          <cell r="B9647">
            <v>14.46</v>
          </cell>
        </row>
        <row r="9648">
          <cell r="A9648" t="str">
            <v>11.004.0065-0</v>
          </cell>
          <cell r="B9648">
            <v>38.869999999999997</v>
          </cell>
        </row>
        <row r="9649">
          <cell r="A9649" t="str">
            <v>11.004.0065-A</v>
          </cell>
          <cell r="B9649">
            <v>36.159999999999997</v>
          </cell>
        </row>
        <row r="9650">
          <cell r="A9650" t="str">
            <v>11.004.0066-0</v>
          </cell>
          <cell r="B9650">
            <v>33.46</v>
          </cell>
        </row>
        <row r="9651">
          <cell r="A9651" t="str">
            <v>11.004.0066-A</v>
          </cell>
          <cell r="B9651">
            <v>30.75</v>
          </cell>
        </row>
        <row r="9652">
          <cell r="A9652" t="str">
            <v>11.004.0069-1</v>
          </cell>
          <cell r="B9652">
            <v>50.49</v>
          </cell>
        </row>
        <row r="9653">
          <cell r="A9653" t="str">
            <v>11.004.0069-B</v>
          </cell>
          <cell r="B9653">
            <v>46.7</v>
          </cell>
        </row>
        <row r="9654">
          <cell r="A9654" t="str">
            <v>11.004.0070-1</v>
          </cell>
          <cell r="B9654">
            <v>44.37</v>
          </cell>
        </row>
        <row r="9655">
          <cell r="A9655" t="str">
            <v>11.004.0070-B</v>
          </cell>
          <cell r="B9655">
            <v>40.58</v>
          </cell>
        </row>
        <row r="9656">
          <cell r="A9656" t="str">
            <v>11.004.0072-1</v>
          </cell>
          <cell r="B9656">
            <v>78.08</v>
          </cell>
        </row>
        <row r="9657">
          <cell r="A9657" t="str">
            <v>11.004.0072-B</v>
          </cell>
          <cell r="B9657">
            <v>72.12</v>
          </cell>
        </row>
        <row r="9658">
          <cell r="A9658" t="str">
            <v>11.004.0073-1</v>
          </cell>
          <cell r="B9658">
            <v>68.94</v>
          </cell>
        </row>
        <row r="9659">
          <cell r="A9659" t="str">
            <v>11.004.0073-B</v>
          </cell>
          <cell r="B9659">
            <v>62.98</v>
          </cell>
        </row>
        <row r="9660">
          <cell r="A9660" t="str">
            <v>11.004.0075-0</v>
          </cell>
          <cell r="B9660">
            <v>89.29</v>
          </cell>
        </row>
        <row r="9661">
          <cell r="A9661" t="str">
            <v>11.004.0075-A</v>
          </cell>
          <cell r="B9661">
            <v>82.25</v>
          </cell>
        </row>
        <row r="9662">
          <cell r="A9662" t="str">
            <v>11.004.0076-1</v>
          </cell>
          <cell r="B9662">
            <v>78.819999999999993</v>
          </cell>
        </row>
        <row r="9663">
          <cell r="A9663" t="str">
            <v>11.004.0076-B</v>
          </cell>
          <cell r="B9663">
            <v>71.78</v>
          </cell>
        </row>
        <row r="9664">
          <cell r="A9664" t="str">
            <v>11.004.0080-0</v>
          </cell>
          <cell r="B9664">
            <v>4.26</v>
          </cell>
        </row>
        <row r="9665">
          <cell r="A9665" t="str">
            <v>11.004.0080-A</v>
          </cell>
          <cell r="B9665">
            <v>3.92</v>
          </cell>
        </row>
        <row r="9666">
          <cell r="A9666" t="str">
            <v>11.004.0100-0</v>
          </cell>
          <cell r="B9666">
            <v>106.87</v>
          </cell>
        </row>
        <row r="9667">
          <cell r="A9667" t="str">
            <v>11.004.0100-A</v>
          </cell>
          <cell r="B9667">
            <v>103.52</v>
          </cell>
        </row>
        <row r="9668">
          <cell r="A9668" t="str">
            <v>11.004.0200-0</v>
          </cell>
          <cell r="B9668">
            <v>1022.41</v>
          </cell>
        </row>
        <row r="9669">
          <cell r="A9669" t="str">
            <v>11.004.0200-A</v>
          </cell>
          <cell r="B9669">
            <v>973.64</v>
          </cell>
        </row>
        <row r="9670">
          <cell r="A9670" t="str">
            <v>11.005.0001-1</v>
          </cell>
          <cell r="B9670">
            <v>88.9</v>
          </cell>
        </row>
        <row r="9671">
          <cell r="A9671" t="str">
            <v>11.005.0001-B</v>
          </cell>
          <cell r="B9671">
            <v>80</v>
          </cell>
        </row>
        <row r="9672">
          <cell r="A9672" t="str">
            <v>11.005.0002-1</v>
          </cell>
          <cell r="B9672">
            <v>135.85</v>
          </cell>
        </row>
        <row r="9673">
          <cell r="A9673" t="str">
            <v>11.005.0002-B</v>
          </cell>
          <cell r="B9673">
            <v>126.94</v>
          </cell>
        </row>
        <row r="9674">
          <cell r="A9674" t="str">
            <v>11.005.0005-1</v>
          </cell>
          <cell r="B9674">
            <v>226.16</v>
          </cell>
        </row>
        <row r="9675">
          <cell r="A9675" t="str">
            <v>11.005.0005-B</v>
          </cell>
          <cell r="B9675">
            <v>213.9</v>
          </cell>
        </row>
        <row r="9676">
          <cell r="A9676" t="str">
            <v>11.005.0006-1</v>
          </cell>
          <cell r="B9676">
            <v>168.26</v>
          </cell>
        </row>
        <row r="9677">
          <cell r="A9677" t="str">
            <v>11.005.0006-B</v>
          </cell>
          <cell r="B9677">
            <v>155.19</v>
          </cell>
        </row>
        <row r="9678">
          <cell r="A9678" t="str">
            <v>11.005.0010-0</v>
          </cell>
          <cell r="B9678">
            <v>71.02</v>
          </cell>
        </row>
        <row r="9679">
          <cell r="A9679" t="str">
            <v>11.005.0010-A</v>
          </cell>
          <cell r="B9679">
            <v>64.17</v>
          </cell>
        </row>
        <row r="9680">
          <cell r="A9680" t="str">
            <v>11.005.0012-0</v>
          </cell>
          <cell r="B9680">
            <v>93.48</v>
          </cell>
        </row>
        <row r="9681">
          <cell r="A9681" t="str">
            <v>11.005.0012-A</v>
          </cell>
          <cell r="B9681">
            <v>86.63</v>
          </cell>
        </row>
        <row r="9682">
          <cell r="A9682" t="str">
            <v>11.005.0015-0</v>
          </cell>
          <cell r="B9682">
            <v>118.57</v>
          </cell>
        </row>
        <row r="9683">
          <cell r="A9683" t="str">
            <v>11.005.0015-A</v>
          </cell>
          <cell r="B9683">
            <v>109.67</v>
          </cell>
        </row>
        <row r="9684">
          <cell r="A9684" t="str">
            <v>11.005.0020-0</v>
          </cell>
          <cell r="B9684">
            <v>48.79</v>
          </cell>
        </row>
        <row r="9685">
          <cell r="A9685" t="str">
            <v>11.005.0020-A</v>
          </cell>
          <cell r="B9685">
            <v>46.08</v>
          </cell>
        </row>
        <row r="9686">
          <cell r="A9686" t="str">
            <v>11.005.0050-0</v>
          </cell>
          <cell r="B9686">
            <v>302.43</v>
          </cell>
        </row>
        <row r="9687">
          <cell r="A9687" t="str">
            <v>11.005.0050-A</v>
          </cell>
          <cell r="B9687">
            <v>277.13</v>
          </cell>
        </row>
        <row r="9688">
          <cell r="A9688" t="str">
            <v>11.005.0055-0</v>
          </cell>
          <cell r="B9688">
            <v>243.04</v>
          </cell>
        </row>
        <row r="9689">
          <cell r="A9689" t="str">
            <v>11.005.0055-A</v>
          </cell>
          <cell r="B9689">
            <v>219.65</v>
          </cell>
        </row>
        <row r="9690">
          <cell r="A9690" t="str">
            <v>11.008.0001-1</v>
          </cell>
          <cell r="B9690">
            <v>11.07</v>
          </cell>
        </row>
        <row r="9691">
          <cell r="A9691" t="str">
            <v>11.008.0001-B</v>
          </cell>
          <cell r="B9691">
            <v>11.07</v>
          </cell>
        </row>
        <row r="9692">
          <cell r="A9692" t="str">
            <v>11.008.0003-0</v>
          </cell>
          <cell r="B9692">
            <v>9.48</v>
          </cell>
        </row>
        <row r="9693">
          <cell r="A9693" t="str">
            <v>11.008.0003-A</v>
          </cell>
          <cell r="B9693">
            <v>9.48</v>
          </cell>
        </row>
        <row r="9694">
          <cell r="A9694" t="str">
            <v>11.008.0004-1</v>
          </cell>
          <cell r="B9694">
            <v>9.81</v>
          </cell>
        </row>
        <row r="9695">
          <cell r="A9695" t="str">
            <v>11.008.0004-B</v>
          </cell>
          <cell r="B9695">
            <v>9.81</v>
          </cell>
        </row>
        <row r="9696">
          <cell r="A9696" t="str">
            <v>11.009.0011-0</v>
          </cell>
          <cell r="B9696">
            <v>10.82</v>
          </cell>
        </row>
        <row r="9697">
          <cell r="A9697" t="str">
            <v>11.009.0011-A</v>
          </cell>
          <cell r="B9697">
            <v>10.82</v>
          </cell>
        </row>
        <row r="9698">
          <cell r="A9698" t="str">
            <v>11.009.0012-0</v>
          </cell>
          <cell r="B9698">
            <v>11.15</v>
          </cell>
        </row>
        <row r="9699">
          <cell r="A9699" t="str">
            <v>11.009.0012-A</v>
          </cell>
          <cell r="B9699">
            <v>11.15</v>
          </cell>
        </row>
        <row r="9700">
          <cell r="A9700" t="str">
            <v>11.009.0013-0</v>
          </cell>
          <cell r="B9700">
            <v>9.5500000000000007</v>
          </cell>
        </row>
        <row r="9701">
          <cell r="A9701" t="str">
            <v>11.009.0013-A</v>
          </cell>
          <cell r="B9701">
            <v>9.5500000000000007</v>
          </cell>
        </row>
        <row r="9702">
          <cell r="A9702" t="str">
            <v>11.009.0014-1</v>
          </cell>
          <cell r="B9702">
            <v>9.2100000000000009</v>
          </cell>
        </row>
        <row r="9703">
          <cell r="A9703" t="str">
            <v>11.009.0014-B</v>
          </cell>
          <cell r="B9703">
            <v>9.2100000000000009</v>
          </cell>
        </row>
        <row r="9704">
          <cell r="A9704" t="str">
            <v>11.009.0015-1</v>
          </cell>
          <cell r="B9704">
            <v>7.95</v>
          </cell>
        </row>
        <row r="9705">
          <cell r="A9705" t="str">
            <v>11.009.0015-B</v>
          </cell>
          <cell r="B9705">
            <v>7.95</v>
          </cell>
        </row>
        <row r="9706">
          <cell r="A9706" t="str">
            <v>11.009.0050-1</v>
          </cell>
          <cell r="B9706">
            <v>15.94</v>
          </cell>
        </row>
        <row r="9707">
          <cell r="A9707" t="str">
            <v>11.009.0050-B</v>
          </cell>
          <cell r="B9707">
            <v>15.29</v>
          </cell>
        </row>
        <row r="9708">
          <cell r="A9708" t="str">
            <v>11.009.0052-1</v>
          </cell>
          <cell r="B9708">
            <v>13.54</v>
          </cell>
        </row>
        <row r="9709">
          <cell r="A9709" t="str">
            <v>11.009.0052-B</v>
          </cell>
          <cell r="B9709">
            <v>13</v>
          </cell>
        </row>
        <row r="9710">
          <cell r="A9710" t="str">
            <v>11.009.0054-1</v>
          </cell>
          <cell r="B9710">
            <v>13.06</v>
          </cell>
        </row>
        <row r="9711">
          <cell r="A9711" t="str">
            <v>11.009.0054-B</v>
          </cell>
          <cell r="B9711">
            <v>12.63</v>
          </cell>
        </row>
        <row r="9712">
          <cell r="A9712" t="str">
            <v>11.009.0060-1</v>
          </cell>
          <cell r="B9712">
            <v>15.28</v>
          </cell>
        </row>
        <row r="9713">
          <cell r="A9713" t="str">
            <v>11.009.0060-B</v>
          </cell>
          <cell r="B9713">
            <v>14.69</v>
          </cell>
        </row>
        <row r="9714">
          <cell r="A9714" t="str">
            <v>11.009.0062-1</v>
          </cell>
          <cell r="B9714">
            <v>15.21</v>
          </cell>
        </row>
        <row r="9715">
          <cell r="A9715" t="str">
            <v>11.009.0062-B</v>
          </cell>
          <cell r="B9715">
            <v>14.66</v>
          </cell>
        </row>
        <row r="9716">
          <cell r="A9716" t="str">
            <v>11.009.0070-1</v>
          </cell>
          <cell r="B9716">
            <v>14.42</v>
          </cell>
        </row>
        <row r="9717">
          <cell r="A9717" t="str">
            <v>11.009.0070-B</v>
          </cell>
          <cell r="B9717">
            <v>13.77</v>
          </cell>
        </row>
        <row r="9718">
          <cell r="A9718" t="str">
            <v>11.009.0072-1</v>
          </cell>
          <cell r="B9718">
            <v>13.47</v>
          </cell>
        </row>
        <row r="9719">
          <cell r="A9719" t="str">
            <v>11.009.0072-B</v>
          </cell>
          <cell r="B9719">
            <v>12.91</v>
          </cell>
        </row>
        <row r="9720">
          <cell r="A9720" t="str">
            <v>11.009.0074-1</v>
          </cell>
          <cell r="B9720">
            <v>11.61</v>
          </cell>
        </row>
        <row r="9721">
          <cell r="A9721" t="str">
            <v>11.009.0074-B</v>
          </cell>
          <cell r="B9721">
            <v>11.12</v>
          </cell>
        </row>
        <row r="9722">
          <cell r="A9722" t="str">
            <v>11.009.0100-1</v>
          </cell>
          <cell r="B9722">
            <v>16.66</v>
          </cell>
        </row>
        <row r="9723">
          <cell r="A9723" t="str">
            <v>11.009.0100-B</v>
          </cell>
          <cell r="B9723">
            <v>15.99</v>
          </cell>
        </row>
        <row r="9724">
          <cell r="A9724" t="str">
            <v>11.009.0102-1</v>
          </cell>
          <cell r="B9724">
            <v>14.46</v>
          </cell>
        </row>
        <row r="9725">
          <cell r="A9725" t="str">
            <v>11.009.0102-B</v>
          </cell>
          <cell r="B9725">
            <v>13.87</v>
          </cell>
        </row>
        <row r="9726">
          <cell r="A9726" t="str">
            <v>11.009.0104-1</v>
          </cell>
          <cell r="B9726">
            <v>14.18</v>
          </cell>
        </row>
        <row r="9727">
          <cell r="A9727" t="str">
            <v>11.009.0104-B</v>
          </cell>
          <cell r="B9727">
            <v>13.68</v>
          </cell>
        </row>
        <row r="9728">
          <cell r="A9728" t="str">
            <v>11.009.0110-1</v>
          </cell>
          <cell r="B9728">
            <v>16.399999999999999</v>
          </cell>
        </row>
        <row r="9729">
          <cell r="A9729" t="str">
            <v>11.009.0110-B</v>
          </cell>
          <cell r="B9729">
            <v>15.74</v>
          </cell>
        </row>
        <row r="9730">
          <cell r="A9730" t="str">
            <v>11.009.0112-1</v>
          </cell>
          <cell r="B9730">
            <v>16.12</v>
          </cell>
        </row>
        <row r="9731">
          <cell r="A9731" t="str">
            <v>11.009.0112-B</v>
          </cell>
          <cell r="B9731">
            <v>15.54</v>
          </cell>
        </row>
        <row r="9732">
          <cell r="A9732" t="str">
            <v>11.009.0120-1</v>
          </cell>
          <cell r="B9732">
            <v>15.14</v>
          </cell>
        </row>
        <row r="9733">
          <cell r="A9733" t="str">
            <v>11.009.0120-B</v>
          </cell>
          <cell r="B9733">
            <v>14.47</v>
          </cell>
        </row>
        <row r="9734">
          <cell r="A9734" t="str">
            <v>11.009.0122-1</v>
          </cell>
          <cell r="B9734">
            <v>14.19</v>
          </cell>
        </row>
        <row r="9735">
          <cell r="A9735" t="str">
            <v>11.009.0122-B</v>
          </cell>
          <cell r="B9735">
            <v>13.61</v>
          </cell>
        </row>
        <row r="9736">
          <cell r="A9736" t="str">
            <v>11.009.0124-1</v>
          </cell>
          <cell r="B9736">
            <v>12.32</v>
          </cell>
        </row>
        <row r="9737">
          <cell r="A9737" t="str">
            <v>11.009.0124-B</v>
          </cell>
          <cell r="B9737">
            <v>11.82</v>
          </cell>
        </row>
        <row r="9738">
          <cell r="A9738" t="str">
            <v>11.010.0008-0</v>
          </cell>
          <cell r="B9738">
            <v>15.8</v>
          </cell>
        </row>
        <row r="9739">
          <cell r="A9739" t="str">
            <v>11.010.0008-A</v>
          </cell>
          <cell r="B9739">
            <v>15.8</v>
          </cell>
        </row>
        <row r="9740">
          <cell r="A9740" t="str">
            <v>11.010.0028-0</v>
          </cell>
          <cell r="B9740">
            <v>23.37</v>
          </cell>
        </row>
        <row r="9741">
          <cell r="A9741" t="str">
            <v>11.010.0028-A</v>
          </cell>
          <cell r="B9741">
            <v>23.37</v>
          </cell>
        </row>
        <row r="9742">
          <cell r="A9742" t="str">
            <v>11.010.0029-0</v>
          </cell>
          <cell r="B9742">
            <v>20.85</v>
          </cell>
        </row>
        <row r="9743">
          <cell r="A9743" t="str">
            <v>11.010.0029-A</v>
          </cell>
          <cell r="B9743">
            <v>20.85</v>
          </cell>
        </row>
        <row r="9744">
          <cell r="A9744" t="str">
            <v>11.010.0030-0</v>
          </cell>
          <cell r="B9744">
            <v>20.010000000000002</v>
          </cell>
        </row>
        <row r="9745">
          <cell r="A9745" t="str">
            <v>11.010.0030-A</v>
          </cell>
          <cell r="B9745">
            <v>20.010000000000002</v>
          </cell>
        </row>
        <row r="9746">
          <cell r="A9746" t="str">
            <v>11.010.0031-0</v>
          </cell>
          <cell r="B9746">
            <v>19.62</v>
          </cell>
        </row>
        <row r="9747">
          <cell r="A9747" t="str">
            <v>11.010.0031-A</v>
          </cell>
          <cell r="B9747">
            <v>19.62</v>
          </cell>
        </row>
        <row r="9748">
          <cell r="A9748" t="str">
            <v>11.010.0032-0</v>
          </cell>
          <cell r="B9748">
            <v>19.28</v>
          </cell>
        </row>
        <row r="9749">
          <cell r="A9749" t="str">
            <v>11.010.0032-A</v>
          </cell>
          <cell r="B9749">
            <v>19.28</v>
          </cell>
        </row>
        <row r="9750">
          <cell r="A9750" t="str">
            <v>11.010.0033-0</v>
          </cell>
          <cell r="B9750">
            <v>19.010000000000002</v>
          </cell>
        </row>
        <row r="9751">
          <cell r="A9751" t="str">
            <v>11.010.0033-A</v>
          </cell>
          <cell r="B9751">
            <v>19.010000000000002</v>
          </cell>
        </row>
        <row r="9752">
          <cell r="A9752" t="str">
            <v>11.010.0034-0</v>
          </cell>
          <cell r="B9752">
            <v>18.28</v>
          </cell>
        </row>
        <row r="9753">
          <cell r="A9753" t="str">
            <v>11.010.0034-A</v>
          </cell>
          <cell r="B9753">
            <v>18.28</v>
          </cell>
        </row>
        <row r="9754">
          <cell r="A9754" t="str">
            <v>11.010.0035-0</v>
          </cell>
          <cell r="B9754">
            <v>17.88</v>
          </cell>
        </row>
        <row r="9755">
          <cell r="A9755" t="str">
            <v>11.010.0035-A</v>
          </cell>
          <cell r="B9755">
            <v>17.88</v>
          </cell>
        </row>
        <row r="9756">
          <cell r="A9756" t="str">
            <v>11.010.0036-0</v>
          </cell>
          <cell r="B9756">
            <v>17.68</v>
          </cell>
        </row>
        <row r="9757">
          <cell r="A9757" t="str">
            <v>11.010.0036-A</v>
          </cell>
          <cell r="B9757">
            <v>17.68</v>
          </cell>
        </row>
        <row r="9758">
          <cell r="A9758" t="str">
            <v>11.010.0037-0</v>
          </cell>
          <cell r="B9758">
            <v>17.489999999999998</v>
          </cell>
        </row>
        <row r="9759">
          <cell r="A9759" t="str">
            <v>11.010.0037-A</v>
          </cell>
          <cell r="B9759">
            <v>17.489999999999998</v>
          </cell>
        </row>
        <row r="9760">
          <cell r="A9760" t="str">
            <v>11.010.0038-0</v>
          </cell>
          <cell r="B9760">
            <v>17.28</v>
          </cell>
        </row>
        <row r="9761">
          <cell r="A9761" t="str">
            <v>11.010.0038-A</v>
          </cell>
          <cell r="B9761">
            <v>17.28</v>
          </cell>
        </row>
        <row r="9762">
          <cell r="A9762" t="str">
            <v>11.010.0039-0</v>
          </cell>
          <cell r="B9762">
            <v>17.12</v>
          </cell>
        </row>
        <row r="9763">
          <cell r="A9763" t="str">
            <v>11.010.0039-A</v>
          </cell>
          <cell r="B9763">
            <v>17.12</v>
          </cell>
        </row>
        <row r="9764">
          <cell r="A9764" t="str">
            <v>11.010.0060-0</v>
          </cell>
          <cell r="B9764">
            <v>16.8</v>
          </cell>
        </row>
        <row r="9765">
          <cell r="A9765" t="str">
            <v>11.010.0060-A</v>
          </cell>
          <cell r="B9765">
            <v>16.8</v>
          </cell>
        </row>
        <row r="9766">
          <cell r="A9766" t="str">
            <v>11.010.0081-0</v>
          </cell>
          <cell r="B9766">
            <v>22.91</v>
          </cell>
        </row>
        <row r="9767">
          <cell r="A9767" t="str">
            <v>11.010.0081-A</v>
          </cell>
          <cell r="B9767">
            <v>22.91</v>
          </cell>
        </row>
        <row r="9768">
          <cell r="A9768" t="str">
            <v>11.010.0082-0</v>
          </cell>
          <cell r="B9768">
            <v>21.32</v>
          </cell>
        </row>
        <row r="9769">
          <cell r="A9769" t="str">
            <v>11.010.0082-A</v>
          </cell>
          <cell r="B9769">
            <v>21.32</v>
          </cell>
        </row>
        <row r="9770">
          <cell r="A9770" t="str">
            <v>11.010.0083-0</v>
          </cell>
          <cell r="B9770">
            <v>20.440000000000001</v>
          </cell>
        </row>
        <row r="9771">
          <cell r="A9771" t="str">
            <v>11.010.0083-A</v>
          </cell>
          <cell r="B9771">
            <v>20.440000000000001</v>
          </cell>
        </row>
        <row r="9772">
          <cell r="A9772" t="str">
            <v>11.010.0084-0</v>
          </cell>
          <cell r="B9772">
            <v>19.78</v>
          </cell>
        </row>
        <row r="9773">
          <cell r="A9773" t="str">
            <v>11.010.0084-A</v>
          </cell>
          <cell r="B9773">
            <v>19.78</v>
          </cell>
        </row>
        <row r="9774">
          <cell r="A9774" t="str">
            <v>11.010.0085-0</v>
          </cell>
          <cell r="B9774">
            <v>20.18</v>
          </cell>
        </row>
        <row r="9775">
          <cell r="A9775" t="str">
            <v>11.010.0085-A</v>
          </cell>
          <cell r="B9775">
            <v>20.18</v>
          </cell>
        </row>
        <row r="9776">
          <cell r="A9776" t="str">
            <v>11.010.0086-0</v>
          </cell>
          <cell r="B9776">
            <v>19.73</v>
          </cell>
        </row>
        <row r="9777">
          <cell r="A9777" t="str">
            <v>11.010.0086-A</v>
          </cell>
          <cell r="B9777">
            <v>19.73</v>
          </cell>
        </row>
        <row r="9778">
          <cell r="A9778" t="str">
            <v>11.010.0087-0</v>
          </cell>
          <cell r="B9778">
            <v>18.989999999999998</v>
          </cell>
        </row>
        <row r="9779">
          <cell r="A9779" t="str">
            <v>11.010.0087-A</v>
          </cell>
          <cell r="B9779">
            <v>18.989999999999998</v>
          </cell>
        </row>
        <row r="9780">
          <cell r="A9780" t="str">
            <v>11.010.0088-0</v>
          </cell>
          <cell r="B9780">
            <v>18.27</v>
          </cell>
        </row>
        <row r="9781">
          <cell r="A9781" t="str">
            <v>11.010.0088-A</v>
          </cell>
          <cell r="B9781">
            <v>18.27</v>
          </cell>
        </row>
        <row r="9782">
          <cell r="A9782" t="str">
            <v>11.010.0089-0</v>
          </cell>
          <cell r="B9782">
            <v>18.149999999999999</v>
          </cell>
        </row>
        <row r="9783">
          <cell r="A9783" t="str">
            <v>11.010.0089-A</v>
          </cell>
          <cell r="B9783">
            <v>18.149999999999999</v>
          </cell>
        </row>
        <row r="9784">
          <cell r="A9784" t="str">
            <v>11.010.0090-0</v>
          </cell>
          <cell r="B9784">
            <v>18.18</v>
          </cell>
        </row>
        <row r="9785">
          <cell r="A9785" t="str">
            <v>11.010.0090-A</v>
          </cell>
          <cell r="B9785">
            <v>18.18</v>
          </cell>
        </row>
        <row r="9786">
          <cell r="A9786" t="str">
            <v>11.010.0091-0</v>
          </cell>
          <cell r="B9786">
            <v>18.02</v>
          </cell>
        </row>
        <row r="9787">
          <cell r="A9787" t="str">
            <v>11.010.0091-A</v>
          </cell>
          <cell r="B9787">
            <v>18.02</v>
          </cell>
        </row>
        <row r="9788">
          <cell r="A9788" t="str">
            <v>11.010.0092-0</v>
          </cell>
          <cell r="B9788">
            <v>17.809999999999999</v>
          </cell>
        </row>
        <row r="9789">
          <cell r="A9789" t="str">
            <v>11.010.0092-A</v>
          </cell>
          <cell r="B9789">
            <v>17.809999999999999</v>
          </cell>
        </row>
        <row r="9790">
          <cell r="A9790" t="str">
            <v>11.011.0010-0</v>
          </cell>
          <cell r="B9790">
            <v>3.44</v>
          </cell>
        </row>
        <row r="9791">
          <cell r="A9791" t="str">
            <v>11.011.0010-A</v>
          </cell>
          <cell r="B9791">
            <v>3.2</v>
          </cell>
        </row>
        <row r="9792">
          <cell r="A9792" t="str">
            <v>11.011.0011-0</v>
          </cell>
          <cell r="B9792">
            <v>3.6</v>
          </cell>
        </row>
        <row r="9793">
          <cell r="A9793" t="str">
            <v>11.011.0011-A</v>
          </cell>
          <cell r="B9793">
            <v>3.34</v>
          </cell>
        </row>
        <row r="9794">
          <cell r="A9794" t="str">
            <v>11.011.0012-0</v>
          </cell>
          <cell r="B9794">
            <v>3.8</v>
          </cell>
        </row>
        <row r="9795">
          <cell r="A9795" t="str">
            <v>11.011.0012-A</v>
          </cell>
          <cell r="B9795">
            <v>3.5</v>
          </cell>
        </row>
        <row r="9796">
          <cell r="A9796" t="str">
            <v>11.011.0013-0</v>
          </cell>
          <cell r="B9796">
            <v>3.95</v>
          </cell>
        </row>
        <row r="9797">
          <cell r="A9797" t="str">
            <v>11.011.0013-A</v>
          </cell>
          <cell r="B9797">
            <v>3.64</v>
          </cell>
        </row>
        <row r="9798">
          <cell r="A9798" t="str">
            <v>11.011.0014-0</v>
          </cell>
          <cell r="B9798">
            <v>4.05</v>
          </cell>
        </row>
        <row r="9799">
          <cell r="A9799" t="str">
            <v>11.011.0014-A</v>
          </cell>
          <cell r="B9799">
            <v>3.72</v>
          </cell>
        </row>
        <row r="9800">
          <cell r="A9800" t="str">
            <v>11.011.0015-0</v>
          </cell>
          <cell r="B9800">
            <v>4.13</v>
          </cell>
        </row>
        <row r="9801">
          <cell r="A9801" t="str">
            <v>11.011.0015-A</v>
          </cell>
          <cell r="B9801">
            <v>3.79</v>
          </cell>
        </row>
        <row r="9802">
          <cell r="A9802" t="str">
            <v>11.011.0016-0</v>
          </cell>
          <cell r="B9802">
            <v>4.1900000000000004</v>
          </cell>
        </row>
        <row r="9803">
          <cell r="A9803" t="str">
            <v>11.011.0016-A</v>
          </cell>
          <cell r="B9803">
            <v>3.84</v>
          </cell>
        </row>
        <row r="9804">
          <cell r="A9804" t="str">
            <v>11.011.0017-1</v>
          </cell>
          <cell r="B9804">
            <v>4.67</v>
          </cell>
        </row>
        <row r="9805">
          <cell r="A9805" t="str">
            <v>11.011.0017-B</v>
          </cell>
          <cell r="B9805">
            <v>4.28</v>
          </cell>
        </row>
        <row r="9806">
          <cell r="A9806" t="str">
            <v>11.011.0018-0</v>
          </cell>
          <cell r="B9806">
            <v>4.97</v>
          </cell>
        </row>
        <row r="9807">
          <cell r="A9807" t="str">
            <v>11.011.0018-A</v>
          </cell>
          <cell r="B9807">
            <v>4.54</v>
          </cell>
        </row>
        <row r="9808">
          <cell r="A9808" t="str">
            <v>11.011.0019-0</v>
          </cell>
          <cell r="B9808">
            <v>5.12</v>
          </cell>
        </row>
        <row r="9809">
          <cell r="A9809" t="str">
            <v>11.011.0019-A</v>
          </cell>
          <cell r="B9809">
            <v>4.66</v>
          </cell>
        </row>
        <row r="9810">
          <cell r="A9810" t="str">
            <v>11.011.0020-0</v>
          </cell>
          <cell r="B9810">
            <v>5.42</v>
          </cell>
        </row>
        <row r="9811">
          <cell r="A9811" t="str">
            <v>11.011.0020-A</v>
          </cell>
          <cell r="B9811">
            <v>4.91</v>
          </cell>
        </row>
        <row r="9812">
          <cell r="A9812" t="str">
            <v>11.011.0021-0</v>
          </cell>
          <cell r="B9812">
            <v>5.54</v>
          </cell>
        </row>
        <row r="9813">
          <cell r="A9813" t="str">
            <v>11.011.0021-A</v>
          </cell>
          <cell r="B9813">
            <v>5.01</v>
          </cell>
        </row>
        <row r="9814">
          <cell r="A9814" t="str">
            <v>11.011.0022-0</v>
          </cell>
          <cell r="B9814">
            <v>5.88</v>
          </cell>
        </row>
        <row r="9815">
          <cell r="A9815" t="str">
            <v>11.011.0022-A</v>
          </cell>
          <cell r="B9815">
            <v>5.3</v>
          </cell>
        </row>
        <row r="9816">
          <cell r="A9816" t="str">
            <v>11.011.0023-1</v>
          </cell>
          <cell r="B9816">
            <v>4.87</v>
          </cell>
        </row>
        <row r="9817">
          <cell r="A9817" t="str">
            <v>11.011.0023-B</v>
          </cell>
          <cell r="B9817">
            <v>4.22</v>
          </cell>
        </row>
        <row r="9818">
          <cell r="A9818" t="str">
            <v>11.011.0024-1</v>
          </cell>
          <cell r="B9818">
            <v>4.05</v>
          </cell>
        </row>
        <row r="9819">
          <cell r="A9819" t="str">
            <v>11.011.0024-B</v>
          </cell>
          <cell r="B9819">
            <v>3.51</v>
          </cell>
        </row>
        <row r="9820">
          <cell r="A9820" t="str">
            <v>11.011.0025-1</v>
          </cell>
          <cell r="B9820">
            <v>3.24</v>
          </cell>
        </row>
        <row r="9821">
          <cell r="A9821" t="str">
            <v>11.011.0025-B</v>
          </cell>
          <cell r="B9821">
            <v>2.81</v>
          </cell>
        </row>
        <row r="9822">
          <cell r="A9822" t="str">
            <v>11.011.0027-0</v>
          </cell>
          <cell r="B9822">
            <v>4.46</v>
          </cell>
        </row>
        <row r="9823">
          <cell r="A9823" t="str">
            <v>11.011.0027-A</v>
          </cell>
          <cell r="B9823">
            <v>3.86</v>
          </cell>
        </row>
        <row r="9824">
          <cell r="A9824" t="str">
            <v>11.011.0028-0</v>
          </cell>
          <cell r="B9824">
            <v>4.05</v>
          </cell>
        </row>
        <row r="9825">
          <cell r="A9825" t="str">
            <v>11.011.0028-A</v>
          </cell>
          <cell r="B9825">
            <v>3.51</v>
          </cell>
        </row>
        <row r="9826">
          <cell r="A9826" t="str">
            <v>11.011.0029-0</v>
          </cell>
          <cell r="B9826">
            <v>4.87</v>
          </cell>
        </row>
        <row r="9827">
          <cell r="A9827" t="str">
            <v>11.011.0029-A</v>
          </cell>
          <cell r="B9827">
            <v>4.22</v>
          </cell>
        </row>
        <row r="9828">
          <cell r="A9828" t="str">
            <v>11.011.0030-1</v>
          </cell>
          <cell r="B9828">
            <v>4.26</v>
          </cell>
        </row>
        <row r="9829">
          <cell r="A9829" t="str">
            <v>11.011.0030-B</v>
          </cell>
          <cell r="B9829">
            <v>3.69</v>
          </cell>
        </row>
        <row r="9830">
          <cell r="A9830" t="str">
            <v>11.011.0031-1</v>
          </cell>
          <cell r="B9830">
            <v>3.65</v>
          </cell>
        </row>
        <row r="9831">
          <cell r="A9831" t="str">
            <v>11.011.0031-B</v>
          </cell>
          <cell r="B9831">
            <v>3.16</v>
          </cell>
        </row>
        <row r="9832">
          <cell r="A9832" t="str">
            <v>11.011.0035-0</v>
          </cell>
          <cell r="B9832">
            <v>5.58</v>
          </cell>
        </row>
        <row r="9833">
          <cell r="A9833" t="str">
            <v>11.011.0035-A</v>
          </cell>
          <cell r="B9833">
            <v>4.92</v>
          </cell>
        </row>
        <row r="9834">
          <cell r="A9834" t="str">
            <v>11.011.0036-0</v>
          </cell>
          <cell r="B9834">
            <v>4.97</v>
          </cell>
        </row>
        <row r="9835">
          <cell r="A9835" t="str">
            <v>11.011.0036-A</v>
          </cell>
          <cell r="B9835">
            <v>4.3899999999999997</v>
          </cell>
        </row>
        <row r="9836">
          <cell r="A9836" t="str">
            <v>11.011.0037-0</v>
          </cell>
          <cell r="B9836">
            <v>4.3600000000000003</v>
          </cell>
        </row>
        <row r="9837">
          <cell r="A9837" t="str">
            <v>11.011.0037-A</v>
          </cell>
          <cell r="B9837">
            <v>3.86</v>
          </cell>
        </row>
        <row r="9838">
          <cell r="A9838" t="str">
            <v>11.011.0040-0</v>
          </cell>
          <cell r="B9838">
            <v>2.02</v>
          </cell>
        </row>
        <row r="9839">
          <cell r="A9839" t="str">
            <v>11.011.0040-A</v>
          </cell>
          <cell r="B9839">
            <v>1.75</v>
          </cell>
        </row>
        <row r="9840">
          <cell r="A9840" t="str">
            <v>11.012.0015-0</v>
          </cell>
          <cell r="B9840">
            <v>305.26</v>
          </cell>
        </row>
        <row r="9841">
          <cell r="A9841" t="str">
            <v>11.012.0015-A</v>
          </cell>
          <cell r="B9841">
            <v>298.95</v>
          </cell>
        </row>
        <row r="9842">
          <cell r="A9842" t="str">
            <v>11.012.0016-0</v>
          </cell>
          <cell r="B9842">
            <v>417.98</v>
          </cell>
        </row>
        <row r="9843">
          <cell r="A9843" t="str">
            <v>11.012.0016-A</v>
          </cell>
          <cell r="B9843">
            <v>405.14</v>
          </cell>
        </row>
        <row r="9844">
          <cell r="A9844" t="str">
            <v>11.012.0017-0</v>
          </cell>
          <cell r="B9844">
            <v>510.3</v>
          </cell>
        </row>
        <row r="9845">
          <cell r="A9845" t="str">
            <v>11.012.0017-A</v>
          </cell>
          <cell r="B9845">
            <v>491.16</v>
          </cell>
        </row>
        <row r="9846">
          <cell r="A9846" t="str">
            <v>11.012.0018-0</v>
          </cell>
          <cell r="B9846">
            <v>651.11</v>
          </cell>
        </row>
        <row r="9847">
          <cell r="A9847" t="str">
            <v>11.012.0018-A</v>
          </cell>
          <cell r="B9847">
            <v>625.91</v>
          </cell>
        </row>
        <row r="9848">
          <cell r="A9848" t="str">
            <v>11.012.0019-0</v>
          </cell>
          <cell r="B9848">
            <v>754.48</v>
          </cell>
        </row>
        <row r="9849">
          <cell r="A9849" t="str">
            <v>11.012.0019-A</v>
          </cell>
          <cell r="B9849">
            <v>728.1</v>
          </cell>
        </row>
        <row r="9850">
          <cell r="A9850" t="str">
            <v>11.012.0020-0</v>
          </cell>
          <cell r="B9850">
            <v>764.69</v>
          </cell>
        </row>
        <row r="9851">
          <cell r="A9851" t="str">
            <v>11.012.0020-A</v>
          </cell>
          <cell r="B9851">
            <v>737.3</v>
          </cell>
        </row>
        <row r="9852">
          <cell r="A9852" t="str">
            <v>11.012.0021-0</v>
          </cell>
          <cell r="B9852">
            <v>773.17</v>
          </cell>
        </row>
        <row r="9853">
          <cell r="A9853" t="str">
            <v>11.012.0021-A</v>
          </cell>
          <cell r="B9853">
            <v>744.88</v>
          </cell>
        </row>
        <row r="9854">
          <cell r="A9854" t="str">
            <v>11.012.0025-1</v>
          </cell>
          <cell r="B9854">
            <v>999.78</v>
          </cell>
        </row>
        <row r="9855">
          <cell r="A9855" t="str">
            <v>11.012.0025-B</v>
          </cell>
          <cell r="B9855">
            <v>968.52</v>
          </cell>
        </row>
        <row r="9856">
          <cell r="A9856" t="str">
            <v>11.012.0030-0</v>
          </cell>
          <cell r="B9856">
            <v>1478.85</v>
          </cell>
        </row>
        <row r="9857">
          <cell r="A9857" t="str">
            <v>11.012.0030-A</v>
          </cell>
          <cell r="B9857">
            <v>1441.7</v>
          </cell>
        </row>
        <row r="9858">
          <cell r="A9858" t="str">
            <v>11.012.0035-0</v>
          </cell>
          <cell r="B9858">
            <v>2868.38</v>
          </cell>
        </row>
        <row r="9859">
          <cell r="A9859" t="str">
            <v>11.012.0035-A</v>
          </cell>
          <cell r="B9859">
            <v>2827.17</v>
          </cell>
        </row>
        <row r="9860">
          <cell r="A9860" t="str">
            <v>11.012.0040-0</v>
          </cell>
          <cell r="B9860">
            <v>4155.91</v>
          </cell>
        </row>
        <row r="9861">
          <cell r="A9861" t="str">
            <v>11.012.0040-A</v>
          </cell>
          <cell r="B9861">
            <v>4111.6499999999996</v>
          </cell>
        </row>
        <row r="9862">
          <cell r="A9862" t="str">
            <v>11.012.0045-0</v>
          </cell>
          <cell r="B9862">
            <v>5402.41</v>
          </cell>
        </row>
        <row r="9863">
          <cell r="A9863" t="str">
            <v>11.012.0045-A</v>
          </cell>
          <cell r="B9863">
            <v>5355.41</v>
          </cell>
        </row>
        <row r="9864">
          <cell r="A9864" t="str">
            <v>11.012.0050-0</v>
          </cell>
          <cell r="B9864">
            <v>6820.22</v>
          </cell>
        </row>
        <row r="9865">
          <cell r="A9865" t="str">
            <v>11.012.0050-A</v>
          </cell>
          <cell r="B9865">
            <v>6767.05</v>
          </cell>
        </row>
        <row r="9866">
          <cell r="A9866" t="str">
            <v>11.012.0060-0</v>
          </cell>
          <cell r="B9866">
            <v>323.32</v>
          </cell>
        </row>
        <row r="9867">
          <cell r="A9867" t="str">
            <v>11.012.0060-A</v>
          </cell>
          <cell r="B9867">
            <v>317.01</v>
          </cell>
        </row>
        <row r="9868">
          <cell r="A9868" t="str">
            <v>11.012.0061-0</v>
          </cell>
          <cell r="B9868">
            <v>429.85</v>
          </cell>
        </row>
        <row r="9869">
          <cell r="A9869" t="str">
            <v>11.012.0061-A</v>
          </cell>
          <cell r="B9869">
            <v>417.01</v>
          </cell>
        </row>
        <row r="9870">
          <cell r="A9870" t="str">
            <v>11.012.0062-0</v>
          </cell>
          <cell r="B9870">
            <v>528.86</v>
          </cell>
        </row>
        <row r="9871">
          <cell r="A9871" t="str">
            <v>11.012.0062-A</v>
          </cell>
          <cell r="B9871">
            <v>509.72</v>
          </cell>
        </row>
        <row r="9872">
          <cell r="A9872" t="str">
            <v>11.012.0063-0</v>
          </cell>
          <cell r="B9872">
            <v>685</v>
          </cell>
        </row>
        <row r="9873">
          <cell r="A9873" t="str">
            <v>11.012.0063-A</v>
          </cell>
          <cell r="B9873">
            <v>659.8</v>
          </cell>
        </row>
        <row r="9874">
          <cell r="A9874" t="str">
            <v>11.012.0064-0</v>
          </cell>
          <cell r="B9874">
            <v>875.97</v>
          </cell>
        </row>
        <row r="9875">
          <cell r="A9875" t="str">
            <v>11.012.0064-A</v>
          </cell>
          <cell r="B9875">
            <v>849.59</v>
          </cell>
        </row>
        <row r="9876">
          <cell r="A9876" t="str">
            <v>11.012.0065-0</v>
          </cell>
          <cell r="B9876">
            <v>886.18</v>
          </cell>
        </row>
        <row r="9877">
          <cell r="A9877" t="str">
            <v>11.012.0065-A</v>
          </cell>
          <cell r="B9877">
            <v>858.79</v>
          </cell>
        </row>
        <row r="9878">
          <cell r="A9878" t="str">
            <v>11.012.0066-0</v>
          </cell>
          <cell r="B9878">
            <v>894.66</v>
          </cell>
        </row>
        <row r="9879">
          <cell r="A9879" t="str">
            <v>11.012.0066-A</v>
          </cell>
          <cell r="B9879">
            <v>866.37</v>
          </cell>
        </row>
        <row r="9880">
          <cell r="A9880" t="str">
            <v>11.012.0070-0</v>
          </cell>
          <cell r="B9880">
            <v>1292.01</v>
          </cell>
        </row>
        <row r="9881">
          <cell r="A9881" t="str">
            <v>11.012.0070-A</v>
          </cell>
          <cell r="B9881">
            <v>1260.75</v>
          </cell>
        </row>
        <row r="9882">
          <cell r="A9882" t="str">
            <v>11.012.0075-0</v>
          </cell>
          <cell r="B9882">
            <v>2086.9899999999998</v>
          </cell>
        </row>
        <row r="9883">
          <cell r="A9883" t="str">
            <v>11.012.0075-A</v>
          </cell>
          <cell r="B9883">
            <v>2049.84</v>
          </cell>
        </row>
        <row r="9884">
          <cell r="A9884" t="str">
            <v>11.012.0080-0</v>
          </cell>
          <cell r="B9884">
            <v>3105.34</v>
          </cell>
        </row>
        <row r="9885">
          <cell r="A9885" t="str">
            <v>11.012.0080-A</v>
          </cell>
          <cell r="B9885">
            <v>3064.13</v>
          </cell>
        </row>
        <row r="9886">
          <cell r="A9886" t="str">
            <v>11.012.0085-0</v>
          </cell>
          <cell r="B9886">
            <v>4467.24</v>
          </cell>
        </row>
        <row r="9887">
          <cell r="A9887" t="str">
            <v>11.012.0085-A</v>
          </cell>
          <cell r="B9887">
            <v>4422.9799999999996</v>
          </cell>
        </row>
        <row r="9888">
          <cell r="A9888" t="str">
            <v>11.012.0090-0</v>
          </cell>
          <cell r="B9888">
            <v>4773.21</v>
          </cell>
        </row>
        <row r="9889">
          <cell r="A9889" t="str">
            <v>11.012.0090-A</v>
          </cell>
          <cell r="B9889">
            <v>4726.21</v>
          </cell>
        </row>
        <row r="9890">
          <cell r="A9890" t="str">
            <v>11.012.0095-0</v>
          </cell>
          <cell r="B9890">
            <v>9491.5</v>
          </cell>
        </row>
        <row r="9891">
          <cell r="A9891" t="str">
            <v>11.012.0095-A</v>
          </cell>
          <cell r="B9891">
            <v>9438.33</v>
          </cell>
        </row>
        <row r="9892">
          <cell r="A9892" t="str">
            <v>11.013.0003-1</v>
          </cell>
          <cell r="B9892">
            <v>2272.35</v>
          </cell>
        </row>
        <row r="9893">
          <cell r="A9893" t="str">
            <v>11.013.0003-B</v>
          </cell>
          <cell r="B9893">
            <v>2125.5300000000002</v>
          </cell>
        </row>
        <row r="9894">
          <cell r="A9894" t="str">
            <v>11.013.0005-0</v>
          </cell>
          <cell r="B9894">
            <v>356.96</v>
          </cell>
        </row>
        <row r="9895">
          <cell r="A9895" t="str">
            <v>11.013.0005-A</v>
          </cell>
          <cell r="B9895">
            <v>335.29</v>
          </cell>
        </row>
        <row r="9896">
          <cell r="A9896" t="str">
            <v>11.013.0006-0</v>
          </cell>
          <cell r="B9896">
            <v>32.53</v>
          </cell>
        </row>
        <row r="9897">
          <cell r="A9897" t="str">
            <v>11.013.0006-A</v>
          </cell>
          <cell r="B9897">
            <v>30.15</v>
          </cell>
        </row>
        <row r="9898">
          <cell r="A9898" t="str">
            <v>11.013.0009-0</v>
          </cell>
          <cell r="B9898">
            <v>45.08</v>
          </cell>
        </row>
        <row r="9899">
          <cell r="A9899" t="str">
            <v>11.013.0009-A</v>
          </cell>
          <cell r="B9899">
            <v>42.5</v>
          </cell>
        </row>
        <row r="9900">
          <cell r="A9900" t="str">
            <v>11.013.0014-0</v>
          </cell>
          <cell r="B9900">
            <v>2719.5</v>
          </cell>
        </row>
        <row r="9901">
          <cell r="A9901" t="str">
            <v>11.013.0014-A</v>
          </cell>
          <cell r="B9901">
            <v>2573.38</v>
          </cell>
        </row>
        <row r="9902">
          <cell r="A9902" t="str">
            <v>11.013.0015-0</v>
          </cell>
          <cell r="B9902">
            <v>2731.5</v>
          </cell>
        </row>
        <row r="9903">
          <cell r="A9903" t="str">
            <v>11.013.0015-A</v>
          </cell>
          <cell r="B9903">
            <v>2585.38</v>
          </cell>
        </row>
        <row r="9904">
          <cell r="A9904" t="str">
            <v>11.013.0016-0</v>
          </cell>
          <cell r="B9904">
            <v>2754.5</v>
          </cell>
        </row>
        <row r="9905">
          <cell r="A9905" t="str">
            <v>11.013.0016-A</v>
          </cell>
          <cell r="B9905">
            <v>2608.38</v>
          </cell>
        </row>
        <row r="9906">
          <cell r="A9906" t="str">
            <v>11.013.0059-0</v>
          </cell>
          <cell r="B9906">
            <v>194.95</v>
          </cell>
        </row>
        <row r="9907">
          <cell r="A9907" t="str">
            <v>11.013.0059-A</v>
          </cell>
          <cell r="B9907">
            <v>181.27</v>
          </cell>
        </row>
        <row r="9908">
          <cell r="A9908" t="str">
            <v>11.013.0060-0</v>
          </cell>
          <cell r="B9908">
            <v>221.86</v>
          </cell>
        </row>
        <row r="9909">
          <cell r="A9909" t="str">
            <v>11.013.0060-A</v>
          </cell>
          <cell r="B9909">
            <v>209.2</v>
          </cell>
        </row>
        <row r="9910">
          <cell r="A9910" t="str">
            <v>11.013.0061-0</v>
          </cell>
          <cell r="B9910">
            <v>225.71</v>
          </cell>
        </row>
        <row r="9911">
          <cell r="A9911" t="str">
            <v>11.013.0061-A</v>
          </cell>
          <cell r="B9911">
            <v>210.64</v>
          </cell>
        </row>
        <row r="9912">
          <cell r="A9912" t="str">
            <v>11.013.0062-0</v>
          </cell>
          <cell r="B9912">
            <v>263.24</v>
          </cell>
        </row>
        <row r="9913">
          <cell r="A9913" t="str">
            <v>11.013.0062-A</v>
          </cell>
          <cell r="B9913">
            <v>248.55</v>
          </cell>
        </row>
        <row r="9914">
          <cell r="A9914" t="str">
            <v>11.013.0063-0</v>
          </cell>
          <cell r="B9914">
            <v>267.12</v>
          </cell>
        </row>
        <row r="9915">
          <cell r="A9915" t="str">
            <v>11.013.0063-A</v>
          </cell>
          <cell r="B9915">
            <v>249.58</v>
          </cell>
        </row>
        <row r="9916">
          <cell r="A9916" t="str">
            <v>11.013.0064-0</v>
          </cell>
          <cell r="B9916">
            <v>296.77999999999997</v>
          </cell>
        </row>
        <row r="9917">
          <cell r="A9917" t="str">
            <v>11.013.0064-A</v>
          </cell>
          <cell r="B9917">
            <v>280.37</v>
          </cell>
        </row>
        <row r="9918">
          <cell r="A9918" t="str">
            <v>11.013.0065-0</v>
          </cell>
          <cell r="B9918">
            <v>712.25</v>
          </cell>
        </row>
        <row r="9919">
          <cell r="A9919" t="str">
            <v>11.013.0065-A</v>
          </cell>
          <cell r="B9919">
            <v>647.63</v>
          </cell>
        </row>
        <row r="9920">
          <cell r="A9920" t="str">
            <v>11.013.0066-0</v>
          </cell>
          <cell r="B9920">
            <v>301.3</v>
          </cell>
        </row>
        <row r="9921">
          <cell r="A9921" t="str">
            <v>11.013.0066-A</v>
          </cell>
          <cell r="B9921">
            <v>284.52999999999997</v>
          </cell>
        </row>
        <row r="9922">
          <cell r="A9922" t="str">
            <v>11.013.0067-0</v>
          </cell>
          <cell r="B9922">
            <v>725.44</v>
          </cell>
        </row>
        <row r="9923">
          <cell r="A9923" t="str">
            <v>11.013.0067-A</v>
          </cell>
          <cell r="B9923">
            <v>660.45</v>
          </cell>
        </row>
        <row r="9924">
          <cell r="A9924" t="str">
            <v>11.013.0068-0</v>
          </cell>
          <cell r="B9924">
            <v>349.42</v>
          </cell>
        </row>
        <row r="9925">
          <cell r="A9925" t="str">
            <v>11.013.0068-A</v>
          </cell>
          <cell r="B9925">
            <v>330.25</v>
          </cell>
        </row>
        <row r="9926">
          <cell r="A9926" t="str">
            <v>11.013.0069-0</v>
          </cell>
          <cell r="B9926">
            <v>786.4</v>
          </cell>
        </row>
        <row r="9927">
          <cell r="A9927" t="str">
            <v>11.013.0069-A</v>
          </cell>
          <cell r="B9927">
            <v>719.02</v>
          </cell>
        </row>
        <row r="9928">
          <cell r="A9928" t="str">
            <v>11.013.0070-1</v>
          </cell>
          <cell r="B9928">
            <v>2770.39</v>
          </cell>
        </row>
        <row r="9929">
          <cell r="A9929" t="str">
            <v>11.013.0070-B</v>
          </cell>
          <cell r="B9929">
            <v>2619.4699999999998</v>
          </cell>
        </row>
        <row r="9930">
          <cell r="A9930" t="str">
            <v>11.013.0075-0</v>
          </cell>
          <cell r="B9930">
            <v>2782.39</v>
          </cell>
        </row>
        <row r="9931">
          <cell r="A9931" t="str">
            <v>11.013.0075-A</v>
          </cell>
          <cell r="B9931">
            <v>2631.47</v>
          </cell>
        </row>
        <row r="9932">
          <cell r="A9932" t="str">
            <v>11.013.0080-0</v>
          </cell>
          <cell r="B9932">
            <v>2805.39</v>
          </cell>
        </row>
        <row r="9933">
          <cell r="A9933" t="str">
            <v>11.013.0080-A</v>
          </cell>
          <cell r="B9933">
            <v>2654.47</v>
          </cell>
        </row>
        <row r="9934">
          <cell r="A9934" t="str">
            <v>11.013.0100-0</v>
          </cell>
          <cell r="B9934">
            <v>2888.88</v>
          </cell>
        </row>
        <row r="9935">
          <cell r="A9935" t="str">
            <v>11.013.0100-A</v>
          </cell>
          <cell r="B9935">
            <v>2736.14</v>
          </cell>
        </row>
        <row r="9936">
          <cell r="A9936" t="str">
            <v>11.013.0105-0</v>
          </cell>
          <cell r="B9936">
            <v>2848.39</v>
          </cell>
        </row>
        <row r="9937">
          <cell r="A9937" t="str">
            <v>11.013.0105-A</v>
          </cell>
          <cell r="B9937">
            <v>2702.66</v>
          </cell>
        </row>
        <row r="9938">
          <cell r="A9938" t="str">
            <v>11.013.0110-0</v>
          </cell>
          <cell r="B9938">
            <v>2876.2</v>
          </cell>
        </row>
        <row r="9939">
          <cell r="A9939" t="str">
            <v>11.013.0110-A</v>
          </cell>
          <cell r="B9939">
            <v>2730.47</v>
          </cell>
        </row>
        <row r="9940">
          <cell r="A9940" t="str">
            <v>11.013.0130-0</v>
          </cell>
          <cell r="B9940">
            <v>2302.98</v>
          </cell>
        </row>
        <row r="9941">
          <cell r="A9941" t="str">
            <v>11.013.0130-A</v>
          </cell>
          <cell r="B9941">
            <v>2187.33</v>
          </cell>
        </row>
        <row r="9942">
          <cell r="A9942" t="str">
            <v>11.013.0135-0</v>
          </cell>
          <cell r="B9942">
            <v>2314.98</v>
          </cell>
        </row>
        <row r="9943">
          <cell r="A9943" t="str">
            <v>11.013.0135-A</v>
          </cell>
          <cell r="B9943">
            <v>2199.33</v>
          </cell>
        </row>
        <row r="9944">
          <cell r="A9944" t="str">
            <v>11.013.0140-0</v>
          </cell>
          <cell r="B9944">
            <v>2337.98</v>
          </cell>
        </row>
        <row r="9945">
          <cell r="A9945" t="str">
            <v>11.013.0140-A</v>
          </cell>
          <cell r="B9945">
            <v>2222.33</v>
          </cell>
        </row>
        <row r="9946">
          <cell r="A9946" t="str">
            <v>11.015.0001-0</v>
          </cell>
          <cell r="B9946">
            <v>5.82</v>
          </cell>
        </row>
        <row r="9947">
          <cell r="A9947" t="str">
            <v>11.015.0001-A</v>
          </cell>
          <cell r="B9947">
            <v>5.82</v>
          </cell>
        </row>
        <row r="9948">
          <cell r="A9948" t="str">
            <v>11.015.0003-0</v>
          </cell>
          <cell r="B9948">
            <v>6.47</v>
          </cell>
        </row>
        <row r="9949">
          <cell r="A9949" t="str">
            <v>11.015.0003-A</v>
          </cell>
          <cell r="B9949">
            <v>6.47</v>
          </cell>
        </row>
        <row r="9950">
          <cell r="A9950" t="str">
            <v>11.015.0004-0</v>
          </cell>
          <cell r="B9950">
            <v>6.13</v>
          </cell>
        </row>
        <row r="9951">
          <cell r="A9951" t="str">
            <v>11.015.0004-A</v>
          </cell>
          <cell r="B9951">
            <v>6.13</v>
          </cell>
        </row>
        <row r="9952">
          <cell r="A9952" t="str">
            <v>11.015.0019-0</v>
          </cell>
          <cell r="B9952">
            <v>3181.13</v>
          </cell>
        </row>
        <row r="9953">
          <cell r="A9953" t="str">
            <v>11.015.0019-A</v>
          </cell>
          <cell r="B9953">
            <v>3146.66</v>
          </cell>
        </row>
        <row r="9954">
          <cell r="A9954" t="str">
            <v>11.015.0020-0</v>
          </cell>
          <cell r="B9954">
            <v>2869.82</v>
          </cell>
        </row>
        <row r="9955">
          <cell r="A9955" t="str">
            <v>11.015.0020-A</v>
          </cell>
          <cell r="B9955">
            <v>2835.35</v>
          </cell>
        </row>
        <row r="9956">
          <cell r="A9956" t="str">
            <v>11.015.0021-0</v>
          </cell>
          <cell r="B9956">
            <v>14.03</v>
          </cell>
        </row>
        <row r="9957">
          <cell r="A9957" t="str">
            <v>11.015.0021-A</v>
          </cell>
          <cell r="B9957">
            <v>12.45</v>
          </cell>
        </row>
        <row r="9958">
          <cell r="A9958" t="str">
            <v>11.015.0022-0</v>
          </cell>
          <cell r="B9958">
            <v>26.63</v>
          </cell>
        </row>
        <row r="9959">
          <cell r="A9959" t="str">
            <v>11.015.0022-A</v>
          </cell>
          <cell r="B9959">
            <v>23.49</v>
          </cell>
        </row>
        <row r="9960">
          <cell r="A9960" t="str">
            <v>11.015.0030-0</v>
          </cell>
          <cell r="B9960">
            <v>58.92</v>
          </cell>
        </row>
        <row r="9961">
          <cell r="A9961" t="str">
            <v>11.015.0030-A</v>
          </cell>
          <cell r="B9961">
            <v>57.78</v>
          </cell>
        </row>
        <row r="9962">
          <cell r="A9962" t="str">
            <v>11.016.0001-0</v>
          </cell>
          <cell r="B9962">
            <v>19.66</v>
          </cell>
        </row>
        <row r="9963">
          <cell r="A9963" t="str">
            <v>11.016.0001-A</v>
          </cell>
          <cell r="B9963">
            <v>18.91</v>
          </cell>
        </row>
        <row r="9964">
          <cell r="A9964" t="str">
            <v>11.016.0002-1</v>
          </cell>
          <cell r="B9964">
            <v>25321.37</v>
          </cell>
        </row>
        <row r="9965">
          <cell r="A9965" t="str">
            <v>11.016.0002-B</v>
          </cell>
          <cell r="B9965">
            <v>23766.89</v>
          </cell>
        </row>
        <row r="9966">
          <cell r="A9966" t="str">
            <v>11.016.0003-0</v>
          </cell>
          <cell r="B9966">
            <v>245.79</v>
          </cell>
        </row>
        <row r="9967">
          <cell r="A9967" t="str">
            <v>11.016.0003-A</v>
          </cell>
          <cell r="B9967">
            <v>236.39</v>
          </cell>
        </row>
        <row r="9968">
          <cell r="A9968" t="str">
            <v>11.016.0004-0</v>
          </cell>
          <cell r="B9968">
            <v>266.3</v>
          </cell>
        </row>
        <row r="9969">
          <cell r="A9969" t="str">
            <v>11.016.0004-A</v>
          </cell>
          <cell r="B9969">
            <v>256.10000000000002</v>
          </cell>
        </row>
        <row r="9970">
          <cell r="A9970" t="str">
            <v>11.016.0005-0</v>
          </cell>
          <cell r="B9970">
            <v>337.25</v>
          </cell>
        </row>
        <row r="9971">
          <cell r="A9971" t="str">
            <v>11.016.0005-A</v>
          </cell>
          <cell r="B9971">
            <v>324.33999999999997</v>
          </cell>
        </row>
        <row r="9972">
          <cell r="A9972" t="str">
            <v>11.016.0006-0</v>
          </cell>
          <cell r="B9972">
            <v>432.61</v>
          </cell>
        </row>
        <row r="9973">
          <cell r="A9973" t="str">
            <v>11.016.0006-A</v>
          </cell>
          <cell r="B9973">
            <v>416.06</v>
          </cell>
        </row>
        <row r="9974">
          <cell r="A9974" t="str">
            <v>11.016.0007-0</v>
          </cell>
          <cell r="B9974">
            <v>18.809999999999999</v>
          </cell>
        </row>
        <row r="9975">
          <cell r="A9975" t="str">
            <v>11.016.0007-A</v>
          </cell>
          <cell r="B9975">
            <v>18.170000000000002</v>
          </cell>
        </row>
        <row r="9976">
          <cell r="A9976" t="str">
            <v>11.016.0020-0</v>
          </cell>
          <cell r="B9976">
            <v>12.96</v>
          </cell>
        </row>
        <row r="9977">
          <cell r="A9977" t="str">
            <v>11.016.0020-A</v>
          </cell>
          <cell r="B9977">
            <v>12.72</v>
          </cell>
        </row>
        <row r="9978">
          <cell r="A9978" t="str">
            <v>11.016.0022-0</v>
          </cell>
          <cell r="B9978">
            <v>17.34</v>
          </cell>
        </row>
        <row r="9979">
          <cell r="A9979" t="str">
            <v>11.016.0022-A</v>
          </cell>
          <cell r="B9979">
            <v>16.649999999999999</v>
          </cell>
        </row>
        <row r="9980">
          <cell r="A9980" t="str">
            <v>11.016.0030-0</v>
          </cell>
          <cell r="B9980">
            <v>26.48</v>
          </cell>
        </row>
        <row r="9981">
          <cell r="A9981" t="str">
            <v>11.016.0030-A</v>
          </cell>
          <cell r="B9981">
            <v>25.05</v>
          </cell>
        </row>
        <row r="9982">
          <cell r="A9982" t="str">
            <v>11.016.0040-0</v>
          </cell>
          <cell r="B9982">
            <v>965.04</v>
          </cell>
        </row>
        <row r="9983">
          <cell r="A9983" t="str">
            <v>11.016.0040-A</v>
          </cell>
          <cell r="B9983">
            <v>933.93</v>
          </cell>
        </row>
        <row r="9984">
          <cell r="A9984" t="str">
            <v>11.016.0045-0</v>
          </cell>
          <cell r="B9984">
            <v>632</v>
          </cell>
        </row>
        <row r="9985">
          <cell r="A9985" t="str">
            <v>11.016.0045-A</v>
          </cell>
          <cell r="B9985">
            <v>631.55999999999995</v>
          </cell>
        </row>
        <row r="9986">
          <cell r="A9986" t="str">
            <v>11.016.0047-0</v>
          </cell>
          <cell r="B9986">
            <v>335.58</v>
          </cell>
        </row>
        <row r="9987">
          <cell r="A9987" t="str">
            <v>11.016.0047-A</v>
          </cell>
          <cell r="B9987">
            <v>304.83</v>
          </cell>
        </row>
        <row r="9988">
          <cell r="A9988" t="str">
            <v>11.016.0100-0</v>
          </cell>
          <cell r="B9988">
            <v>27.91</v>
          </cell>
        </row>
        <row r="9989">
          <cell r="A9989" t="str">
            <v>11.016.0100-A</v>
          </cell>
          <cell r="B9989">
            <v>26.42</v>
          </cell>
        </row>
        <row r="9990">
          <cell r="A9990" t="str">
            <v>11.016.0101-0</v>
          </cell>
          <cell r="B9990">
            <v>13.98</v>
          </cell>
        </row>
        <row r="9991">
          <cell r="A9991" t="str">
            <v>11.016.0101-A</v>
          </cell>
          <cell r="B9991">
            <v>12.48</v>
          </cell>
        </row>
        <row r="9992">
          <cell r="A9992" t="str">
            <v>11.016.0102-0</v>
          </cell>
          <cell r="B9992">
            <v>13.93</v>
          </cell>
        </row>
        <row r="9993">
          <cell r="A9993" t="str">
            <v>11.016.0102-A</v>
          </cell>
          <cell r="B9993">
            <v>13.93</v>
          </cell>
        </row>
        <row r="9994">
          <cell r="A9994" t="str">
            <v>11.016.0200-0</v>
          </cell>
          <cell r="B9994">
            <v>15.41</v>
          </cell>
        </row>
        <row r="9995">
          <cell r="A9995" t="str">
            <v>11.016.0200-A</v>
          </cell>
          <cell r="B9995">
            <v>15.41</v>
          </cell>
        </row>
        <row r="9996">
          <cell r="A9996" t="str">
            <v>11.016.0201-0</v>
          </cell>
          <cell r="B9996">
            <v>16.21</v>
          </cell>
        </row>
        <row r="9997">
          <cell r="A9997" t="str">
            <v>11.016.0201-A</v>
          </cell>
          <cell r="B9997">
            <v>14.17</v>
          </cell>
        </row>
        <row r="9998">
          <cell r="A9998" t="str">
            <v>11.016.0505-1</v>
          </cell>
          <cell r="B9998">
            <v>20.66</v>
          </cell>
        </row>
        <row r="9999">
          <cell r="A9999" t="str">
            <v>11.016.0505-B</v>
          </cell>
          <cell r="B9999">
            <v>20.07</v>
          </cell>
        </row>
        <row r="10000">
          <cell r="A10000" t="str">
            <v>11.018.0020-0</v>
          </cell>
          <cell r="B10000">
            <v>122.22</v>
          </cell>
        </row>
        <row r="10001">
          <cell r="A10001" t="str">
            <v>11.018.0020-A</v>
          </cell>
          <cell r="B10001">
            <v>122.22</v>
          </cell>
        </row>
        <row r="10002">
          <cell r="A10002" t="str">
            <v>11.018.0021-0</v>
          </cell>
          <cell r="B10002">
            <v>523.05999999999995</v>
          </cell>
        </row>
        <row r="10003">
          <cell r="A10003" t="str">
            <v>11.018.0021-A</v>
          </cell>
          <cell r="B10003">
            <v>506.6</v>
          </cell>
        </row>
        <row r="10004">
          <cell r="A10004" t="str">
            <v>11.018.0025-0</v>
          </cell>
          <cell r="B10004">
            <v>130.47999999999999</v>
          </cell>
        </row>
        <row r="10005">
          <cell r="A10005" t="str">
            <v>11.018.0025-A</v>
          </cell>
          <cell r="B10005">
            <v>130.47999999999999</v>
          </cell>
        </row>
        <row r="10006">
          <cell r="A10006" t="str">
            <v>11.018.0026-0</v>
          </cell>
          <cell r="B10006">
            <v>531.32000000000005</v>
          </cell>
        </row>
        <row r="10007">
          <cell r="A10007" t="str">
            <v>11.018.0026-A</v>
          </cell>
          <cell r="B10007">
            <v>514.86</v>
          </cell>
        </row>
        <row r="10008">
          <cell r="A10008" t="str">
            <v>11.018.0030-0</v>
          </cell>
          <cell r="B10008">
            <v>147</v>
          </cell>
        </row>
        <row r="10009">
          <cell r="A10009" t="str">
            <v>11.018.0030-A</v>
          </cell>
          <cell r="B10009">
            <v>147</v>
          </cell>
        </row>
        <row r="10010">
          <cell r="A10010" t="str">
            <v>11.018.0031-0</v>
          </cell>
          <cell r="B10010">
            <v>547.84</v>
          </cell>
        </row>
        <row r="10011">
          <cell r="A10011" t="str">
            <v>11.018.0031-A</v>
          </cell>
          <cell r="B10011">
            <v>531.38</v>
          </cell>
        </row>
        <row r="10012">
          <cell r="A10012" t="str">
            <v>11.018.0050-0</v>
          </cell>
          <cell r="B10012">
            <v>171.76</v>
          </cell>
        </row>
        <row r="10013">
          <cell r="A10013" t="str">
            <v>11.018.0050-A</v>
          </cell>
          <cell r="B10013">
            <v>171.76</v>
          </cell>
        </row>
        <row r="10014">
          <cell r="A10014" t="str">
            <v>11.018.0051-0</v>
          </cell>
          <cell r="B10014">
            <v>218.02</v>
          </cell>
        </row>
        <row r="10015">
          <cell r="A10015" t="str">
            <v>11.018.0051-A</v>
          </cell>
          <cell r="B10015">
            <v>218.02</v>
          </cell>
        </row>
        <row r="10016">
          <cell r="A10016" t="str">
            <v>11.018.0052-0</v>
          </cell>
          <cell r="B10016">
            <v>107.36</v>
          </cell>
        </row>
        <row r="10017">
          <cell r="A10017" t="str">
            <v>11.018.0052-A</v>
          </cell>
          <cell r="B10017">
            <v>107.36</v>
          </cell>
        </row>
        <row r="10018">
          <cell r="A10018" t="str">
            <v>11.018.0053-0</v>
          </cell>
          <cell r="B10018">
            <v>244.44</v>
          </cell>
        </row>
        <row r="10019">
          <cell r="A10019" t="str">
            <v>11.018.0053-A</v>
          </cell>
          <cell r="B10019">
            <v>244.44</v>
          </cell>
        </row>
        <row r="10020">
          <cell r="A10020" t="str">
            <v>11.018.0054-0</v>
          </cell>
          <cell r="B10020">
            <v>229.58</v>
          </cell>
        </row>
        <row r="10021">
          <cell r="A10021" t="str">
            <v>11.018.0054-A</v>
          </cell>
          <cell r="B10021">
            <v>229.58</v>
          </cell>
        </row>
        <row r="10022">
          <cell r="A10022" t="str">
            <v>11.018.0060-0</v>
          </cell>
          <cell r="B10022">
            <v>183.86</v>
          </cell>
        </row>
        <row r="10023">
          <cell r="A10023" t="str">
            <v>11.018.0060-A</v>
          </cell>
          <cell r="B10023">
            <v>183.86</v>
          </cell>
        </row>
        <row r="10024">
          <cell r="A10024" t="str">
            <v>11.018.0075-0</v>
          </cell>
          <cell r="B10024">
            <v>29.77</v>
          </cell>
        </row>
        <row r="10025">
          <cell r="A10025" t="str">
            <v>11.018.0075-A</v>
          </cell>
          <cell r="B10025">
            <v>27.06</v>
          </cell>
        </row>
        <row r="10026">
          <cell r="A10026" t="str">
            <v>11.018.0080-0</v>
          </cell>
          <cell r="B10026">
            <v>33.6</v>
          </cell>
        </row>
        <row r="10027">
          <cell r="A10027" t="str">
            <v>11.018.0080-A</v>
          </cell>
          <cell r="B10027">
            <v>30.89</v>
          </cell>
        </row>
        <row r="10028">
          <cell r="A10028" t="str">
            <v>11.018.0085-0</v>
          </cell>
          <cell r="B10028">
            <v>37.06</v>
          </cell>
        </row>
        <row r="10029">
          <cell r="A10029" t="str">
            <v>11.018.0085-A</v>
          </cell>
          <cell r="B10029">
            <v>34.35</v>
          </cell>
        </row>
        <row r="10030">
          <cell r="A10030" t="str">
            <v>11.018.0090-0</v>
          </cell>
          <cell r="B10030">
            <v>43.89</v>
          </cell>
        </row>
        <row r="10031">
          <cell r="A10031" t="str">
            <v>11.018.0090-A</v>
          </cell>
          <cell r="B10031">
            <v>41.18</v>
          </cell>
        </row>
        <row r="10032">
          <cell r="A10032" t="str">
            <v>11.019.0001-0</v>
          </cell>
          <cell r="B10032">
            <v>60.34</v>
          </cell>
        </row>
        <row r="10033">
          <cell r="A10033" t="str">
            <v>11.019.0001-A</v>
          </cell>
          <cell r="B10033">
            <v>57.58</v>
          </cell>
        </row>
        <row r="10034">
          <cell r="A10034" t="str">
            <v>11.019.0005-0</v>
          </cell>
          <cell r="B10034">
            <v>562.08000000000004</v>
          </cell>
        </row>
        <row r="10035">
          <cell r="A10035" t="str">
            <v>11.019.0005-A</v>
          </cell>
          <cell r="B10035">
            <v>536.04</v>
          </cell>
        </row>
        <row r="10036">
          <cell r="A10036" t="str">
            <v>11.019.0010-0</v>
          </cell>
          <cell r="B10036">
            <v>548.24</v>
          </cell>
        </row>
        <row r="10037">
          <cell r="A10037" t="str">
            <v>11.019.0010-A</v>
          </cell>
          <cell r="B10037">
            <v>522.20000000000005</v>
          </cell>
        </row>
        <row r="10038">
          <cell r="A10038" t="str">
            <v>11.019.0015-0</v>
          </cell>
          <cell r="B10038">
            <v>547.01</v>
          </cell>
        </row>
        <row r="10039">
          <cell r="A10039" t="str">
            <v>11.019.0015-A</v>
          </cell>
          <cell r="B10039">
            <v>520.97</v>
          </cell>
        </row>
        <row r="10040">
          <cell r="A10040" t="str">
            <v>11.020.0001-0</v>
          </cell>
          <cell r="B10040">
            <v>49.71</v>
          </cell>
        </row>
        <row r="10041">
          <cell r="A10041" t="str">
            <v>11.020.0001-A</v>
          </cell>
          <cell r="B10041">
            <v>45.88</v>
          </cell>
        </row>
        <row r="10042">
          <cell r="A10042" t="str">
            <v>11.020.0002-0</v>
          </cell>
          <cell r="B10042">
            <v>29.07</v>
          </cell>
        </row>
        <row r="10043">
          <cell r="A10043" t="str">
            <v>11.020.0002-A</v>
          </cell>
          <cell r="B10043">
            <v>27.06</v>
          </cell>
        </row>
        <row r="10044">
          <cell r="A10044" t="str">
            <v>11.020.0003-0</v>
          </cell>
          <cell r="B10044">
            <v>126.52</v>
          </cell>
        </row>
        <row r="10045">
          <cell r="A10045" t="str">
            <v>11.020.0003-A</v>
          </cell>
          <cell r="B10045">
            <v>120.22</v>
          </cell>
        </row>
        <row r="10046">
          <cell r="A10046" t="str">
            <v>11.020.0006-0</v>
          </cell>
          <cell r="B10046">
            <v>219</v>
          </cell>
        </row>
        <row r="10047">
          <cell r="A10047" t="str">
            <v>11.020.0006-A</v>
          </cell>
          <cell r="B10047">
            <v>208.96</v>
          </cell>
        </row>
        <row r="10048">
          <cell r="A10048" t="str">
            <v>11.020.0007-1</v>
          </cell>
          <cell r="B10048">
            <v>97.32</v>
          </cell>
        </row>
        <row r="10049">
          <cell r="A10049" t="str">
            <v>11.020.0007-B</v>
          </cell>
          <cell r="B10049">
            <v>92.47</v>
          </cell>
        </row>
        <row r="10050">
          <cell r="A10050" t="str">
            <v>11.020.0011-1</v>
          </cell>
          <cell r="B10050">
            <v>168.46</v>
          </cell>
        </row>
        <row r="10051">
          <cell r="A10051" t="str">
            <v>11.020.0011-B</v>
          </cell>
          <cell r="B10051">
            <v>160.74</v>
          </cell>
        </row>
        <row r="10052">
          <cell r="A10052" t="str">
            <v>11.020.0012-0</v>
          </cell>
          <cell r="B10052">
            <v>82.72</v>
          </cell>
        </row>
        <row r="10053">
          <cell r="A10053" t="str">
            <v>11.020.0012-A</v>
          </cell>
          <cell r="B10053">
            <v>78.599999999999994</v>
          </cell>
        </row>
        <row r="10054">
          <cell r="A10054" t="str">
            <v>11.020.0015-0</v>
          </cell>
          <cell r="B10054">
            <v>143.19</v>
          </cell>
        </row>
        <row r="10055">
          <cell r="A10055" t="str">
            <v>11.020.0015-A</v>
          </cell>
          <cell r="B10055">
            <v>136.62</v>
          </cell>
        </row>
        <row r="10056">
          <cell r="A10056" t="str">
            <v>11.020.0020-0</v>
          </cell>
          <cell r="B10056">
            <v>25.05</v>
          </cell>
        </row>
        <row r="10057">
          <cell r="A10057" t="str">
            <v>11.020.0020-A</v>
          </cell>
          <cell r="B10057">
            <v>21.7</v>
          </cell>
        </row>
        <row r="10058">
          <cell r="A10058" t="str">
            <v>11.021.0010-1</v>
          </cell>
          <cell r="B10058">
            <v>56.11</v>
          </cell>
        </row>
        <row r="10059">
          <cell r="A10059" t="str">
            <v>11.021.0010-B</v>
          </cell>
          <cell r="B10059">
            <v>54.97</v>
          </cell>
        </row>
        <row r="10060">
          <cell r="A10060" t="str">
            <v>11.023.0001-0</v>
          </cell>
          <cell r="B10060">
            <v>12.01</v>
          </cell>
        </row>
        <row r="10061">
          <cell r="A10061" t="str">
            <v>11.023.0001-A</v>
          </cell>
          <cell r="B10061">
            <v>12.01</v>
          </cell>
        </row>
        <row r="10062">
          <cell r="A10062" t="str">
            <v>11.023.0002-0</v>
          </cell>
          <cell r="B10062">
            <v>10.99</v>
          </cell>
        </row>
        <row r="10063">
          <cell r="A10063" t="str">
            <v>11.023.0002-A</v>
          </cell>
          <cell r="B10063">
            <v>10.99</v>
          </cell>
        </row>
        <row r="10064">
          <cell r="A10064" t="str">
            <v>11.023.0003-0</v>
          </cell>
          <cell r="B10064">
            <v>12.14</v>
          </cell>
        </row>
        <row r="10065">
          <cell r="A10065" t="str">
            <v>11.023.0003-A</v>
          </cell>
          <cell r="B10065">
            <v>12.14</v>
          </cell>
        </row>
        <row r="10066">
          <cell r="A10066" t="str">
            <v>11.023.0004-0</v>
          </cell>
          <cell r="B10066">
            <v>10.67</v>
          </cell>
        </row>
        <row r="10067">
          <cell r="A10067" t="str">
            <v>11.023.0004-A</v>
          </cell>
          <cell r="B10067">
            <v>10.67</v>
          </cell>
        </row>
        <row r="10068">
          <cell r="A10068" t="str">
            <v>11.023.0005-0</v>
          </cell>
          <cell r="B10068">
            <v>11.71</v>
          </cell>
        </row>
        <row r="10069">
          <cell r="A10069" t="str">
            <v>11.023.0005-A</v>
          </cell>
          <cell r="B10069">
            <v>11.71</v>
          </cell>
        </row>
        <row r="10070">
          <cell r="A10070" t="str">
            <v>11.024.0001-1</v>
          </cell>
          <cell r="B10070">
            <v>1671.73</v>
          </cell>
        </row>
        <row r="10071">
          <cell r="A10071" t="str">
            <v>11.024.0001-B</v>
          </cell>
          <cell r="B10071">
            <v>1631.85</v>
          </cell>
        </row>
        <row r="10072">
          <cell r="A10072" t="str">
            <v>11.024.0002-0</v>
          </cell>
          <cell r="B10072">
            <v>1337.39</v>
          </cell>
        </row>
        <row r="10073">
          <cell r="A10073" t="str">
            <v>11.024.0002-A</v>
          </cell>
          <cell r="B10073">
            <v>1305.48</v>
          </cell>
        </row>
        <row r="10074">
          <cell r="A10074" t="str">
            <v>11.024.0005-0</v>
          </cell>
          <cell r="B10074">
            <v>1170.21</v>
          </cell>
        </row>
        <row r="10075">
          <cell r="A10075" t="str">
            <v>11.024.0005-A</v>
          </cell>
          <cell r="B10075">
            <v>1142.3</v>
          </cell>
        </row>
        <row r="10076">
          <cell r="A10076" t="str">
            <v>11.024.0008-0</v>
          </cell>
          <cell r="B10076">
            <v>936.17</v>
          </cell>
        </row>
        <row r="10077">
          <cell r="A10077" t="str">
            <v>11.024.0008-A</v>
          </cell>
          <cell r="B10077">
            <v>913.84</v>
          </cell>
        </row>
        <row r="10078">
          <cell r="A10078" t="str">
            <v>11.024.0010-1</v>
          </cell>
          <cell r="B10078">
            <v>2247.08</v>
          </cell>
        </row>
        <row r="10079">
          <cell r="A10079" t="str">
            <v>11.024.0010-B</v>
          </cell>
          <cell r="B10079">
            <v>2207.1999999999998</v>
          </cell>
        </row>
        <row r="10080">
          <cell r="A10080" t="str">
            <v>11.024.0012-0</v>
          </cell>
          <cell r="B10080">
            <v>1797.66</v>
          </cell>
        </row>
        <row r="10081">
          <cell r="A10081" t="str">
            <v>11.024.0012-A</v>
          </cell>
          <cell r="B10081">
            <v>1765.76</v>
          </cell>
        </row>
        <row r="10082">
          <cell r="A10082" t="str">
            <v>11.024.0015-0</v>
          </cell>
          <cell r="B10082">
            <v>1572.95</v>
          </cell>
        </row>
        <row r="10083">
          <cell r="A10083" t="str">
            <v>11.024.0015-A</v>
          </cell>
          <cell r="B10083">
            <v>1545.04</v>
          </cell>
        </row>
        <row r="10084">
          <cell r="A10084" t="str">
            <v>11.024.0018-0</v>
          </cell>
          <cell r="B10084">
            <v>1258.3599999999999</v>
          </cell>
        </row>
        <row r="10085">
          <cell r="A10085" t="str">
            <v>11.024.0018-A</v>
          </cell>
          <cell r="B10085">
            <v>1236.03</v>
          </cell>
        </row>
        <row r="10086">
          <cell r="A10086" t="str">
            <v>11.025.0002-0</v>
          </cell>
          <cell r="B10086">
            <v>518.34</v>
          </cell>
        </row>
        <row r="10087">
          <cell r="A10087" t="str">
            <v>11.025.0002-A</v>
          </cell>
          <cell r="B10087">
            <v>508.95</v>
          </cell>
        </row>
        <row r="10088">
          <cell r="A10088" t="str">
            <v>11.025.0006-0</v>
          </cell>
          <cell r="B10088">
            <v>519.49</v>
          </cell>
        </row>
        <row r="10089">
          <cell r="A10089" t="str">
            <v>11.025.0006-A</v>
          </cell>
          <cell r="B10089">
            <v>510.11</v>
          </cell>
        </row>
        <row r="10090">
          <cell r="A10090" t="str">
            <v>11.025.0009-0</v>
          </cell>
          <cell r="B10090">
            <v>540.49</v>
          </cell>
        </row>
        <row r="10091">
          <cell r="A10091" t="str">
            <v>11.025.0009-A</v>
          </cell>
          <cell r="B10091">
            <v>531.11</v>
          </cell>
        </row>
        <row r="10092">
          <cell r="A10092" t="str">
            <v>11.025.0012-0</v>
          </cell>
          <cell r="B10092">
            <v>561.49</v>
          </cell>
        </row>
        <row r="10093">
          <cell r="A10093" t="str">
            <v>11.025.0012-A</v>
          </cell>
          <cell r="B10093">
            <v>552.11</v>
          </cell>
        </row>
        <row r="10094">
          <cell r="A10094" t="str">
            <v>11.025.0013-0</v>
          </cell>
          <cell r="B10094">
            <v>577.24</v>
          </cell>
        </row>
        <row r="10095">
          <cell r="A10095" t="str">
            <v>11.025.0013-A</v>
          </cell>
          <cell r="B10095">
            <v>567.86</v>
          </cell>
        </row>
        <row r="10096">
          <cell r="A10096" t="str">
            <v>11.025.0014-0</v>
          </cell>
          <cell r="B10096">
            <v>592.99</v>
          </cell>
        </row>
        <row r="10097">
          <cell r="A10097" t="str">
            <v>11.025.0014-A</v>
          </cell>
          <cell r="B10097">
            <v>583.61</v>
          </cell>
        </row>
        <row r="10098">
          <cell r="A10098" t="str">
            <v>11.026.0010-0</v>
          </cell>
          <cell r="B10098">
            <v>75.69</v>
          </cell>
        </row>
        <row r="10099">
          <cell r="A10099" t="str">
            <v>11.026.0010-A</v>
          </cell>
          <cell r="B10099">
            <v>71.45</v>
          </cell>
        </row>
        <row r="10100">
          <cell r="A10100" t="str">
            <v>11.026.0015-0</v>
          </cell>
          <cell r="B10100">
            <v>2.89</v>
          </cell>
        </row>
        <row r="10101">
          <cell r="A10101" t="str">
            <v>11.026.0015-A</v>
          </cell>
          <cell r="B10101">
            <v>2.5099999999999998</v>
          </cell>
        </row>
        <row r="10102">
          <cell r="A10102" t="str">
            <v>11.026.0016-0</v>
          </cell>
          <cell r="B10102">
            <v>12.37</v>
          </cell>
        </row>
        <row r="10103">
          <cell r="A10103" t="str">
            <v>11.026.0016-A</v>
          </cell>
          <cell r="B10103">
            <v>10.74</v>
          </cell>
        </row>
        <row r="10104">
          <cell r="A10104" t="str">
            <v>11.026.0020-0</v>
          </cell>
          <cell r="B10104">
            <v>144.5</v>
          </cell>
        </row>
        <row r="10105">
          <cell r="A10105" t="str">
            <v>11.026.0020-A</v>
          </cell>
          <cell r="B10105">
            <v>130.08000000000001</v>
          </cell>
        </row>
        <row r="10106">
          <cell r="A10106" t="str">
            <v>11.026.0025-0</v>
          </cell>
          <cell r="B10106">
            <v>143.22999999999999</v>
          </cell>
        </row>
        <row r="10107">
          <cell r="A10107" t="str">
            <v>11.026.0025-A</v>
          </cell>
          <cell r="B10107">
            <v>129.11000000000001</v>
          </cell>
        </row>
        <row r="10108">
          <cell r="A10108" t="str">
            <v>11.026.0030-0</v>
          </cell>
          <cell r="B10108">
            <v>262.10000000000002</v>
          </cell>
        </row>
        <row r="10109">
          <cell r="A10109" t="str">
            <v>11.026.0030-A</v>
          </cell>
          <cell r="B10109">
            <v>254.09</v>
          </cell>
        </row>
        <row r="10110">
          <cell r="A10110" t="str">
            <v>11.026.0032-0</v>
          </cell>
          <cell r="B10110">
            <v>628.88</v>
          </cell>
        </row>
        <row r="10111">
          <cell r="A10111" t="str">
            <v>11.026.0032-A</v>
          </cell>
          <cell r="B10111">
            <v>617.34</v>
          </cell>
        </row>
        <row r="10112">
          <cell r="A10112" t="str">
            <v>11.026.0033-0</v>
          </cell>
          <cell r="B10112">
            <v>596.34</v>
          </cell>
        </row>
        <row r="10113">
          <cell r="A10113" t="str">
            <v>11.026.0033-A</v>
          </cell>
          <cell r="B10113">
            <v>584.79999999999995</v>
          </cell>
        </row>
        <row r="10114">
          <cell r="A10114" t="str">
            <v>11.026.0035-0</v>
          </cell>
          <cell r="B10114">
            <v>56.48</v>
          </cell>
        </row>
        <row r="10115">
          <cell r="A10115" t="str">
            <v>11.026.0035-A</v>
          </cell>
          <cell r="B10115">
            <v>53.6</v>
          </cell>
        </row>
        <row r="10116">
          <cell r="A10116" t="str">
            <v>11.030.0020-0</v>
          </cell>
          <cell r="B10116">
            <v>177.55</v>
          </cell>
        </row>
        <row r="10117">
          <cell r="A10117" t="str">
            <v>11.030.0020-A</v>
          </cell>
          <cell r="B10117">
            <v>172.8</v>
          </cell>
        </row>
        <row r="10118">
          <cell r="A10118" t="str">
            <v>11.030.0025-0</v>
          </cell>
          <cell r="B10118">
            <v>177.97</v>
          </cell>
        </row>
        <row r="10119">
          <cell r="A10119" t="str">
            <v>11.030.0025-A</v>
          </cell>
          <cell r="B10119">
            <v>173.22</v>
          </cell>
        </row>
        <row r="10120">
          <cell r="A10120" t="str">
            <v>11.030.0030-0</v>
          </cell>
          <cell r="B10120">
            <v>178.77</v>
          </cell>
        </row>
        <row r="10121">
          <cell r="A10121" t="str">
            <v>11.030.0030-A</v>
          </cell>
          <cell r="B10121">
            <v>174.02</v>
          </cell>
        </row>
        <row r="10122">
          <cell r="A10122" t="str">
            <v>11.030.0050-0</v>
          </cell>
          <cell r="B10122">
            <v>182.67</v>
          </cell>
        </row>
        <row r="10123">
          <cell r="A10123" t="str">
            <v>11.030.0050-A</v>
          </cell>
          <cell r="B10123">
            <v>177.45</v>
          </cell>
        </row>
        <row r="10124">
          <cell r="A10124" t="str">
            <v>11.030.0055-0</v>
          </cell>
          <cell r="B10124">
            <v>183.21</v>
          </cell>
        </row>
        <row r="10125">
          <cell r="A10125" t="str">
            <v>11.030.0055-A</v>
          </cell>
          <cell r="B10125">
            <v>177.99</v>
          </cell>
        </row>
        <row r="10126">
          <cell r="A10126" t="str">
            <v>11.030.0060-0</v>
          </cell>
          <cell r="B10126">
            <v>184.24</v>
          </cell>
        </row>
        <row r="10127">
          <cell r="A10127" t="str">
            <v>11.030.0060-A</v>
          </cell>
          <cell r="B10127">
            <v>179.03</v>
          </cell>
        </row>
        <row r="10128">
          <cell r="A10128" t="str">
            <v>11.030.0080-0</v>
          </cell>
          <cell r="B10128">
            <v>193.11</v>
          </cell>
        </row>
        <row r="10129">
          <cell r="A10129" t="str">
            <v>11.030.0080-A</v>
          </cell>
          <cell r="B10129">
            <v>187.43</v>
          </cell>
        </row>
        <row r="10130">
          <cell r="A10130" t="str">
            <v>11.030.0085-0</v>
          </cell>
          <cell r="B10130">
            <v>193.65</v>
          </cell>
        </row>
        <row r="10131">
          <cell r="A10131" t="str">
            <v>11.030.0085-A</v>
          </cell>
          <cell r="B10131">
            <v>187.97</v>
          </cell>
        </row>
        <row r="10132">
          <cell r="A10132" t="str">
            <v>11.030.0090-0</v>
          </cell>
          <cell r="B10132">
            <v>194.69</v>
          </cell>
        </row>
        <row r="10133">
          <cell r="A10133" t="str">
            <v>11.030.0090-A</v>
          </cell>
          <cell r="B10133">
            <v>189.01</v>
          </cell>
        </row>
        <row r="10134">
          <cell r="A10134" t="str">
            <v>11.030.0110-0</v>
          </cell>
          <cell r="B10134">
            <v>237.86</v>
          </cell>
        </row>
        <row r="10135">
          <cell r="A10135" t="str">
            <v>11.030.0110-A</v>
          </cell>
          <cell r="B10135">
            <v>232.02</v>
          </cell>
        </row>
        <row r="10136">
          <cell r="A10136" t="str">
            <v>11.030.0115-0</v>
          </cell>
          <cell r="B10136">
            <v>238.4</v>
          </cell>
        </row>
        <row r="10137">
          <cell r="A10137" t="str">
            <v>11.030.0115-A</v>
          </cell>
          <cell r="B10137">
            <v>232.56</v>
          </cell>
        </row>
        <row r="10138">
          <cell r="A10138" t="str">
            <v>11.030.0120-0</v>
          </cell>
          <cell r="B10138">
            <v>239.43</v>
          </cell>
        </row>
        <row r="10139">
          <cell r="A10139" t="str">
            <v>11.030.0120-A</v>
          </cell>
          <cell r="B10139">
            <v>233.6</v>
          </cell>
        </row>
        <row r="10140">
          <cell r="A10140" t="str">
            <v>11.031.0005-0</v>
          </cell>
          <cell r="B10140">
            <v>396.19</v>
          </cell>
        </row>
        <row r="10141">
          <cell r="A10141" t="str">
            <v>11.031.0005-A</v>
          </cell>
          <cell r="B10141">
            <v>389.05</v>
          </cell>
        </row>
        <row r="10142">
          <cell r="A10142" t="str">
            <v>11.031.0006-0</v>
          </cell>
          <cell r="B10142">
            <v>240.2</v>
          </cell>
        </row>
        <row r="10143">
          <cell r="A10143" t="str">
            <v>11.031.0006-A</v>
          </cell>
          <cell r="B10143">
            <v>235.7</v>
          </cell>
        </row>
        <row r="10144">
          <cell r="A10144" t="str">
            <v>11.031.0010-0</v>
          </cell>
          <cell r="B10144">
            <v>366.94</v>
          </cell>
        </row>
        <row r="10145">
          <cell r="A10145" t="str">
            <v>11.031.0010-A</v>
          </cell>
          <cell r="B10145">
            <v>359.8</v>
          </cell>
        </row>
        <row r="10146">
          <cell r="A10146" t="str">
            <v>11.031.0011-0</v>
          </cell>
          <cell r="B10146">
            <v>210.95</v>
          </cell>
        </row>
        <row r="10147">
          <cell r="A10147" t="str">
            <v>11.031.0011-A</v>
          </cell>
          <cell r="B10147">
            <v>206.45</v>
          </cell>
        </row>
        <row r="10148">
          <cell r="A10148" t="str">
            <v>11.031.0050-0</v>
          </cell>
          <cell r="B10148">
            <v>216.54</v>
          </cell>
        </row>
        <row r="10149">
          <cell r="A10149" t="str">
            <v>11.031.0050-A</v>
          </cell>
          <cell r="B10149">
            <v>212.38</v>
          </cell>
        </row>
        <row r="10150">
          <cell r="A10150" t="str">
            <v>11.031.0051-0</v>
          </cell>
          <cell r="B10150">
            <v>156.25</v>
          </cell>
        </row>
        <row r="10151">
          <cell r="A10151" t="str">
            <v>11.031.0051-A</v>
          </cell>
          <cell r="B10151">
            <v>153.21</v>
          </cell>
        </row>
        <row r="10152">
          <cell r="A10152" t="str">
            <v>11.032.0005-0</v>
          </cell>
          <cell r="B10152">
            <v>387.64</v>
          </cell>
        </row>
        <row r="10153">
          <cell r="A10153" t="str">
            <v>11.032.0005-A</v>
          </cell>
          <cell r="B10153">
            <v>381.88</v>
          </cell>
        </row>
        <row r="10154">
          <cell r="A10154" t="str">
            <v>11.034.0005-0</v>
          </cell>
          <cell r="B10154">
            <v>193.97</v>
          </cell>
        </row>
        <row r="10155">
          <cell r="A10155" t="str">
            <v>11.034.0005-A</v>
          </cell>
          <cell r="B10155">
            <v>190.64</v>
          </cell>
        </row>
        <row r="10156">
          <cell r="A10156" t="str">
            <v>11.034.0010-0</v>
          </cell>
          <cell r="B10156">
            <v>238.41</v>
          </cell>
        </row>
        <row r="10157">
          <cell r="A10157" t="str">
            <v>11.034.0010-A</v>
          </cell>
          <cell r="B10157">
            <v>234.67</v>
          </cell>
        </row>
        <row r="10158">
          <cell r="A10158" t="str">
            <v>11.035.0001-1</v>
          </cell>
          <cell r="B10158">
            <v>18.489999999999998</v>
          </cell>
        </row>
        <row r="10159">
          <cell r="A10159" t="str">
            <v>11.035.0001-B</v>
          </cell>
          <cell r="B10159">
            <v>17.100000000000001</v>
          </cell>
        </row>
        <row r="10160">
          <cell r="A10160" t="str">
            <v>11.035.0002-1</v>
          </cell>
          <cell r="B10160">
            <v>14.89</v>
          </cell>
        </row>
        <row r="10161">
          <cell r="A10161" t="str">
            <v>11.035.0002-B</v>
          </cell>
          <cell r="B10161">
            <v>13.5</v>
          </cell>
        </row>
        <row r="10162">
          <cell r="A10162" t="str">
            <v>11.035.0005-0</v>
          </cell>
          <cell r="B10162">
            <v>103.36</v>
          </cell>
        </row>
        <row r="10163">
          <cell r="A10163" t="str">
            <v>11.035.0005-A</v>
          </cell>
          <cell r="B10163">
            <v>102.24</v>
          </cell>
        </row>
        <row r="10164">
          <cell r="A10164" t="str">
            <v>11.035.0010-0</v>
          </cell>
          <cell r="B10164">
            <v>149.85</v>
          </cell>
        </row>
        <row r="10165">
          <cell r="A10165" t="str">
            <v>11.035.0010-A</v>
          </cell>
          <cell r="B10165">
            <v>148.43</v>
          </cell>
        </row>
        <row r="10166">
          <cell r="A10166" t="str">
            <v>11.035.0015-0</v>
          </cell>
          <cell r="B10166">
            <v>195.05</v>
          </cell>
        </row>
        <row r="10167">
          <cell r="A10167" t="str">
            <v>11.035.0015-A</v>
          </cell>
          <cell r="B10167">
            <v>193.32</v>
          </cell>
        </row>
        <row r="10168">
          <cell r="A10168" t="str">
            <v>11.035.0020-0</v>
          </cell>
          <cell r="B10168">
            <v>229.54</v>
          </cell>
        </row>
        <row r="10169">
          <cell r="A10169" t="str">
            <v>11.035.0020-A</v>
          </cell>
          <cell r="B10169">
            <v>227.5</v>
          </cell>
        </row>
        <row r="10170">
          <cell r="A10170" t="str">
            <v>11.036.0001-1</v>
          </cell>
          <cell r="B10170">
            <v>77.37</v>
          </cell>
        </row>
        <row r="10171">
          <cell r="A10171" t="str">
            <v>11.036.0001-B</v>
          </cell>
          <cell r="B10171">
            <v>77.03</v>
          </cell>
        </row>
        <row r="10172">
          <cell r="A10172" t="str">
            <v>11.036.0002-1</v>
          </cell>
          <cell r="B10172">
            <v>101.57</v>
          </cell>
        </row>
        <row r="10173">
          <cell r="A10173" t="str">
            <v>11.036.0002-B</v>
          </cell>
          <cell r="B10173">
            <v>101.23</v>
          </cell>
        </row>
        <row r="10174">
          <cell r="A10174" t="str">
            <v>11.037.0001-0</v>
          </cell>
          <cell r="B10174">
            <v>78.13</v>
          </cell>
        </row>
        <row r="10175">
          <cell r="A10175" t="str">
            <v>11.037.0001-A</v>
          </cell>
          <cell r="B10175">
            <v>74.23</v>
          </cell>
        </row>
        <row r="10176">
          <cell r="A10176" t="str">
            <v>11.038.0001-0</v>
          </cell>
          <cell r="B10176">
            <v>12.47</v>
          </cell>
        </row>
        <row r="10177">
          <cell r="A10177" t="str">
            <v>11.038.0001-A</v>
          </cell>
          <cell r="B10177">
            <v>10.99</v>
          </cell>
        </row>
        <row r="10178">
          <cell r="A10178" t="str">
            <v>11.039.0001-0</v>
          </cell>
          <cell r="B10178">
            <v>212191.93</v>
          </cell>
        </row>
        <row r="10179">
          <cell r="A10179" t="str">
            <v>11.039.0001-A</v>
          </cell>
          <cell r="B10179">
            <v>204504.51</v>
          </cell>
        </row>
        <row r="10180">
          <cell r="A10180" t="str">
            <v>11.040.0100-0</v>
          </cell>
          <cell r="B10180">
            <v>4697.37</v>
          </cell>
        </row>
        <row r="10181">
          <cell r="A10181" t="str">
            <v>11.040.0100-A</v>
          </cell>
          <cell r="B10181">
            <v>4634.93</v>
          </cell>
        </row>
        <row r="10182">
          <cell r="A10182" t="str">
            <v>11.040.0105-0</v>
          </cell>
          <cell r="B10182">
            <v>6837.37</v>
          </cell>
        </row>
        <row r="10183">
          <cell r="A10183" t="str">
            <v>11.040.0105-A</v>
          </cell>
          <cell r="B10183">
            <v>6774.93</v>
          </cell>
        </row>
        <row r="10184">
          <cell r="A10184" t="str">
            <v>11.040.0120-0</v>
          </cell>
          <cell r="B10184">
            <v>859.36</v>
          </cell>
        </row>
        <row r="10185">
          <cell r="A10185" t="str">
            <v>11.040.0120-A</v>
          </cell>
          <cell r="B10185">
            <v>798.65</v>
          </cell>
        </row>
        <row r="10186">
          <cell r="A10186" t="str">
            <v>11.040.0130-0</v>
          </cell>
          <cell r="B10186">
            <v>1079.76</v>
          </cell>
        </row>
        <row r="10187">
          <cell r="A10187" t="str">
            <v>11.040.0130-A</v>
          </cell>
          <cell r="B10187">
            <v>1019.05</v>
          </cell>
        </row>
        <row r="10188">
          <cell r="A10188" t="str">
            <v>11.043.0002-0</v>
          </cell>
          <cell r="B10188">
            <v>80.510000000000005</v>
          </cell>
        </row>
        <row r="10189">
          <cell r="A10189" t="str">
            <v>11.043.0002-A</v>
          </cell>
          <cell r="B10189">
            <v>76.78</v>
          </cell>
        </row>
        <row r="10190">
          <cell r="A10190" t="str">
            <v>11.043.0003-0</v>
          </cell>
          <cell r="B10190">
            <v>98.03</v>
          </cell>
        </row>
        <row r="10191">
          <cell r="A10191" t="str">
            <v>11.043.0003-A</v>
          </cell>
          <cell r="B10191">
            <v>94.3</v>
          </cell>
        </row>
        <row r="10192">
          <cell r="A10192" t="str">
            <v>11.043.0004-0</v>
          </cell>
          <cell r="B10192">
            <v>115.55</v>
          </cell>
        </row>
        <row r="10193">
          <cell r="A10193" t="str">
            <v>11.043.0004-A</v>
          </cell>
          <cell r="B10193">
            <v>111.82</v>
          </cell>
        </row>
        <row r="10194">
          <cell r="A10194" t="str">
            <v>11.043.0005-0</v>
          </cell>
          <cell r="B10194">
            <v>133.07</v>
          </cell>
        </row>
        <row r="10195">
          <cell r="A10195" t="str">
            <v>11.043.0005-A</v>
          </cell>
          <cell r="B10195">
            <v>129.34</v>
          </cell>
        </row>
        <row r="10196">
          <cell r="A10196" t="str">
            <v>11.043.0006-0</v>
          </cell>
          <cell r="B10196">
            <v>106.84</v>
          </cell>
        </row>
        <row r="10197">
          <cell r="A10197" t="str">
            <v>11.043.0006-A</v>
          </cell>
          <cell r="B10197">
            <v>101.93</v>
          </cell>
        </row>
        <row r="10198">
          <cell r="A10198" t="str">
            <v>11.043.0007-0</v>
          </cell>
          <cell r="B10198">
            <v>141.87</v>
          </cell>
        </row>
        <row r="10199">
          <cell r="A10199" t="str">
            <v>11.043.0007-A</v>
          </cell>
          <cell r="B10199">
            <v>136.96</v>
          </cell>
        </row>
        <row r="10200">
          <cell r="A10200" t="str">
            <v>11.043.0008-0</v>
          </cell>
          <cell r="B10200">
            <v>176.89</v>
          </cell>
        </row>
        <row r="10201">
          <cell r="A10201" t="str">
            <v>11.043.0008-A</v>
          </cell>
          <cell r="B10201">
            <v>171.98</v>
          </cell>
        </row>
        <row r="10202">
          <cell r="A10202" t="str">
            <v>11.043.0009-0</v>
          </cell>
          <cell r="B10202">
            <v>211.92</v>
          </cell>
        </row>
        <row r="10203">
          <cell r="A10203" t="str">
            <v>11.043.0009-A</v>
          </cell>
          <cell r="B10203">
            <v>207.01</v>
          </cell>
        </row>
        <row r="10204">
          <cell r="A10204" t="str">
            <v>11.043.0010-0</v>
          </cell>
          <cell r="B10204">
            <v>246.95</v>
          </cell>
        </row>
        <row r="10205">
          <cell r="A10205" t="str">
            <v>11.043.0010-A</v>
          </cell>
          <cell r="B10205">
            <v>242.04</v>
          </cell>
        </row>
        <row r="10206">
          <cell r="A10206" t="str">
            <v>11.043.0011-0</v>
          </cell>
          <cell r="B10206">
            <v>93.89</v>
          </cell>
        </row>
        <row r="10207">
          <cell r="A10207" t="str">
            <v>11.043.0011-A</v>
          </cell>
          <cell r="B10207">
            <v>89.18</v>
          </cell>
        </row>
        <row r="10208">
          <cell r="A10208" t="str">
            <v>11.043.0012-0</v>
          </cell>
          <cell r="B10208">
            <v>111.41</v>
          </cell>
        </row>
        <row r="10209">
          <cell r="A10209" t="str">
            <v>11.043.0012-A</v>
          </cell>
          <cell r="B10209">
            <v>106.7</v>
          </cell>
        </row>
        <row r="10210">
          <cell r="A10210" t="str">
            <v>11.043.0013-0</v>
          </cell>
          <cell r="B10210">
            <v>128.93</v>
          </cell>
        </row>
        <row r="10211">
          <cell r="A10211" t="str">
            <v>11.043.0013-A</v>
          </cell>
          <cell r="B10211">
            <v>124.22</v>
          </cell>
        </row>
        <row r="10212">
          <cell r="A10212" t="str">
            <v>11.043.0014-1</v>
          </cell>
          <cell r="B10212">
            <v>146.44999999999999</v>
          </cell>
        </row>
        <row r="10213">
          <cell r="A10213" t="str">
            <v>11.043.0014-B</v>
          </cell>
          <cell r="B10213">
            <v>141.74</v>
          </cell>
        </row>
        <row r="10214">
          <cell r="A10214" t="str">
            <v>11.043.0015-0</v>
          </cell>
          <cell r="B10214">
            <v>183.68</v>
          </cell>
        </row>
        <row r="10215">
          <cell r="A10215" t="str">
            <v>11.043.0015-A</v>
          </cell>
          <cell r="B10215">
            <v>178.97</v>
          </cell>
        </row>
        <row r="10216">
          <cell r="A10216" t="str">
            <v>11.043.0016-0</v>
          </cell>
          <cell r="B10216">
            <v>114.33</v>
          </cell>
        </row>
        <row r="10217">
          <cell r="A10217" t="str">
            <v>11.043.0016-A</v>
          </cell>
          <cell r="B10217">
            <v>109.22</v>
          </cell>
        </row>
        <row r="10218">
          <cell r="A10218" t="str">
            <v>11.043.0017-0</v>
          </cell>
          <cell r="B10218">
            <v>149.36000000000001</v>
          </cell>
        </row>
        <row r="10219">
          <cell r="A10219" t="str">
            <v>11.043.0017-A</v>
          </cell>
          <cell r="B10219">
            <v>144.25</v>
          </cell>
        </row>
        <row r="10220">
          <cell r="A10220" t="str">
            <v>11.043.0018-0</v>
          </cell>
          <cell r="B10220">
            <v>184.38</v>
          </cell>
        </row>
        <row r="10221">
          <cell r="A10221" t="str">
            <v>11.043.0018-A</v>
          </cell>
          <cell r="B10221">
            <v>179.28</v>
          </cell>
        </row>
        <row r="10222">
          <cell r="A10222" t="str">
            <v>11.043.0019-1</v>
          </cell>
          <cell r="B10222">
            <v>225.3</v>
          </cell>
        </row>
        <row r="10223">
          <cell r="A10223" t="str">
            <v>11.043.0019-B</v>
          </cell>
          <cell r="B10223">
            <v>219.41</v>
          </cell>
        </row>
        <row r="10224">
          <cell r="A10224" t="str">
            <v>11.043.0020-0</v>
          </cell>
          <cell r="B10224">
            <v>260.32</v>
          </cell>
        </row>
        <row r="10225">
          <cell r="A10225" t="str">
            <v>11.043.0020-A</v>
          </cell>
          <cell r="B10225">
            <v>254.43</v>
          </cell>
        </row>
        <row r="10226">
          <cell r="A10226" t="str">
            <v>11.043.0021-0</v>
          </cell>
          <cell r="B10226">
            <v>155.77000000000001</v>
          </cell>
        </row>
        <row r="10227">
          <cell r="A10227" t="str">
            <v>11.043.0021-A</v>
          </cell>
          <cell r="B10227">
            <v>143.19999999999999</v>
          </cell>
        </row>
        <row r="10228">
          <cell r="A10228" t="str">
            <v>11.043.0022-0</v>
          </cell>
          <cell r="B10228">
            <v>173.29</v>
          </cell>
        </row>
        <row r="10229">
          <cell r="A10229" t="str">
            <v>11.043.0022-A</v>
          </cell>
          <cell r="B10229">
            <v>160.72</v>
          </cell>
        </row>
        <row r="10230">
          <cell r="A10230" t="str">
            <v>11.043.0023-0</v>
          </cell>
          <cell r="B10230">
            <v>190.8</v>
          </cell>
        </row>
        <row r="10231">
          <cell r="A10231" t="str">
            <v>11.043.0023-A</v>
          </cell>
          <cell r="B10231">
            <v>178.24</v>
          </cell>
        </row>
        <row r="10232">
          <cell r="A10232" t="str">
            <v>11.043.0024-1</v>
          </cell>
          <cell r="B10232">
            <v>208.32</v>
          </cell>
        </row>
        <row r="10233">
          <cell r="A10233" t="str">
            <v>11.043.0024-B</v>
          </cell>
          <cell r="B10233">
            <v>195.76</v>
          </cell>
        </row>
        <row r="10234">
          <cell r="A10234" t="str">
            <v>11.043.0025-0</v>
          </cell>
          <cell r="B10234">
            <v>245.55</v>
          </cell>
        </row>
        <row r="10235">
          <cell r="A10235" t="str">
            <v>11.043.0025-A</v>
          </cell>
          <cell r="B10235">
            <v>232.99</v>
          </cell>
        </row>
        <row r="10236">
          <cell r="A10236" t="str">
            <v>11.043.0026-0</v>
          </cell>
          <cell r="B10236">
            <v>176.2</v>
          </cell>
        </row>
        <row r="10237">
          <cell r="A10237" t="str">
            <v>11.043.0026-A</v>
          </cell>
          <cell r="B10237">
            <v>163.24</v>
          </cell>
        </row>
        <row r="10238">
          <cell r="A10238" t="str">
            <v>11.043.0027-0</v>
          </cell>
          <cell r="B10238">
            <v>211.23</v>
          </cell>
        </row>
        <row r="10239">
          <cell r="A10239" t="str">
            <v>11.043.0027-A</v>
          </cell>
          <cell r="B10239">
            <v>198.27</v>
          </cell>
        </row>
        <row r="10240">
          <cell r="A10240" t="str">
            <v>11.043.0028-0</v>
          </cell>
          <cell r="B10240">
            <v>246.26</v>
          </cell>
        </row>
        <row r="10241">
          <cell r="A10241" t="str">
            <v>11.043.0028-A</v>
          </cell>
          <cell r="B10241">
            <v>233.3</v>
          </cell>
        </row>
        <row r="10242">
          <cell r="A10242" t="str">
            <v>11.043.0029-1</v>
          </cell>
          <cell r="B10242">
            <v>301.89</v>
          </cell>
        </row>
        <row r="10243">
          <cell r="A10243" t="str">
            <v>11.043.0029-B</v>
          </cell>
          <cell r="B10243">
            <v>286.18</v>
          </cell>
        </row>
        <row r="10244">
          <cell r="A10244" t="str">
            <v>11.043.0030-0</v>
          </cell>
          <cell r="B10244">
            <v>336.91</v>
          </cell>
        </row>
        <row r="10245">
          <cell r="A10245" t="str">
            <v>11.043.0030-A</v>
          </cell>
          <cell r="B10245">
            <v>321.20999999999998</v>
          </cell>
        </row>
        <row r="10246">
          <cell r="A10246" t="str">
            <v>11.044.0006-0</v>
          </cell>
          <cell r="B10246">
            <v>2318.06</v>
          </cell>
        </row>
        <row r="10247">
          <cell r="A10247" t="str">
            <v>11.044.0006-A</v>
          </cell>
          <cell r="B10247">
            <v>2109.27</v>
          </cell>
        </row>
        <row r="10248">
          <cell r="A10248" t="str">
            <v>11.044.0007-0</v>
          </cell>
          <cell r="B10248">
            <v>2732.57</v>
          </cell>
        </row>
        <row r="10249">
          <cell r="A10249" t="str">
            <v>11.044.0007-A</v>
          </cell>
          <cell r="B10249">
            <v>2488.91</v>
          </cell>
        </row>
        <row r="10250">
          <cell r="A10250" t="str">
            <v>11.044.0008-0</v>
          </cell>
          <cell r="B10250">
            <v>3275.07</v>
          </cell>
        </row>
        <row r="10251">
          <cell r="A10251" t="str">
            <v>11.044.0008-A</v>
          </cell>
          <cell r="B10251">
            <v>3009.53</v>
          </cell>
        </row>
        <row r="10252">
          <cell r="A10252" t="str">
            <v>11.044.0009-0</v>
          </cell>
          <cell r="B10252">
            <v>3961.89</v>
          </cell>
        </row>
        <row r="10253">
          <cell r="A10253" t="str">
            <v>11.044.0009-A</v>
          </cell>
          <cell r="B10253">
            <v>3604.7</v>
          </cell>
        </row>
        <row r="10254">
          <cell r="A10254" t="str">
            <v>11.044.0010-0</v>
          </cell>
          <cell r="B10254">
            <v>4742.21</v>
          </cell>
        </row>
        <row r="10255">
          <cell r="A10255" t="str">
            <v>11.044.0010-A</v>
          </cell>
          <cell r="B10255">
            <v>4280.87</v>
          </cell>
        </row>
        <row r="10256">
          <cell r="A10256" t="str">
            <v>11.044.0056-0</v>
          </cell>
          <cell r="B10256">
            <v>886.12</v>
          </cell>
        </row>
        <row r="10257">
          <cell r="A10257" t="str">
            <v>11.044.0056-A</v>
          </cell>
          <cell r="B10257">
            <v>799.23</v>
          </cell>
        </row>
        <row r="10258">
          <cell r="A10258" t="str">
            <v>11.044.0058-0</v>
          </cell>
          <cell r="B10258">
            <v>1033.8599999999999</v>
          </cell>
        </row>
        <row r="10259">
          <cell r="A10259" t="str">
            <v>11.044.0058-A</v>
          </cell>
          <cell r="B10259">
            <v>932.46</v>
          </cell>
        </row>
        <row r="10260">
          <cell r="A10260" t="str">
            <v>11.044.0060-0</v>
          </cell>
          <cell r="B10260">
            <v>1387.88</v>
          </cell>
        </row>
        <row r="10261">
          <cell r="A10261" t="str">
            <v>11.044.0060-A</v>
          </cell>
          <cell r="B10261">
            <v>1239.23</v>
          </cell>
        </row>
        <row r="10262">
          <cell r="A10262" t="str">
            <v>11.045.0006-0</v>
          </cell>
          <cell r="B10262">
            <v>2383.25</v>
          </cell>
        </row>
        <row r="10263">
          <cell r="A10263" t="str">
            <v>11.045.0006-A</v>
          </cell>
          <cell r="B10263">
            <v>2165.7600000000002</v>
          </cell>
        </row>
        <row r="10264">
          <cell r="A10264" t="str">
            <v>11.045.0007-0</v>
          </cell>
          <cell r="B10264">
            <v>2808.65</v>
          </cell>
        </row>
        <row r="10265">
          <cell r="A10265" t="str">
            <v>11.045.0007-A</v>
          </cell>
          <cell r="B10265">
            <v>2554.83</v>
          </cell>
        </row>
        <row r="10266">
          <cell r="A10266" t="str">
            <v>11.045.0008-0</v>
          </cell>
          <cell r="B10266">
            <v>3357.98</v>
          </cell>
        </row>
        <row r="10267">
          <cell r="A10267" t="str">
            <v>11.045.0008-A</v>
          </cell>
          <cell r="B10267">
            <v>3081.37</v>
          </cell>
        </row>
        <row r="10268">
          <cell r="A10268" t="str">
            <v>11.045.0009-0</v>
          </cell>
          <cell r="B10268">
            <v>4073.42</v>
          </cell>
        </row>
        <row r="10269">
          <cell r="A10269" t="str">
            <v>11.045.0009-A</v>
          </cell>
          <cell r="B10269">
            <v>3701.34</v>
          </cell>
        </row>
        <row r="10270">
          <cell r="A10270" t="str">
            <v>11.045.0010-0</v>
          </cell>
          <cell r="B10270">
            <v>4886.25</v>
          </cell>
        </row>
        <row r="10271">
          <cell r="A10271" t="str">
            <v>11.045.0010-A</v>
          </cell>
          <cell r="B10271">
            <v>4405.68</v>
          </cell>
        </row>
        <row r="10272">
          <cell r="A10272" t="str">
            <v>11.046.0001-0</v>
          </cell>
          <cell r="B10272">
            <v>340</v>
          </cell>
        </row>
        <row r="10273">
          <cell r="A10273" t="str">
            <v>11.046.0001-A</v>
          </cell>
          <cell r="B10273">
            <v>340</v>
          </cell>
        </row>
        <row r="10274">
          <cell r="A10274" t="str">
            <v>11.046.0004-0</v>
          </cell>
          <cell r="B10274">
            <v>355</v>
          </cell>
        </row>
        <row r="10275">
          <cell r="A10275" t="str">
            <v>11.046.0004-A</v>
          </cell>
          <cell r="B10275">
            <v>355</v>
          </cell>
        </row>
        <row r="10276">
          <cell r="A10276" t="str">
            <v>11.046.0007-0</v>
          </cell>
          <cell r="B10276">
            <v>363</v>
          </cell>
        </row>
        <row r="10277">
          <cell r="A10277" t="str">
            <v>11.046.0007-A</v>
          </cell>
          <cell r="B10277">
            <v>363</v>
          </cell>
        </row>
        <row r="10278">
          <cell r="A10278" t="str">
            <v>11.046.0010-0</v>
          </cell>
          <cell r="B10278">
            <v>375</v>
          </cell>
        </row>
        <row r="10279">
          <cell r="A10279" t="str">
            <v>11.046.0010-A</v>
          </cell>
          <cell r="B10279">
            <v>375</v>
          </cell>
        </row>
        <row r="10280">
          <cell r="A10280" t="str">
            <v>11.046.0013-0</v>
          </cell>
          <cell r="B10280">
            <v>398</v>
          </cell>
        </row>
        <row r="10281">
          <cell r="A10281" t="str">
            <v>11.046.0013-A</v>
          </cell>
          <cell r="B10281">
            <v>398</v>
          </cell>
        </row>
        <row r="10282">
          <cell r="A10282" t="str">
            <v>11.046.0014-0</v>
          </cell>
          <cell r="B10282">
            <v>410</v>
          </cell>
        </row>
        <row r="10283">
          <cell r="A10283" t="str">
            <v>11.046.0014-A</v>
          </cell>
          <cell r="B10283">
            <v>410</v>
          </cell>
        </row>
        <row r="10284">
          <cell r="A10284" t="str">
            <v>11.046.0015-0</v>
          </cell>
          <cell r="B10284">
            <v>440</v>
          </cell>
        </row>
        <row r="10285">
          <cell r="A10285" t="str">
            <v>11.046.0015-A</v>
          </cell>
          <cell r="B10285">
            <v>440</v>
          </cell>
        </row>
        <row r="10286">
          <cell r="A10286" t="str">
            <v>11.046.0060-0</v>
          </cell>
          <cell r="B10286">
            <v>398.9</v>
          </cell>
        </row>
        <row r="10287">
          <cell r="A10287" t="str">
            <v>11.046.0060-A</v>
          </cell>
          <cell r="B10287">
            <v>398.9</v>
          </cell>
        </row>
        <row r="10288">
          <cell r="A10288" t="str">
            <v>11.046.0080-1</v>
          </cell>
          <cell r="B10288">
            <v>561.17999999999995</v>
          </cell>
        </row>
        <row r="10289">
          <cell r="A10289" t="str">
            <v>11.046.0080-B</v>
          </cell>
          <cell r="B10289">
            <v>538.49</v>
          </cell>
        </row>
        <row r="10290">
          <cell r="A10290" t="str">
            <v>11.046.0105-0</v>
          </cell>
          <cell r="B10290">
            <v>605.83000000000004</v>
          </cell>
        </row>
        <row r="10291">
          <cell r="A10291" t="str">
            <v>11.046.0105-A</v>
          </cell>
          <cell r="B10291">
            <v>583.14</v>
          </cell>
        </row>
        <row r="10292">
          <cell r="A10292" t="str">
            <v>11.046.0110-0</v>
          </cell>
          <cell r="B10292">
            <v>639.01</v>
          </cell>
        </row>
        <row r="10293">
          <cell r="A10293" t="str">
            <v>11.046.0110-A</v>
          </cell>
          <cell r="B10293">
            <v>616.32000000000005</v>
          </cell>
        </row>
        <row r="10294">
          <cell r="A10294" t="str">
            <v>11.046.0115-0</v>
          </cell>
          <cell r="B10294">
            <v>668.27</v>
          </cell>
        </row>
        <row r="10295">
          <cell r="A10295" t="str">
            <v>11.046.0115-A</v>
          </cell>
          <cell r="B10295">
            <v>645.58000000000004</v>
          </cell>
        </row>
        <row r="10296">
          <cell r="A10296" t="str">
            <v>11.046.0180-0</v>
          </cell>
          <cell r="B10296">
            <v>40</v>
          </cell>
        </row>
        <row r="10297">
          <cell r="A10297" t="str">
            <v>11.046.0180-A</v>
          </cell>
          <cell r="B10297">
            <v>40</v>
          </cell>
        </row>
        <row r="10298">
          <cell r="A10298" t="str">
            <v>11.047.0010-1</v>
          </cell>
          <cell r="B10298">
            <v>429.21</v>
          </cell>
        </row>
        <row r="10299">
          <cell r="A10299" t="str">
            <v>11.047.0010-B</v>
          </cell>
          <cell r="B10299">
            <v>418.34</v>
          </cell>
        </row>
        <row r="10300">
          <cell r="A10300" t="str">
            <v>11.047.0011-1</v>
          </cell>
          <cell r="B10300">
            <v>2219.61</v>
          </cell>
        </row>
        <row r="10301">
          <cell r="A10301" t="str">
            <v>11.047.0011-B</v>
          </cell>
          <cell r="B10301">
            <v>2124.19</v>
          </cell>
        </row>
        <row r="10302">
          <cell r="A10302" t="str">
            <v>11.047.0012-0</v>
          </cell>
          <cell r="B10302">
            <v>444.31</v>
          </cell>
        </row>
        <row r="10303">
          <cell r="A10303" t="str">
            <v>11.047.0012-A</v>
          </cell>
          <cell r="B10303">
            <v>433.44</v>
          </cell>
        </row>
        <row r="10304">
          <cell r="A10304" t="str">
            <v>11.047.0015-0</v>
          </cell>
          <cell r="B10304">
            <v>240.08</v>
          </cell>
        </row>
        <row r="10305">
          <cell r="A10305" t="str">
            <v>11.047.0015-A</v>
          </cell>
          <cell r="B10305">
            <v>234.99</v>
          </cell>
        </row>
        <row r="10306">
          <cell r="A10306" t="str">
            <v>11.047.0016-0</v>
          </cell>
          <cell r="B10306">
            <v>1682.78</v>
          </cell>
        </row>
        <row r="10307">
          <cell r="A10307" t="str">
            <v>11.047.0016-A</v>
          </cell>
          <cell r="B10307">
            <v>1587.36</v>
          </cell>
        </row>
        <row r="10308">
          <cell r="A10308" t="str">
            <v>11.047.0050-0</v>
          </cell>
          <cell r="B10308">
            <v>412.52</v>
          </cell>
        </row>
        <row r="10309">
          <cell r="A10309" t="str">
            <v>11.047.0050-A</v>
          </cell>
          <cell r="B10309">
            <v>376.28</v>
          </cell>
        </row>
        <row r="10310">
          <cell r="A10310" t="str">
            <v>11.048.0010-1</v>
          </cell>
          <cell r="B10310">
            <v>415.38</v>
          </cell>
        </row>
        <row r="10311">
          <cell r="A10311" t="str">
            <v>11.048.0010-B</v>
          </cell>
          <cell r="B10311">
            <v>405.41</v>
          </cell>
        </row>
        <row r="10312">
          <cell r="A10312" t="str">
            <v>11.048.0015-1</v>
          </cell>
          <cell r="B10312">
            <v>430.38</v>
          </cell>
        </row>
        <row r="10313">
          <cell r="A10313" t="str">
            <v>11.048.0015-B</v>
          </cell>
          <cell r="B10313">
            <v>420.41</v>
          </cell>
        </row>
        <row r="10314">
          <cell r="A10314" t="str">
            <v>11.048.0020-1</v>
          </cell>
          <cell r="B10314">
            <v>438.38</v>
          </cell>
        </row>
        <row r="10315">
          <cell r="A10315" t="str">
            <v>11.048.0020-B</v>
          </cell>
          <cell r="B10315">
            <v>428.41</v>
          </cell>
        </row>
        <row r="10316">
          <cell r="A10316" t="str">
            <v>11.048.0025-1</v>
          </cell>
          <cell r="B10316">
            <v>450.38</v>
          </cell>
        </row>
        <row r="10317">
          <cell r="A10317" t="str">
            <v>11.048.0025-B</v>
          </cell>
          <cell r="B10317">
            <v>440.41</v>
          </cell>
        </row>
        <row r="10318">
          <cell r="A10318" t="str">
            <v>11.048.0030-1</v>
          </cell>
          <cell r="B10318">
            <v>473.38</v>
          </cell>
        </row>
        <row r="10319">
          <cell r="A10319" t="str">
            <v>11.048.0030-B</v>
          </cell>
          <cell r="B10319">
            <v>463.41</v>
          </cell>
        </row>
        <row r="10320">
          <cell r="A10320" t="str">
            <v>11.048.0035-1</v>
          </cell>
          <cell r="B10320">
            <v>485.38</v>
          </cell>
        </row>
        <row r="10321">
          <cell r="A10321" t="str">
            <v>11.048.0035-B</v>
          </cell>
          <cell r="B10321">
            <v>475.41</v>
          </cell>
        </row>
        <row r="10322">
          <cell r="A10322" t="str">
            <v>11.048.0040-1</v>
          </cell>
          <cell r="B10322">
            <v>515.38</v>
          </cell>
        </row>
        <row r="10323">
          <cell r="A10323" t="str">
            <v>11.048.0040-B</v>
          </cell>
          <cell r="B10323">
            <v>505.41</v>
          </cell>
        </row>
        <row r="10324">
          <cell r="A10324" t="str">
            <v>11.048.0050-0</v>
          </cell>
          <cell r="B10324">
            <v>191.82</v>
          </cell>
        </row>
        <row r="10325">
          <cell r="A10325" t="str">
            <v>11.048.0050-A</v>
          </cell>
          <cell r="B10325">
            <v>185.47</v>
          </cell>
        </row>
        <row r="10326">
          <cell r="A10326" t="str">
            <v>11.048.0055-0</v>
          </cell>
          <cell r="B10326">
            <v>203.04</v>
          </cell>
        </row>
        <row r="10327">
          <cell r="A10327" t="str">
            <v>11.048.0055-A</v>
          </cell>
          <cell r="B10327">
            <v>196.24</v>
          </cell>
        </row>
        <row r="10328">
          <cell r="A10328" t="str">
            <v>11.048.0060-0</v>
          </cell>
          <cell r="B10328">
            <v>214.27</v>
          </cell>
        </row>
        <row r="10329">
          <cell r="A10329" t="str">
            <v>11.048.0060-A</v>
          </cell>
          <cell r="B10329">
            <v>207.01</v>
          </cell>
        </row>
        <row r="10330">
          <cell r="A10330" t="str">
            <v>11.050.0001-1</v>
          </cell>
          <cell r="B10330">
            <v>14.15</v>
          </cell>
        </row>
        <row r="10331">
          <cell r="A10331" t="str">
            <v>11.050.0001-B</v>
          </cell>
          <cell r="B10331">
            <v>14.15</v>
          </cell>
        </row>
        <row r="10332">
          <cell r="A10332" t="str">
            <v>11.050.0002-0</v>
          </cell>
          <cell r="B10332">
            <v>2.83</v>
          </cell>
        </row>
        <row r="10333">
          <cell r="A10333" t="str">
            <v>11.050.0002-A</v>
          </cell>
          <cell r="B10333">
            <v>2.83</v>
          </cell>
        </row>
        <row r="10334">
          <cell r="A10334" t="str">
            <v>11.050.0010-0</v>
          </cell>
          <cell r="B10334">
            <v>8.25</v>
          </cell>
        </row>
        <row r="10335">
          <cell r="A10335" t="str">
            <v>11.050.0010-A</v>
          </cell>
          <cell r="B10335">
            <v>8.25</v>
          </cell>
        </row>
        <row r="10336">
          <cell r="A10336" t="str">
            <v>11.055.0001-1</v>
          </cell>
          <cell r="B10336">
            <v>21.19</v>
          </cell>
        </row>
        <row r="10337">
          <cell r="A10337" t="str">
            <v>11.055.0001-B</v>
          </cell>
          <cell r="B10337">
            <v>18.649999999999999</v>
          </cell>
        </row>
        <row r="10338">
          <cell r="A10338" t="str">
            <v>11.055.0002-0</v>
          </cell>
          <cell r="B10338">
            <v>4.93</v>
          </cell>
        </row>
        <row r="10339">
          <cell r="A10339" t="str">
            <v>11.055.0002-A</v>
          </cell>
          <cell r="B10339">
            <v>4.33</v>
          </cell>
        </row>
        <row r="10340">
          <cell r="A10340" t="str">
            <v>11.055.0010-0</v>
          </cell>
          <cell r="B10340">
            <v>12.02</v>
          </cell>
        </row>
        <row r="10341">
          <cell r="A10341" t="str">
            <v>11.055.0010-A</v>
          </cell>
          <cell r="B10341">
            <v>10.7</v>
          </cell>
        </row>
        <row r="10342">
          <cell r="A10342" t="str">
            <v>11.060.0160-0</v>
          </cell>
          <cell r="B10342">
            <v>18254.43</v>
          </cell>
        </row>
        <row r="10343">
          <cell r="A10343" t="str">
            <v>11.060.0160-A</v>
          </cell>
          <cell r="B10343">
            <v>16800.900000000001</v>
          </cell>
        </row>
        <row r="10344">
          <cell r="A10344" t="str">
            <v>11.060.0165-0</v>
          </cell>
          <cell r="B10344">
            <v>34433.17</v>
          </cell>
        </row>
        <row r="10345">
          <cell r="A10345" t="str">
            <v>11.060.0165-A</v>
          </cell>
          <cell r="B10345">
            <v>31870.36</v>
          </cell>
        </row>
        <row r="10346">
          <cell r="A10346" t="str">
            <v>11.060.0170-0</v>
          </cell>
          <cell r="B10346">
            <v>20946.73</v>
          </cell>
        </row>
        <row r="10347">
          <cell r="A10347" t="str">
            <v>11.060.0170-A</v>
          </cell>
          <cell r="B10347">
            <v>19232.400000000001</v>
          </cell>
        </row>
        <row r="10348">
          <cell r="A10348" t="str">
            <v>11.060.0175-0</v>
          </cell>
          <cell r="B10348">
            <v>39367.15</v>
          </cell>
        </row>
        <row r="10349">
          <cell r="A10349" t="str">
            <v>11.060.0175-A</v>
          </cell>
          <cell r="B10349">
            <v>36534.47</v>
          </cell>
        </row>
        <row r="10350">
          <cell r="A10350" t="str">
            <v>11.060.0180-0</v>
          </cell>
          <cell r="B10350">
            <v>44758.95</v>
          </cell>
        </row>
        <row r="10351">
          <cell r="A10351" t="str">
            <v>11.060.0180-A</v>
          </cell>
          <cell r="B10351">
            <v>41394.980000000003</v>
          </cell>
        </row>
        <row r="10352">
          <cell r="A10352" t="str">
            <v>11.060.0185-0</v>
          </cell>
          <cell r="B10352">
            <v>38920.71</v>
          </cell>
        </row>
        <row r="10353">
          <cell r="A10353" t="str">
            <v>11.060.0185-A</v>
          </cell>
          <cell r="B10353">
            <v>35960.67</v>
          </cell>
        </row>
        <row r="10354">
          <cell r="A10354" t="str">
            <v>11.060.0190-0</v>
          </cell>
          <cell r="B10354">
            <v>45746.15</v>
          </cell>
        </row>
        <row r="10355">
          <cell r="A10355" t="str">
            <v>11.060.0190-A</v>
          </cell>
          <cell r="B10355">
            <v>42371.51</v>
          </cell>
        </row>
        <row r="10356">
          <cell r="A10356" t="str">
            <v>11.060.0195-0</v>
          </cell>
          <cell r="B10356">
            <v>51465.16</v>
          </cell>
        </row>
        <row r="10357">
          <cell r="A10357" t="str">
            <v>11.060.0195-A</v>
          </cell>
          <cell r="B10357">
            <v>47786.8</v>
          </cell>
        </row>
        <row r="10358">
          <cell r="A10358" t="str">
            <v>11.060.0200-0</v>
          </cell>
          <cell r="B10358">
            <v>8761</v>
          </cell>
        </row>
        <row r="10359">
          <cell r="A10359" t="str">
            <v>11.060.0200-A</v>
          </cell>
          <cell r="B10359">
            <v>8205.08</v>
          </cell>
        </row>
        <row r="10360">
          <cell r="A10360" t="str">
            <v>11.060.0205-0</v>
          </cell>
          <cell r="B10360">
            <v>10754.86</v>
          </cell>
        </row>
        <row r="10361">
          <cell r="A10361" t="str">
            <v>11.060.0205-A</v>
          </cell>
          <cell r="B10361">
            <v>10754.86</v>
          </cell>
        </row>
        <row r="10362">
          <cell r="A10362" t="str">
            <v>11.060.0410-0</v>
          </cell>
          <cell r="B10362">
            <v>569.09</v>
          </cell>
        </row>
        <row r="10363">
          <cell r="A10363" t="str">
            <v>11.060.0410-A</v>
          </cell>
          <cell r="B10363">
            <v>550.98</v>
          </cell>
        </row>
        <row r="10364">
          <cell r="A10364" t="str">
            <v>11.060.0415-0</v>
          </cell>
          <cell r="B10364">
            <v>162.22999999999999</v>
          </cell>
        </row>
        <row r="10365">
          <cell r="A10365" t="str">
            <v>11.060.0415-A</v>
          </cell>
          <cell r="B10365">
            <v>147.75</v>
          </cell>
        </row>
        <row r="10366">
          <cell r="A10366" t="str">
            <v>11.061.0001-0</v>
          </cell>
          <cell r="B10366">
            <v>419.9</v>
          </cell>
        </row>
        <row r="10367">
          <cell r="A10367" t="str">
            <v>11.061.0001-A</v>
          </cell>
          <cell r="B10367">
            <v>401.07</v>
          </cell>
        </row>
        <row r="10368">
          <cell r="A10368" t="str">
            <v>11.061.0002-0</v>
          </cell>
          <cell r="B10368">
            <v>141.05000000000001</v>
          </cell>
        </row>
        <row r="10369">
          <cell r="A10369" t="str">
            <v>11.061.0002-A</v>
          </cell>
          <cell r="B10369">
            <v>122.22</v>
          </cell>
        </row>
        <row r="10370">
          <cell r="A10370" t="str">
            <v>11.080.0010-0</v>
          </cell>
          <cell r="B10370">
            <v>65.45</v>
          </cell>
        </row>
        <row r="10371">
          <cell r="A10371" t="str">
            <v>11.080.0010-A</v>
          </cell>
          <cell r="B10371">
            <v>62.74</v>
          </cell>
        </row>
        <row r="10372">
          <cell r="A10372" t="str">
            <v>11.090.0500-0</v>
          </cell>
          <cell r="B10372">
            <v>51.98</v>
          </cell>
        </row>
        <row r="10373">
          <cell r="A10373" t="str">
            <v>11.090.0500-A</v>
          </cell>
          <cell r="B10373">
            <v>48.04</v>
          </cell>
        </row>
        <row r="10374">
          <cell r="A10374" t="str">
            <v>11.090.0505-0</v>
          </cell>
          <cell r="B10374">
            <v>116.36</v>
          </cell>
        </row>
        <row r="10375">
          <cell r="A10375" t="str">
            <v>11.090.0505-A</v>
          </cell>
          <cell r="B10375">
            <v>112.54</v>
          </cell>
        </row>
        <row r="10376">
          <cell r="A10376" t="str">
            <v>11.090.0510-0</v>
          </cell>
          <cell r="B10376">
            <v>31.16</v>
          </cell>
        </row>
        <row r="10377">
          <cell r="A10377" t="str">
            <v>11.090.0510-A</v>
          </cell>
          <cell r="B10377">
            <v>28.45</v>
          </cell>
        </row>
        <row r="10378">
          <cell r="A10378" t="str">
            <v>11.090.0515-0</v>
          </cell>
          <cell r="B10378">
            <v>55.3</v>
          </cell>
        </row>
        <row r="10379">
          <cell r="A10379" t="str">
            <v>11.090.0515-A</v>
          </cell>
          <cell r="B10379">
            <v>53.03</v>
          </cell>
        </row>
        <row r="10380">
          <cell r="A10380" t="str">
            <v>11.090.0520-0</v>
          </cell>
          <cell r="B10380">
            <v>632.54999999999995</v>
          </cell>
        </row>
        <row r="10381">
          <cell r="A10381" t="str">
            <v>11.090.0520-A</v>
          </cell>
          <cell r="B10381">
            <v>616.29999999999995</v>
          </cell>
        </row>
        <row r="10382">
          <cell r="A10382" t="str">
            <v>11.090.0530-0</v>
          </cell>
          <cell r="B10382">
            <v>182.56</v>
          </cell>
        </row>
        <row r="10383">
          <cell r="A10383" t="str">
            <v>11.090.0530-A</v>
          </cell>
          <cell r="B10383">
            <v>179.86</v>
          </cell>
        </row>
        <row r="10384">
          <cell r="A10384" t="str">
            <v>11.090.0535-0</v>
          </cell>
          <cell r="B10384">
            <v>82.58</v>
          </cell>
        </row>
        <row r="10385">
          <cell r="A10385" t="str">
            <v>11.090.0535-A</v>
          </cell>
          <cell r="B10385">
            <v>80.87</v>
          </cell>
        </row>
        <row r="10386">
          <cell r="A10386" t="str">
            <v>11.090.0600-0</v>
          </cell>
          <cell r="B10386">
            <v>3604.73</v>
          </cell>
        </row>
        <row r="10387">
          <cell r="A10387" t="str">
            <v>11.090.0600-A</v>
          </cell>
          <cell r="B10387">
            <v>3561.39</v>
          </cell>
        </row>
        <row r="10388">
          <cell r="A10388" t="str">
            <v>11.090.0610-0</v>
          </cell>
          <cell r="B10388">
            <v>2046.74</v>
          </cell>
        </row>
        <row r="10389">
          <cell r="A10389" t="str">
            <v>11.090.0610-A</v>
          </cell>
          <cell r="B10389">
            <v>2007.95</v>
          </cell>
        </row>
        <row r="10390">
          <cell r="A10390" t="str">
            <v>11.090.0611-0</v>
          </cell>
          <cell r="B10390">
            <v>22.65</v>
          </cell>
        </row>
        <row r="10391">
          <cell r="A10391" t="str">
            <v>11.090.0611-A</v>
          </cell>
          <cell r="B10391">
            <v>19.62</v>
          </cell>
        </row>
        <row r="10392">
          <cell r="A10392" t="str">
            <v>11.090.0620-0</v>
          </cell>
          <cell r="B10392">
            <v>10.81</v>
          </cell>
        </row>
        <row r="10393">
          <cell r="A10393" t="str">
            <v>11.090.0620-A</v>
          </cell>
          <cell r="B10393">
            <v>9.4700000000000006</v>
          </cell>
        </row>
        <row r="10394">
          <cell r="A10394" t="str">
            <v>11.091.0001-0</v>
          </cell>
          <cell r="B10394">
            <v>1078.78</v>
          </cell>
        </row>
        <row r="10395">
          <cell r="A10395" t="str">
            <v>11.091.0001-A</v>
          </cell>
          <cell r="B10395">
            <v>963.88</v>
          </cell>
        </row>
        <row r="10396">
          <cell r="A10396" t="str">
            <v>11.092.0001-0</v>
          </cell>
          <cell r="B10396">
            <v>669.19</v>
          </cell>
        </row>
        <row r="10397">
          <cell r="A10397" t="str">
            <v>11.092.0001-A</v>
          </cell>
          <cell r="B10397">
            <v>642.87</v>
          </cell>
        </row>
        <row r="10398">
          <cell r="A10398" t="str">
            <v>12.001.0010-0</v>
          </cell>
          <cell r="B10398">
            <v>434.26</v>
          </cell>
        </row>
        <row r="10399">
          <cell r="A10399" t="str">
            <v>12.001.0010-A</v>
          </cell>
          <cell r="B10399">
            <v>395.29</v>
          </cell>
        </row>
        <row r="10400">
          <cell r="A10400" t="str">
            <v>12.001.0015-0</v>
          </cell>
          <cell r="B10400">
            <v>533</v>
          </cell>
        </row>
        <row r="10401">
          <cell r="A10401" t="str">
            <v>12.001.0015-A</v>
          </cell>
          <cell r="B10401">
            <v>482.72</v>
          </cell>
        </row>
        <row r="10402">
          <cell r="A10402" t="str">
            <v>12.001.0020-0</v>
          </cell>
          <cell r="B10402">
            <v>376.62</v>
          </cell>
        </row>
        <row r="10403">
          <cell r="A10403" t="str">
            <v>12.001.0020-A</v>
          </cell>
          <cell r="B10403">
            <v>345.35</v>
          </cell>
        </row>
        <row r="10404">
          <cell r="A10404" t="str">
            <v>12.001.0025-0</v>
          </cell>
          <cell r="B10404">
            <v>470.59</v>
          </cell>
        </row>
        <row r="10405">
          <cell r="A10405" t="str">
            <v>12.001.0025-A</v>
          </cell>
          <cell r="B10405">
            <v>426.77</v>
          </cell>
        </row>
        <row r="10406">
          <cell r="A10406" t="str">
            <v>12.001.0030-0</v>
          </cell>
          <cell r="B10406">
            <v>573.08000000000004</v>
          </cell>
        </row>
        <row r="10407">
          <cell r="A10407" t="str">
            <v>12.001.0030-A</v>
          </cell>
          <cell r="B10407">
            <v>515.58000000000004</v>
          </cell>
        </row>
        <row r="10408">
          <cell r="A10408" t="str">
            <v>12.001.0035-0</v>
          </cell>
          <cell r="B10408">
            <v>678.13</v>
          </cell>
        </row>
        <row r="10409">
          <cell r="A10409" t="str">
            <v>12.001.0035-A</v>
          </cell>
          <cell r="B10409">
            <v>606.61</v>
          </cell>
        </row>
        <row r="10410">
          <cell r="A10410" t="str">
            <v>12.001.0040-0</v>
          </cell>
          <cell r="B10410">
            <v>81.03</v>
          </cell>
        </row>
        <row r="10411">
          <cell r="A10411" t="str">
            <v>12.001.0040-A</v>
          </cell>
          <cell r="B10411">
            <v>70.55</v>
          </cell>
        </row>
        <row r="10412">
          <cell r="A10412" t="str">
            <v>12.001.0045-0</v>
          </cell>
          <cell r="B10412">
            <v>162.06</v>
          </cell>
        </row>
        <row r="10413">
          <cell r="A10413" t="str">
            <v>12.001.0045-A</v>
          </cell>
          <cell r="B10413">
            <v>141.1</v>
          </cell>
        </row>
        <row r="10414">
          <cell r="A10414" t="str">
            <v>12.001.0070-0</v>
          </cell>
          <cell r="B10414">
            <v>247.6</v>
          </cell>
        </row>
        <row r="10415">
          <cell r="A10415" t="str">
            <v>12.001.0070-A</v>
          </cell>
          <cell r="B10415">
            <v>227.04</v>
          </cell>
        </row>
        <row r="10416">
          <cell r="A10416" t="str">
            <v>12.001.0075-0</v>
          </cell>
          <cell r="B10416">
            <v>320.8</v>
          </cell>
        </row>
        <row r="10417">
          <cell r="A10417" t="str">
            <v>12.001.0075-A</v>
          </cell>
          <cell r="B10417">
            <v>291.44</v>
          </cell>
        </row>
        <row r="10418">
          <cell r="A10418" t="str">
            <v>12.001.0090-0</v>
          </cell>
          <cell r="B10418">
            <v>610.33000000000004</v>
          </cell>
        </row>
        <row r="10419">
          <cell r="A10419" t="str">
            <v>12.001.0090-A</v>
          </cell>
          <cell r="B10419">
            <v>548.82000000000005</v>
          </cell>
        </row>
        <row r="10420">
          <cell r="A10420" t="str">
            <v>12.001.0095-0</v>
          </cell>
          <cell r="B10420">
            <v>732.11</v>
          </cell>
        </row>
        <row r="10421">
          <cell r="A10421" t="str">
            <v>12.001.0095-A</v>
          </cell>
          <cell r="B10421">
            <v>654.35</v>
          </cell>
        </row>
        <row r="10422">
          <cell r="A10422" t="str">
            <v>12.001.0100-0</v>
          </cell>
          <cell r="B10422">
            <v>839.93</v>
          </cell>
        </row>
        <row r="10423">
          <cell r="A10423" t="str">
            <v>12.001.0100-A</v>
          </cell>
          <cell r="B10423">
            <v>746.39</v>
          </cell>
        </row>
        <row r="10424">
          <cell r="A10424" t="str">
            <v>12.001.0105-0</v>
          </cell>
          <cell r="B10424">
            <v>1002.3</v>
          </cell>
        </row>
        <row r="10425">
          <cell r="A10425" t="str">
            <v>12.001.0105-A</v>
          </cell>
          <cell r="B10425">
            <v>887.09</v>
          </cell>
        </row>
        <row r="10426">
          <cell r="A10426" t="str">
            <v>12.001.0115-0</v>
          </cell>
          <cell r="B10426">
            <v>141.91999999999999</v>
          </cell>
        </row>
        <row r="10427">
          <cell r="A10427" t="str">
            <v>12.001.0115-A</v>
          </cell>
          <cell r="B10427">
            <v>123.31</v>
          </cell>
        </row>
        <row r="10428">
          <cell r="A10428" t="str">
            <v>12.002.0010-0</v>
          </cell>
          <cell r="B10428">
            <v>1427.48</v>
          </cell>
        </row>
        <row r="10429">
          <cell r="A10429" t="str">
            <v>12.002.0010-A</v>
          </cell>
          <cell r="B10429">
            <v>1361.57</v>
          </cell>
        </row>
        <row r="10430">
          <cell r="A10430" t="str">
            <v>12.002.0011-0</v>
          </cell>
          <cell r="B10430">
            <v>1401.82</v>
          </cell>
        </row>
        <row r="10431">
          <cell r="A10431" t="str">
            <v>12.002.0011-A</v>
          </cell>
          <cell r="B10431">
            <v>1339.34</v>
          </cell>
        </row>
        <row r="10432">
          <cell r="A10432" t="str">
            <v>12.002.0015-0</v>
          </cell>
          <cell r="B10432">
            <v>270.74</v>
          </cell>
        </row>
        <row r="10433">
          <cell r="A10433" t="str">
            <v>12.002.0015-A</v>
          </cell>
          <cell r="B10433">
            <v>259.52999999999997</v>
          </cell>
        </row>
        <row r="10434">
          <cell r="A10434" t="str">
            <v>12.002.0016-0</v>
          </cell>
          <cell r="B10434">
            <v>266.89</v>
          </cell>
        </row>
        <row r="10435">
          <cell r="A10435" t="str">
            <v>12.002.0016-A</v>
          </cell>
          <cell r="B10435">
            <v>256.19</v>
          </cell>
        </row>
        <row r="10436">
          <cell r="A10436" t="str">
            <v>12.002.0020-0</v>
          </cell>
          <cell r="B10436">
            <v>295.35000000000002</v>
          </cell>
        </row>
        <row r="10437">
          <cell r="A10437" t="str">
            <v>12.002.0020-A</v>
          </cell>
          <cell r="B10437">
            <v>281.88</v>
          </cell>
        </row>
        <row r="10438">
          <cell r="A10438" t="str">
            <v>12.002.0025-0</v>
          </cell>
          <cell r="B10438">
            <v>329.12</v>
          </cell>
        </row>
        <row r="10439">
          <cell r="A10439" t="str">
            <v>12.002.0025-A</v>
          </cell>
          <cell r="B10439">
            <v>310.11</v>
          </cell>
        </row>
        <row r="10440">
          <cell r="A10440" t="str">
            <v>12.002.0030-0</v>
          </cell>
          <cell r="B10440">
            <v>363.2</v>
          </cell>
        </row>
        <row r="10441">
          <cell r="A10441" t="str">
            <v>12.002.0030-A</v>
          </cell>
          <cell r="B10441">
            <v>340.67</v>
          </cell>
        </row>
        <row r="10442">
          <cell r="A10442" t="str">
            <v>12.002.0035-1</v>
          </cell>
          <cell r="B10442">
            <v>140.46</v>
          </cell>
        </row>
        <row r="10443">
          <cell r="A10443" t="str">
            <v>12.002.0035-B</v>
          </cell>
          <cell r="B10443">
            <v>133.97999999999999</v>
          </cell>
        </row>
        <row r="10444">
          <cell r="A10444" t="str">
            <v>12.002.0036-0</v>
          </cell>
          <cell r="B10444">
            <v>137.9</v>
          </cell>
        </row>
        <row r="10445">
          <cell r="A10445" t="str">
            <v>12.002.0036-A</v>
          </cell>
          <cell r="B10445">
            <v>131.76</v>
          </cell>
        </row>
        <row r="10446">
          <cell r="A10446" t="str">
            <v>12.002.0040-0</v>
          </cell>
          <cell r="B10446">
            <v>150.63999999999999</v>
          </cell>
        </row>
        <row r="10447">
          <cell r="A10447" t="str">
            <v>12.002.0040-A</v>
          </cell>
          <cell r="B10447">
            <v>143.38</v>
          </cell>
        </row>
        <row r="10448">
          <cell r="A10448" t="str">
            <v>12.002.0045-0</v>
          </cell>
          <cell r="B10448">
            <v>171.41</v>
          </cell>
        </row>
        <row r="10449">
          <cell r="A10449" t="str">
            <v>12.002.0045-A</v>
          </cell>
          <cell r="B10449">
            <v>160.79</v>
          </cell>
        </row>
        <row r="10450">
          <cell r="A10450" t="str">
            <v>12.002.0050-0</v>
          </cell>
          <cell r="B10450">
            <v>190.02</v>
          </cell>
        </row>
        <row r="10451">
          <cell r="A10451" t="str">
            <v>12.002.0050-A</v>
          </cell>
          <cell r="B10451">
            <v>177.51</v>
          </cell>
        </row>
        <row r="10452">
          <cell r="A10452" t="str">
            <v>12.002.0060-1</v>
          </cell>
          <cell r="B10452">
            <v>151.52000000000001</v>
          </cell>
        </row>
        <row r="10453">
          <cell r="A10453" t="str">
            <v>12.002.0060-B</v>
          </cell>
          <cell r="B10453">
            <v>144.22999999999999</v>
          </cell>
        </row>
        <row r="10454">
          <cell r="A10454" t="str">
            <v>12.002.0065-1</v>
          </cell>
          <cell r="B10454">
            <v>298.05</v>
          </cell>
        </row>
        <row r="10455">
          <cell r="A10455" t="str">
            <v>12.002.0065-B</v>
          </cell>
          <cell r="B10455">
            <v>284.92</v>
          </cell>
        </row>
        <row r="10456">
          <cell r="A10456" t="str">
            <v>12.002.0070-1</v>
          </cell>
          <cell r="B10456">
            <v>327.01</v>
          </cell>
        </row>
        <row r="10457">
          <cell r="A10457" t="str">
            <v>12.002.0070-B</v>
          </cell>
          <cell r="B10457">
            <v>311.60000000000002</v>
          </cell>
        </row>
        <row r="10458">
          <cell r="A10458" t="str">
            <v>12.002.0080-0</v>
          </cell>
          <cell r="B10458">
            <v>57.9</v>
          </cell>
        </row>
        <row r="10459">
          <cell r="A10459" t="str">
            <v>12.002.0080-A</v>
          </cell>
          <cell r="B10459">
            <v>55.41</v>
          </cell>
        </row>
        <row r="10460">
          <cell r="A10460" t="str">
            <v>12.002.0085-0</v>
          </cell>
          <cell r="B10460">
            <v>33.82</v>
          </cell>
        </row>
        <row r="10461">
          <cell r="A10461" t="str">
            <v>12.002.0085-A</v>
          </cell>
          <cell r="B10461">
            <v>31.93</v>
          </cell>
        </row>
        <row r="10462">
          <cell r="A10462" t="str">
            <v>12.002.0100-0</v>
          </cell>
          <cell r="B10462">
            <v>741.53</v>
          </cell>
        </row>
        <row r="10463">
          <cell r="A10463" t="str">
            <v>12.002.0100-A</v>
          </cell>
          <cell r="B10463">
            <v>703.61</v>
          </cell>
        </row>
        <row r="10464">
          <cell r="A10464" t="str">
            <v>12.003.0055-0</v>
          </cell>
          <cell r="B10464">
            <v>117.4</v>
          </cell>
        </row>
        <row r="10465">
          <cell r="A10465" t="str">
            <v>12.003.0055-A</v>
          </cell>
          <cell r="B10465">
            <v>107.95</v>
          </cell>
        </row>
        <row r="10466">
          <cell r="A10466" t="str">
            <v>12.003.0056-0</v>
          </cell>
          <cell r="B10466">
            <v>114.19</v>
          </cell>
        </row>
        <row r="10467">
          <cell r="A10467" t="str">
            <v>12.003.0056-A</v>
          </cell>
          <cell r="B10467">
            <v>105.17</v>
          </cell>
        </row>
        <row r="10468">
          <cell r="A10468" t="str">
            <v>12.003.0060-0</v>
          </cell>
          <cell r="B10468">
            <v>132.41999999999999</v>
          </cell>
        </row>
        <row r="10469">
          <cell r="A10469" t="str">
            <v>12.003.0060-A</v>
          </cell>
          <cell r="B10469">
            <v>121.26</v>
          </cell>
        </row>
        <row r="10470">
          <cell r="A10470" t="str">
            <v>12.003.0065-0</v>
          </cell>
          <cell r="B10470">
            <v>163.37</v>
          </cell>
        </row>
        <row r="10471">
          <cell r="A10471" t="str">
            <v>12.003.0065-A</v>
          </cell>
          <cell r="B10471">
            <v>147.79</v>
          </cell>
        </row>
        <row r="10472">
          <cell r="A10472" t="str">
            <v>12.003.0070-0</v>
          </cell>
          <cell r="B10472">
            <v>189.92</v>
          </cell>
        </row>
        <row r="10473">
          <cell r="A10473" t="str">
            <v>12.003.0070-A</v>
          </cell>
          <cell r="B10473">
            <v>171.08</v>
          </cell>
        </row>
        <row r="10474">
          <cell r="A10474" t="str">
            <v>12.003.0075-1</v>
          </cell>
          <cell r="B10474">
            <v>59.98</v>
          </cell>
        </row>
        <row r="10475">
          <cell r="A10475" t="str">
            <v>12.003.0075-B</v>
          </cell>
          <cell r="B10475">
            <v>54.97</v>
          </cell>
        </row>
        <row r="10476">
          <cell r="A10476" t="str">
            <v>12.003.0076-0</v>
          </cell>
          <cell r="B10476">
            <v>57.89</v>
          </cell>
        </row>
        <row r="10477">
          <cell r="A10477" t="str">
            <v>12.003.0076-A</v>
          </cell>
          <cell r="B10477">
            <v>53.15</v>
          </cell>
        </row>
        <row r="10478">
          <cell r="A10478" t="str">
            <v>12.003.0080-0</v>
          </cell>
          <cell r="B10478">
            <v>67.099999999999994</v>
          </cell>
        </row>
        <row r="10479">
          <cell r="A10479" t="str">
            <v>12.003.0080-A</v>
          </cell>
          <cell r="B10479">
            <v>61.14</v>
          </cell>
        </row>
        <row r="10480">
          <cell r="A10480" t="str">
            <v>12.003.0085-0</v>
          </cell>
          <cell r="B10480">
            <v>86.81</v>
          </cell>
        </row>
        <row r="10481">
          <cell r="A10481" t="str">
            <v>12.003.0085-A</v>
          </cell>
          <cell r="B10481">
            <v>78.22</v>
          </cell>
        </row>
        <row r="10482">
          <cell r="A10482" t="str">
            <v>12.003.0090-0</v>
          </cell>
          <cell r="B10482">
            <v>101.02</v>
          </cell>
        </row>
        <row r="10483">
          <cell r="A10483" t="str">
            <v>12.003.0090-A</v>
          </cell>
          <cell r="B10483">
            <v>90.53</v>
          </cell>
        </row>
        <row r="10484">
          <cell r="A10484" t="str">
            <v>12.003.0095-0</v>
          </cell>
          <cell r="B10484">
            <v>97.2</v>
          </cell>
        </row>
        <row r="10485">
          <cell r="A10485" t="str">
            <v>12.003.0095-A</v>
          </cell>
          <cell r="B10485">
            <v>90.35</v>
          </cell>
        </row>
        <row r="10486">
          <cell r="A10486" t="str">
            <v>12.003.0096-0</v>
          </cell>
          <cell r="B10486">
            <v>94.64</v>
          </cell>
        </row>
        <row r="10487">
          <cell r="A10487" t="str">
            <v>12.003.0096-A</v>
          </cell>
          <cell r="B10487">
            <v>88.13</v>
          </cell>
        </row>
        <row r="10488">
          <cell r="A10488" t="str">
            <v>12.003.0100-0</v>
          </cell>
          <cell r="B10488">
            <v>106.12</v>
          </cell>
        </row>
        <row r="10489">
          <cell r="A10489" t="str">
            <v>12.003.0100-A</v>
          </cell>
          <cell r="B10489">
            <v>98.08</v>
          </cell>
        </row>
        <row r="10490">
          <cell r="A10490" t="str">
            <v>12.003.0105-0</v>
          </cell>
          <cell r="B10490">
            <v>130.28</v>
          </cell>
        </row>
        <row r="10491">
          <cell r="A10491" t="str">
            <v>12.003.0105-A</v>
          </cell>
          <cell r="B10491">
            <v>119.02</v>
          </cell>
        </row>
        <row r="10492">
          <cell r="A10492" t="str">
            <v>12.003.0110-0</v>
          </cell>
          <cell r="B10492">
            <v>146.52000000000001</v>
          </cell>
        </row>
        <row r="10493">
          <cell r="A10493" t="str">
            <v>12.003.0110-A</v>
          </cell>
          <cell r="B10493">
            <v>133.09</v>
          </cell>
        </row>
        <row r="10494">
          <cell r="A10494" t="str">
            <v>12.003.0115-0</v>
          </cell>
          <cell r="B10494">
            <v>48.96</v>
          </cell>
        </row>
        <row r="10495">
          <cell r="A10495" t="str">
            <v>12.003.0115-A</v>
          </cell>
          <cell r="B10495">
            <v>45.37</v>
          </cell>
        </row>
        <row r="10496">
          <cell r="A10496" t="str">
            <v>12.003.0116-0</v>
          </cell>
          <cell r="B10496">
            <v>47.85</v>
          </cell>
        </row>
        <row r="10497">
          <cell r="A10497" t="str">
            <v>12.003.0116-A</v>
          </cell>
          <cell r="B10497">
            <v>44.41</v>
          </cell>
        </row>
        <row r="10498">
          <cell r="A10498" t="str">
            <v>12.003.0120-0</v>
          </cell>
          <cell r="B10498">
            <v>55.73</v>
          </cell>
        </row>
        <row r="10499">
          <cell r="A10499" t="str">
            <v>12.003.0120-A</v>
          </cell>
          <cell r="B10499">
            <v>51.3</v>
          </cell>
        </row>
        <row r="10500">
          <cell r="A10500" t="str">
            <v>12.003.0125-0</v>
          </cell>
          <cell r="B10500">
            <v>68.31</v>
          </cell>
        </row>
        <row r="10501">
          <cell r="A10501" t="str">
            <v>12.003.0125-A</v>
          </cell>
          <cell r="B10501">
            <v>62.2</v>
          </cell>
        </row>
        <row r="10502">
          <cell r="A10502" t="str">
            <v>12.003.0150-0</v>
          </cell>
          <cell r="B10502">
            <v>77.64</v>
          </cell>
        </row>
        <row r="10503">
          <cell r="A10503" t="str">
            <v>12.003.0150-A</v>
          </cell>
          <cell r="B10503">
            <v>70.290000000000006</v>
          </cell>
        </row>
        <row r="10504">
          <cell r="A10504" t="str">
            <v>12.003.0155-0</v>
          </cell>
          <cell r="B10504">
            <v>124.63</v>
          </cell>
        </row>
        <row r="10505">
          <cell r="A10505" t="str">
            <v>12.003.0155-A</v>
          </cell>
          <cell r="B10505">
            <v>115.35</v>
          </cell>
        </row>
        <row r="10506">
          <cell r="A10506" t="str">
            <v>12.003.0160-0</v>
          </cell>
          <cell r="B10506">
            <v>121.42</v>
          </cell>
        </row>
        <row r="10507">
          <cell r="A10507" t="str">
            <v>12.003.0160-A</v>
          </cell>
          <cell r="B10507">
            <v>112.57</v>
          </cell>
        </row>
        <row r="10508">
          <cell r="A10508" t="str">
            <v>12.003.0165-0</v>
          </cell>
          <cell r="B10508">
            <v>139.65</v>
          </cell>
        </row>
        <row r="10509">
          <cell r="A10509" t="str">
            <v>12.003.0165-A</v>
          </cell>
          <cell r="B10509">
            <v>128.65</v>
          </cell>
        </row>
        <row r="10510">
          <cell r="A10510" t="str">
            <v>12.003.0170-0</v>
          </cell>
          <cell r="B10510">
            <v>170.6</v>
          </cell>
        </row>
        <row r="10511">
          <cell r="A10511" t="str">
            <v>12.003.0170-A</v>
          </cell>
          <cell r="B10511">
            <v>155.18</v>
          </cell>
        </row>
        <row r="10512">
          <cell r="A10512" t="str">
            <v>12.003.0175-0</v>
          </cell>
          <cell r="B10512">
            <v>197.15</v>
          </cell>
        </row>
        <row r="10513">
          <cell r="A10513" t="str">
            <v>12.003.0175-A</v>
          </cell>
          <cell r="B10513">
            <v>178.48</v>
          </cell>
        </row>
        <row r="10514">
          <cell r="A10514" t="str">
            <v>12.003.0180-1</v>
          </cell>
          <cell r="B10514">
            <v>62.07</v>
          </cell>
        </row>
        <row r="10515">
          <cell r="A10515" t="str">
            <v>12.003.0180-B</v>
          </cell>
          <cell r="B10515">
            <v>57.1</v>
          </cell>
        </row>
        <row r="10516">
          <cell r="A10516" t="str">
            <v>12.003.0185-0</v>
          </cell>
          <cell r="B10516">
            <v>59.97</v>
          </cell>
        </row>
        <row r="10517">
          <cell r="A10517" t="str">
            <v>12.003.0185-A</v>
          </cell>
          <cell r="B10517">
            <v>55.29</v>
          </cell>
        </row>
        <row r="10518">
          <cell r="A10518" t="str">
            <v>12.003.0190-0</v>
          </cell>
          <cell r="B10518">
            <v>69.19</v>
          </cell>
        </row>
        <row r="10519">
          <cell r="A10519" t="str">
            <v>12.003.0190-A</v>
          </cell>
          <cell r="B10519">
            <v>63.27</v>
          </cell>
        </row>
        <row r="10520">
          <cell r="A10520" t="str">
            <v>12.003.0195-0</v>
          </cell>
          <cell r="B10520">
            <v>88.9</v>
          </cell>
        </row>
        <row r="10521">
          <cell r="A10521" t="str">
            <v>12.003.0195-A</v>
          </cell>
          <cell r="B10521">
            <v>80.349999999999994</v>
          </cell>
        </row>
        <row r="10522">
          <cell r="A10522" t="str">
            <v>12.003.0200-0</v>
          </cell>
          <cell r="B10522">
            <v>103.1</v>
          </cell>
        </row>
        <row r="10523">
          <cell r="A10523" t="str">
            <v>12.003.0200-A</v>
          </cell>
          <cell r="B10523">
            <v>92.66</v>
          </cell>
        </row>
        <row r="10524">
          <cell r="A10524" t="str">
            <v>12.003.0205-0</v>
          </cell>
          <cell r="B10524">
            <v>101.72</v>
          </cell>
        </row>
        <row r="10525">
          <cell r="A10525" t="str">
            <v>12.003.0205-A</v>
          </cell>
          <cell r="B10525">
            <v>94.98</v>
          </cell>
        </row>
        <row r="10526">
          <cell r="A10526" t="str">
            <v>12.003.0210-0</v>
          </cell>
          <cell r="B10526">
            <v>99.16</v>
          </cell>
        </row>
        <row r="10527">
          <cell r="A10527" t="str">
            <v>12.003.0210-A</v>
          </cell>
          <cell r="B10527">
            <v>92.75</v>
          </cell>
        </row>
        <row r="10528">
          <cell r="A10528" t="str">
            <v>12.003.0215-0</v>
          </cell>
          <cell r="B10528">
            <v>110.64</v>
          </cell>
        </row>
        <row r="10529">
          <cell r="A10529" t="str">
            <v>12.003.0215-A</v>
          </cell>
          <cell r="B10529">
            <v>102.7</v>
          </cell>
        </row>
        <row r="10530">
          <cell r="A10530" t="str">
            <v>12.003.0220-0</v>
          </cell>
          <cell r="B10530">
            <v>134.80000000000001</v>
          </cell>
        </row>
        <row r="10531">
          <cell r="A10531" t="str">
            <v>12.003.0220-A</v>
          </cell>
          <cell r="B10531">
            <v>123.64</v>
          </cell>
        </row>
        <row r="10532">
          <cell r="A10532" t="str">
            <v>12.003.0225-0</v>
          </cell>
          <cell r="B10532">
            <v>151.04</v>
          </cell>
        </row>
        <row r="10533">
          <cell r="A10533" t="str">
            <v>12.003.0225-A</v>
          </cell>
          <cell r="B10533">
            <v>137.71</v>
          </cell>
        </row>
        <row r="10534">
          <cell r="A10534" t="str">
            <v>12.003.0230-0</v>
          </cell>
          <cell r="B10534">
            <v>50.35</v>
          </cell>
        </row>
        <row r="10535">
          <cell r="A10535" t="str">
            <v>12.003.0230-A</v>
          </cell>
          <cell r="B10535">
            <v>46.79</v>
          </cell>
        </row>
        <row r="10536">
          <cell r="A10536" t="str">
            <v>12.003.0235-0</v>
          </cell>
          <cell r="B10536">
            <v>49.24</v>
          </cell>
        </row>
        <row r="10537">
          <cell r="A10537" t="str">
            <v>12.003.0235-A</v>
          </cell>
          <cell r="B10537">
            <v>45.83</v>
          </cell>
        </row>
        <row r="10538">
          <cell r="A10538" t="str">
            <v>12.003.0240-0</v>
          </cell>
          <cell r="B10538">
            <v>57.25</v>
          </cell>
        </row>
        <row r="10539">
          <cell r="A10539" t="str">
            <v>12.003.0240-A</v>
          </cell>
          <cell r="B10539">
            <v>52.87</v>
          </cell>
        </row>
        <row r="10540">
          <cell r="A10540" t="str">
            <v>12.003.0245-0</v>
          </cell>
          <cell r="B10540">
            <v>69.84</v>
          </cell>
        </row>
        <row r="10541">
          <cell r="A10541" t="str">
            <v>12.003.0245-A</v>
          </cell>
          <cell r="B10541">
            <v>63.77</v>
          </cell>
        </row>
        <row r="10542">
          <cell r="A10542" t="str">
            <v>12.003.0250-0</v>
          </cell>
          <cell r="B10542">
            <v>79.17</v>
          </cell>
        </row>
        <row r="10543">
          <cell r="A10543" t="str">
            <v>12.003.0250-A</v>
          </cell>
          <cell r="B10543">
            <v>71.86</v>
          </cell>
        </row>
        <row r="10544">
          <cell r="A10544" t="str">
            <v>12.004.0160-0</v>
          </cell>
          <cell r="B10544">
            <v>643.63</v>
          </cell>
        </row>
        <row r="10545">
          <cell r="A10545" t="str">
            <v>12.004.0160-A</v>
          </cell>
          <cell r="B10545">
            <v>636.35</v>
          </cell>
        </row>
        <row r="10546">
          <cell r="A10546" t="str">
            <v>12.005.0010-0</v>
          </cell>
          <cell r="B10546">
            <v>58.72</v>
          </cell>
        </row>
        <row r="10547">
          <cell r="A10547" t="str">
            <v>12.005.0010-A</v>
          </cell>
          <cell r="B10547">
            <v>54.79</v>
          </cell>
        </row>
        <row r="10548">
          <cell r="A10548" t="str">
            <v>12.005.0015-0</v>
          </cell>
          <cell r="B10548">
            <v>66.84</v>
          </cell>
        </row>
        <row r="10549">
          <cell r="A10549" t="str">
            <v>12.005.0015-A</v>
          </cell>
          <cell r="B10549">
            <v>61.83</v>
          </cell>
        </row>
        <row r="10550">
          <cell r="A10550" t="str">
            <v>12.005.0020-0</v>
          </cell>
          <cell r="B10550">
            <v>85.1</v>
          </cell>
        </row>
        <row r="10551">
          <cell r="A10551" t="str">
            <v>12.005.0020-A</v>
          </cell>
          <cell r="B10551">
            <v>77.66</v>
          </cell>
        </row>
        <row r="10552">
          <cell r="A10552" t="str">
            <v>12.005.0025-0</v>
          </cell>
          <cell r="B10552">
            <v>87.13</v>
          </cell>
        </row>
        <row r="10553">
          <cell r="A10553" t="str">
            <v>12.005.0025-A</v>
          </cell>
          <cell r="B10553">
            <v>79.42</v>
          </cell>
        </row>
        <row r="10554">
          <cell r="A10554" t="str">
            <v>12.005.0030-0</v>
          </cell>
          <cell r="B10554">
            <v>72.709999999999994</v>
          </cell>
        </row>
        <row r="10555">
          <cell r="A10555" t="str">
            <v>12.005.0030-A</v>
          </cell>
          <cell r="B10555">
            <v>68.02</v>
          </cell>
        </row>
        <row r="10556">
          <cell r="A10556" t="str">
            <v>12.005.0035-0</v>
          </cell>
          <cell r="B10556">
            <v>75.56</v>
          </cell>
        </row>
        <row r="10557">
          <cell r="A10557" t="str">
            <v>12.005.0035-A</v>
          </cell>
          <cell r="B10557">
            <v>70.48</v>
          </cell>
        </row>
        <row r="10558">
          <cell r="A10558" t="str">
            <v>12.005.0040-0</v>
          </cell>
          <cell r="B10558">
            <v>84.89</v>
          </cell>
        </row>
        <row r="10559">
          <cell r="A10559" t="str">
            <v>12.005.0040-A</v>
          </cell>
          <cell r="B10559">
            <v>78.569999999999993</v>
          </cell>
        </row>
        <row r="10560">
          <cell r="A10560" t="str">
            <v>12.005.0045-0</v>
          </cell>
          <cell r="B10560">
            <v>90.98</v>
          </cell>
        </row>
        <row r="10561">
          <cell r="A10561" t="str">
            <v>12.005.0045-A</v>
          </cell>
          <cell r="B10561">
            <v>83.85</v>
          </cell>
        </row>
        <row r="10562">
          <cell r="A10562" t="str">
            <v>12.005.0080-0</v>
          </cell>
          <cell r="B10562">
            <v>97.55</v>
          </cell>
        </row>
        <row r="10563">
          <cell r="A10563" t="str">
            <v>12.005.0080-A</v>
          </cell>
          <cell r="B10563">
            <v>91.38</v>
          </cell>
        </row>
        <row r="10564">
          <cell r="A10564" t="str">
            <v>12.005.0085-1</v>
          </cell>
          <cell r="B10564">
            <v>101.61</v>
          </cell>
        </row>
        <row r="10565">
          <cell r="A10565" t="str">
            <v>12.005.0085-B</v>
          </cell>
          <cell r="B10565">
            <v>94.9</v>
          </cell>
        </row>
        <row r="10566">
          <cell r="A10566" t="str">
            <v>12.005.0090-0</v>
          </cell>
          <cell r="B10566">
            <v>113.79</v>
          </cell>
        </row>
        <row r="10567">
          <cell r="A10567" t="str">
            <v>12.005.0090-A</v>
          </cell>
          <cell r="B10567">
            <v>105.45</v>
          </cell>
        </row>
        <row r="10568">
          <cell r="A10568" t="str">
            <v>12.005.0095-1</v>
          </cell>
          <cell r="B10568">
            <v>121.91</v>
          </cell>
        </row>
        <row r="10569">
          <cell r="A10569" t="str">
            <v>12.005.0095-B</v>
          </cell>
          <cell r="B10569">
            <v>112.49</v>
          </cell>
        </row>
        <row r="10570">
          <cell r="A10570" t="str">
            <v>12.005.0100-0</v>
          </cell>
          <cell r="B10570">
            <v>58.85</v>
          </cell>
        </row>
        <row r="10571">
          <cell r="A10571" t="str">
            <v>12.005.0100-A</v>
          </cell>
          <cell r="B10571">
            <v>54.95</v>
          </cell>
        </row>
        <row r="10572">
          <cell r="A10572" t="str">
            <v>12.005.0103-1</v>
          </cell>
          <cell r="B10572">
            <v>66.97</v>
          </cell>
        </row>
        <row r="10573">
          <cell r="A10573" t="str">
            <v>12.005.0103-B</v>
          </cell>
          <cell r="B10573">
            <v>61.99</v>
          </cell>
        </row>
        <row r="10574">
          <cell r="A10574" t="str">
            <v>12.005.0105-0</v>
          </cell>
          <cell r="B10574">
            <v>85.24</v>
          </cell>
        </row>
        <row r="10575">
          <cell r="A10575" t="str">
            <v>12.005.0105-A</v>
          </cell>
          <cell r="B10575">
            <v>77.819999999999993</v>
          </cell>
        </row>
        <row r="10576">
          <cell r="A10576" t="str">
            <v>12.005.0107-1</v>
          </cell>
          <cell r="B10576">
            <v>87.27</v>
          </cell>
        </row>
        <row r="10577">
          <cell r="A10577" t="str">
            <v>12.005.0107-B</v>
          </cell>
          <cell r="B10577">
            <v>79.58</v>
          </cell>
        </row>
        <row r="10578">
          <cell r="A10578" t="str">
            <v>12.005.0110-0</v>
          </cell>
          <cell r="B10578">
            <v>72.92</v>
          </cell>
        </row>
        <row r="10579">
          <cell r="A10579" t="str">
            <v>12.005.0110-A</v>
          </cell>
          <cell r="B10579">
            <v>68.260000000000005</v>
          </cell>
        </row>
        <row r="10580">
          <cell r="A10580" t="str">
            <v>12.005.0112-1</v>
          </cell>
          <cell r="B10580">
            <v>75.760000000000005</v>
          </cell>
        </row>
        <row r="10581">
          <cell r="A10581" t="str">
            <v>12.005.0112-B</v>
          </cell>
          <cell r="B10581">
            <v>70.72</v>
          </cell>
        </row>
        <row r="10582">
          <cell r="A10582" t="str">
            <v>12.005.0115-0</v>
          </cell>
          <cell r="B10582">
            <v>85.1</v>
          </cell>
        </row>
        <row r="10583">
          <cell r="A10583" t="str">
            <v>12.005.0115-A</v>
          </cell>
          <cell r="B10583">
            <v>78.81</v>
          </cell>
        </row>
        <row r="10584">
          <cell r="A10584" t="str">
            <v>12.005.0117-1</v>
          </cell>
          <cell r="B10584">
            <v>91.18</v>
          </cell>
        </row>
        <row r="10585">
          <cell r="A10585" t="str">
            <v>12.005.0117-B</v>
          </cell>
          <cell r="B10585">
            <v>84.09</v>
          </cell>
        </row>
        <row r="10586">
          <cell r="A10586" t="str">
            <v>12.005.0120-0</v>
          </cell>
          <cell r="B10586">
            <v>97.73</v>
          </cell>
        </row>
        <row r="10587">
          <cell r="A10587" t="str">
            <v>12.005.0120-A</v>
          </cell>
          <cell r="B10587">
            <v>91.56</v>
          </cell>
        </row>
        <row r="10588">
          <cell r="A10588" t="str">
            <v>12.005.0122-1</v>
          </cell>
          <cell r="B10588">
            <v>101.79</v>
          </cell>
        </row>
        <row r="10589">
          <cell r="A10589" t="str">
            <v>12.005.0122-B</v>
          </cell>
          <cell r="B10589">
            <v>95.08</v>
          </cell>
        </row>
        <row r="10590">
          <cell r="A10590" t="str">
            <v>12.005.0124-0</v>
          </cell>
          <cell r="B10590">
            <v>113.97</v>
          </cell>
        </row>
        <row r="10591">
          <cell r="A10591" t="str">
            <v>12.005.0124-A</v>
          </cell>
          <cell r="B10591">
            <v>105.63</v>
          </cell>
        </row>
        <row r="10592">
          <cell r="A10592" t="str">
            <v>12.005.0126-1</v>
          </cell>
          <cell r="B10592">
            <v>122.09</v>
          </cell>
        </row>
        <row r="10593">
          <cell r="A10593" t="str">
            <v>12.005.0126-B</v>
          </cell>
          <cell r="B10593">
            <v>112.67</v>
          </cell>
        </row>
        <row r="10594">
          <cell r="A10594" t="str">
            <v>12.005.0130-1</v>
          </cell>
          <cell r="B10594">
            <v>80.47</v>
          </cell>
        </row>
        <row r="10595">
          <cell r="A10595" t="str">
            <v>12.005.0130-B</v>
          </cell>
          <cell r="B10595">
            <v>75.510000000000005</v>
          </cell>
        </row>
        <row r="10596">
          <cell r="A10596" t="str">
            <v>12.005.0135-1</v>
          </cell>
          <cell r="B10596">
            <v>130.66</v>
          </cell>
        </row>
        <row r="10597">
          <cell r="A10597" t="str">
            <v>12.005.0135-B</v>
          </cell>
          <cell r="B10597">
            <v>125.08</v>
          </cell>
        </row>
        <row r="10598">
          <cell r="A10598" t="str">
            <v>12.005.0140-1</v>
          </cell>
          <cell r="B10598">
            <v>138.78</v>
          </cell>
        </row>
        <row r="10599">
          <cell r="A10599" t="str">
            <v>12.005.0140-B</v>
          </cell>
          <cell r="B10599">
            <v>132.12</v>
          </cell>
        </row>
        <row r="10600">
          <cell r="A10600" t="str">
            <v>12.005.0160-0</v>
          </cell>
          <cell r="B10600">
            <v>77.52</v>
          </cell>
        </row>
        <row r="10601">
          <cell r="A10601" t="str">
            <v>12.005.0160-A</v>
          </cell>
          <cell r="B10601">
            <v>72.83</v>
          </cell>
        </row>
        <row r="10602">
          <cell r="A10602" t="str">
            <v>12.005.0165-0</v>
          </cell>
          <cell r="B10602">
            <v>80.37</v>
          </cell>
        </row>
        <row r="10603">
          <cell r="A10603" t="str">
            <v>12.005.0165-A</v>
          </cell>
          <cell r="B10603">
            <v>75.290000000000006</v>
          </cell>
        </row>
        <row r="10604">
          <cell r="A10604" t="str">
            <v>12.005.0170-0</v>
          </cell>
          <cell r="B10604">
            <v>89.7</v>
          </cell>
        </row>
        <row r="10605">
          <cell r="A10605" t="str">
            <v>12.005.0170-A</v>
          </cell>
          <cell r="B10605">
            <v>83.38</v>
          </cell>
        </row>
        <row r="10606">
          <cell r="A10606" t="str">
            <v>12.005.0175-0</v>
          </cell>
          <cell r="B10606">
            <v>95.79</v>
          </cell>
        </row>
        <row r="10607">
          <cell r="A10607" t="str">
            <v>12.005.0175-A</v>
          </cell>
          <cell r="B10607">
            <v>88.66</v>
          </cell>
        </row>
        <row r="10608">
          <cell r="A10608" t="str">
            <v>12.005.0185-0</v>
          </cell>
          <cell r="B10608">
            <v>78.31</v>
          </cell>
        </row>
        <row r="10609">
          <cell r="A10609" t="str">
            <v>12.005.0185-A</v>
          </cell>
          <cell r="B10609">
            <v>73.66</v>
          </cell>
        </row>
        <row r="10610">
          <cell r="A10610" t="str">
            <v>12.005.0190-0</v>
          </cell>
          <cell r="B10610">
            <v>81.150000000000006</v>
          </cell>
        </row>
        <row r="10611">
          <cell r="A10611" t="str">
            <v>12.005.0190-A</v>
          </cell>
          <cell r="B10611">
            <v>76.13</v>
          </cell>
        </row>
        <row r="10612">
          <cell r="A10612" t="str">
            <v>12.005.0195-0</v>
          </cell>
          <cell r="B10612">
            <v>90.49</v>
          </cell>
        </row>
        <row r="10613">
          <cell r="A10613" t="str">
            <v>12.005.0195-A</v>
          </cell>
          <cell r="B10613">
            <v>84.22</v>
          </cell>
        </row>
        <row r="10614">
          <cell r="A10614" t="str">
            <v>12.005.0200-0</v>
          </cell>
          <cell r="B10614">
            <v>96.58</v>
          </cell>
        </row>
        <row r="10615">
          <cell r="A10615" t="str">
            <v>12.005.0200-A</v>
          </cell>
          <cell r="B10615">
            <v>89.49</v>
          </cell>
        </row>
        <row r="10616">
          <cell r="A10616" t="str">
            <v>12.006.0010-0</v>
          </cell>
          <cell r="B10616">
            <v>238.73</v>
          </cell>
        </row>
        <row r="10617">
          <cell r="A10617" t="str">
            <v>12.006.0010-A</v>
          </cell>
          <cell r="B10617">
            <v>227.83</v>
          </cell>
        </row>
        <row r="10618">
          <cell r="A10618" t="str">
            <v>12.007.0015-0</v>
          </cell>
          <cell r="B10618">
            <v>185.31</v>
          </cell>
        </row>
        <row r="10619">
          <cell r="A10619" t="str">
            <v>12.007.0015-A</v>
          </cell>
          <cell r="B10619">
            <v>180.89</v>
          </cell>
        </row>
        <row r="10620">
          <cell r="A10620" t="str">
            <v>12.007.0020-0</v>
          </cell>
          <cell r="B10620">
            <v>136.16</v>
          </cell>
        </row>
        <row r="10621">
          <cell r="A10621" t="str">
            <v>12.007.0020-A</v>
          </cell>
          <cell r="B10621">
            <v>133.93</v>
          </cell>
        </row>
        <row r="10622">
          <cell r="A10622" t="str">
            <v>12.007.0025-0</v>
          </cell>
          <cell r="B10622">
            <v>174.5</v>
          </cell>
        </row>
        <row r="10623">
          <cell r="A10623" t="str">
            <v>12.007.0025-A</v>
          </cell>
          <cell r="B10623">
            <v>171.39</v>
          </cell>
        </row>
        <row r="10624">
          <cell r="A10624" t="str">
            <v>12.007.0030-0</v>
          </cell>
          <cell r="B10624">
            <v>218.42</v>
          </cell>
        </row>
        <row r="10625">
          <cell r="A10625" t="str">
            <v>12.007.0030-A</v>
          </cell>
          <cell r="B10625">
            <v>213.87</v>
          </cell>
        </row>
        <row r="10626">
          <cell r="A10626" t="str">
            <v>12.007.0040-0</v>
          </cell>
          <cell r="B10626">
            <v>326.3</v>
          </cell>
        </row>
        <row r="10627">
          <cell r="A10627" t="str">
            <v>12.007.0040-A</v>
          </cell>
          <cell r="B10627">
            <v>318.99</v>
          </cell>
        </row>
        <row r="10628">
          <cell r="A10628" t="str">
            <v>12.007.0045-0</v>
          </cell>
          <cell r="B10628">
            <v>267.42</v>
          </cell>
        </row>
        <row r="10629">
          <cell r="A10629" t="str">
            <v>12.007.0045-A</v>
          </cell>
          <cell r="B10629">
            <v>264.16000000000003</v>
          </cell>
        </row>
        <row r="10630">
          <cell r="A10630" t="str">
            <v>12.008.0015-0</v>
          </cell>
          <cell r="B10630">
            <v>185.44</v>
          </cell>
        </row>
        <row r="10631">
          <cell r="A10631" t="str">
            <v>12.008.0015-A</v>
          </cell>
          <cell r="B10631">
            <v>174.48</v>
          </cell>
        </row>
        <row r="10632">
          <cell r="A10632" t="str">
            <v>12.008.0020-0</v>
          </cell>
          <cell r="B10632">
            <v>176.14</v>
          </cell>
        </row>
        <row r="10633">
          <cell r="A10633" t="str">
            <v>12.008.0020-A</v>
          </cell>
          <cell r="B10633">
            <v>164.29</v>
          </cell>
        </row>
        <row r="10634">
          <cell r="A10634" t="str">
            <v>12.009.0001-0</v>
          </cell>
          <cell r="B10634">
            <v>1406.07</v>
          </cell>
        </row>
        <row r="10635">
          <cell r="A10635" t="str">
            <v>12.009.0001-A</v>
          </cell>
          <cell r="B10635">
            <v>1378.95</v>
          </cell>
        </row>
        <row r="10636">
          <cell r="A10636" t="str">
            <v>12.009.0002-0</v>
          </cell>
          <cell r="B10636">
            <v>1681.22</v>
          </cell>
        </row>
        <row r="10637">
          <cell r="A10637" t="str">
            <v>12.009.0002-A</v>
          </cell>
          <cell r="B10637">
            <v>1654.07</v>
          </cell>
        </row>
        <row r="10638">
          <cell r="A10638" t="str">
            <v>12.009.0003-0</v>
          </cell>
          <cell r="B10638">
            <v>858.27</v>
          </cell>
        </row>
        <row r="10639">
          <cell r="A10639" t="str">
            <v>12.009.0003-A</v>
          </cell>
          <cell r="B10639">
            <v>833.86</v>
          </cell>
        </row>
        <row r="10640">
          <cell r="A10640" t="str">
            <v>12.009.0006-0</v>
          </cell>
          <cell r="B10640">
            <v>632.75</v>
          </cell>
        </row>
        <row r="10641">
          <cell r="A10641" t="str">
            <v>12.009.0006-A</v>
          </cell>
          <cell r="B10641">
            <v>611.01</v>
          </cell>
        </row>
        <row r="10642">
          <cell r="A10642" t="str">
            <v>12.010.0010-0</v>
          </cell>
          <cell r="B10642">
            <v>67.25</v>
          </cell>
        </row>
        <row r="10643">
          <cell r="A10643" t="str">
            <v>12.010.0010-A</v>
          </cell>
          <cell r="B10643">
            <v>65.97</v>
          </cell>
        </row>
        <row r="10644">
          <cell r="A10644" t="str">
            <v>12.010.0015-0</v>
          </cell>
          <cell r="B10644">
            <v>138.63999999999999</v>
          </cell>
        </row>
        <row r="10645">
          <cell r="A10645" t="str">
            <v>12.010.0015-A</v>
          </cell>
          <cell r="B10645">
            <v>136.21</v>
          </cell>
        </row>
        <row r="10646">
          <cell r="A10646" t="str">
            <v>12.010.0020-0</v>
          </cell>
          <cell r="B10646">
            <v>100.73</v>
          </cell>
        </row>
        <row r="10647">
          <cell r="A10647" t="str">
            <v>12.010.0020-A</v>
          </cell>
          <cell r="B10647">
            <v>98.82</v>
          </cell>
        </row>
        <row r="10648">
          <cell r="A10648" t="str">
            <v>12.011.0001-0</v>
          </cell>
          <cell r="B10648">
            <v>211.46</v>
          </cell>
        </row>
        <row r="10649">
          <cell r="A10649" t="str">
            <v>12.011.0001-A</v>
          </cell>
          <cell r="B10649">
            <v>204.53</v>
          </cell>
        </row>
        <row r="10650">
          <cell r="A10650" t="str">
            <v>12.011.0005-0</v>
          </cell>
          <cell r="B10650">
            <v>240.36</v>
          </cell>
        </row>
        <row r="10651">
          <cell r="A10651" t="str">
            <v>12.011.0005-A</v>
          </cell>
          <cell r="B10651">
            <v>232.76</v>
          </cell>
        </row>
        <row r="10652">
          <cell r="A10652" t="str">
            <v>12.012.0001-0</v>
          </cell>
          <cell r="B10652">
            <v>428.84</v>
          </cell>
        </row>
        <row r="10653">
          <cell r="A10653" t="str">
            <v>12.012.0001-A</v>
          </cell>
          <cell r="B10653">
            <v>383.6</v>
          </cell>
        </row>
        <row r="10654">
          <cell r="A10654" t="str">
            <v>12.012.0002-0</v>
          </cell>
          <cell r="B10654">
            <v>452.06</v>
          </cell>
        </row>
        <row r="10655">
          <cell r="A10655" t="str">
            <v>12.012.0002-A</v>
          </cell>
          <cell r="B10655">
            <v>405.56</v>
          </cell>
        </row>
        <row r="10656">
          <cell r="A10656" t="str">
            <v>12.013.0010-0</v>
          </cell>
          <cell r="B10656">
            <v>205.72</v>
          </cell>
        </row>
        <row r="10657">
          <cell r="A10657" t="str">
            <v>12.013.0010-A</v>
          </cell>
          <cell r="B10657">
            <v>194.41</v>
          </cell>
        </row>
        <row r="10658">
          <cell r="A10658" t="str">
            <v>12.015.0005-0</v>
          </cell>
          <cell r="B10658">
            <v>121.5</v>
          </cell>
        </row>
        <row r="10659">
          <cell r="A10659" t="str">
            <v>12.015.0005-A</v>
          </cell>
          <cell r="B10659">
            <v>121.5</v>
          </cell>
        </row>
        <row r="10660">
          <cell r="A10660" t="str">
            <v>12.015.0006-0</v>
          </cell>
          <cell r="B10660">
            <v>121.5</v>
          </cell>
        </row>
        <row r="10661">
          <cell r="A10661" t="str">
            <v>12.015.0006-A</v>
          </cell>
          <cell r="B10661">
            <v>121.5</v>
          </cell>
        </row>
        <row r="10662">
          <cell r="A10662" t="str">
            <v>12.015.0010-0</v>
          </cell>
          <cell r="B10662">
            <v>151.22999999999999</v>
          </cell>
        </row>
        <row r="10663">
          <cell r="A10663" t="str">
            <v>12.015.0010-A</v>
          </cell>
          <cell r="B10663">
            <v>151.22999999999999</v>
          </cell>
        </row>
        <row r="10664">
          <cell r="A10664" t="str">
            <v>12.015.0014-0</v>
          </cell>
          <cell r="B10664">
            <v>151.22999999999999</v>
          </cell>
        </row>
        <row r="10665">
          <cell r="A10665" t="str">
            <v>12.015.0014-A</v>
          </cell>
          <cell r="B10665">
            <v>151.22999999999999</v>
          </cell>
        </row>
        <row r="10666">
          <cell r="A10666" t="str">
            <v>12.015.0015-0</v>
          </cell>
          <cell r="B10666">
            <v>96.44</v>
          </cell>
        </row>
        <row r="10667">
          <cell r="A10667" t="str">
            <v>12.015.0015-A</v>
          </cell>
          <cell r="B10667">
            <v>96.44</v>
          </cell>
        </row>
        <row r="10668">
          <cell r="A10668" t="str">
            <v>12.015.0016-0</v>
          </cell>
          <cell r="B10668">
            <v>108.5</v>
          </cell>
        </row>
        <row r="10669">
          <cell r="A10669" t="str">
            <v>12.015.0016-A</v>
          </cell>
          <cell r="B10669">
            <v>108.5</v>
          </cell>
        </row>
        <row r="10670">
          <cell r="A10670" t="str">
            <v>12.015.0020-0</v>
          </cell>
          <cell r="B10670">
            <v>134.13</v>
          </cell>
        </row>
        <row r="10671">
          <cell r="A10671" t="str">
            <v>12.015.0020-A</v>
          </cell>
          <cell r="B10671">
            <v>134.13</v>
          </cell>
        </row>
        <row r="10672">
          <cell r="A10672" t="str">
            <v>12.015.0021-0</v>
          </cell>
          <cell r="B10672">
            <v>134.13</v>
          </cell>
        </row>
        <row r="10673">
          <cell r="A10673" t="str">
            <v>12.015.0021-A</v>
          </cell>
          <cell r="B10673">
            <v>134.13</v>
          </cell>
        </row>
        <row r="10674">
          <cell r="A10674" t="str">
            <v>12.015.0030-0</v>
          </cell>
          <cell r="B10674">
            <v>121.5</v>
          </cell>
        </row>
        <row r="10675">
          <cell r="A10675" t="str">
            <v>12.015.0030-A</v>
          </cell>
          <cell r="B10675">
            <v>121.5</v>
          </cell>
        </row>
        <row r="10676">
          <cell r="A10676" t="str">
            <v>12.015.0031-0</v>
          </cell>
          <cell r="B10676">
            <v>121.5</v>
          </cell>
        </row>
        <row r="10677">
          <cell r="A10677" t="str">
            <v>12.015.0031-A</v>
          </cell>
          <cell r="B10677">
            <v>121.5</v>
          </cell>
        </row>
        <row r="10678">
          <cell r="A10678" t="str">
            <v>12.015.0035-0</v>
          </cell>
          <cell r="B10678">
            <v>151.22999999999999</v>
          </cell>
        </row>
        <row r="10679">
          <cell r="A10679" t="str">
            <v>12.015.0035-A</v>
          </cell>
          <cell r="B10679">
            <v>151.22999999999999</v>
          </cell>
        </row>
        <row r="10680">
          <cell r="A10680" t="str">
            <v>12.015.0036-0</v>
          </cell>
          <cell r="B10680">
            <v>151.22999999999999</v>
          </cell>
        </row>
        <row r="10681">
          <cell r="A10681" t="str">
            <v>12.015.0036-A</v>
          </cell>
          <cell r="B10681">
            <v>151.22999999999999</v>
          </cell>
        </row>
        <row r="10682">
          <cell r="A10682" t="str">
            <v>12.015.0040-0</v>
          </cell>
          <cell r="B10682">
            <v>108.5</v>
          </cell>
        </row>
        <row r="10683">
          <cell r="A10683" t="str">
            <v>12.015.0040-A</v>
          </cell>
          <cell r="B10683">
            <v>108.5</v>
          </cell>
        </row>
        <row r="10684">
          <cell r="A10684" t="str">
            <v>12.015.0041-0</v>
          </cell>
          <cell r="B10684">
            <v>108.5</v>
          </cell>
        </row>
        <row r="10685">
          <cell r="A10685" t="str">
            <v>12.015.0041-A</v>
          </cell>
          <cell r="B10685">
            <v>108.5</v>
          </cell>
        </row>
        <row r="10686">
          <cell r="A10686" t="str">
            <v>12.015.0045-0</v>
          </cell>
          <cell r="B10686">
            <v>134.13</v>
          </cell>
        </row>
        <row r="10687">
          <cell r="A10687" t="str">
            <v>12.015.0045-A</v>
          </cell>
          <cell r="B10687">
            <v>134.13</v>
          </cell>
        </row>
        <row r="10688">
          <cell r="A10688" t="str">
            <v>12.015.0046-0</v>
          </cell>
          <cell r="B10688">
            <v>134.13</v>
          </cell>
        </row>
        <row r="10689">
          <cell r="A10689" t="str">
            <v>12.015.0046-A</v>
          </cell>
          <cell r="B10689">
            <v>134.13</v>
          </cell>
        </row>
        <row r="10690">
          <cell r="A10690" t="str">
            <v>12.015.0060-0</v>
          </cell>
          <cell r="B10690">
            <v>121.5</v>
          </cell>
        </row>
        <row r="10691">
          <cell r="A10691" t="str">
            <v>12.015.0060-A</v>
          </cell>
          <cell r="B10691">
            <v>121.5</v>
          </cell>
        </row>
        <row r="10692">
          <cell r="A10692" t="str">
            <v>12.015.0061-0</v>
          </cell>
          <cell r="B10692">
            <v>121.5</v>
          </cell>
        </row>
        <row r="10693">
          <cell r="A10693" t="str">
            <v>12.015.0061-A</v>
          </cell>
          <cell r="B10693">
            <v>121.5</v>
          </cell>
        </row>
        <row r="10694">
          <cell r="A10694" t="str">
            <v>12.015.0065-0</v>
          </cell>
          <cell r="B10694">
            <v>151.22999999999999</v>
          </cell>
        </row>
        <row r="10695">
          <cell r="A10695" t="str">
            <v>12.015.0065-A</v>
          </cell>
          <cell r="B10695">
            <v>151.22999999999999</v>
          </cell>
        </row>
        <row r="10696">
          <cell r="A10696" t="str">
            <v>12.015.0066-0</v>
          </cell>
          <cell r="B10696">
            <v>151.22999999999999</v>
          </cell>
        </row>
        <row r="10697">
          <cell r="A10697" t="str">
            <v>12.015.0066-A</v>
          </cell>
          <cell r="B10697">
            <v>151.22999999999999</v>
          </cell>
        </row>
        <row r="10698">
          <cell r="A10698" t="str">
            <v>12.015.0070-0</v>
          </cell>
          <cell r="B10698">
            <v>108.5</v>
          </cell>
        </row>
        <row r="10699">
          <cell r="A10699" t="str">
            <v>12.015.0070-A</v>
          </cell>
          <cell r="B10699">
            <v>108.5</v>
          </cell>
        </row>
        <row r="10700">
          <cell r="A10700" t="str">
            <v>12.015.0071-0</v>
          </cell>
          <cell r="B10700">
            <v>108.5</v>
          </cell>
        </row>
        <row r="10701">
          <cell r="A10701" t="str">
            <v>12.015.0071-A</v>
          </cell>
          <cell r="B10701">
            <v>108.5</v>
          </cell>
        </row>
        <row r="10702">
          <cell r="A10702" t="str">
            <v>12.015.0075-0</v>
          </cell>
          <cell r="B10702">
            <v>134.13</v>
          </cell>
        </row>
        <row r="10703">
          <cell r="A10703" t="str">
            <v>12.015.0075-A</v>
          </cell>
          <cell r="B10703">
            <v>134.13</v>
          </cell>
        </row>
        <row r="10704">
          <cell r="A10704" t="str">
            <v>12.015.0076-0</v>
          </cell>
          <cell r="B10704">
            <v>134.13</v>
          </cell>
        </row>
        <row r="10705">
          <cell r="A10705" t="str">
            <v>12.015.0076-A</v>
          </cell>
          <cell r="B10705">
            <v>134.13</v>
          </cell>
        </row>
        <row r="10706">
          <cell r="A10706" t="str">
            <v>12.016.0004-0</v>
          </cell>
          <cell r="B10706">
            <v>75.099999999999994</v>
          </cell>
        </row>
        <row r="10707">
          <cell r="A10707" t="str">
            <v>12.016.0004-A</v>
          </cell>
          <cell r="B10707">
            <v>72.95</v>
          </cell>
        </row>
        <row r="10708">
          <cell r="A10708" t="str">
            <v>12.016.0006-0</v>
          </cell>
          <cell r="B10708">
            <v>86.53</v>
          </cell>
        </row>
        <row r="10709">
          <cell r="A10709" t="str">
            <v>12.016.0006-A</v>
          </cell>
          <cell r="B10709">
            <v>84.11</v>
          </cell>
        </row>
        <row r="10710">
          <cell r="A10710" t="str">
            <v>12.016.0008-0</v>
          </cell>
          <cell r="B10710">
            <v>79.19</v>
          </cell>
        </row>
        <row r="10711">
          <cell r="A10711" t="str">
            <v>12.016.0008-A</v>
          </cell>
          <cell r="B10711">
            <v>77.040000000000006</v>
          </cell>
        </row>
        <row r="10712">
          <cell r="A10712" t="str">
            <v>12.016.0010-0</v>
          </cell>
          <cell r="B10712">
            <v>90.62</v>
          </cell>
        </row>
        <row r="10713">
          <cell r="A10713" t="str">
            <v>12.016.0010-A</v>
          </cell>
          <cell r="B10713">
            <v>88.2</v>
          </cell>
        </row>
        <row r="10714">
          <cell r="A10714" t="str">
            <v>12.016.0012-0</v>
          </cell>
          <cell r="B10714">
            <v>119.5</v>
          </cell>
        </row>
        <row r="10715">
          <cell r="A10715" t="str">
            <v>12.016.0012-A</v>
          </cell>
          <cell r="B10715">
            <v>116.59</v>
          </cell>
        </row>
        <row r="10716">
          <cell r="A10716" t="str">
            <v>12.016.0014-0</v>
          </cell>
          <cell r="B10716">
            <v>130.94</v>
          </cell>
        </row>
        <row r="10717">
          <cell r="A10717" t="str">
            <v>12.016.0014-A</v>
          </cell>
          <cell r="B10717">
            <v>127.76</v>
          </cell>
        </row>
        <row r="10718">
          <cell r="A10718" t="str">
            <v>12.016.0016-0</v>
          </cell>
          <cell r="B10718">
            <v>124.57</v>
          </cell>
        </row>
        <row r="10719">
          <cell r="A10719" t="str">
            <v>12.016.0016-A</v>
          </cell>
          <cell r="B10719">
            <v>121.67</v>
          </cell>
        </row>
        <row r="10720">
          <cell r="A10720" t="str">
            <v>12.016.0018-0</v>
          </cell>
          <cell r="B10720">
            <v>136.01</v>
          </cell>
        </row>
        <row r="10721">
          <cell r="A10721" t="str">
            <v>12.016.0018-A</v>
          </cell>
          <cell r="B10721">
            <v>132.83000000000001</v>
          </cell>
        </row>
        <row r="10722">
          <cell r="A10722" t="str">
            <v>12.016.0020-0</v>
          </cell>
          <cell r="B10722">
            <v>83.95</v>
          </cell>
        </row>
        <row r="10723">
          <cell r="A10723" t="str">
            <v>12.016.0020-A</v>
          </cell>
          <cell r="B10723">
            <v>81.8</v>
          </cell>
        </row>
        <row r="10724">
          <cell r="A10724" t="str">
            <v>12.016.0022-0</v>
          </cell>
          <cell r="B10724">
            <v>95.38</v>
          </cell>
        </row>
        <row r="10725">
          <cell r="A10725" t="str">
            <v>12.016.0022-A</v>
          </cell>
          <cell r="B10725">
            <v>92.97</v>
          </cell>
        </row>
        <row r="10726">
          <cell r="A10726" t="str">
            <v>12.016.0024-0</v>
          </cell>
          <cell r="B10726">
            <v>95.49</v>
          </cell>
        </row>
        <row r="10727">
          <cell r="A10727" t="str">
            <v>12.016.0024-A</v>
          </cell>
          <cell r="B10727">
            <v>93.34</v>
          </cell>
        </row>
        <row r="10728">
          <cell r="A10728" t="str">
            <v>12.016.0026-0</v>
          </cell>
          <cell r="B10728">
            <v>106.92</v>
          </cell>
        </row>
        <row r="10729">
          <cell r="A10729" t="str">
            <v>12.016.0026-A</v>
          </cell>
          <cell r="B10729">
            <v>104.5</v>
          </cell>
        </row>
        <row r="10730">
          <cell r="A10730" t="str">
            <v>12.016.0028-0</v>
          </cell>
          <cell r="B10730">
            <v>87.25</v>
          </cell>
        </row>
        <row r="10731">
          <cell r="A10731" t="str">
            <v>12.016.0028-A</v>
          </cell>
          <cell r="B10731">
            <v>85.1</v>
          </cell>
        </row>
        <row r="10732">
          <cell r="A10732" t="str">
            <v>12.016.0030-0</v>
          </cell>
          <cell r="B10732">
            <v>98.68</v>
          </cell>
        </row>
        <row r="10733">
          <cell r="A10733" t="str">
            <v>12.016.0030-A</v>
          </cell>
          <cell r="B10733">
            <v>96.26</v>
          </cell>
        </row>
        <row r="10734">
          <cell r="A10734" t="str">
            <v>12.016.0032-0</v>
          </cell>
          <cell r="B10734">
            <v>86.49</v>
          </cell>
        </row>
        <row r="10735">
          <cell r="A10735" t="str">
            <v>12.016.0032-A</v>
          </cell>
          <cell r="B10735">
            <v>84.34</v>
          </cell>
        </row>
        <row r="10736">
          <cell r="A10736" t="str">
            <v>12.016.0034-0</v>
          </cell>
          <cell r="B10736">
            <v>97.93</v>
          </cell>
        </row>
        <row r="10737">
          <cell r="A10737" t="str">
            <v>12.016.0034-A</v>
          </cell>
          <cell r="B10737">
            <v>95.51</v>
          </cell>
        </row>
        <row r="10738">
          <cell r="A10738" t="str">
            <v>12.020.0001-0</v>
          </cell>
          <cell r="B10738">
            <v>364.05</v>
          </cell>
        </row>
        <row r="10739">
          <cell r="A10739" t="str">
            <v>12.020.0001-A</v>
          </cell>
          <cell r="B10739">
            <v>330.67</v>
          </cell>
        </row>
        <row r="10740">
          <cell r="A10740" t="str">
            <v>12.025.0001-0</v>
          </cell>
          <cell r="B10740">
            <v>445.27</v>
          </cell>
        </row>
        <row r="10741">
          <cell r="A10741" t="str">
            <v>12.025.0001-A</v>
          </cell>
          <cell r="B10741">
            <v>429.88</v>
          </cell>
        </row>
        <row r="10742">
          <cell r="A10742" t="str">
            <v>12.030.0001-0</v>
          </cell>
          <cell r="B10742">
            <v>167.76</v>
          </cell>
        </row>
        <row r="10743">
          <cell r="A10743" t="str">
            <v>12.030.0001-A</v>
          </cell>
          <cell r="B10743">
            <v>155.13999999999999</v>
          </cell>
        </row>
        <row r="10744">
          <cell r="A10744" t="str">
            <v>12.035.0001-0</v>
          </cell>
          <cell r="B10744">
            <v>503.27</v>
          </cell>
        </row>
        <row r="10745">
          <cell r="A10745" t="str">
            <v>12.035.0001-A</v>
          </cell>
          <cell r="B10745">
            <v>487.88</v>
          </cell>
        </row>
        <row r="10746">
          <cell r="A10746" t="str">
            <v>12.035.0002-0</v>
          </cell>
          <cell r="B10746">
            <v>560.27</v>
          </cell>
        </row>
        <row r="10747">
          <cell r="A10747" t="str">
            <v>12.035.0002-A</v>
          </cell>
          <cell r="B10747">
            <v>544.88</v>
          </cell>
        </row>
        <row r="10748">
          <cell r="A10748" t="str">
            <v>12.035.0005-0</v>
          </cell>
          <cell r="B10748">
            <v>513.27</v>
          </cell>
        </row>
        <row r="10749">
          <cell r="A10749" t="str">
            <v>12.035.0005-A</v>
          </cell>
          <cell r="B10749">
            <v>497.88</v>
          </cell>
        </row>
        <row r="10750">
          <cell r="A10750" t="str">
            <v>12.035.0010-0</v>
          </cell>
          <cell r="B10750">
            <v>543.27</v>
          </cell>
        </row>
        <row r="10751">
          <cell r="A10751" t="str">
            <v>12.035.0010-A</v>
          </cell>
          <cell r="B10751">
            <v>527.88</v>
          </cell>
        </row>
        <row r="10752">
          <cell r="A10752" t="str">
            <v>12.035.0015-0</v>
          </cell>
          <cell r="B10752">
            <v>192.27</v>
          </cell>
        </row>
        <row r="10753">
          <cell r="A10753" t="str">
            <v>12.035.0015-A</v>
          </cell>
          <cell r="B10753">
            <v>176.88</v>
          </cell>
        </row>
        <row r="10754">
          <cell r="A10754" t="str">
            <v>12.035.0020-0</v>
          </cell>
          <cell r="B10754">
            <v>733.27</v>
          </cell>
        </row>
        <row r="10755">
          <cell r="A10755" t="str">
            <v>12.035.0020-A</v>
          </cell>
          <cell r="B10755">
            <v>717.88</v>
          </cell>
        </row>
        <row r="10756">
          <cell r="A10756" t="str">
            <v>12.042.0001-0</v>
          </cell>
          <cell r="B10756">
            <v>215.41</v>
          </cell>
        </row>
        <row r="10757">
          <cell r="A10757" t="str">
            <v>12.042.0001-A</v>
          </cell>
          <cell r="B10757">
            <v>209.5</v>
          </cell>
        </row>
        <row r="10758">
          <cell r="A10758" t="str">
            <v>12.043.0001-0</v>
          </cell>
          <cell r="B10758">
            <v>27.57</v>
          </cell>
        </row>
        <row r="10759">
          <cell r="A10759" t="str">
            <v>12.043.0001-A</v>
          </cell>
          <cell r="B10759">
            <v>25.87</v>
          </cell>
        </row>
        <row r="10760">
          <cell r="A10760" t="str">
            <v>12.045.0002-0</v>
          </cell>
          <cell r="B10760">
            <v>209.33</v>
          </cell>
        </row>
        <row r="10761">
          <cell r="A10761" t="str">
            <v>12.045.0002-A</v>
          </cell>
          <cell r="B10761">
            <v>208.85</v>
          </cell>
        </row>
        <row r="10762">
          <cell r="A10762" t="str">
            <v>12.050.0001-0</v>
          </cell>
          <cell r="B10762">
            <v>96.39</v>
          </cell>
        </row>
        <row r="10763">
          <cell r="A10763" t="str">
            <v>12.050.0001-A</v>
          </cell>
          <cell r="B10763">
            <v>90.22</v>
          </cell>
        </row>
        <row r="10764">
          <cell r="A10764" t="str">
            <v>12.050.0005-0</v>
          </cell>
          <cell r="B10764">
            <v>30.59</v>
          </cell>
        </row>
        <row r="10765">
          <cell r="A10765" t="str">
            <v>12.050.0005-A</v>
          </cell>
          <cell r="B10765">
            <v>28.54</v>
          </cell>
        </row>
        <row r="10766">
          <cell r="A10766" t="str">
            <v>12.050.0010-0</v>
          </cell>
          <cell r="B10766">
            <v>23.1</v>
          </cell>
        </row>
        <row r="10767">
          <cell r="A10767" t="str">
            <v>12.050.0010-A</v>
          </cell>
          <cell r="B10767">
            <v>21.28</v>
          </cell>
        </row>
        <row r="10768">
          <cell r="A10768" t="str">
            <v>12.050.0015-0</v>
          </cell>
          <cell r="B10768">
            <v>126.97</v>
          </cell>
        </row>
        <row r="10769">
          <cell r="A10769" t="str">
            <v>12.050.0015-A</v>
          </cell>
          <cell r="B10769">
            <v>114.06</v>
          </cell>
        </row>
        <row r="10770">
          <cell r="A10770" t="str">
            <v>12.050.0020-0</v>
          </cell>
          <cell r="B10770">
            <v>122.16</v>
          </cell>
        </row>
        <row r="10771">
          <cell r="A10771" t="str">
            <v>12.050.0020-A</v>
          </cell>
          <cell r="B10771">
            <v>112.53</v>
          </cell>
        </row>
        <row r="10772">
          <cell r="A10772" t="str">
            <v>13.001.0010-1</v>
          </cell>
          <cell r="B10772">
            <v>6.12</v>
          </cell>
        </row>
        <row r="10773">
          <cell r="A10773" t="str">
            <v>13.001.0010-B</v>
          </cell>
          <cell r="B10773">
            <v>5.54</v>
          </cell>
        </row>
        <row r="10774">
          <cell r="A10774" t="str">
            <v>13.001.0011-0</v>
          </cell>
          <cell r="B10774">
            <v>14.27</v>
          </cell>
        </row>
        <row r="10775">
          <cell r="A10775" t="str">
            <v>13.001.0011-A</v>
          </cell>
          <cell r="B10775">
            <v>13.43</v>
          </cell>
        </row>
        <row r="10776">
          <cell r="A10776" t="str">
            <v>13.001.0013-0</v>
          </cell>
          <cell r="B10776">
            <v>5.03</v>
          </cell>
        </row>
        <row r="10777">
          <cell r="A10777" t="str">
            <v>13.001.0013-A</v>
          </cell>
          <cell r="B10777">
            <v>4.71</v>
          </cell>
        </row>
        <row r="10778">
          <cell r="A10778" t="str">
            <v>13.001.0014-0</v>
          </cell>
          <cell r="B10778">
            <v>11.83</v>
          </cell>
        </row>
        <row r="10779">
          <cell r="A10779" t="str">
            <v>13.001.0014-A</v>
          </cell>
          <cell r="B10779">
            <v>10.69</v>
          </cell>
        </row>
        <row r="10780">
          <cell r="A10780" t="str">
            <v>13.001.0015-0</v>
          </cell>
          <cell r="B10780">
            <v>30.7</v>
          </cell>
        </row>
        <row r="10781">
          <cell r="A10781" t="str">
            <v>13.001.0015-A</v>
          </cell>
          <cell r="B10781">
            <v>27.87</v>
          </cell>
        </row>
        <row r="10782">
          <cell r="A10782" t="str">
            <v>13.001.0020-1</v>
          </cell>
          <cell r="B10782">
            <v>30.18</v>
          </cell>
        </row>
        <row r="10783">
          <cell r="A10783" t="str">
            <v>13.001.0020-B</v>
          </cell>
          <cell r="B10783">
            <v>27.34</v>
          </cell>
        </row>
        <row r="10784">
          <cell r="A10784" t="str">
            <v>13.001.0025-1</v>
          </cell>
          <cell r="B10784">
            <v>29.38</v>
          </cell>
        </row>
        <row r="10785">
          <cell r="A10785" t="str">
            <v>13.001.0025-B</v>
          </cell>
          <cell r="B10785">
            <v>26.52</v>
          </cell>
        </row>
        <row r="10786">
          <cell r="A10786" t="str">
            <v>13.001.0026-0</v>
          </cell>
          <cell r="B10786">
            <v>32.28</v>
          </cell>
        </row>
        <row r="10787">
          <cell r="A10787" t="str">
            <v>13.001.0026-A</v>
          </cell>
          <cell r="B10787">
            <v>29.37</v>
          </cell>
        </row>
        <row r="10788">
          <cell r="A10788" t="str">
            <v>13.001.0030-1</v>
          </cell>
          <cell r="B10788">
            <v>29.07</v>
          </cell>
        </row>
        <row r="10789">
          <cell r="A10789" t="str">
            <v>13.001.0030-B</v>
          </cell>
          <cell r="B10789">
            <v>26.19</v>
          </cell>
        </row>
        <row r="10790">
          <cell r="A10790" t="str">
            <v>13.001.0031-0</v>
          </cell>
          <cell r="B10790">
            <v>38.549999999999997</v>
          </cell>
        </row>
        <row r="10791">
          <cell r="A10791" t="str">
            <v>13.001.0031-A</v>
          </cell>
          <cell r="B10791">
            <v>35.630000000000003</v>
          </cell>
        </row>
        <row r="10792">
          <cell r="A10792" t="str">
            <v>13.001.0035-0</v>
          </cell>
          <cell r="B10792">
            <v>28.95</v>
          </cell>
        </row>
        <row r="10793">
          <cell r="A10793" t="str">
            <v>13.001.0035-A</v>
          </cell>
          <cell r="B10793">
            <v>26.04</v>
          </cell>
        </row>
        <row r="10794">
          <cell r="A10794" t="str">
            <v>13.001.0036-0</v>
          </cell>
          <cell r="B10794">
            <v>22.82</v>
          </cell>
        </row>
        <row r="10795">
          <cell r="A10795" t="str">
            <v>13.001.0036-A</v>
          </cell>
          <cell r="B10795">
            <v>20.49</v>
          </cell>
        </row>
        <row r="10796">
          <cell r="A10796" t="str">
            <v>13.001.0040-0</v>
          </cell>
          <cell r="B10796">
            <v>31.14</v>
          </cell>
        </row>
        <row r="10797">
          <cell r="A10797" t="str">
            <v>13.001.0040-A</v>
          </cell>
          <cell r="B10797">
            <v>28.19</v>
          </cell>
        </row>
        <row r="10798">
          <cell r="A10798" t="str">
            <v>13.001.0041-0</v>
          </cell>
          <cell r="B10798">
            <v>25.02</v>
          </cell>
        </row>
        <row r="10799">
          <cell r="A10799" t="str">
            <v>13.001.0041-A</v>
          </cell>
          <cell r="B10799">
            <v>22.64</v>
          </cell>
        </row>
        <row r="10800">
          <cell r="A10800" t="str">
            <v>13.001.0050-1</v>
          </cell>
          <cell r="B10800">
            <v>37.840000000000003</v>
          </cell>
        </row>
        <row r="10801">
          <cell r="A10801" t="str">
            <v>13.001.0050-B</v>
          </cell>
          <cell r="B10801">
            <v>34.880000000000003</v>
          </cell>
        </row>
        <row r="10802">
          <cell r="A10802" t="str">
            <v>13.001.0055-1</v>
          </cell>
          <cell r="B10802">
            <v>34.67</v>
          </cell>
        </row>
        <row r="10803">
          <cell r="A10803" t="str">
            <v>13.001.0055-B</v>
          </cell>
          <cell r="B10803">
            <v>31.62</v>
          </cell>
        </row>
        <row r="10804">
          <cell r="A10804" t="str">
            <v>13.001.0060-1</v>
          </cell>
          <cell r="B10804">
            <v>33.82</v>
          </cell>
        </row>
        <row r="10805">
          <cell r="A10805" t="str">
            <v>13.001.0060-B</v>
          </cell>
          <cell r="B10805">
            <v>30.69</v>
          </cell>
        </row>
        <row r="10806">
          <cell r="A10806" t="str">
            <v>13.001.0065-1</v>
          </cell>
          <cell r="B10806">
            <v>31.48</v>
          </cell>
        </row>
        <row r="10807">
          <cell r="A10807" t="str">
            <v>13.001.0065-B</v>
          </cell>
          <cell r="B10807">
            <v>28.41</v>
          </cell>
        </row>
        <row r="10808">
          <cell r="A10808" t="str">
            <v>13.001.0100-0</v>
          </cell>
          <cell r="B10808">
            <v>18.27</v>
          </cell>
        </row>
        <row r="10809">
          <cell r="A10809" t="str">
            <v>13.001.0100-A</v>
          </cell>
          <cell r="B10809">
            <v>17.350000000000001</v>
          </cell>
        </row>
        <row r="10810">
          <cell r="A10810" t="str">
            <v>13.001.0105-0</v>
          </cell>
          <cell r="B10810">
            <v>23.73</v>
          </cell>
        </row>
        <row r="10811">
          <cell r="A10811" t="str">
            <v>13.001.0105-A</v>
          </cell>
          <cell r="B10811">
            <v>22.26</v>
          </cell>
        </row>
        <row r="10812">
          <cell r="A10812" t="str">
            <v>13.001.0106-0</v>
          </cell>
          <cell r="B10812">
            <v>18.96</v>
          </cell>
        </row>
        <row r="10813">
          <cell r="A10813" t="str">
            <v>13.001.0106-A</v>
          </cell>
          <cell r="B10813">
            <v>17.559999999999999</v>
          </cell>
        </row>
        <row r="10814">
          <cell r="A10814" t="str">
            <v>13.001.0107-0</v>
          </cell>
          <cell r="B10814">
            <v>14.19</v>
          </cell>
        </row>
        <row r="10815">
          <cell r="A10815" t="str">
            <v>13.001.0107-A</v>
          </cell>
          <cell r="B10815">
            <v>12.86</v>
          </cell>
        </row>
        <row r="10816">
          <cell r="A10816" t="str">
            <v>13.002.0010-1</v>
          </cell>
          <cell r="B10816">
            <v>36.700000000000003</v>
          </cell>
        </row>
        <row r="10817">
          <cell r="A10817" t="str">
            <v>13.002.0010-B</v>
          </cell>
          <cell r="B10817">
            <v>33.630000000000003</v>
          </cell>
        </row>
        <row r="10818">
          <cell r="A10818" t="str">
            <v>13.002.0011-1</v>
          </cell>
          <cell r="B10818">
            <v>32.57</v>
          </cell>
        </row>
        <row r="10819">
          <cell r="A10819" t="str">
            <v>13.002.0011-B</v>
          </cell>
          <cell r="B10819">
            <v>29.5</v>
          </cell>
        </row>
        <row r="10820">
          <cell r="A10820" t="str">
            <v>13.002.0015-1</v>
          </cell>
          <cell r="B10820">
            <v>35.97</v>
          </cell>
        </row>
        <row r="10821">
          <cell r="A10821" t="str">
            <v>13.002.0015-B</v>
          </cell>
          <cell r="B10821">
            <v>32.799999999999997</v>
          </cell>
        </row>
        <row r="10822">
          <cell r="A10822" t="str">
            <v>13.002.0016-0</v>
          </cell>
          <cell r="B10822">
            <v>31.61</v>
          </cell>
        </row>
        <row r="10823">
          <cell r="A10823" t="str">
            <v>13.002.0016-A</v>
          </cell>
          <cell r="B10823">
            <v>28.62</v>
          </cell>
        </row>
        <row r="10824">
          <cell r="A10824" t="str">
            <v>13.002.0017-0</v>
          </cell>
          <cell r="B10824">
            <v>30.85</v>
          </cell>
        </row>
        <row r="10825">
          <cell r="A10825" t="str">
            <v>13.002.0017-A</v>
          </cell>
          <cell r="B10825">
            <v>27.78</v>
          </cell>
        </row>
        <row r="10826">
          <cell r="A10826" t="str">
            <v>13.003.0001-0</v>
          </cell>
          <cell r="B10826">
            <v>27.94</v>
          </cell>
        </row>
        <row r="10827">
          <cell r="A10827" t="str">
            <v>13.003.0001-A</v>
          </cell>
          <cell r="B10827">
            <v>25.23</v>
          </cell>
        </row>
        <row r="10828">
          <cell r="A10828" t="str">
            <v>13.003.0003-0</v>
          </cell>
          <cell r="B10828">
            <v>32.71</v>
          </cell>
        </row>
        <row r="10829">
          <cell r="A10829" t="str">
            <v>13.003.0003-A</v>
          </cell>
          <cell r="B10829">
            <v>30.54</v>
          </cell>
        </row>
        <row r="10830">
          <cell r="A10830" t="str">
            <v>13.003.0004-0</v>
          </cell>
          <cell r="B10830">
            <v>40.950000000000003</v>
          </cell>
        </row>
        <row r="10831">
          <cell r="A10831" t="str">
            <v>13.003.0004-A</v>
          </cell>
          <cell r="B10831">
            <v>38.78</v>
          </cell>
        </row>
        <row r="10832">
          <cell r="A10832" t="str">
            <v>13.003.0005-0</v>
          </cell>
          <cell r="B10832">
            <v>47.08</v>
          </cell>
        </row>
        <row r="10833">
          <cell r="A10833" t="str">
            <v>13.003.0005-A</v>
          </cell>
          <cell r="B10833">
            <v>44.33</v>
          </cell>
        </row>
        <row r="10834">
          <cell r="A10834" t="str">
            <v>13.003.0010-0</v>
          </cell>
          <cell r="B10834">
            <v>29.07</v>
          </cell>
        </row>
        <row r="10835">
          <cell r="A10835" t="str">
            <v>13.003.0010-A</v>
          </cell>
          <cell r="B10835">
            <v>26.16</v>
          </cell>
        </row>
        <row r="10836">
          <cell r="A10836" t="str">
            <v>13.004.0010-0</v>
          </cell>
          <cell r="B10836">
            <v>47.69</v>
          </cell>
        </row>
        <row r="10837">
          <cell r="A10837" t="str">
            <v>13.004.0010-A</v>
          </cell>
          <cell r="B10837">
            <v>43.13</v>
          </cell>
        </row>
        <row r="10838">
          <cell r="A10838" t="str">
            <v>13.004.0015-0</v>
          </cell>
          <cell r="B10838">
            <v>45.39</v>
          </cell>
        </row>
        <row r="10839">
          <cell r="A10839" t="str">
            <v>13.004.0015-A</v>
          </cell>
          <cell r="B10839">
            <v>40.880000000000003</v>
          </cell>
        </row>
        <row r="10840">
          <cell r="A10840" t="str">
            <v>13.005.0010-0</v>
          </cell>
          <cell r="B10840">
            <v>56.81</v>
          </cell>
        </row>
        <row r="10841">
          <cell r="A10841" t="str">
            <v>13.005.0010-A</v>
          </cell>
          <cell r="B10841">
            <v>52.15</v>
          </cell>
        </row>
        <row r="10842">
          <cell r="A10842" t="str">
            <v>13.005.0015-0</v>
          </cell>
          <cell r="B10842">
            <v>55.38</v>
          </cell>
        </row>
        <row r="10843">
          <cell r="A10843" t="str">
            <v>13.005.0015-A</v>
          </cell>
          <cell r="B10843">
            <v>50.75</v>
          </cell>
        </row>
        <row r="10844">
          <cell r="A10844" t="str">
            <v>13.005.0020-0</v>
          </cell>
          <cell r="B10844">
            <v>51.08</v>
          </cell>
        </row>
        <row r="10845">
          <cell r="A10845" t="str">
            <v>13.005.0020-A</v>
          </cell>
          <cell r="B10845">
            <v>46.54</v>
          </cell>
        </row>
        <row r="10846">
          <cell r="A10846" t="str">
            <v>13.005.0025-0</v>
          </cell>
          <cell r="B10846">
            <v>54.54</v>
          </cell>
        </row>
        <row r="10847">
          <cell r="A10847" t="str">
            <v>13.005.0025-A</v>
          </cell>
          <cell r="B10847">
            <v>49.22</v>
          </cell>
        </row>
        <row r="10848">
          <cell r="A10848" t="str">
            <v>13.006.0010-0</v>
          </cell>
          <cell r="B10848">
            <v>52.73</v>
          </cell>
        </row>
        <row r="10849">
          <cell r="A10849" t="str">
            <v>13.006.0010-A</v>
          </cell>
          <cell r="B10849">
            <v>47.36</v>
          </cell>
        </row>
        <row r="10850">
          <cell r="A10850" t="str">
            <v>13.006.0020-0</v>
          </cell>
          <cell r="B10850">
            <v>49.34</v>
          </cell>
        </row>
        <row r="10851">
          <cell r="A10851" t="str">
            <v>13.006.0020-A</v>
          </cell>
          <cell r="B10851">
            <v>44.28</v>
          </cell>
        </row>
        <row r="10852">
          <cell r="A10852" t="str">
            <v>13.006.0025-0</v>
          </cell>
          <cell r="B10852">
            <v>43.22</v>
          </cell>
        </row>
        <row r="10853">
          <cell r="A10853" t="str">
            <v>13.006.0025-A</v>
          </cell>
          <cell r="B10853">
            <v>38.56</v>
          </cell>
        </row>
        <row r="10854">
          <cell r="A10854" t="str">
            <v>13.008.0010-0</v>
          </cell>
          <cell r="B10854">
            <v>19.46</v>
          </cell>
        </row>
        <row r="10855">
          <cell r="A10855" t="str">
            <v>13.008.0010-A</v>
          </cell>
          <cell r="B10855">
            <v>17.059999999999999</v>
          </cell>
        </row>
        <row r="10856">
          <cell r="A10856" t="str">
            <v>13.008.0020-0</v>
          </cell>
          <cell r="B10856">
            <v>21.5</v>
          </cell>
        </row>
        <row r="10857">
          <cell r="A10857" t="str">
            <v>13.008.0020-A</v>
          </cell>
          <cell r="B10857">
            <v>19.100000000000001</v>
          </cell>
        </row>
        <row r="10858">
          <cell r="A10858" t="str">
            <v>13.009.0030-0</v>
          </cell>
          <cell r="B10858">
            <v>24.98</v>
          </cell>
        </row>
        <row r="10859">
          <cell r="A10859" t="str">
            <v>13.009.0030-A</v>
          </cell>
          <cell r="B10859">
            <v>22.81</v>
          </cell>
        </row>
        <row r="10860">
          <cell r="A10860" t="str">
            <v>13.009.0035-0</v>
          </cell>
          <cell r="B10860">
            <v>21.48</v>
          </cell>
        </row>
        <row r="10861">
          <cell r="A10861" t="str">
            <v>13.009.0035-A</v>
          </cell>
          <cell r="B10861">
            <v>19.309999999999999</v>
          </cell>
        </row>
        <row r="10862">
          <cell r="A10862" t="str">
            <v>13.009.0040-0</v>
          </cell>
          <cell r="B10862">
            <v>27.19</v>
          </cell>
        </row>
        <row r="10863">
          <cell r="A10863" t="str">
            <v>13.009.0040-A</v>
          </cell>
          <cell r="B10863">
            <v>24.75</v>
          </cell>
        </row>
        <row r="10864">
          <cell r="A10864" t="str">
            <v>13.009.0045-0</v>
          </cell>
          <cell r="B10864">
            <v>23.62</v>
          </cell>
        </row>
        <row r="10865">
          <cell r="A10865" t="str">
            <v>13.009.0045-A</v>
          </cell>
          <cell r="B10865">
            <v>21.18</v>
          </cell>
        </row>
        <row r="10866">
          <cell r="A10866" t="str">
            <v>13.009.0050-0</v>
          </cell>
          <cell r="B10866">
            <v>44.53</v>
          </cell>
        </row>
        <row r="10867">
          <cell r="A10867" t="str">
            <v>13.009.0050-A</v>
          </cell>
          <cell r="B10867">
            <v>40.9</v>
          </cell>
        </row>
        <row r="10868">
          <cell r="A10868" t="str">
            <v>13.009.0051-0</v>
          </cell>
          <cell r="B10868">
            <v>52.16</v>
          </cell>
        </row>
        <row r="10869">
          <cell r="A10869" t="str">
            <v>13.009.0051-A</v>
          </cell>
          <cell r="B10869">
            <v>48.42</v>
          </cell>
        </row>
        <row r="10870">
          <cell r="A10870" t="str">
            <v>13.010.0015-0</v>
          </cell>
          <cell r="B10870">
            <v>16.11</v>
          </cell>
        </row>
        <row r="10871">
          <cell r="A10871" t="str">
            <v>13.010.0015-A</v>
          </cell>
          <cell r="B10871">
            <v>13.97</v>
          </cell>
        </row>
        <row r="10872">
          <cell r="A10872" t="str">
            <v>13.010.0020-0</v>
          </cell>
          <cell r="B10872">
            <v>17.079999999999998</v>
          </cell>
        </row>
        <row r="10873">
          <cell r="A10873" t="str">
            <v>13.010.0020-A</v>
          </cell>
          <cell r="B10873">
            <v>14.82</v>
          </cell>
        </row>
        <row r="10874">
          <cell r="A10874" t="str">
            <v>13.010.0025-0</v>
          </cell>
          <cell r="B10874">
            <v>16.96</v>
          </cell>
        </row>
        <row r="10875">
          <cell r="A10875" t="str">
            <v>13.010.0025-A</v>
          </cell>
          <cell r="B10875">
            <v>14.71</v>
          </cell>
        </row>
        <row r="10876">
          <cell r="A10876" t="str">
            <v>13.010.0029-0</v>
          </cell>
          <cell r="B10876">
            <v>958.26</v>
          </cell>
        </row>
        <row r="10877">
          <cell r="A10877" t="str">
            <v>13.010.0029-A</v>
          </cell>
          <cell r="B10877">
            <v>881.96</v>
          </cell>
        </row>
        <row r="10878">
          <cell r="A10878" t="str">
            <v>13.010.0049-0</v>
          </cell>
          <cell r="B10878">
            <v>888.58</v>
          </cell>
        </row>
        <row r="10879">
          <cell r="A10879" t="str">
            <v>13.010.0049-A</v>
          </cell>
          <cell r="B10879">
            <v>806.85</v>
          </cell>
        </row>
        <row r="10880">
          <cell r="A10880" t="str">
            <v>13.011.0005-0</v>
          </cell>
          <cell r="B10880">
            <v>13.77</v>
          </cell>
        </row>
        <row r="10881">
          <cell r="A10881" t="str">
            <v>13.011.0005-A</v>
          </cell>
          <cell r="B10881">
            <v>12.69</v>
          </cell>
        </row>
        <row r="10882">
          <cell r="A10882" t="str">
            <v>13.011.0010-0</v>
          </cell>
          <cell r="B10882">
            <v>34.909999999999997</v>
          </cell>
        </row>
        <row r="10883">
          <cell r="A10883" t="str">
            <v>13.011.0010-A</v>
          </cell>
          <cell r="B10883">
            <v>32.520000000000003</v>
          </cell>
        </row>
        <row r="10884">
          <cell r="A10884" t="str">
            <v>13.012.0010-0</v>
          </cell>
          <cell r="B10884">
            <v>94.84</v>
          </cell>
        </row>
        <row r="10885">
          <cell r="A10885" t="str">
            <v>13.012.0010-A</v>
          </cell>
          <cell r="B10885">
            <v>93.76</v>
          </cell>
        </row>
        <row r="10886">
          <cell r="A10886" t="str">
            <v>13.022.0020-0</v>
          </cell>
          <cell r="B10886">
            <v>178.19</v>
          </cell>
        </row>
        <row r="10887">
          <cell r="A10887" t="str">
            <v>13.022.0020-A</v>
          </cell>
          <cell r="B10887">
            <v>170.81</v>
          </cell>
        </row>
        <row r="10888">
          <cell r="A10888" t="str">
            <v>13.022.0025-0</v>
          </cell>
          <cell r="B10888">
            <v>305.08</v>
          </cell>
        </row>
        <row r="10889">
          <cell r="A10889" t="str">
            <v>13.022.0025-A</v>
          </cell>
          <cell r="B10889">
            <v>297.69</v>
          </cell>
        </row>
        <row r="10890">
          <cell r="A10890" t="str">
            <v>13.022.0029-0</v>
          </cell>
          <cell r="B10890">
            <v>145.74</v>
          </cell>
        </row>
        <row r="10891">
          <cell r="A10891" t="str">
            <v>13.022.0029-A</v>
          </cell>
          <cell r="B10891">
            <v>140.36000000000001</v>
          </cell>
        </row>
        <row r="10892">
          <cell r="A10892" t="str">
            <v>13.022.0035-0</v>
          </cell>
          <cell r="B10892">
            <v>317.99</v>
          </cell>
        </row>
        <row r="10893">
          <cell r="A10893" t="str">
            <v>13.022.0035-A</v>
          </cell>
          <cell r="B10893">
            <v>310.62</v>
          </cell>
        </row>
        <row r="10894">
          <cell r="A10894" t="str">
            <v>13.022.0040-0</v>
          </cell>
          <cell r="B10894">
            <v>132.07</v>
          </cell>
        </row>
        <row r="10895">
          <cell r="A10895" t="str">
            <v>13.022.0040-A</v>
          </cell>
          <cell r="B10895">
            <v>124.7</v>
          </cell>
        </row>
        <row r="10896">
          <cell r="A10896" t="str">
            <v>13.022.0045-0</v>
          </cell>
          <cell r="B10896">
            <v>181.13</v>
          </cell>
        </row>
        <row r="10897">
          <cell r="A10897" t="str">
            <v>13.022.0045-A</v>
          </cell>
          <cell r="B10897">
            <v>170.36</v>
          </cell>
        </row>
        <row r="10898">
          <cell r="A10898" t="str">
            <v>13.022.0046-0</v>
          </cell>
          <cell r="B10898">
            <v>168.41</v>
          </cell>
        </row>
        <row r="10899">
          <cell r="A10899" t="str">
            <v>13.022.0046-A</v>
          </cell>
          <cell r="B10899">
            <v>160.77000000000001</v>
          </cell>
        </row>
        <row r="10900">
          <cell r="A10900" t="str">
            <v>13.022.0047-0</v>
          </cell>
          <cell r="B10900">
            <v>136.22999999999999</v>
          </cell>
        </row>
        <row r="10901">
          <cell r="A10901" t="str">
            <v>13.022.0047-A</v>
          </cell>
          <cell r="B10901">
            <v>129.16</v>
          </cell>
        </row>
        <row r="10902">
          <cell r="A10902" t="str">
            <v>13.022.0500-0</v>
          </cell>
          <cell r="B10902">
            <v>82.81</v>
          </cell>
        </row>
        <row r="10903">
          <cell r="A10903" t="str">
            <v>13.022.0500-A</v>
          </cell>
          <cell r="B10903">
            <v>74.349999999999994</v>
          </cell>
        </row>
        <row r="10904">
          <cell r="A10904" t="str">
            <v>13.024.0010-0</v>
          </cell>
          <cell r="B10904">
            <v>262.43</v>
          </cell>
        </row>
        <row r="10905">
          <cell r="A10905" t="str">
            <v>13.024.0010-A</v>
          </cell>
          <cell r="B10905">
            <v>254.2</v>
          </cell>
        </row>
        <row r="10906">
          <cell r="A10906" t="str">
            <v>13.024.0011-0</v>
          </cell>
          <cell r="B10906">
            <v>215.23</v>
          </cell>
        </row>
        <row r="10907">
          <cell r="A10907" t="str">
            <v>13.024.0011-A</v>
          </cell>
          <cell r="B10907">
            <v>210.71</v>
          </cell>
        </row>
        <row r="10908">
          <cell r="A10908" t="str">
            <v>13.024.0015-0</v>
          </cell>
          <cell r="B10908">
            <v>298.91000000000003</v>
          </cell>
        </row>
        <row r="10909">
          <cell r="A10909" t="str">
            <v>13.024.0015-A</v>
          </cell>
          <cell r="B10909">
            <v>290.67</v>
          </cell>
        </row>
        <row r="10910">
          <cell r="A10910" t="str">
            <v>13.024.0016-0</v>
          </cell>
          <cell r="B10910">
            <v>251.71</v>
          </cell>
        </row>
        <row r="10911">
          <cell r="A10911" t="str">
            <v>13.024.0016-A</v>
          </cell>
          <cell r="B10911">
            <v>247.19</v>
          </cell>
        </row>
        <row r="10912">
          <cell r="A10912" t="str">
            <v>13.024.0018-0</v>
          </cell>
          <cell r="B10912">
            <v>205.18</v>
          </cell>
        </row>
        <row r="10913">
          <cell r="A10913" t="str">
            <v>13.024.0018-A</v>
          </cell>
          <cell r="B10913">
            <v>196.94</v>
          </cell>
        </row>
        <row r="10914">
          <cell r="A10914" t="str">
            <v>13.024.0019-0</v>
          </cell>
          <cell r="B10914">
            <v>157.97999999999999</v>
          </cell>
        </row>
        <row r="10915">
          <cell r="A10915" t="str">
            <v>13.024.0019-A</v>
          </cell>
          <cell r="B10915">
            <v>153.46</v>
          </cell>
        </row>
        <row r="10916">
          <cell r="A10916" t="str">
            <v>13.024.0020-0</v>
          </cell>
          <cell r="B10916">
            <v>275.5</v>
          </cell>
        </row>
        <row r="10917">
          <cell r="A10917" t="str">
            <v>13.024.0020-A</v>
          </cell>
          <cell r="B10917">
            <v>267.26</v>
          </cell>
        </row>
        <row r="10918">
          <cell r="A10918" t="str">
            <v>13.024.0021-0</v>
          </cell>
          <cell r="B10918">
            <v>228.3</v>
          </cell>
        </row>
        <row r="10919">
          <cell r="A10919" t="str">
            <v>13.024.0021-A</v>
          </cell>
          <cell r="B10919">
            <v>223.78</v>
          </cell>
        </row>
        <row r="10920">
          <cell r="A10920" t="str">
            <v>13.025.0005-0</v>
          </cell>
          <cell r="B10920">
            <v>44.94</v>
          </cell>
        </row>
        <row r="10921">
          <cell r="A10921" t="str">
            <v>13.025.0005-A</v>
          </cell>
          <cell r="B10921">
            <v>39.22</v>
          </cell>
        </row>
        <row r="10922">
          <cell r="A10922" t="str">
            <v>13.025.0010-0</v>
          </cell>
          <cell r="B10922">
            <v>83.64</v>
          </cell>
        </row>
        <row r="10923">
          <cell r="A10923" t="str">
            <v>13.025.0010-A</v>
          </cell>
          <cell r="B10923">
            <v>74.28</v>
          </cell>
        </row>
        <row r="10924">
          <cell r="A10924" t="str">
            <v>13.025.0016-0</v>
          </cell>
          <cell r="B10924">
            <v>87.3</v>
          </cell>
        </row>
        <row r="10925">
          <cell r="A10925" t="str">
            <v>13.025.0016-A</v>
          </cell>
          <cell r="B10925">
            <v>77.94</v>
          </cell>
        </row>
        <row r="10926">
          <cell r="A10926" t="str">
            <v>13.025.0020-0</v>
          </cell>
          <cell r="B10926">
            <v>2.46</v>
          </cell>
        </row>
        <row r="10927">
          <cell r="A10927" t="str">
            <v>13.025.0020-A</v>
          </cell>
          <cell r="B10927">
            <v>2.15</v>
          </cell>
        </row>
        <row r="10928">
          <cell r="A10928" t="str">
            <v>13.025.0055-0</v>
          </cell>
          <cell r="B10928">
            <v>68.45</v>
          </cell>
        </row>
        <row r="10929">
          <cell r="A10929" t="str">
            <v>13.025.0055-A</v>
          </cell>
          <cell r="B10929">
            <v>62.79</v>
          </cell>
        </row>
        <row r="10930">
          <cell r="A10930" t="str">
            <v>13.025.0058-0</v>
          </cell>
          <cell r="B10930">
            <v>74.58</v>
          </cell>
        </row>
        <row r="10931">
          <cell r="A10931" t="str">
            <v>13.025.0058-A</v>
          </cell>
          <cell r="B10931">
            <v>68.34</v>
          </cell>
        </row>
        <row r="10932">
          <cell r="A10932" t="str">
            <v>13.025.0059-0</v>
          </cell>
          <cell r="B10932">
            <v>42.39</v>
          </cell>
        </row>
        <row r="10933">
          <cell r="A10933" t="str">
            <v>13.025.0059-A</v>
          </cell>
          <cell r="B10933">
            <v>36.74</v>
          </cell>
        </row>
        <row r="10934">
          <cell r="A10934" t="str">
            <v>13.025.0060-0</v>
          </cell>
          <cell r="B10934">
            <v>42.83</v>
          </cell>
        </row>
        <row r="10935">
          <cell r="A10935" t="str">
            <v>13.025.0060-A</v>
          </cell>
          <cell r="B10935">
            <v>37.58</v>
          </cell>
        </row>
        <row r="10936">
          <cell r="A10936" t="str">
            <v>13.025.0061-0</v>
          </cell>
          <cell r="B10936">
            <v>44.7</v>
          </cell>
        </row>
        <row r="10937">
          <cell r="A10937" t="str">
            <v>13.025.0061-A</v>
          </cell>
          <cell r="B10937">
            <v>39.42</v>
          </cell>
        </row>
        <row r="10938">
          <cell r="A10938" t="str">
            <v>13.025.0080-0</v>
          </cell>
          <cell r="B10938">
            <v>30.97</v>
          </cell>
        </row>
        <row r="10939">
          <cell r="A10939" t="str">
            <v>13.025.0080-A</v>
          </cell>
          <cell r="B10939">
            <v>30.84</v>
          </cell>
        </row>
        <row r="10940">
          <cell r="A10940" t="str">
            <v>13.026.0010-0</v>
          </cell>
          <cell r="B10940">
            <v>116.47</v>
          </cell>
        </row>
        <row r="10941">
          <cell r="A10941" t="str">
            <v>13.026.0010-A</v>
          </cell>
          <cell r="B10941">
            <v>107.12</v>
          </cell>
        </row>
        <row r="10942">
          <cell r="A10942" t="str">
            <v>13.026.0011-0</v>
          </cell>
          <cell r="B10942">
            <v>77.77</v>
          </cell>
        </row>
        <row r="10943">
          <cell r="A10943" t="str">
            <v>13.026.0011-A</v>
          </cell>
          <cell r="B10943">
            <v>72.06</v>
          </cell>
        </row>
        <row r="10944">
          <cell r="A10944" t="str">
            <v>13.026.0015-0</v>
          </cell>
          <cell r="B10944">
            <v>107.41</v>
          </cell>
        </row>
        <row r="10945">
          <cell r="A10945" t="str">
            <v>13.026.0015-A</v>
          </cell>
          <cell r="B10945">
            <v>101.18</v>
          </cell>
        </row>
        <row r="10946">
          <cell r="A10946" t="str">
            <v>13.030.0200-0</v>
          </cell>
          <cell r="B10946">
            <v>207.53</v>
          </cell>
        </row>
        <row r="10947">
          <cell r="A10947" t="str">
            <v>13.030.0200-A</v>
          </cell>
          <cell r="B10947">
            <v>185.73</v>
          </cell>
        </row>
        <row r="10948">
          <cell r="A10948" t="str">
            <v>13.030.0210-0</v>
          </cell>
          <cell r="B10948">
            <v>204.07</v>
          </cell>
        </row>
        <row r="10949">
          <cell r="A10949" t="str">
            <v>13.030.0210-A</v>
          </cell>
          <cell r="B10949">
            <v>181.7</v>
          </cell>
        </row>
        <row r="10950">
          <cell r="A10950" t="str">
            <v>13.030.0250-0</v>
          </cell>
          <cell r="B10950">
            <v>137.33000000000001</v>
          </cell>
        </row>
        <row r="10951">
          <cell r="A10951" t="str">
            <v>13.030.0250-A</v>
          </cell>
          <cell r="B10951">
            <v>126.84</v>
          </cell>
        </row>
        <row r="10952">
          <cell r="A10952" t="str">
            <v>13.030.0251-0</v>
          </cell>
          <cell r="B10952">
            <v>128.26</v>
          </cell>
        </row>
        <row r="10953">
          <cell r="A10953" t="str">
            <v>13.030.0251-A</v>
          </cell>
          <cell r="B10953">
            <v>120.9</v>
          </cell>
        </row>
        <row r="10954">
          <cell r="A10954" t="str">
            <v>13.030.0252-0</v>
          </cell>
          <cell r="B10954">
            <v>92.94</v>
          </cell>
        </row>
        <row r="10955">
          <cell r="A10955" t="str">
            <v>13.030.0252-A</v>
          </cell>
          <cell r="B10955">
            <v>87.85</v>
          </cell>
        </row>
        <row r="10956">
          <cell r="A10956" t="str">
            <v>13.030.0255-0</v>
          </cell>
          <cell r="B10956">
            <v>119</v>
          </cell>
        </row>
        <row r="10957">
          <cell r="A10957" t="str">
            <v>13.030.0255-A</v>
          </cell>
          <cell r="B10957">
            <v>113.91</v>
          </cell>
        </row>
        <row r="10958">
          <cell r="A10958" t="str">
            <v>13.030.0257-0</v>
          </cell>
          <cell r="B10958">
            <v>141.6</v>
          </cell>
        </row>
        <row r="10959">
          <cell r="A10959" t="str">
            <v>13.030.0257-A</v>
          </cell>
          <cell r="B10959">
            <v>135.94</v>
          </cell>
        </row>
        <row r="10960">
          <cell r="A10960" t="str">
            <v>13.030.0262-0</v>
          </cell>
          <cell r="B10960">
            <v>150.69</v>
          </cell>
        </row>
        <row r="10961">
          <cell r="A10961" t="str">
            <v>13.030.0262-A</v>
          </cell>
          <cell r="B10961">
            <v>142.43</v>
          </cell>
        </row>
        <row r="10962">
          <cell r="A10962" t="str">
            <v>13.030.0263-0</v>
          </cell>
          <cell r="B10962">
            <v>135.80000000000001</v>
          </cell>
        </row>
        <row r="10963">
          <cell r="A10963" t="str">
            <v>13.030.0263-A</v>
          </cell>
          <cell r="B10963">
            <v>128.16999999999999</v>
          </cell>
        </row>
        <row r="10964">
          <cell r="A10964" t="str">
            <v>13.030.0264-0</v>
          </cell>
          <cell r="B10964">
            <v>142.22</v>
          </cell>
        </row>
        <row r="10965">
          <cell r="A10965" t="str">
            <v>13.030.0264-A</v>
          </cell>
          <cell r="B10965">
            <v>135.09</v>
          </cell>
        </row>
        <row r="10966">
          <cell r="A10966" t="str">
            <v>13.030.0265-0</v>
          </cell>
          <cell r="B10966">
            <v>127.33</v>
          </cell>
        </row>
        <row r="10967">
          <cell r="A10967" t="str">
            <v>13.030.0265-A</v>
          </cell>
          <cell r="B10967">
            <v>120.83</v>
          </cell>
        </row>
        <row r="10968">
          <cell r="A10968" t="str">
            <v>13.030.0267-0</v>
          </cell>
          <cell r="B10968">
            <v>150.88999999999999</v>
          </cell>
        </row>
        <row r="10969">
          <cell r="A10969" t="str">
            <v>13.030.0267-A</v>
          </cell>
          <cell r="B10969">
            <v>143.76</v>
          </cell>
        </row>
        <row r="10970">
          <cell r="A10970" t="str">
            <v>13.030.0268-0</v>
          </cell>
          <cell r="B10970">
            <v>136</v>
          </cell>
        </row>
        <row r="10971">
          <cell r="A10971" t="str">
            <v>13.030.0268-A</v>
          </cell>
          <cell r="B10971">
            <v>129.5</v>
          </cell>
        </row>
        <row r="10972">
          <cell r="A10972" t="str">
            <v>13.030.0290-0</v>
          </cell>
          <cell r="B10972">
            <v>113.25</v>
          </cell>
        </row>
        <row r="10973">
          <cell r="A10973" t="str">
            <v>13.030.0290-A</v>
          </cell>
          <cell r="B10973">
            <v>103.89</v>
          </cell>
        </row>
        <row r="10974">
          <cell r="A10974" t="str">
            <v>13.030.0291-0</v>
          </cell>
          <cell r="B10974">
            <v>100.52</v>
          </cell>
        </row>
        <row r="10975">
          <cell r="A10975" t="str">
            <v>13.030.0291-A</v>
          </cell>
          <cell r="B10975">
            <v>94.29</v>
          </cell>
        </row>
        <row r="10976">
          <cell r="A10976" t="str">
            <v>13.030.0292-0</v>
          </cell>
          <cell r="B10976">
            <v>68.34</v>
          </cell>
        </row>
        <row r="10977">
          <cell r="A10977" t="str">
            <v>13.030.0292-A</v>
          </cell>
          <cell r="B10977">
            <v>62.68</v>
          </cell>
        </row>
        <row r="10978">
          <cell r="A10978" t="str">
            <v>13.035.0010-0</v>
          </cell>
          <cell r="B10978">
            <v>312.42</v>
          </cell>
        </row>
        <row r="10979">
          <cell r="A10979" t="str">
            <v>13.035.0010-A</v>
          </cell>
          <cell r="B10979">
            <v>279.33999999999997</v>
          </cell>
        </row>
        <row r="10980">
          <cell r="A10980" t="str">
            <v>13.035.0015-0</v>
          </cell>
          <cell r="B10980">
            <v>395.63</v>
          </cell>
        </row>
        <row r="10981">
          <cell r="A10981" t="str">
            <v>13.035.0015-A</v>
          </cell>
          <cell r="B10981">
            <v>351.71</v>
          </cell>
        </row>
        <row r="10982">
          <cell r="A10982" t="str">
            <v>13.035.0020-0</v>
          </cell>
          <cell r="B10982">
            <v>436.26</v>
          </cell>
        </row>
        <row r="10983">
          <cell r="A10983" t="str">
            <v>13.035.0020-A</v>
          </cell>
          <cell r="B10983">
            <v>386.89</v>
          </cell>
        </row>
        <row r="10984">
          <cell r="A10984" t="str">
            <v>13.035.0025-0</v>
          </cell>
          <cell r="B10984">
            <v>560.05999999999995</v>
          </cell>
        </row>
        <row r="10985">
          <cell r="A10985" t="str">
            <v>13.035.0025-A</v>
          </cell>
          <cell r="B10985">
            <v>494.44</v>
          </cell>
        </row>
        <row r="10986">
          <cell r="A10986" t="str">
            <v>13.036.0010-0</v>
          </cell>
          <cell r="B10986">
            <v>386.97</v>
          </cell>
        </row>
        <row r="10987">
          <cell r="A10987" t="str">
            <v>13.036.0010-A</v>
          </cell>
          <cell r="B10987">
            <v>372.92</v>
          </cell>
        </row>
        <row r="10988">
          <cell r="A10988" t="str">
            <v>13.036.0011-0</v>
          </cell>
          <cell r="B10988">
            <v>373.94</v>
          </cell>
        </row>
        <row r="10989">
          <cell r="A10989" t="str">
            <v>13.036.0011-A</v>
          </cell>
          <cell r="B10989">
            <v>360.4</v>
          </cell>
        </row>
        <row r="10990">
          <cell r="A10990" t="str">
            <v>13.036.0015-0</v>
          </cell>
          <cell r="B10990">
            <v>63.25</v>
          </cell>
        </row>
        <row r="10991">
          <cell r="A10991" t="str">
            <v>13.036.0015-A</v>
          </cell>
          <cell r="B10991">
            <v>59.94</v>
          </cell>
        </row>
        <row r="10992">
          <cell r="A10992" t="str">
            <v>13.036.0016-0</v>
          </cell>
          <cell r="B10992">
            <v>57.31</v>
          </cell>
        </row>
        <row r="10993">
          <cell r="A10993" t="str">
            <v>13.036.0016-A</v>
          </cell>
          <cell r="B10993">
            <v>54.09</v>
          </cell>
        </row>
        <row r="10994">
          <cell r="A10994" t="str">
            <v>13.036.0050-0</v>
          </cell>
          <cell r="B10994">
            <v>467.71</v>
          </cell>
        </row>
        <row r="10995">
          <cell r="A10995" t="str">
            <v>13.036.0050-A</v>
          </cell>
          <cell r="B10995">
            <v>453.66</v>
          </cell>
        </row>
        <row r="10996">
          <cell r="A10996" t="str">
            <v>13.036.0051-0</v>
          </cell>
          <cell r="B10996">
            <v>454.68</v>
          </cell>
        </row>
        <row r="10997">
          <cell r="A10997" t="str">
            <v>13.036.0051-A</v>
          </cell>
          <cell r="B10997">
            <v>441.14</v>
          </cell>
        </row>
        <row r="10998">
          <cell r="A10998" t="str">
            <v>13.036.0080-0</v>
          </cell>
          <cell r="B10998">
            <v>447.41</v>
          </cell>
        </row>
        <row r="10999">
          <cell r="A10999" t="str">
            <v>13.036.0080-A</v>
          </cell>
          <cell r="B10999">
            <v>436.07</v>
          </cell>
        </row>
        <row r="11000">
          <cell r="A11000" t="str">
            <v>13.036.0081-0</v>
          </cell>
          <cell r="B11000">
            <v>434.38</v>
          </cell>
        </row>
        <row r="11001">
          <cell r="A11001" t="str">
            <v>13.036.0081-A</v>
          </cell>
          <cell r="B11001">
            <v>423.55</v>
          </cell>
        </row>
        <row r="11002">
          <cell r="A11002" t="str">
            <v>13.045.0040-0</v>
          </cell>
          <cell r="B11002">
            <v>71.72</v>
          </cell>
        </row>
        <row r="11003">
          <cell r="A11003" t="str">
            <v>13.045.0040-A</v>
          </cell>
          <cell r="B11003">
            <v>68.900000000000006</v>
          </cell>
        </row>
        <row r="11004">
          <cell r="A11004" t="str">
            <v>13.045.0045-0</v>
          </cell>
          <cell r="B11004">
            <v>77.48</v>
          </cell>
        </row>
        <row r="11005">
          <cell r="A11005" t="str">
            <v>13.045.0045-A</v>
          </cell>
          <cell r="B11005">
            <v>74.599999999999994</v>
          </cell>
        </row>
        <row r="11006">
          <cell r="A11006" t="str">
            <v>13.045.0050-0</v>
          </cell>
          <cell r="B11006">
            <v>98.81</v>
          </cell>
        </row>
        <row r="11007">
          <cell r="A11007" t="str">
            <v>13.045.0050-A</v>
          </cell>
          <cell r="B11007">
            <v>95.87</v>
          </cell>
        </row>
        <row r="11008">
          <cell r="A11008" t="str">
            <v>13.045.0051-0</v>
          </cell>
          <cell r="B11008">
            <v>34.42</v>
          </cell>
        </row>
        <row r="11009">
          <cell r="A11009" t="str">
            <v>13.045.0051-A</v>
          </cell>
          <cell r="B11009">
            <v>32.54</v>
          </cell>
        </row>
        <row r="11010">
          <cell r="A11010" t="str">
            <v>13.045.0052-0</v>
          </cell>
          <cell r="B11010">
            <v>63.26</v>
          </cell>
        </row>
        <row r="11011">
          <cell r="A11011" t="str">
            <v>13.045.0052-A</v>
          </cell>
          <cell r="B11011">
            <v>60.87</v>
          </cell>
        </row>
        <row r="11012">
          <cell r="A11012" t="str">
            <v>13.045.0054-0</v>
          </cell>
          <cell r="B11012">
            <v>97.12</v>
          </cell>
        </row>
        <row r="11013">
          <cell r="A11013" t="str">
            <v>13.045.0054-A</v>
          </cell>
          <cell r="B11013">
            <v>94.29</v>
          </cell>
        </row>
        <row r="11014">
          <cell r="A11014" t="str">
            <v>13.045.0065-0</v>
          </cell>
          <cell r="B11014">
            <v>407.1</v>
          </cell>
        </row>
        <row r="11015">
          <cell r="A11015" t="str">
            <v>13.045.0065-A</v>
          </cell>
          <cell r="B11015">
            <v>393</v>
          </cell>
        </row>
        <row r="11016">
          <cell r="A11016" t="str">
            <v>13.045.0066-0</v>
          </cell>
          <cell r="B11016">
            <v>388.68</v>
          </cell>
        </row>
        <row r="11017">
          <cell r="A11017" t="str">
            <v>13.045.0066-A</v>
          </cell>
          <cell r="B11017">
            <v>375.14</v>
          </cell>
        </row>
        <row r="11018">
          <cell r="A11018" t="str">
            <v>13.045.0070-0</v>
          </cell>
          <cell r="B11018">
            <v>423.85</v>
          </cell>
        </row>
        <row r="11019">
          <cell r="A11019" t="str">
            <v>13.045.0070-A</v>
          </cell>
          <cell r="B11019">
            <v>406.24</v>
          </cell>
        </row>
        <row r="11020">
          <cell r="A11020" t="str">
            <v>13.045.0071-0</v>
          </cell>
          <cell r="B11020">
            <v>401.04</v>
          </cell>
        </row>
        <row r="11021">
          <cell r="A11021" t="str">
            <v>13.045.0071-A</v>
          </cell>
          <cell r="B11021">
            <v>384.24</v>
          </cell>
        </row>
        <row r="11022">
          <cell r="A11022" t="str">
            <v>13.045.0075-0</v>
          </cell>
          <cell r="B11022">
            <v>453.55</v>
          </cell>
        </row>
        <row r="11023">
          <cell r="A11023" t="str">
            <v>13.045.0075-A</v>
          </cell>
          <cell r="B11023">
            <v>439.45</v>
          </cell>
        </row>
        <row r="11024">
          <cell r="A11024" t="str">
            <v>13.045.0076-0</v>
          </cell>
          <cell r="B11024">
            <v>429.53</v>
          </cell>
        </row>
        <row r="11025">
          <cell r="A11025" t="str">
            <v>13.045.0076-A</v>
          </cell>
          <cell r="B11025">
            <v>417.34</v>
          </cell>
        </row>
        <row r="11026">
          <cell r="A11026" t="str">
            <v>13.045.0080-0</v>
          </cell>
          <cell r="B11026">
            <v>372.11</v>
          </cell>
        </row>
        <row r="11027">
          <cell r="A11027" t="str">
            <v>13.045.0080-A</v>
          </cell>
          <cell r="B11027">
            <v>362.07</v>
          </cell>
        </row>
        <row r="11028">
          <cell r="A11028" t="str">
            <v>13.045.0081-0</v>
          </cell>
          <cell r="B11028">
            <v>358.24</v>
          </cell>
        </row>
        <row r="11029">
          <cell r="A11029" t="str">
            <v>13.045.0081-A</v>
          </cell>
          <cell r="B11029">
            <v>348.75</v>
          </cell>
        </row>
        <row r="11030">
          <cell r="A11030" t="str">
            <v>13.050.0055-0</v>
          </cell>
          <cell r="B11030">
            <v>64.989999999999995</v>
          </cell>
        </row>
        <row r="11031">
          <cell r="A11031" t="str">
            <v>13.050.0055-A</v>
          </cell>
          <cell r="B11031">
            <v>62.16</v>
          </cell>
        </row>
        <row r="11032">
          <cell r="A11032" t="str">
            <v>13.050.0065-0</v>
          </cell>
          <cell r="B11032">
            <v>395.1</v>
          </cell>
        </row>
        <row r="11033">
          <cell r="A11033" t="str">
            <v>13.050.0065-A</v>
          </cell>
          <cell r="B11033">
            <v>381</v>
          </cell>
        </row>
        <row r="11034">
          <cell r="A11034" t="str">
            <v>13.050.0070-0</v>
          </cell>
          <cell r="B11034">
            <v>423.85</v>
          </cell>
        </row>
        <row r="11035">
          <cell r="A11035" t="str">
            <v>13.050.0070-A</v>
          </cell>
          <cell r="B11035">
            <v>406.24</v>
          </cell>
        </row>
        <row r="11036">
          <cell r="A11036" t="str">
            <v>13.065.0010-0</v>
          </cell>
          <cell r="B11036">
            <v>608.76</v>
          </cell>
        </row>
        <row r="11037">
          <cell r="A11037" t="str">
            <v>13.065.0010-A</v>
          </cell>
          <cell r="B11037">
            <v>594.66</v>
          </cell>
        </row>
        <row r="11038">
          <cell r="A11038" t="str">
            <v>13.065.0015-0</v>
          </cell>
          <cell r="B11038">
            <v>822.41</v>
          </cell>
        </row>
        <row r="11039">
          <cell r="A11039" t="str">
            <v>13.065.0015-A</v>
          </cell>
          <cell r="B11039">
            <v>807.52</v>
          </cell>
        </row>
        <row r="11040">
          <cell r="A11040" t="str">
            <v>13.065.0030-0</v>
          </cell>
          <cell r="B11040">
            <v>842.71</v>
          </cell>
        </row>
        <row r="11041">
          <cell r="A11041" t="str">
            <v>13.065.0030-A</v>
          </cell>
          <cell r="B11041">
            <v>825.1</v>
          </cell>
        </row>
        <row r="11042">
          <cell r="A11042" t="str">
            <v>13.075.0010-0</v>
          </cell>
          <cell r="B11042">
            <v>147.61000000000001</v>
          </cell>
        </row>
        <row r="11043">
          <cell r="A11043" t="str">
            <v>13.075.0010-A</v>
          </cell>
          <cell r="B11043">
            <v>142.06</v>
          </cell>
        </row>
        <row r="11044">
          <cell r="A11044" t="str">
            <v>13.080.0005-0</v>
          </cell>
          <cell r="B11044">
            <v>1300</v>
          </cell>
        </row>
        <row r="11045">
          <cell r="A11045" t="str">
            <v>13.080.0005-A</v>
          </cell>
          <cell r="B11045">
            <v>1300</v>
          </cell>
        </row>
        <row r="11046">
          <cell r="A11046" t="str">
            <v>13.080.0020-0</v>
          </cell>
          <cell r="B11046">
            <v>1238.1300000000001</v>
          </cell>
        </row>
        <row r="11047">
          <cell r="A11047" t="str">
            <v>13.080.0020-A</v>
          </cell>
          <cell r="B11047">
            <v>1238.1300000000001</v>
          </cell>
        </row>
        <row r="11048">
          <cell r="A11048" t="str">
            <v>13.157.0010-0</v>
          </cell>
          <cell r="B11048">
            <v>32.270000000000003</v>
          </cell>
        </row>
        <row r="11049">
          <cell r="A11049" t="str">
            <v>13.157.0010-A</v>
          </cell>
          <cell r="B11049">
            <v>30.39</v>
          </cell>
        </row>
        <row r="11050">
          <cell r="A11050" t="str">
            <v>13.160.0010-0</v>
          </cell>
          <cell r="B11050">
            <v>1131.18</v>
          </cell>
        </row>
        <row r="11051">
          <cell r="A11051" t="str">
            <v>13.160.0010-A</v>
          </cell>
          <cell r="B11051">
            <v>1114.22</v>
          </cell>
        </row>
        <row r="11052">
          <cell r="A11052" t="str">
            <v>13.165.0010-0</v>
          </cell>
          <cell r="B11052">
            <v>210.62</v>
          </cell>
        </row>
        <row r="11053">
          <cell r="A11053" t="str">
            <v>13.165.0010-A</v>
          </cell>
          <cell r="B11053">
            <v>202.49</v>
          </cell>
        </row>
        <row r="11054">
          <cell r="A11054" t="str">
            <v>13.168.0010-0</v>
          </cell>
          <cell r="B11054">
            <v>741.6</v>
          </cell>
        </row>
        <row r="11055">
          <cell r="A11055" t="str">
            <v>13.168.0010-A</v>
          </cell>
          <cell r="B11055">
            <v>741.6</v>
          </cell>
        </row>
        <row r="11056">
          <cell r="A11056" t="str">
            <v>13.168.0020-0</v>
          </cell>
          <cell r="B11056">
            <v>597.4</v>
          </cell>
        </row>
        <row r="11057">
          <cell r="A11057" t="str">
            <v>13.168.0020-A</v>
          </cell>
          <cell r="B11057">
            <v>597.4</v>
          </cell>
        </row>
        <row r="11058">
          <cell r="A11058" t="str">
            <v>13.170.0011-0</v>
          </cell>
          <cell r="B11058">
            <v>156.16</v>
          </cell>
        </row>
        <row r="11059">
          <cell r="A11059" t="str">
            <v>13.170.0011-A</v>
          </cell>
          <cell r="B11059">
            <v>150.97</v>
          </cell>
        </row>
        <row r="11060">
          <cell r="A11060" t="str">
            <v>13.170.0016-0</v>
          </cell>
          <cell r="B11060">
            <v>171.41</v>
          </cell>
        </row>
        <row r="11061">
          <cell r="A11061" t="str">
            <v>13.170.0016-A</v>
          </cell>
          <cell r="B11061">
            <v>164.19</v>
          </cell>
        </row>
        <row r="11062">
          <cell r="A11062" t="str">
            <v>13.170.0018-0</v>
          </cell>
          <cell r="B11062">
            <v>83.92</v>
          </cell>
        </row>
        <row r="11063">
          <cell r="A11063" t="str">
            <v>13.170.0018-A</v>
          </cell>
          <cell r="B11063">
            <v>83.2</v>
          </cell>
        </row>
        <row r="11064">
          <cell r="A11064" t="str">
            <v>13.170.0020-0</v>
          </cell>
          <cell r="B11064">
            <v>74.12</v>
          </cell>
        </row>
        <row r="11065">
          <cell r="A11065" t="str">
            <v>13.170.0020-A</v>
          </cell>
          <cell r="B11065">
            <v>68.7</v>
          </cell>
        </row>
        <row r="11066">
          <cell r="A11066" t="str">
            <v>13.170.0025-0</v>
          </cell>
          <cell r="B11066">
            <v>83.2</v>
          </cell>
        </row>
        <row r="11067">
          <cell r="A11067" t="str">
            <v>13.170.0025-A</v>
          </cell>
          <cell r="B11067">
            <v>78.87</v>
          </cell>
        </row>
        <row r="11068">
          <cell r="A11068" t="str">
            <v>13.175.0010-0</v>
          </cell>
          <cell r="B11068">
            <v>72</v>
          </cell>
        </row>
        <row r="11069">
          <cell r="A11069" t="str">
            <v>13.175.0010-A</v>
          </cell>
          <cell r="B11069">
            <v>72</v>
          </cell>
        </row>
        <row r="11070">
          <cell r="A11070" t="str">
            <v>13.180.0010-0</v>
          </cell>
          <cell r="B11070">
            <v>53.65</v>
          </cell>
        </row>
        <row r="11071">
          <cell r="A11071" t="str">
            <v>13.180.0010-A</v>
          </cell>
          <cell r="B11071">
            <v>48</v>
          </cell>
        </row>
        <row r="11072">
          <cell r="A11072" t="str">
            <v>13.180.0015-1</v>
          </cell>
          <cell r="B11072">
            <v>55</v>
          </cell>
        </row>
        <row r="11073">
          <cell r="A11073" t="str">
            <v>13.180.0015-B</v>
          </cell>
          <cell r="B11073">
            <v>55</v>
          </cell>
        </row>
        <row r="11074">
          <cell r="A11074" t="str">
            <v>13.187.0010-0</v>
          </cell>
          <cell r="B11074">
            <v>156.26</v>
          </cell>
        </row>
        <row r="11075">
          <cell r="A11075" t="str">
            <v>13.187.0010-A</v>
          </cell>
          <cell r="B11075">
            <v>151.06</v>
          </cell>
        </row>
        <row r="11076">
          <cell r="A11076" t="str">
            <v>13.190.0015-0</v>
          </cell>
          <cell r="B11076">
            <v>261.48</v>
          </cell>
        </row>
        <row r="11077">
          <cell r="A11077" t="str">
            <v>13.190.0015-A</v>
          </cell>
          <cell r="B11077">
            <v>261.48</v>
          </cell>
        </row>
        <row r="11078">
          <cell r="A11078" t="str">
            <v>13.193.0010-0</v>
          </cell>
          <cell r="B11078">
            <v>327.2</v>
          </cell>
        </row>
        <row r="11079">
          <cell r="A11079" t="str">
            <v>13.193.0010-A</v>
          </cell>
          <cell r="B11079">
            <v>327.2</v>
          </cell>
        </row>
        <row r="11080">
          <cell r="A11080" t="str">
            <v>13.195.0010-0</v>
          </cell>
          <cell r="B11080">
            <v>118.06</v>
          </cell>
        </row>
        <row r="11081">
          <cell r="A11081" t="str">
            <v>13.195.0010-A</v>
          </cell>
          <cell r="B11081">
            <v>112.1</v>
          </cell>
        </row>
        <row r="11082">
          <cell r="A11082" t="str">
            <v>13.195.0015-0</v>
          </cell>
          <cell r="B11082">
            <v>188.28</v>
          </cell>
        </row>
        <row r="11083">
          <cell r="A11083" t="str">
            <v>13.195.0015-A</v>
          </cell>
          <cell r="B11083">
            <v>182.32</v>
          </cell>
        </row>
        <row r="11084">
          <cell r="A11084" t="str">
            <v>13.195.0030-0</v>
          </cell>
          <cell r="B11084">
            <v>76.09</v>
          </cell>
        </row>
        <row r="11085">
          <cell r="A11085" t="str">
            <v>13.195.0030-A</v>
          </cell>
          <cell r="B11085">
            <v>70.790000000000006</v>
          </cell>
        </row>
        <row r="11086">
          <cell r="A11086" t="str">
            <v>13.196.0010-0</v>
          </cell>
          <cell r="B11086">
            <v>110.86</v>
          </cell>
        </row>
        <row r="11087">
          <cell r="A11087" t="str">
            <v>13.196.0010-A</v>
          </cell>
          <cell r="B11087">
            <v>108.28</v>
          </cell>
        </row>
        <row r="11088">
          <cell r="A11088" t="str">
            <v>13.196.0015-0</v>
          </cell>
          <cell r="B11088">
            <v>122.29</v>
          </cell>
        </row>
        <row r="11089">
          <cell r="A11089" t="str">
            <v>13.196.0015-A</v>
          </cell>
          <cell r="B11089">
            <v>119.44</v>
          </cell>
        </row>
        <row r="11090">
          <cell r="A11090" t="str">
            <v>13.196.0020-0</v>
          </cell>
          <cell r="B11090">
            <v>103.54</v>
          </cell>
        </row>
        <row r="11091">
          <cell r="A11091" t="str">
            <v>13.196.0020-A</v>
          </cell>
          <cell r="B11091">
            <v>100.96</v>
          </cell>
        </row>
        <row r="11092">
          <cell r="A11092" t="str">
            <v>13.196.0025-0</v>
          </cell>
          <cell r="B11092">
            <v>114.97</v>
          </cell>
        </row>
        <row r="11093">
          <cell r="A11093" t="str">
            <v>13.196.0025-A</v>
          </cell>
          <cell r="B11093">
            <v>112.12</v>
          </cell>
        </row>
        <row r="11094">
          <cell r="A11094" t="str">
            <v>13.196.0030-0</v>
          </cell>
          <cell r="B11094">
            <v>85.68</v>
          </cell>
        </row>
        <row r="11095">
          <cell r="A11095" t="str">
            <v>13.196.0030-A</v>
          </cell>
          <cell r="B11095">
            <v>83.1</v>
          </cell>
        </row>
        <row r="11096">
          <cell r="A11096" t="str">
            <v>13.196.0035-0</v>
          </cell>
          <cell r="B11096">
            <v>97.11</v>
          </cell>
        </row>
        <row r="11097">
          <cell r="A11097" t="str">
            <v>13.196.0035-A</v>
          </cell>
          <cell r="B11097">
            <v>94.26</v>
          </cell>
        </row>
        <row r="11098">
          <cell r="A11098" t="str">
            <v>13.196.0040-0</v>
          </cell>
          <cell r="B11098">
            <v>97.38</v>
          </cell>
        </row>
        <row r="11099">
          <cell r="A11099" t="str">
            <v>13.196.0040-A</v>
          </cell>
          <cell r="B11099">
            <v>94.8</v>
          </cell>
        </row>
        <row r="11100">
          <cell r="A11100" t="str">
            <v>13.196.0045-0</v>
          </cell>
          <cell r="B11100">
            <v>108.81</v>
          </cell>
        </row>
        <row r="11101">
          <cell r="A11101" t="str">
            <v>13.196.0045-A</v>
          </cell>
          <cell r="B11101">
            <v>105.96</v>
          </cell>
        </row>
        <row r="11102">
          <cell r="A11102" t="str">
            <v>13.196.0050-0</v>
          </cell>
          <cell r="B11102">
            <v>148.62</v>
          </cell>
        </row>
        <row r="11103">
          <cell r="A11103" t="str">
            <v>13.196.0050-A</v>
          </cell>
          <cell r="B11103">
            <v>146.03</v>
          </cell>
        </row>
        <row r="11104">
          <cell r="A11104" t="str">
            <v>13.196.0080-0</v>
          </cell>
          <cell r="B11104">
            <v>56.2</v>
          </cell>
        </row>
        <row r="11105">
          <cell r="A11105" t="str">
            <v>13.196.0080-A</v>
          </cell>
          <cell r="B11105">
            <v>54.77</v>
          </cell>
        </row>
        <row r="11106">
          <cell r="A11106" t="str">
            <v>13.196.0085-0</v>
          </cell>
          <cell r="B11106">
            <v>57.86</v>
          </cell>
        </row>
        <row r="11107">
          <cell r="A11107" t="str">
            <v>13.196.0085-A</v>
          </cell>
          <cell r="B11107">
            <v>56.43</v>
          </cell>
        </row>
        <row r="11108">
          <cell r="A11108" t="str">
            <v>13.196.0090-0</v>
          </cell>
          <cell r="B11108">
            <v>58.3</v>
          </cell>
        </row>
        <row r="11109">
          <cell r="A11109" t="str">
            <v>13.196.0090-A</v>
          </cell>
          <cell r="B11109">
            <v>56.87</v>
          </cell>
        </row>
        <row r="11110">
          <cell r="A11110" t="str">
            <v>13.196.0095-0</v>
          </cell>
          <cell r="B11110">
            <v>158.65</v>
          </cell>
        </row>
        <row r="11111">
          <cell r="A11111" t="str">
            <v>13.196.0095-A</v>
          </cell>
          <cell r="B11111">
            <v>157.22</v>
          </cell>
        </row>
        <row r="11112">
          <cell r="A11112" t="str">
            <v>13.196.0100-0</v>
          </cell>
          <cell r="B11112">
            <v>162.51</v>
          </cell>
        </row>
        <row r="11113">
          <cell r="A11113" t="str">
            <v>13.196.0100-A</v>
          </cell>
          <cell r="B11113">
            <v>161.53</v>
          </cell>
        </row>
        <row r="11114">
          <cell r="A11114" t="str">
            <v>13.196.0101-0</v>
          </cell>
          <cell r="B11114">
            <v>85.08</v>
          </cell>
        </row>
        <row r="11115">
          <cell r="A11115" t="str">
            <v>13.196.0101-A</v>
          </cell>
          <cell r="B11115">
            <v>82.49</v>
          </cell>
        </row>
        <row r="11116">
          <cell r="A11116" t="str">
            <v>13.196.0102-0</v>
          </cell>
          <cell r="B11116">
            <v>88.71</v>
          </cell>
        </row>
        <row r="11117">
          <cell r="A11117" t="str">
            <v>13.196.0102-A</v>
          </cell>
          <cell r="B11117">
            <v>86.13</v>
          </cell>
        </row>
        <row r="11118">
          <cell r="A11118" t="str">
            <v>13.196.0103-0</v>
          </cell>
          <cell r="B11118">
            <v>106.69</v>
          </cell>
        </row>
        <row r="11119">
          <cell r="A11119" t="str">
            <v>13.196.0103-A</v>
          </cell>
          <cell r="B11119">
            <v>104.11</v>
          </cell>
        </row>
        <row r="11120">
          <cell r="A11120" t="str">
            <v>13.196.0104-0</v>
          </cell>
          <cell r="B11120">
            <v>92.13</v>
          </cell>
        </row>
        <row r="11121">
          <cell r="A11121" t="str">
            <v>13.196.0104-A</v>
          </cell>
          <cell r="B11121">
            <v>89.54</v>
          </cell>
        </row>
        <row r="11122">
          <cell r="A11122" t="str">
            <v>13.196.0105-0</v>
          </cell>
          <cell r="B11122">
            <v>176.7</v>
          </cell>
        </row>
        <row r="11123">
          <cell r="A11123" t="str">
            <v>13.196.0105-A</v>
          </cell>
          <cell r="B11123">
            <v>174.12</v>
          </cell>
        </row>
        <row r="11124">
          <cell r="A11124" t="str">
            <v>13.196.0107-0</v>
          </cell>
          <cell r="B11124">
            <v>103.85</v>
          </cell>
        </row>
        <row r="11125">
          <cell r="A11125" t="str">
            <v>13.196.0107-A</v>
          </cell>
          <cell r="B11125">
            <v>101.27</v>
          </cell>
        </row>
        <row r="11126">
          <cell r="A11126" t="str">
            <v>13.196.0111-0</v>
          </cell>
          <cell r="B11126">
            <v>33.119999999999997</v>
          </cell>
        </row>
        <row r="11127">
          <cell r="A11127" t="str">
            <v>13.196.0111-A</v>
          </cell>
          <cell r="B11127">
            <v>31.77</v>
          </cell>
        </row>
        <row r="11128">
          <cell r="A11128" t="str">
            <v>13.196.0112-0</v>
          </cell>
          <cell r="B11128">
            <v>34.78</v>
          </cell>
        </row>
        <row r="11129">
          <cell r="A11129" t="str">
            <v>13.196.0112-A</v>
          </cell>
          <cell r="B11129">
            <v>33.43</v>
          </cell>
        </row>
        <row r="11130">
          <cell r="A11130" t="str">
            <v>13.196.0113-0</v>
          </cell>
          <cell r="B11130">
            <v>33.93</v>
          </cell>
        </row>
        <row r="11131">
          <cell r="A11131" t="str">
            <v>13.196.0113-A</v>
          </cell>
          <cell r="B11131">
            <v>32.58</v>
          </cell>
        </row>
        <row r="11132">
          <cell r="A11132" t="str">
            <v>13.196.0114-0</v>
          </cell>
          <cell r="B11132">
            <v>59.67</v>
          </cell>
        </row>
        <row r="11133">
          <cell r="A11133" t="str">
            <v>13.196.0114-A</v>
          </cell>
          <cell r="B11133">
            <v>57.52</v>
          </cell>
        </row>
        <row r="11134">
          <cell r="A11134" t="str">
            <v>13.196.0115-0</v>
          </cell>
          <cell r="B11134">
            <v>71.099999999999994</v>
          </cell>
        </row>
        <row r="11135">
          <cell r="A11135" t="str">
            <v>13.196.0115-A</v>
          </cell>
          <cell r="B11135">
            <v>68.69</v>
          </cell>
        </row>
        <row r="11136">
          <cell r="A11136" t="str">
            <v>13.196.0116-0</v>
          </cell>
          <cell r="B11136">
            <v>61.33</v>
          </cell>
        </row>
        <row r="11137">
          <cell r="A11137" t="str">
            <v>13.196.0116-A</v>
          </cell>
          <cell r="B11137">
            <v>59.18</v>
          </cell>
        </row>
        <row r="11138">
          <cell r="A11138" t="str">
            <v>13.196.0117-0</v>
          </cell>
          <cell r="B11138">
            <v>72.760000000000005</v>
          </cell>
        </row>
        <row r="11139">
          <cell r="A11139" t="str">
            <v>13.196.0117-A</v>
          </cell>
          <cell r="B11139">
            <v>70.34</v>
          </cell>
        </row>
        <row r="11140">
          <cell r="A11140" t="str">
            <v>13.196.0118-0</v>
          </cell>
          <cell r="B11140">
            <v>60.48</v>
          </cell>
        </row>
        <row r="11141">
          <cell r="A11141" t="str">
            <v>13.196.0118-A</v>
          </cell>
          <cell r="B11141">
            <v>58.33</v>
          </cell>
        </row>
        <row r="11142">
          <cell r="A11142" t="str">
            <v>13.196.0119-0</v>
          </cell>
          <cell r="B11142">
            <v>71.91</v>
          </cell>
        </row>
        <row r="11143">
          <cell r="A11143" t="str">
            <v>13.196.0119-A</v>
          </cell>
          <cell r="B11143">
            <v>69.489999999999995</v>
          </cell>
        </row>
        <row r="11144">
          <cell r="A11144" t="str">
            <v>13.196.0120-0</v>
          </cell>
          <cell r="B11144">
            <v>57.99</v>
          </cell>
        </row>
        <row r="11145">
          <cell r="A11145" t="str">
            <v>13.196.0120-A</v>
          </cell>
          <cell r="B11145">
            <v>55.84</v>
          </cell>
        </row>
        <row r="11146">
          <cell r="A11146" t="str">
            <v>13.196.0121-0</v>
          </cell>
          <cell r="B11146">
            <v>69.42</v>
          </cell>
        </row>
        <row r="11147">
          <cell r="A11147" t="str">
            <v>13.196.0121-A</v>
          </cell>
          <cell r="B11147">
            <v>67.010000000000005</v>
          </cell>
        </row>
        <row r="11148">
          <cell r="A11148" t="str">
            <v>13.196.0122-0</v>
          </cell>
          <cell r="B11148">
            <v>59.65</v>
          </cell>
        </row>
        <row r="11149">
          <cell r="A11149" t="str">
            <v>13.196.0122-A</v>
          </cell>
          <cell r="B11149">
            <v>57.5</v>
          </cell>
        </row>
        <row r="11150">
          <cell r="A11150" t="str">
            <v>13.196.0123-0</v>
          </cell>
          <cell r="B11150">
            <v>71.08</v>
          </cell>
        </row>
        <row r="11151">
          <cell r="A11151" t="str">
            <v>13.196.0123-A</v>
          </cell>
          <cell r="B11151">
            <v>68.66</v>
          </cell>
        </row>
        <row r="11152">
          <cell r="A11152" t="str">
            <v>13.196.0124-0</v>
          </cell>
          <cell r="B11152">
            <v>58.8</v>
          </cell>
        </row>
        <row r="11153">
          <cell r="A11153" t="str">
            <v>13.196.0124-A</v>
          </cell>
          <cell r="B11153">
            <v>56.65</v>
          </cell>
        </row>
        <row r="11154">
          <cell r="A11154" t="str">
            <v>13.196.0125-0</v>
          </cell>
          <cell r="B11154">
            <v>70.23</v>
          </cell>
        </row>
        <row r="11155">
          <cell r="A11155" t="str">
            <v>13.196.0125-A</v>
          </cell>
          <cell r="B11155">
            <v>67.81</v>
          </cell>
        </row>
        <row r="11156">
          <cell r="A11156" t="str">
            <v>13.196.0126-0</v>
          </cell>
          <cell r="B11156">
            <v>62.08</v>
          </cell>
        </row>
        <row r="11157">
          <cell r="A11157" t="str">
            <v>13.196.0126-A</v>
          </cell>
          <cell r="B11157">
            <v>59.93</v>
          </cell>
        </row>
        <row r="11158">
          <cell r="A11158" t="str">
            <v>13.196.0127-0</v>
          </cell>
          <cell r="B11158">
            <v>73.510000000000005</v>
          </cell>
        </row>
        <row r="11159">
          <cell r="A11159" t="str">
            <v>13.196.0127-A</v>
          </cell>
          <cell r="B11159">
            <v>71.09</v>
          </cell>
        </row>
        <row r="11160">
          <cell r="A11160" t="str">
            <v>13.196.0128-0</v>
          </cell>
          <cell r="B11160">
            <v>63.74</v>
          </cell>
        </row>
        <row r="11161">
          <cell r="A11161" t="str">
            <v>13.196.0128-A</v>
          </cell>
          <cell r="B11161">
            <v>61.59</v>
          </cell>
        </row>
        <row r="11162">
          <cell r="A11162" t="str">
            <v>13.196.0129-0</v>
          </cell>
          <cell r="B11162">
            <v>75.17</v>
          </cell>
        </row>
        <row r="11163">
          <cell r="A11163" t="str">
            <v>13.196.0129-A</v>
          </cell>
          <cell r="B11163">
            <v>72.75</v>
          </cell>
        </row>
        <row r="11164">
          <cell r="A11164" t="str">
            <v>13.196.0130-0</v>
          </cell>
          <cell r="B11164">
            <v>62.88</v>
          </cell>
        </row>
        <row r="11165">
          <cell r="A11165" t="str">
            <v>13.196.0130-A</v>
          </cell>
          <cell r="B11165">
            <v>60.74</v>
          </cell>
        </row>
        <row r="11166">
          <cell r="A11166" t="str">
            <v>13.196.0131-0</v>
          </cell>
          <cell r="B11166">
            <v>74.319999999999993</v>
          </cell>
        </row>
        <row r="11167">
          <cell r="A11167" t="str">
            <v>13.196.0131-A</v>
          </cell>
          <cell r="B11167">
            <v>71.900000000000006</v>
          </cell>
        </row>
        <row r="11168">
          <cell r="A11168" t="str">
            <v>13.196.0132-0</v>
          </cell>
          <cell r="B11168">
            <v>67.150000000000006</v>
          </cell>
        </row>
        <row r="11169">
          <cell r="A11169" t="str">
            <v>13.196.0132-A</v>
          </cell>
          <cell r="B11169">
            <v>65</v>
          </cell>
        </row>
        <row r="11170">
          <cell r="A11170" t="str">
            <v>13.196.0133-0</v>
          </cell>
          <cell r="B11170">
            <v>78.58</v>
          </cell>
        </row>
        <row r="11171">
          <cell r="A11171" t="str">
            <v>13.196.0133-A</v>
          </cell>
          <cell r="B11171">
            <v>76.17</v>
          </cell>
        </row>
        <row r="11172">
          <cell r="A11172" t="str">
            <v>13.196.0134-0</v>
          </cell>
          <cell r="B11172">
            <v>68.81</v>
          </cell>
        </row>
        <row r="11173">
          <cell r="A11173" t="str">
            <v>13.196.0134-A</v>
          </cell>
          <cell r="B11173">
            <v>66.66</v>
          </cell>
        </row>
        <row r="11174">
          <cell r="A11174" t="str">
            <v>13.196.0135-0</v>
          </cell>
          <cell r="B11174">
            <v>80.239999999999995</v>
          </cell>
        </row>
        <row r="11175">
          <cell r="A11175" t="str">
            <v>13.196.0135-A</v>
          </cell>
          <cell r="B11175">
            <v>77.819999999999993</v>
          </cell>
        </row>
        <row r="11176">
          <cell r="A11176" t="str">
            <v>13.196.0136-0</v>
          </cell>
          <cell r="B11176">
            <v>67.959999999999994</v>
          </cell>
        </row>
        <row r="11177">
          <cell r="A11177" t="str">
            <v>13.196.0136-A</v>
          </cell>
          <cell r="B11177">
            <v>65.81</v>
          </cell>
        </row>
        <row r="11178">
          <cell r="A11178" t="str">
            <v>13.196.0137-0</v>
          </cell>
          <cell r="B11178">
            <v>79.39</v>
          </cell>
        </row>
        <row r="11179">
          <cell r="A11179" t="str">
            <v>13.196.0137-A</v>
          </cell>
          <cell r="B11179">
            <v>76.97</v>
          </cell>
        </row>
        <row r="11180">
          <cell r="A11180" t="str">
            <v>13.196.0138-0</v>
          </cell>
          <cell r="B11180">
            <v>50.71</v>
          </cell>
        </row>
        <row r="11181">
          <cell r="A11181" t="str">
            <v>13.196.0138-A</v>
          </cell>
          <cell r="B11181">
            <v>49.28</v>
          </cell>
        </row>
        <row r="11182">
          <cell r="A11182" t="str">
            <v>13.196.0139-0</v>
          </cell>
          <cell r="B11182">
            <v>62.15</v>
          </cell>
        </row>
        <row r="11183">
          <cell r="A11183" t="str">
            <v>13.196.0139-A</v>
          </cell>
          <cell r="B11183">
            <v>60.45</v>
          </cell>
        </row>
        <row r="11184">
          <cell r="A11184" t="str">
            <v>13.196.0140-0</v>
          </cell>
          <cell r="B11184">
            <v>52.37</v>
          </cell>
        </row>
        <row r="11185">
          <cell r="A11185" t="str">
            <v>13.196.0140-A</v>
          </cell>
          <cell r="B11185">
            <v>50.94</v>
          </cell>
        </row>
        <row r="11186">
          <cell r="A11186" t="str">
            <v>13.196.0141-0</v>
          </cell>
          <cell r="B11186">
            <v>63.81</v>
          </cell>
        </row>
        <row r="11187">
          <cell r="A11187" t="str">
            <v>13.196.0141-A</v>
          </cell>
          <cell r="B11187">
            <v>62.11</v>
          </cell>
        </row>
        <row r="11188">
          <cell r="A11188" t="str">
            <v>13.196.0142-0</v>
          </cell>
          <cell r="B11188">
            <v>51.52</v>
          </cell>
        </row>
        <row r="11189">
          <cell r="A11189" t="str">
            <v>13.196.0142-A</v>
          </cell>
          <cell r="B11189">
            <v>50.09</v>
          </cell>
        </row>
        <row r="11190">
          <cell r="A11190" t="str">
            <v>13.196.0143-0</v>
          </cell>
          <cell r="B11190">
            <v>62.95</v>
          </cell>
        </row>
        <row r="11191">
          <cell r="A11191" t="str">
            <v>13.196.0143-A</v>
          </cell>
          <cell r="B11191">
            <v>61.26</v>
          </cell>
        </row>
        <row r="11192">
          <cell r="A11192" t="str">
            <v>13.196.0144-0</v>
          </cell>
          <cell r="B11192">
            <v>54.8</v>
          </cell>
        </row>
        <row r="11193">
          <cell r="A11193" t="str">
            <v>13.196.0144-A</v>
          </cell>
          <cell r="B11193">
            <v>53.37</v>
          </cell>
        </row>
        <row r="11194">
          <cell r="A11194" t="str">
            <v>13.196.0145-0</v>
          </cell>
          <cell r="B11194">
            <v>66.23</v>
          </cell>
        </row>
        <row r="11195">
          <cell r="A11195" t="str">
            <v>13.196.0145-A</v>
          </cell>
          <cell r="B11195">
            <v>64.540000000000006</v>
          </cell>
        </row>
        <row r="11196">
          <cell r="A11196" t="str">
            <v>13.196.0146-0</v>
          </cell>
          <cell r="B11196">
            <v>56.46</v>
          </cell>
        </row>
        <row r="11197">
          <cell r="A11197" t="str">
            <v>13.196.0146-A</v>
          </cell>
          <cell r="B11197">
            <v>55.03</v>
          </cell>
        </row>
        <row r="11198">
          <cell r="A11198" t="str">
            <v>13.196.0147-0</v>
          </cell>
          <cell r="B11198">
            <v>67.89</v>
          </cell>
        </row>
        <row r="11199">
          <cell r="A11199" t="str">
            <v>13.196.0147-A</v>
          </cell>
          <cell r="B11199">
            <v>66.19</v>
          </cell>
        </row>
        <row r="11200">
          <cell r="A11200" t="str">
            <v>13.196.0148-0</v>
          </cell>
          <cell r="B11200">
            <v>55.61</v>
          </cell>
        </row>
        <row r="11201">
          <cell r="A11201" t="str">
            <v>13.196.0148-A</v>
          </cell>
          <cell r="B11201">
            <v>54.18</v>
          </cell>
        </row>
        <row r="11202">
          <cell r="A11202" t="str">
            <v>13.196.0149-0</v>
          </cell>
          <cell r="B11202">
            <v>67.040000000000006</v>
          </cell>
        </row>
        <row r="11203">
          <cell r="A11203" t="str">
            <v>13.196.0149-A</v>
          </cell>
          <cell r="B11203">
            <v>65.34</v>
          </cell>
        </row>
        <row r="11204">
          <cell r="A11204" t="str">
            <v>13.196.0150-0</v>
          </cell>
          <cell r="B11204">
            <v>59.87</v>
          </cell>
        </row>
        <row r="11205">
          <cell r="A11205" t="str">
            <v>13.196.0150-A</v>
          </cell>
          <cell r="B11205">
            <v>58.44</v>
          </cell>
        </row>
        <row r="11206">
          <cell r="A11206" t="str">
            <v>13.196.0151-0</v>
          </cell>
          <cell r="B11206">
            <v>71.31</v>
          </cell>
        </row>
        <row r="11207">
          <cell r="A11207" t="str">
            <v>13.196.0151-A</v>
          </cell>
          <cell r="B11207">
            <v>69.61</v>
          </cell>
        </row>
        <row r="11208">
          <cell r="A11208" t="str">
            <v>13.196.0152-0</v>
          </cell>
          <cell r="B11208">
            <v>61.53</v>
          </cell>
        </row>
        <row r="11209">
          <cell r="A11209" t="str">
            <v>13.196.0152-A</v>
          </cell>
          <cell r="B11209">
            <v>60.1</v>
          </cell>
        </row>
        <row r="11210">
          <cell r="A11210" t="str">
            <v>13.196.0153-0</v>
          </cell>
          <cell r="B11210">
            <v>72.959999999999994</v>
          </cell>
        </row>
        <row r="11211">
          <cell r="A11211" t="str">
            <v>13.196.0153-A</v>
          </cell>
          <cell r="B11211">
            <v>71.27</v>
          </cell>
        </row>
        <row r="11212">
          <cell r="A11212" t="str">
            <v>13.196.0154-0</v>
          </cell>
          <cell r="B11212">
            <v>60.68</v>
          </cell>
        </row>
        <row r="11213">
          <cell r="A11213" t="str">
            <v>13.196.0154-A</v>
          </cell>
          <cell r="B11213">
            <v>59.25</v>
          </cell>
        </row>
        <row r="11214">
          <cell r="A11214" t="str">
            <v>13.196.0155-0</v>
          </cell>
          <cell r="B11214">
            <v>72.11</v>
          </cell>
        </row>
        <row r="11215">
          <cell r="A11215" t="str">
            <v>13.196.0155-A</v>
          </cell>
          <cell r="B11215">
            <v>70.42</v>
          </cell>
        </row>
        <row r="11216">
          <cell r="A11216" t="str">
            <v>13.196.0156-0</v>
          </cell>
          <cell r="B11216">
            <v>68.03</v>
          </cell>
        </row>
        <row r="11217">
          <cell r="A11217" t="str">
            <v>13.196.0156-A</v>
          </cell>
          <cell r="B11217">
            <v>66.599999999999994</v>
          </cell>
        </row>
        <row r="11218">
          <cell r="A11218" t="str">
            <v>13.196.0157-0</v>
          </cell>
          <cell r="B11218">
            <v>79.459999999999994</v>
          </cell>
        </row>
        <row r="11219">
          <cell r="A11219" t="str">
            <v>13.196.0157-A</v>
          </cell>
          <cell r="B11219">
            <v>77.760000000000005</v>
          </cell>
        </row>
        <row r="11220">
          <cell r="A11220" t="str">
            <v>13.196.0158-0</v>
          </cell>
          <cell r="B11220">
            <v>71.349999999999994</v>
          </cell>
        </row>
        <row r="11221">
          <cell r="A11221" t="str">
            <v>13.196.0158-A</v>
          </cell>
          <cell r="B11221">
            <v>69.92</v>
          </cell>
        </row>
        <row r="11222">
          <cell r="A11222" t="str">
            <v>13.196.0159-0</v>
          </cell>
          <cell r="B11222">
            <v>82.78</v>
          </cell>
        </row>
        <row r="11223">
          <cell r="A11223" t="str">
            <v>13.196.0159-A</v>
          </cell>
          <cell r="B11223">
            <v>81.08</v>
          </cell>
        </row>
        <row r="11224">
          <cell r="A11224" t="str">
            <v>13.196.0160-0</v>
          </cell>
          <cell r="B11224">
            <v>69.650000000000006</v>
          </cell>
        </row>
        <row r="11225">
          <cell r="A11225" t="str">
            <v>13.196.0160-A</v>
          </cell>
          <cell r="B11225">
            <v>68.22</v>
          </cell>
        </row>
        <row r="11226">
          <cell r="A11226" t="str">
            <v>13.196.0161-0</v>
          </cell>
          <cell r="B11226">
            <v>81.08</v>
          </cell>
        </row>
        <row r="11227">
          <cell r="A11227" t="str">
            <v>13.196.0161-A</v>
          </cell>
          <cell r="B11227">
            <v>79.38</v>
          </cell>
        </row>
        <row r="11228">
          <cell r="A11228" t="str">
            <v>13.196.0162-0</v>
          </cell>
          <cell r="B11228">
            <v>72.12</v>
          </cell>
        </row>
        <row r="11229">
          <cell r="A11229" t="str">
            <v>13.196.0162-A</v>
          </cell>
          <cell r="B11229">
            <v>70.69</v>
          </cell>
        </row>
        <row r="11230">
          <cell r="A11230" t="str">
            <v>13.196.0163-0</v>
          </cell>
          <cell r="B11230">
            <v>83.55</v>
          </cell>
        </row>
        <row r="11231">
          <cell r="A11231" t="str">
            <v>13.196.0163-A</v>
          </cell>
          <cell r="B11231">
            <v>81.849999999999994</v>
          </cell>
        </row>
        <row r="11232">
          <cell r="A11232" t="str">
            <v>13.196.0164-0</v>
          </cell>
          <cell r="B11232">
            <v>75.44</v>
          </cell>
        </row>
        <row r="11233">
          <cell r="A11233" t="str">
            <v>13.196.0164-A</v>
          </cell>
          <cell r="B11233">
            <v>74.010000000000005</v>
          </cell>
        </row>
        <row r="11234">
          <cell r="A11234" t="str">
            <v>13.196.0165-0</v>
          </cell>
          <cell r="B11234">
            <v>86.87</v>
          </cell>
        </row>
        <row r="11235">
          <cell r="A11235" t="str">
            <v>13.196.0165-A</v>
          </cell>
          <cell r="B11235">
            <v>85.17</v>
          </cell>
        </row>
        <row r="11236">
          <cell r="A11236" t="str">
            <v>13.196.0166-0</v>
          </cell>
          <cell r="B11236">
            <v>73.739999999999995</v>
          </cell>
        </row>
        <row r="11237">
          <cell r="A11237" t="str">
            <v>13.196.0166-A</v>
          </cell>
          <cell r="B11237">
            <v>72.31</v>
          </cell>
        </row>
        <row r="11238">
          <cell r="A11238" t="str">
            <v>13.196.0167-0</v>
          </cell>
          <cell r="B11238">
            <v>85.17</v>
          </cell>
        </row>
        <row r="11239">
          <cell r="A11239" t="str">
            <v>13.196.0167-A</v>
          </cell>
          <cell r="B11239">
            <v>83.47</v>
          </cell>
        </row>
        <row r="11240">
          <cell r="A11240" t="str">
            <v>13.196.0168-0</v>
          </cell>
          <cell r="B11240">
            <v>77.19</v>
          </cell>
        </row>
        <row r="11241">
          <cell r="A11241" t="str">
            <v>13.196.0168-A</v>
          </cell>
          <cell r="B11241">
            <v>75.760000000000005</v>
          </cell>
        </row>
        <row r="11242">
          <cell r="A11242" t="str">
            <v>13.196.0169-0</v>
          </cell>
          <cell r="B11242">
            <v>88.62</v>
          </cell>
        </row>
        <row r="11243">
          <cell r="A11243" t="str">
            <v>13.196.0169-A</v>
          </cell>
          <cell r="B11243">
            <v>86.92</v>
          </cell>
        </row>
        <row r="11244">
          <cell r="A11244" t="str">
            <v>13.196.0170-0</v>
          </cell>
          <cell r="B11244">
            <v>80.510000000000005</v>
          </cell>
        </row>
        <row r="11245">
          <cell r="A11245" t="str">
            <v>13.196.0170-A</v>
          </cell>
          <cell r="B11245">
            <v>79.08</v>
          </cell>
        </row>
        <row r="11246">
          <cell r="A11246" t="str">
            <v>13.196.0171-0</v>
          </cell>
          <cell r="B11246">
            <v>91.94</v>
          </cell>
        </row>
        <row r="11247">
          <cell r="A11247" t="str">
            <v>13.196.0171-A</v>
          </cell>
          <cell r="B11247">
            <v>90.24</v>
          </cell>
        </row>
        <row r="11248">
          <cell r="A11248" t="str">
            <v>13.196.0172-0</v>
          </cell>
          <cell r="B11248">
            <v>78.81</v>
          </cell>
        </row>
        <row r="11249">
          <cell r="A11249" t="str">
            <v>13.196.0172-A</v>
          </cell>
          <cell r="B11249">
            <v>77.38</v>
          </cell>
        </row>
        <row r="11250">
          <cell r="A11250" t="str">
            <v>13.196.0173-0</v>
          </cell>
          <cell r="B11250">
            <v>90.24</v>
          </cell>
        </row>
        <row r="11251">
          <cell r="A11251" t="str">
            <v>13.196.0173-A</v>
          </cell>
          <cell r="B11251">
            <v>88.54</v>
          </cell>
        </row>
        <row r="11252">
          <cell r="A11252" t="str">
            <v>13.197.0010-0</v>
          </cell>
          <cell r="B11252">
            <v>52.35</v>
          </cell>
        </row>
        <row r="11253">
          <cell r="A11253" t="str">
            <v>13.197.0010-A</v>
          </cell>
          <cell r="B11253">
            <v>47.48</v>
          </cell>
        </row>
        <row r="11254">
          <cell r="A11254" t="str">
            <v>13.199.0010-0</v>
          </cell>
          <cell r="B11254">
            <v>191.47</v>
          </cell>
        </row>
        <row r="11255">
          <cell r="A11255" t="str">
            <v>13.199.0010-A</v>
          </cell>
          <cell r="B11255">
            <v>181.86</v>
          </cell>
        </row>
        <row r="11256">
          <cell r="A11256" t="str">
            <v>13.199.0015-0</v>
          </cell>
          <cell r="B11256">
            <v>1329.21</v>
          </cell>
        </row>
        <row r="11257">
          <cell r="A11257" t="str">
            <v>13.199.0015-A</v>
          </cell>
          <cell r="B11257">
            <v>1319.6</v>
          </cell>
        </row>
        <row r="11258">
          <cell r="A11258" t="str">
            <v>13.200.0010-0</v>
          </cell>
          <cell r="B11258">
            <v>127.68</v>
          </cell>
        </row>
        <row r="11259">
          <cell r="A11259" t="str">
            <v>13.200.0010-A</v>
          </cell>
          <cell r="B11259">
            <v>123.04</v>
          </cell>
        </row>
        <row r="11260">
          <cell r="A11260" t="str">
            <v>13.200.0015-1</v>
          </cell>
          <cell r="B11260">
            <v>109.24</v>
          </cell>
        </row>
        <row r="11261">
          <cell r="A11261" t="str">
            <v>13.200.0015-B</v>
          </cell>
          <cell r="B11261">
            <v>100.52</v>
          </cell>
        </row>
        <row r="11262">
          <cell r="A11262" t="str">
            <v>13.200.0020-0</v>
          </cell>
          <cell r="B11262">
            <v>141.81</v>
          </cell>
        </row>
        <row r="11263">
          <cell r="A11263" t="str">
            <v>13.200.0020-A</v>
          </cell>
          <cell r="B11263">
            <v>128.74</v>
          </cell>
        </row>
        <row r="11264">
          <cell r="A11264" t="str">
            <v>13.200.0025-0</v>
          </cell>
          <cell r="B11264">
            <v>174.39</v>
          </cell>
        </row>
        <row r="11265">
          <cell r="A11265" t="str">
            <v>13.200.0025-A</v>
          </cell>
          <cell r="B11265">
            <v>156.97</v>
          </cell>
        </row>
        <row r="11266">
          <cell r="A11266" t="str">
            <v>13.205.0010-0</v>
          </cell>
          <cell r="B11266">
            <v>159.03</v>
          </cell>
        </row>
        <row r="11267">
          <cell r="A11267" t="str">
            <v>13.205.0010-A</v>
          </cell>
          <cell r="B11267">
            <v>158.12</v>
          </cell>
        </row>
        <row r="11268">
          <cell r="A11268" t="str">
            <v>13.205.0015-0</v>
          </cell>
          <cell r="B11268">
            <v>143.94</v>
          </cell>
        </row>
        <row r="11269">
          <cell r="A11269" t="str">
            <v>13.205.0015-A</v>
          </cell>
          <cell r="B11269">
            <v>143.03</v>
          </cell>
        </row>
        <row r="11270">
          <cell r="A11270" t="str">
            <v>13.205.0020-0</v>
          </cell>
          <cell r="B11270">
            <v>143.94</v>
          </cell>
        </row>
        <row r="11271">
          <cell r="A11271" t="str">
            <v>13.205.0020-A</v>
          </cell>
          <cell r="B11271">
            <v>143.03</v>
          </cell>
        </row>
        <row r="11272">
          <cell r="A11272" t="str">
            <v>13.205.0022-0</v>
          </cell>
          <cell r="B11272">
            <v>114.93</v>
          </cell>
        </row>
        <row r="11273">
          <cell r="A11273" t="str">
            <v>13.205.0022-A</v>
          </cell>
          <cell r="B11273">
            <v>114.02</v>
          </cell>
        </row>
        <row r="11274">
          <cell r="A11274" t="str">
            <v>13.205.0025-0</v>
          </cell>
          <cell r="B11274">
            <v>190.23</v>
          </cell>
        </row>
        <row r="11275">
          <cell r="A11275" t="str">
            <v>13.205.0025-A</v>
          </cell>
          <cell r="B11275">
            <v>184.58</v>
          </cell>
        </row>
        <row r="11276">
          <cell r="A11276" t="str">
            <v>13.301.0080-1</v>
          </cell>
          <cell r="B11276">
            <v>38.159999999999997</v>
          </cell>
        </row>
        <row r="11277">
          <cell r="A11277" t="str">
            <v>13.301.0080-B</v>
          </cell>
          <cell r="B11277">
            <v>33.79</v>
          </cell>
        </row>
        <row r="11278">
          <cell r="A11278" t="str">
            <v>13.301.0081-0</v>
          </cell>
          <cell r="B11278">
            <v>34.909999999999997</v>
          </cell>
        </row>
        <row r="11279">
          <cell r="A11279" t="str">
            <v>13.301.0081-A</v>
          </cell>
          <cell r="B11279">
            <v>30.97</v>
          </cell>
        </row>
        <row r="11280">
          <cell r="A11280" t="str">
            <v>13.301.0082-0</v>
          </cell>
          <cell r="B11280">
            <v>51.69</v>
          </cell>
        </row>
        <row r="11281">
          <cell r="A11281" t="str">
            <v>13.301.0082-A</v>
          </cell>
          <cell r="B11281">
            <v>46.12</v>
          </cell>
        </row>
        <row r="11282">
          <cell r="A11282" t="str">
            <v>13.301.0083-0</v>
          </cell>
          <cell r="B11282">
            <v>55.6</v>
          </cell>
        </row>
        <row r="11283">
          <cell r="A11283" t="str">
            <v>13.301.0083-A</v>
          </cell>
          <cell r="B11283">
            <v>49.6</v>
          </cell>
        </row>
        <row r="11284">
          <cell r="A11284" t="str">
            <v>13.301.0085-0</v>
          </cell>
          <cell r="B11284">
            <v>50.85</v>
          </cell>
        </row>
        <row r="11285">
          <cell r="A11285" t="str">
            <v>13.301.0085-A</v>
          </cell>
          <cell r="B11285">
            <v>44.78</v>
          </cell>
        </row>
        <row r="11286">
          <cell r="A11286" t="str">
            <v>13.301.0090-0</v>
          </cell>
          <cell r="B11286">
            <v>46.84</v>
          </cell>
        </row>
        <row r="11287">
          <cell r="A11287" t="str">
            <v>13.301.0090-A</v>
          </cell>
          <cell r="B11287">
            <v>41.31</v>
          </cell>
        </row>
        <row r="11288">
          <cell r="A11288" t="str">
            <v>13.301.0092-0</v>
          </cell>
          <cell r="B11288">
            <v>17.95</v>
          </cell>
        </row>
        <row r="11289">
          <cell r="A11289" t="str">
            <v>13.301.0092-A</v>
          </cell>
          <cell r="B11289">
            <v>15.7</v>
          </cell>
        </row>
        <row r="11290">
          <cell r="A11290" t="str">
            <v>13.301.0093-0</v>
          </cell>
          <cell r="B11290">
            <v>25.02</v>
          </cell>
        </row>
        <row r="11291">
          <cell r="A11291" t="str">
            <v>13.301.0093-A</v>
          </cell>
          <cell r="B11291">
            <v>22.31</v>
          </cell>
        </row>
        <row r="11292">
          <cell r="A11292" t="str">
            <v>13.301.0094-0</v>
          </cell>
          <cell r="B11292">
            <v>14.49</v>
          </cell>
        </row>
        <row r="11293">
          <cell r="A11293" t="str">
            <v>13.301.0094-A</v>
          </cell>
          <cell r="B11293">
            <v>12.62</v>
          </cell>
        </row>
        <row r="11294">
          <cell r="A11294" t="str">
            <v>13.301.0095-0</v>
          </cell>
          <cell r="B11294">
            <v>35.01</v>
          </cell>
        </row>
        <row r="11295">
          <cell r="A11295" t="str">
            <v>13.301.0095-A</v>
          </cell>
          <cell r="B11295">
            <v>31.18</v>
          </cell>
        </row>
        <row r="11296">
          <cell r="A11296" t="str">
            <v>13.301.0100-0</v>
          </cell>
          <cell r="B11296">
            <v>61.23</v>
          </cell>
        </row>
        <row r="11297">
          <cell r="A11297" t="str">
            <v>13.301.0100-A</v>
          </cell>
          <cell r="B11297">
            <v>54.75</v>
          </cell>
        </row>
        <row r="11298">
          <cell r="A11298" t="str">
            <v>13.301.0105-0</v>
          </cell>
          <cell r="B11298">
            <v>15.43</v>
          </cell>
        </row>
        <row r="11299">
          <cell r="A11299" t="str">
            <v>13.301.0105-A</v>
          </cell>
          <cell r="B11299">
            <v>13.45</v>
          </cell>
        </row>
        <row r="11300">
          <cell r="A11300" t="str">
            <v>13.301.0110-0</v>
          </cell>
          <cell r="B11300">
            <v>17.13</v>
          </cell>
        </row>
        <row r="11301">
          <cell r="A11301" t="str">
            <v>13.301.0110-A</v>
          </cell>
          <cell r="B11301">
            <v>15.01</v>
          </cell>
        </row>
        <row r="11302">
          <cell r="A11302" t="str">
            <v>13.301.0115-0</v>
          </cell>
          <cell r="B11302">
            <v>28.56</v>
          </cell>
        </row>
        <row r="11303">
          <cell r="A11303" t="str">
            <v>13.301.0115-A</v>
          </cell>
          <cell r="B11303">
            <v>25.17</v>
          </cell>
        </row>
        <row r="11304">
          <cell r="A11304" t="str">
            <v>13.301.0117-0</v>
          </cell>
          <cell r="B11304">
            <v>18.149999999999999</v>
          </cell>
        </row>
        <row r="11305">
          <cell r="A11305" t="str">
            <v>13.301.0117-A</v>
          </cell>
          <cell r="B11305">
            <v>16.170000000000002</v>
          </cell>
        </row>
        <row r="11306">
          <cell r="A11306" t="str">
            <v>13.301.0118-0</v>
          </cell>
          <cell r="B11306">
            <v>22.16</v>
          </cell>
        </row>
        <row r="11307">
          <cell r="A11307" t="str">
            <v>13.301.0118-A</v>
          </cell>
          <cell r="B11307">
            <v>19.87</v>
          </cell>
        </row>
        <row r="11308">
          <cell r="A11308" t="str">
            <v>13.301.0119-0</v>
          </cell>
          <cell r="B11308">
            <v>26.16</v>
          </cell>
        </row>
        <row r="11309">
          <cell r="A11309" t="str">
            <v>13.301.0119-A</v>
          </cell>
          <cell r="B11309">
            <v>23.56</v>
          </cell>
        </row>
        <row r="11310">
          <cell r="A11310" t="str">
            <v>13.301.0120-1</v>
          </cell>
          <cell r="B11310">
            <v>30.17</v>
          </cell>
        </row>
        <row r="11311">
          <cell r="A11311" t="str">
            <v>13.301.0120-B</v>
          </cell>
          <cell r="B11311">
            <v>27.25</v>
          </cell>
        </row>
        <row r="11312">
          <cell r="A11312" t="str">
            <v>13.301.0125-1</v>
          </cell>
          <cell r="B11312">
            <v>34.17</v>
          </cell>
        </row>
        <row r="11313">
          <cell r="A11313" t="str">
            <v>13.301.0125-B</v>
          </cell>
          <cell r="B11313">
            <v>30.94</v>
          </cell>
        </row>
        <row r="11314">
          <cell r="A11314" t="str">
            <v>13.301.0130-1</v>
          </cell>
          <cell r="B11314">
            <v>38.18</v>
          </cell>
        </row>
        <row r="11315">
          <cell r="A11315" t="str">
            <v>13.301.0130-B</v>
          </cell>
          <cell r="B11315">
            <v>34.64</v>
          </cell>
        </row>
        <row r="11316">
          <cell r="A11316" t="str">
            <v>13.301.0131-0</v>
          </cell>
          <cell r="B11316">
            <v>42.18</v>
          </cell>
        </row>
        <row r="11317">
          <cell r="A11317" t="str">
            <v>13.301.0131-A</v>
          </cell>
          <cell r="B11317">
            <v>38.33</v>
          </cell>
        </row>
        <row r="11318">
          <cell r="A11318" t="str">
            <v>13.301.0132-0</v>
          </cell>
          <cell r="B11318">
            <v>50.19</v>
          </cell>
        </row>
        <row r="11319">
          <cell r="A11319" t="str">
            <v>13.301.0132-A</v>
          </cell>
          <cell r="B11319">
            <v>45.71</v>
          </cell>
        </row>
        <row r="11320">
          <cell r="A11320" t="str">
            <v>13.301.0133-0</v>
          </cell>
          <cell r="B11320">
            <v>58.2</v>
          </cell>
        </row>
        <row r="11321">
          <cell r="A11321" t="str">
            <v>13.301.0133-A</v>
          </cell>
          <cell r="B11321">
            <v>53.1</v>
          </cell>
        </row>
        <row r="11322">
          <cell r="A11322" t="str">
            <v>13.301.0134-0</v>
          </cell>
          <cell r="B11322">
            <v>62.21</v>
          </cell>
        </row>
        <row r="11323">
          <cell r="A11323" t="str">
            <v>13.301.0134-A</v>
          </cell>
          <cell r="B11323">
            <v>56.79</v>
          </cell>
        </row>
        <row r="11324">
          <cell r="A11324" t="str">
            <v>13.301.0140-0</v>
          </cell>
          <cell r="B11324">
            <v>74.22</v>
          </cell>
        </row>
        <row r="11325">
          <cell r="A11325" t="str">
            <v>13.301.0140-A</v>
          </cell>
          <cell r="B11325">
            <v>67.87</v>
          </cell>
        </row>
        <row r="11326">
          <cell r="A11326" t="str">
            <v>13.301.0500-0</v>
          </cell>
          <cell r="B11326">
            <v>53.09</v>
          </cell>
        </row>
        <row r="11327">
          <cell r="A11327" t="str">
            <v>13.301.0500-A</v>
          </cell>
          <cell r="B11327">
            <v>47.06</v>
          </cell>
        </row>
        <row r="11328">
          <cell r="A11328" t="str">
            <v>13.301.0505-0</v>
          </cell>
          <cell r="B11328">
            <v>90.98</v>
          </cell>
        </row>
        <row r="11329">
          <cell r="A11329" t="str">
            <v>13.301.0505-A</v>
          </cell>
          <cell r="B11329">
            <v>84.3</v>
          </cell>
        </row>
        <row r="11330">
          <cell r="A11330" t="str">
            <v>13.301.0510-0</v>
          </cell>
          <cell r="B11330">
            <v>103.09</v>
          </cell>
        </row>
        <row r="11331">
          <cell r="A11331" t="str">
            <v>13.301.0510-A</v>
          </cell>
          <cell r="B11331">
            <v>95.63</v>
          </cell>
        </row>
        <row r="11332">
          <cell r="A11332" t="str">
            <v>13.302.0010-0</v>
          </cell>
          <cell r="B11332">
            <v>11.21</v>
          </cell>
        </row>
        <row r="11333">
          <cell r="A11333" t="str">
            <v>13.302.0010-A</v>
          </cell>
          <cell r="B11333">
            <v>10.01</v>
          </cell>
        </row>
        <row r="11334">
          <cell r="A11334" t="str">
            <v>13.330.0010-0</v>
          </cell>
          <cell r="B11334">
            <v>67.41</v>
          </cell>
        </row>
        <row r="11335">
          <cell r="A11335" t="str">
            <v>13.330.0010-A</v>
          </cell>
          <cell r="B11335">
            <v>60.27</v>
          </cell>
        </row>
        <row r="11336">
          <cell r="A11336" t="str">
            <v>13.330.0012-0</v>
          </cell>
          <cell r="B11336">
            <v>65.33</v>
          </cell>
        </row>
        <row r="11337">
          <cell r="A11337" t="str">
            <v>13.330.0012-A</v>
          </cell>
          <cell r="B11337">
            <v>58.69</v>
          </cell>
        </row>
        <row r="11338">
          <cell r="A11338" t="str">
            <v>13.330.0015-0</v>
          </cell>
          <cell r="B11338">
            <v>57.54</v>
          </cell>
        </row>
        <row r="11339">
          <cell r="A11339" t="str">
            <v>13.330.0015-A</v>
          </cell>
          <cell r="B11339">
            <v>51.32</v>
          </cell>
        </row>
        <row r="11340">
          <cell r="A11340" t="str">
            <v>13.330.0018-0</v>
          </cell>
          <cell r="B11340">
            <v>38.28</v>
          </cell>
        </row>
        <row r="11341">
          <cell r="A11341" t="str">
            <v>13.330.0018-A</v>
          </cell>
          <cell r="B11341">
            <v>34.520000000000003</v>
          </cell>
        </row>
        <row r="11342">
          <cell r="A11342" t="str">
            <v>13.330.0020-0</v>
          </cell>
          <cell r="B11342">
            <v>104.29</v>
          </cell>
        </row>
        <row r="11343">
          <cell r="A11343" t="str">
            <v>13.330.0020-A</v>
          </cell>
          <cell r="B11343">
            <v>93.11</v>
          </cell>
        </row>
        <row r="11344">
          <cell r="A11344" t="str">
            <v>13.330.0022-0</v>
          </cell>
          <cell r="B11344">
            <v>101.08</v>
          </cell>
        </row>
        <row r="11345">
          <cell r="A11345" t="str">
            <v>13.330.0022-A</v>
          </cell>
          <cell r="B11345">
            <v>89.8</v>
          </cell>
        </row>
        <row r="11346">
          <cell r="A11346" t="str">
            <v>13.330.0023-0</v>
          </cell>
          <cell r="B11346">
            <v>104.29</v>
          </cell>
        </row>
        <row r="11347">
          <cell r="A11347" t="str">
            <v>13.330.0023-A</v>
          </cell>
          <cell r="B11347">
            <v>93.11</v>
          </cell>
        </row>
        <row r="11348">
          <cell r="A11348" t="str">
            <v>13.330.0024-0</v>
          </cell>
          <cell r="B11348">
            <v>101.08</v>
          </cell>
        </row>
        <row r="11349">
          <cell r="A11349" t="str">
            <v>13.330.0024-A</v>
          </cell>
          <cell r="B11349">
            <v>89.8</v>
          </cell>
        </row>
        <row r="11350">
          <cell r="A11350" t="str">
            <v>13.330.0025-0</v>
          </cell>
          <cell r="B11350">
            <v>52.98</v>
          </cell>
        </row>
        <row r="11351">
          <cell r="A11351" t="str">
            <v>13.330.0025-A</v>
          </cell>
          <cell r="B11351">
            <v>46.38</v>
          </cell>
        </row>
        <row r="11352">
          <cell r="A11352" t="str">
            <v>13.330.0028-0</v>
          </cell>
          <cell r="B11352">
            <v>26.85</v>
          </cell>
        </row>
        <row r="11353">
          <cell r="A11353" t="str">
            <v>13.330.0028-A</v>
          </cell>
          <cell r="B11353">
            <v>23.54</v>
          </cell>
        </row>
        <row r="11354">
          <cell r="A11354" t="str">
            <v>13.330.0030-0</v>
          </cell>
          <cell r="B11354">
            <v>65.930000000000007</v>
          </cell>
        </row>
        <row r="11355">
          <cell r="A11355" t="str">
            <v>13.330.0030-A</v>
          </cell>
          <cell r="B11355">
            <v>57.64</v>
          </cell>
        </row>
        <row r="11356">
          <cell r="A11356" t="str">
            <v>13.330.0031-0</v>
          </cell>
          <cell r="B11356">
            <v>20.190000000000001</v>
          </cell>
        </row>
        <row r="11357">
          <cell r="A11357" t="str">
            <v>13.330.0031-A</v>
          </cell>
          <cell r="B11357">
            <v>17.86</v>
          </cell>
        </row>
        <row r="11358">
          <cell r="A11358" t="str">
            <v>13.330.0033-0</v>
          </cell>
          <cell r="B11358">
            <v>23.99</v>
          </cell>
        </row>
        <row r="11359">
          <cell r="A11359" t="str">
            <v>13.330.0033-A</v>
          </cell>
          <cell r="B11359">
            <v>21.22</v>
          </cell>
        </row>
        <row r="11360">
          <cell r="A11360" t="str">
            <v>13.330.0034-0</v>
          </cell>
          <cell r="B11360">
            <v>32.32</v>
          </cell>
        </row>
        <row r="11361">
          <cell r="A11361" t="str">
            <v>13.330.0034-A</v>
          </cell>
          <cell r="B11361">
            <v>28.74</v>
          </cell>
        </row>
        <row r="11362">
          <cell r="A11362" t="str">
            <v>13.330.0035-0</v>
          </cell>
          <cell r="B11362">
            <v>55.53</v>
          </cell>
        </row>
        <row r="11363">
          <cell r="A11363" t="str">
            <v>13.330.0035-A</v>
          </cell>
          <cell r="B11363">
            <v>48.92</v>
          </cell>
        </row>
        <row r="11364">
          <cell r="A11364" t="str">
            <v>13.330.0036-0</v>
          </cell>
          <cell r="B11364">
            <v>27.84</v>
          </cell>
        </row>
        <row r="11365">
          <cell r="A11365" t="str">
            <v>13.330.0036-A</v>
          </cell>
          <cell r="B11365">
            <v>25.01</v>
          </cell>
        </row>
        <row r="11366">
          <cell r="A11366" t="str">
            <v>13.330.0050-0</v>
          </cell>
          <cell r="B11366">
            <v>84.84</v>
          </cell>
        </row>
        <row r="11367">
          <cell r="A11367" t="str">
            <v>13.330.0050-A</v>
          </cell>
          <cell r="B11367">
            <v>78.239999999999995</v>
          </cell>
        </row>
        <row r="11368">
          <cell r="A11368" t="str">
            <v>13.330.0051-0</v>
          </cell>
          <cell r="B11368">
            <v>90.95</v>
          </cell>
        </row>
        <row r="11369">
          <cell r="A11369" t="str">
            <v>13.330.0051-A</v>
          </cell>
          <cell r="B11369">
            <v>84.42</v>
          </cell>
        </row>
        <row r="11370">
          <cell r="A11370" t="str">
            <v>13.330.0060-0</v>
          </cell>
          <cell r="B11370">
            <v>106.02</v>
          </cell>
        </row>
        <row r="11371">
          <cell r="A11371" t="str">
            <v>13.330.0060-A</v>
          </cell>
          <cell r="B11371">
            <v>98.3</v>
          </cell>
        </row>
        <row r="11372">
          <cell r="A11372" t="str">
            <v>13.330.0061-0</v>
          </cell>
          <cell r="B11372">
            <v>112.14</v>
          </cell>
        </row>
        <row r="11373">
          <cell r="A11373" t="str">
            <v>13.330.0061-A</v>
          </cell>
          <cell r="B11373">
            <v>104.47</v>
          </cell>
        </row>
        <row r="11374">
          <cell r="A11374" t="str">
            <v>13.330.0070-0</v>
          </cell>
          <cell r="B11374">
            <v>168.28</v>
          </cell>
        </row>
        <row r="11375">
          <cell r="A11375" t="str">
            <v>13.330.0070-A</v>
          </cell>
          <cell r="B11375">
            <v>161.69</v>
          </cell>
        </row>
        <row r="11376">
          <cell r="A11376" t="str">
            <v>13.330.0071-0</v>
          </cell>
          <cell r="B11376">
            <v>174.4</v>
          </cell>
        </row>
        <row r="11377">
          <cell r="A11377" t="str">
            <v>13.330.0071-A</v>
          </cell>
          <cell r="B11377">
            <v>167.86</v>
          </cell>
        </row>
        <row r="11378">
          <cell r="A11378" t="str">
            <v>13.330.0075-0</v>
          </cell>
          <cell r="B11378">
            <v>79.62</v>
          </cell>
        </row>
        <row r="11379">
          <cell r="A11379" t="str">
            <v>13.330.0075-A</v>
          </cell>
          <cell r="B11379">
            <v>73.88</v>
          </cell>
        </row>
        <row r="11380">
          <cell r="A11380" t="str">
            <v>13.330.0076-0</v>
          </cell>
          <cell r="B11380">
            <v>85.74</v>
          </cell>
        </row>
        <row r="11381">
          <cell r="A11381" t="str">
            <v>13.330.0076-A</v>
          </cell>
          <cell r="B11381">
            <v>80.05</v>
          </cell>
        </row>
        <row r="11382">
          <cell r="A11382" t="str">
            <v>13.330.0078-0</v>
          </cell>
          <cell r="B11382">
            <v>71.540000000000006</v>
          </cell>
        </row>
        <row r="11383">
          <cell r="A11383" t="str">
            <v>13.330.0078-A</v>
          </cell>
          <cell r="B11383">
            <v>66.760000000000005</v>
          </cell>
        </row>
        <row r="11384">
          <cell r="A11384" t="str">
            <v>13.330.0079-0</v>
          </cell>
          <cell r="B11384">
            <v>81.03</v>
          </cell>
        </row>
        <row r="11385">
          <cell r="A11385" t="str">
            <v>13.330.0079-A</v>
          </cell>
          <cell r="B11385">
            <v>75.61</v>
          </cell>
        </row>
        <row r="11386">
          <cell r="A11386" t="str">
            <v>13.330.0100-0</v>
          </cell>
          <cell r="B11386">
            <v>34.04</v>
          </cell>
        </row>
        <row r="11387">
          <cell r="A11387" t="str">
            <v>13.330.0100-A</v>
          </cell>
          <cell r="B11387">
            <v>30.33</v>
          </cell>
        </row>
        <row r="11388">
          <cell r="A11388" t="str">
            <v>13.330.0101-0</v>
          </cell>
          <cell r="B11388">
            <v>33.96</v>
          </cell>
        </row>
        <row r="11389">
          <cell r="A11389" t="str">
            <v>13.330.0101-A</v>
          </cell>
          <cell r="B11389">
            <v>30.41</v>
          </cell>
        </row>
        <row r="11390">
          <cell r="A11390" t="str">
            <v>13.330.0110-0</v>
          </cell>
          <cell r="B11390">
            <v>38.340000000000003</v>
          </cell>
        </row>
        <row r="11391">
          <cell r="A11391" t="str">
            <v>13.330.0110-A</v>
          </cell>
          <cell r="B11391">
            <v>34.44</v>
          </cell>
        </row>
        <row r="11392">
          <cell r="A11392" t="str">
            <v>13.330.0111-0</v>
          </cell>
          <cell r="B11392">
            <v>38.47</v>
          </cell>
        </row>
        <row r="11393">
          <cell r="A11393" t="str">
            <v>13.330.0111-A</v>
          </cell>
          <cell r="B11393">
            <v>34.770000000000003</v>
          </cell>
        </row>
        <row r="11394">
          <cell r="A11394" t="str">
            <v>13.330.0500-0</v>
          </cell>
          <cell r="B11394">
            <v>63.17</v>
          </cell>
        </row>
        <row r="11395">
          <cell r="A11395" t="str">
            <v>13.330.0500-A</v>
          </cell>
          <cell r="B11395">
            <v>56.59</v>
          </cell>
        </row>
        <row r="11396">
          <cell r="A11396" t="str">
            <v>13.331.0015-0</v>
          </cell>
          <cell r="B11396">
            <v>192.62</v>
          </cell>
        </row>
        <row r="11397">
          <cell r="A11397" t="str">
            <v>13.331.0015-A</v>
          </cell>
          <cell r="B11397">
            <v>186.4</v>
          </cell>
        </row>
        <row r="11398">
          <cell r="A11398" t="str">
            <v>13.331.0016-0</v>
          </cell>
          <cell r="B11398">
            <v>202.49</v>
          </cell>
        </row>
        <row r="11399">
          <cell r="A11399" t="str">
            <v>13.331.0016-A</v>
          </cell>
          <cell r="B11399">
            <v>195.35</v>
          </cell>
        </row>
        <row r="11400">
          <cell r="A11400" t="str">
            <v>13.331.0017-0</v>
          </cell>
          <cell r="B11400">
            <v>181.71</v>
          </cell>
        </row>
        <row r="11401">
          <cell r="A11401" t="str">
            <v>13.331.0017-A</v>
          </cell>
          <cell r="B11401">
            <v>175.49</v>
          </cell>
        </row>
        <row r="11402">
          <cell r="A11402" t="str">
            <v>13.331.0050-0</v>
          </cell>
          <cell r="B11402">
            <v>44.95</v>
          </cell>
        </row>
        <row r="11403">
          <cell r="A11403" t="str">
            <v>13.331.0050-A</v>
          </cell>
          <cell r="B11403">
            <v>41.24</v>
          </cell>
        </row>
        <row r="11404">
          <cell r="A11404" t="str">
            <v>13.331.0051-0</v>
          </cell>
          <cell r="B11404">
            <v>44.78</v>
          </cell>
        </row>
        <row r="11405">
          <cell r="A11405" t="str">
            <v>13.331.0051-A</v>
          </cell>
          <cell r="B11405">
            <v>41.24</v>
          </cell>
        </row>
        <row r="11406">
          <cell r="A11406" t="str">
            <v>13.332.0010-0</v>
          </cell>
          <cell r="B11406">
            <v>118.77</v>
          </cell>
        </row>
        <row r="11407">
          <cell r="A11407" t="str">
            <v>13.332.0010-A</v>
          </cell>
          <cell r="B11407">
            <v>111.63</v>
          </cell>
        </row>
        <row r="11408">
          <cell r="A11408" t="str">
            <v>13.332.0011-0</v>
          </cell>
          <cell r="B11408">
            <v>108.91</v>
          </cell>
        </row>
        <row r="11409">
          <cell r="A11409" t="str">
            <v>13.332.0011-A</v>
          </cell>
          <cell r="B11409">
            <v>102.69</v>
          </cell>
        </row>
        <row r="11410">
          <cell r="A11410" t="str">
            <v>13.332.0012-0</v>
          </cell>
          <cell r="B11410">
            <v>98</v>
          </cell>
        </row>
        <row r="11411">
          <cell r="A11411" t="str">
            <v>13.332.0012-A</v>
          </cell>
          <cell r="B11411">
            <v>91.78</v>
          </cell>
        </row>
        <row r="11412">
          <cell r="A11412" t="str">
            <v>13.333.0010-0</v>
          </cell>
          <cell r="B11412">
            <v>144.58000000000001</v>
          </cell>
        </row>
        <row r="11413">
          <cell r="A11413" t="str">
            <v>13.333.0010-A</v>
          </cell>
          <cell r="B11413">
            <v>137.44</v>
          </cell>
        </row>
        <row r="11414">
          <cell r="A11414" t="str">
            <v>13.333.0011-0</v>
          </cell>
          <cell r="B11414">
            <v>123.8</v>
          </cell>
        </row>
        <row r="11415">
          <cell r="A11415" t="str">
            <v>13.333.0011-A</v>
          </cell>
          <cell r="B11415">
            <v>117.58</v>
          </cell>
        </row>
        <row r="11416">
          <cell r="A11416" t="str">
            <v>13.333.0015-0</v>
          </cell>
          <cell r="B11416">
            <v>144.58000000000001</v>
          </cell>
        </row>
        <row r="11417">
          <cell r="A11417" t="str">
            <v>13.333.0015-A</v>
          </cell>
          <cell r="B11417">
            <v>137.44</v>
          </cell>
        </row>
        <row r="11418">
          <cell r="A11418" t="str">
            <v>13.333.0016-0</v>
          </cell>
          <cell r="B11418">
            <v>123.8</v>
          </cell>
        </row>
        <row r="11419">
          <cell r="A11419" t="str">
            <v>13.333.0016-A</v>
          </cell>
          <cell r="B11419">
            <v>117.58</v>
          </cell>
        </row>
        <row r="11420">
          <cell r="A11420" t="str">
            <v>13.335.0030-0</v>
          </cell>
          <cell r="B11420">
            <v>145.69</v>
          </cell>
        </row>
        <row r="11421">
          <cell r="A11421" t="str">
            <v>13.335.0030-A</v>
          </cell>
          <cell r="B11421">
            <v>133.77000000000001</v>
          </cell>
        </row>
        <row r="11422">
          <cell r="A11422" t="str">
            <v>13.345.0015-0</v>
          </cell>
          <cell r="B11422">
            <v>353.59</v>
          </cell>
        </row>
        <row r="11423">
          <cell r="A11423" t="str">
            <v>13.345.0015-A</v>
          </cell>
          <cell r="B11423">
            <v>342.44</v>
          </cell>
        </row>
        <row r="11424">
          <cell r="A11424" t="str">
            <v>13.345.0016-0</v>
          </cell>
          <cell r="B11424">
            <v>416.59</v>
          </cell>
        </row>
        <row r="11425">
          <cell r="A11425" t="str">
            <v>13.345.0016-A</v>
          </cell>
          <cell r="B11425">
            <v>405.44</v>
          </cell>
        </row>
        <row r="11426">
          <cell r="A11426" t="str">
            <v>13.345.0017-0</v>
          </cell>
          <cell r="B11426">
            <v>333.18</v>
          </cell>
        </row>
        <row r="11427">
          <cell r="A11427" t="str">
            <v>13.345.0017-A</v>
          </cell>
          <cell r="B11427">
            <v>322.33999999999997</v>
          </cell>
        </row>
        <row r="11428">
          <cell r="A11428" t="str">
            <v>13.345.0018-0</v>
          </cell>
          <cell r="B11428">
            <v>396.18</v>
          </cell>
        </row>
        <row r="11429">
          <cell r="A11429" t="str">
            <v>13.345.0018-A</v>
          </cell>
          <cell r="B11429">
            <v>385.34</v>
          </cell>
        </row>
        <row r="11430">
          <cell r="A11430" t="str">
            <v>13.345.0020-0</v>
          </cell>
          <cell r="B11430">
            <v>53.7</v>
          </cell>
        </row>
        <row r="11431">
          <cell r="A11431" t="str">
            <v>13.345.0020-A</v>
          </cell>
          <cell r="B11431">
            <v>50.38</v>
          </cell>
        </row>
        <row r="11432">
          <cell r="A11432" t="str">
            <v>13.345.0021-0</v>
          </cell>
          <cell r="B11432">
            <v>50.51</v>
          </cell>
        </row>
        <row r="11433">
          <cell r="A11433" t="str">
            <v>13.345.0021-A</v>
          </cell>
          <cell r="B11433">
            <v>47.29</v>
          </cell>
        </row>
        <row r="11434">
          <cell r="A11434" t="str">
            <v>13.345.0025-0</v>
          </cell>
          <cell r="B11434">
            <v>53.96</v>
          </cell>
        </row>
        <row r="11435">
          <cell r="A11435" t="str">
            <v>13.345.0025-A</v>
          </cell>
          <cell r="B11435">
            <v>51.62</v>
          </cell>
        </row>
        <row r="11436">
          <cell r="A11436" t="str">
            <v>13.345.0026-0</v>
          </cell>
          <cell r="B11436">
            <v>50.68</v>
          </cell>
        </row>
        <row r="11437">
          <cell r="A11437" t="str">
            <v>13.345.0026-A</v>
          </cell>
          <cell r="B11437">
            <v>48.4</v>
          </cell>
        </row>
        <row r="11438">
          <cell r="A11438" t="str">
            <v>13.345.0030-0</v>
          </cell>
          <cell r="B11438">
            <v>59.15</v>
          </cell>
        </row>
        <row r="11439">
          <cell r="A11439" t="str">
            <v>13.345.0030-A</v>
          </cell>
          <cell r="B11439">
            <v>56.82</v>
          </cell>
        </row>
        <row r="11440">
          <cell r="A11440" t="str">
            <v>13.345.0031-0</v>
          </cell>
          <cell r="B11440">
            <v>55.48</v>
          </cell>
        </row>
        <row r="11441">
          <cell r="A11441" t="str">
            <v>13.345.0031-A</v>
          </cell>
          <cell r="B11441">
            <v>53.2</v>
          </cell>
        </row>
        <row r="11442">
          <cell r="A11442" t="str">
            <v>13.345.0035-0</v>
          </cell>
          <cell r="B11442">
            <v>85.16</v>
          </cell>
        </row>
        <row r="11443">
          <cell r="A11443" t="str">
            <v>13.345.0035-A</v>
          </cell>
          <cell r="B11443">
            <v>82.79</v>
          </cell>
        </row>
        <row r="11444">
          <cell r="A11444" t="str">
            <v>13.345.0036-0</v>
          </cell>
          <cell r="B11444">
            <v>79.48</v>
          </cell>
        </row>
        <row r="11445">
          <cell r="A11445" t="str">
            <v>13.345.0036-A</v>
          </cell>
          <cell r="B11445">
            <v>77.2</v>
          </cell>
        </row>
        <row r="11446">
          <cell r="A11446" t="str">
            <v>13.345.0040-0</v>
          </cell>
          <cell r="B11446">
            <v>138.81</v>
          </cell>
        </row>
        <row r="11447">
          <cell r="A11447" t="str">
            <v>13.345.0040-A</v>
          </cell>
          <cell r="B11447">
            <v>136.35</v>
          </cell>
        </row>
        <row r="11448">
          <cell r="A11448" t="str">
            <v>13.345.0041-0</v>
          </cell>
          <cell r="B11448">
            <v>127.48</v>
          </cell>
        </row>
        <row r="11449">
          <cell r="A11449" t="str">
            <v>13.345.0041-A</v>
          </cell>
          <cell r="B11449">
            <v>125.2</v>
          </cell>
        </row>
        <row r="11450">
          <cell r="A11450" t="str">
            <v>13.345.0055-0</v>
          </cell>
          <cell r="B11450">
            <v>65.150000000000006</v>
          </cell>
        </row>
        <row r="11451">
          <cell r="A11451" t="str">
            <v>13.345.0055-A</v>
          </cell>
          <cell r="B11451">
            <v>62.71</v>
          </cell>
        </row>
        <row r="11452">
          <cell r="A11452" t="str">
            <v>13.345.0056-0</v>
          </cell>
          <cell r="B11452">
            <v>60.28</v>
          </cell>
        </row>
        <row r="11453">
          <cell r="A11453" t="str">
            <v>13.345.0056-A</v>
          </cell>
          <cell r="B11453">
            <v>58</v>
          </cell>
        </row>
        <row r="11454">
          <cell r="A11454" t="str">
            <v>13.345.0060-0</v>
          </cell>
          <cell r="B11454">
            <v>112.37</v>
          </cell>
        </row>
        <row r="11455">
          <cell r="A11455" t="str">
            <v>13.345.0060-A</v>
          </cell>
          <cell r="B11455">
            <v>107.7</v>
          </cell>
        </row>
        <row r="11456">
          <cell r="A11456" t="str">
            <v>13.345.0061-0</v>
          </cell>
          <cell r="B11456">
            <v>106.17</v>
          </cell>
        </row>
        <row r="11457">
          <cell r="A11457" t="str">
            <v>13.345.0061-A</v>
          </cell>
          <cell r="B11457">
            <v>101.61</v>
          </cell>
        </row>
        <row r="11458">
          <cell r="A11458" t="str">
            <v>13.345.0065-0</v>
          </cell>
          <cell r="B11458">
            <v>115.85</v>
          </cell>
        </row>
        <row r="11459">
          <cell r="A11459" t="str">
            <v>13.345.0065-A</v>
          </cell>
          <cell r="B11459">
            <v>111.17</v>
          </cell>
        </row>
        <row r="11460">
          <cell r="A11460" t="str">
            <v>13.345.0066-0</v>
          </cell>
          <cell r="B11460">
            <v>108.57</v>
          </cell>
        </row>
        <row r="11461">
          <cell r="A11461" t="str">
            <v>13.345.0066-A</v>
          </cell>
          <cell r="B11461">
            <v>104.01</v>
          </cell>
        </row>
        <row r="11462">
          <cell r="A11462" t="str">
            <v>13.348.0010-0</v>
          </cell>
          <cell r="B11462">
            <v>287.56</v>
          </cell>
        </row>
        <row r="11463">
          <cell r="A11463" t="str">
            <v>13.348.0010-A</v>
          </cell>
          <cell r="B11463">
            <v>276.41000000000003</v>
          </cell>
        </row>
        <row r="11464">
          <cell r="A11464" t="str">
            <v>13.348.0011-0</v>
          </cell>
          <cell r="B11464">
            <v>270.18</v>
          </cell>
        </row>
        <row r="11465">
          <cell r="A11465" t="str">
            <v>13.348.0011-A</v>
          </cell>
          <cell r="B11465">
            <v>259.33999999999997</v>
          </cell>
        </row>
        <row r="11466">
          <cell r="A11466" t="str">
            <v>13.348.0035-0</v>
          </cell>
          <cell r="B11466">
            <v>63.84</v>
          </cell>
        </row>
        <row r="11467">
          <cell r="A11467" t="str">
            <v>13.348.0035-A</v>
          </cell>
          <cell r="B11467">
            <v>60.53</v>
          </cell>
        </row>
        <row r="11468">
          <cell r="A11468" t="str">
            <v>13.348.0036-0</v>
          </cell>
          <cell r="B11468">
            <v>57.31</v>
          </cell>
        </row>
        <row r="11469">
          <cell r="A11469" t="str">
            <v>13.348.0036-A</v>
          </cell>
          <cell r="B11469">
            <v>54.09</v>
          </cell>
        </row>
        <row r="11470">
          <cell r="A11470" t="str">
            <v>13.348.0040-0</v>
          </cell>
          <cell r="B11470">
            <v>121.42</v>
          </cell>
        </row>
        <row r="11471">
          <cell r="A11471" t="str">
            <v>13.348.0040-A</v>
          </cell>
          <cell r="B11471">
            <v>116.86</v>
          </cell>
        </row>
        <row r="11472">
          <cell r="A11472" t="str">
            <v>13.348.0041-0</v>
          </cell>
          <cell r="B11472">
            <v>115.22</v>
          </cell>
        </row>
        <row r="11473">
          <cell r="A11473" t="str">
            <v>13.348.0041-A</v>
          </cell>
          <cell r="B11473">
            <v>110.77</v>
          </cell>
        </row>
        <row r="11474">
          <cell r="A11474" t="str">
            <v>13.348.0045-0</v>
          </cell>
          <cell r="B11474">
            <v>92.69</v>
          </cell>
        </row>
        <row r="11475">
          <cell r="A11475" t="str">
            <v>13.348.0045-A</v>
          </cell>
          <cell r="B11475">
            <v>89.66</v>
          </cell>
        </row>
        <row r="11476">
          <cell r="A11476" t="str">
            <v>13.348.0046-0</v>
          </cell>
          <cell r="B11476">
            <v>88.55</v>
          </cell>
        </row>
        <row r="11477">
          <cell r="A11477" t="str">
            <v>13.348.0046-A</v>
          </cell>
          <cell r="B11477">
            <v>85.6</v>
          </cell>
        </row>
        <row r="11478">
          <cell r="A11478" t="str">
            <v>13.348.0050-0</v>
          </cell>
          <cell r="B11478">
            <v>83.49</v>
          </cell>
        </row>
        <row r="11479">
          <cell r="A11479" t="str">
            <v>13.348.0050-A</v>
          </cell>
          <cell r="B11479">
            <v>80.66</v>
          </cell>
        </row>
        <row r="11480">
          <cell r="A11480" t="str">
            <v>13.348.0051-0</v>
          </cell>
          <cell r="B11480">
            <v>79.73</v>
          </cell>
        </row>
        <row r="11481">
          <cell r="A11481" t="str">
            <v>13.348.0051-A</v>
          </cell>
          <cell r="B11481">
            <v>77.069999999999993</v>
          </cell>
        </row>
        <row r="11482">
          <cell r="A11482" t="str">
            <v>13.348.0055-0</v>
          </cell>
          <cell r="B11482">
            <v>110.02</v>
          </cell>
        </row>
        <row r="11483">
          <cell r="A11483" t="str">
            <v>13.348.0055-A</v>
          </cell>
          <cell r="B11483">
            <v>107.48</v>
          </cell>
        </row>
        <row r="11484">
          <cell r="A11484" t="str">
            <v>13.348.0056-0</v>
          </cell>
          <cell r="B11484">
            <v>106.07</v>
          </cell>
        </row>
        <row r="11485">
          <cell r="A11485" t="str">
            <v>13.348.0056-A</v>
          </cell>
          <cell r="B11485">
            <v>103.4</v>
          </cell>
        </row>
        <row r="11486">
          <cell r="A11486" t="str">
            <v>13.348.0070-0</v>
          </cell>
          <cell r="B11486">
            <v>60.41</v>
          </cell>
        </row>
        <row r="11487">
          <cell r="A11487" t="str">
            <v>13.348.0070-A</v>
          </cell>
          <cell r="B11487">
            <v>58.09</v>
          </cell>
        </row>
        <row r="11488">
          <cell r="A11488" t="str">
            <v>13.348.0071-0</v>
          </cell>
          <cell r="B11488">
            <v>57.61</v>
          </cell>
        </row>
        <row r="11489">
          <cell r="A11489" t="str">
            <v>13.348.0071-A</v>
          </cell>
          <cell r="B11489">
            <v>55.33</v>
          </cell>
        </row>
        <row r="11490">
          <cell r="A11490" t="str">
            <v>13.348.0075-0</v>
          </cell>
          <cell r="B11490">
            <v>65.47</v>
          </cell>
        </row>
        <row r="11491">
          <cell r="A11491" t="str">
            <v>13.348.0075-A</v>
          </cell>
          <cell r="B11491">
            <v>63.14</v>
          </cell>
        </row>
        <row r="11492">
          <cell r="A11492" t="str">
            <v>13.348.0076-0</v>
          </cell>
          <cell r="B11492">
            <v>62.23</v>
          </cell>
        </row>
        <row r="11493">
          <cell r="A11493" t="str">
            <v>13.348.0076-A</v>
          </cell>
          <cell r="B11493">
            <v>59.95</v>
          </cell>
        </row>
        <row r="11494">
          <cell r="A11494" t="str">
            <v>13.348.0080-0</v>
          </cell>
          <cell r="B11494">
            <v>90.7</v>
          </cell>
        </row>
        <row r="11495">
          <cell r="A11495" t="str">
            <v>13.348.0080-A</v>
          </cell>
          <cell r="B11495">
            <v>88.34</v>
          </cell>
        </row>
        <row r="11496">
          <cell r="A11496" t="str">
            <v>13.348.0081-0</v>
          </cell>
          <cell r="B11496">
            <v>85.33</v>
          </cell>
        </row>
        <row r="11497">
          <cell r="A11497" t="str">
            <v>13.348.0081-A</v>
          </cell>
          <cell r="B11497">
            <v>83.05</v>
          </cell>
        </row>
        <row r="11498">
          <cell r="A11498" t="str">
            <v>13.365.0010-0</v>
          </cell>
          <cell r="B11498">
            <v>564.5</v>
          </cell>
        </row>
        <row r="11499">
          <cell r="A11499" t="str">
            <v>13.365.0010-A</v>
          </cell>
          <cell r="B11499">
            <v>553.35</v>
          </cell>
        </row>
        <row r="11500">
          <cell r="A11500" t="str">
            <v>13.365.0011-0</v>
          </cell>
          <cell r="B11500">
            <v>543.17999999999995</v>
          </cell>
        </row>
        <row r="11501">
          <cell r="A11501" t="str">
            <v>13.365.0011-A</v>
          </cell>
          <cell r="B11501">
            <v>532.34</v>
          </cell>
        </row>
        <row r="11502">
          <cell r="A11502" t="str">
            <v>13.365.0015-0</v>
          </cell>
          <cell r="B11502">
            <v>564.5</v>
          </cell>
        </row>
        <row r="11503">
          <cell r="A11503" t="str">
            <v>13.365.0015-A</v>
          </cell>
          <cell r="B11503">
            <v>553.35</v>
          </cell>
        </row>
        <row r="11504">
          <cell r="A11504" t="str">
            <v>13.365.0016-0</v>
          </cell>
          <cell r="B11504">
            <v>543.17999999999995</v>
          </cell>
        </row>
        <row r="11505">
          <cell r="A11505" t="str">
            <v>13.365.0016-A</v>
          </cell>
          <cell r="B11505">
            <v>532.34</v>
          </cell>
        </row>
        <row r="11506">
          <cell r="A11506" t="str">
            <v>13.365.0020-0</v>
          </cell>
          <cell r="B11506">
            <v>75.25</v>
          </cell>
        </row>
        <row r="11507">
          <cell r="A11507" t="str">
            <v>13.365.0020-A</v>
          </cell>
          <cell r="B11507">
            <v>71.94</v>
          </cell>
        </row>
        <row r="11508">
          <cell r="A11508" t="str">
            <v>13.365.0021-0</v>
          </cell>
          <cell r="B11508">
            <v>72.510000000000005</v>
          </cell>
        </row>
        <row r="11509">
          <cell r="A11509" t="str">
            <v>13.365.0021-A</v>
          </cell>
          <cell r="B11509">
            <v>69.290000000000006</v>
          </cell>
        </row>
        <row r="11510">
          <cell r="A11510" t="str">
            <v>13.365.0025-0</v>
          </cell>
          <cell r="B11510">
            <v>81.790000000000006</v>
          </cell>
        </row>
        <row r="11511">
          <cell r="A11511" t="str">
            <v>13.365.0025-A</v>
          </cell>
          <cell r="B11511">
            <v>79.459999999999994</v>
          </cell>
        </row>
        <row r="11512">
          <cell r="A11512" t="str">
            <v>13.365.0026-0</v>
          </cell>
          <cell r="B11512">
            <v>78.680000000000007</v>
          </cell>
        </row>
        <row r="11513">
          <cell r="A11513" t="str">
            <v>13.365.0026-A</v>
          </cell>
          <cell r="B11513">
            <v>76.400000000000006</v>
          </cell>
        </row>
        <row r="11514">
          <cell r="A11514" t="str">
            <v>13.365.0030-0</v>
          </cell>
          <cell r="B11514">
            <v>91.18</v>
          </cell>
        </row>
        <row r="11515">
          <cell r="A11515" t="str">
            <v>13.365.0030-A</v>
          </cell>
          <cell r="B11515">
            <v>88.84</v>
          </cell>
        </row>
        <row r="11516">
          <cell r="A11516" t="str">
            <v>13.365.0031-0</v>
          </cell>
          <cell r="B11516">
            <v>87.48</v>
          </cell>
        </row>
        <row r="11517">
          <cell r="A11517" t="str">
            <v>13.365.0031-A</v>
          </cell>
          <cell r="B11517">
            <v>85.2</v>
          </cell>
        </row>
        <row r="11518">
          <cell r="A11518" t="str">
            <v>13.365.0035-0</v>
          </cell>
          <cell r="B11518">
            <v>137.38999999999999</v>
          </cell>
        </row>
        <row r="11519">
          <cell r="A11519" t="str">
            <v>13.365.0035-A</v>
          </cell>
          <cell r="B11519">
            <v>135.02000000000001</v>
          </cell>
        </row>
        <row r="11520">
          <cell r="A11520" t="str">
            <v>13.365.0036-0</v>
          </cell>
          <cell r="B11520">
            <v>131.47999999999999</v>
          </cell>
        </row>
        <row r="11521">
          <cell r="A11521" t="str">
            <v>13.365.0036-A</v>
          </cell>
          <cell r="B11521">
            <v>129.19999999999999</v>
          </cell>
        </row>
        <row r="11522">
          <cell r="A11522" t="str">
            <v>13.365.0055-0</v>
          </cell>
          <cell r="B11522">
            <v>101.33</v>
          </cell>
        </row>
        <row r="11523">
          <cell r="A11523" t="str">
            <v>13.365.0055-A</v>
          </cell>
          <cell r="B11523">
            <v>98.89</v>
          </cell>
        </row>
        <row r="11524">
          <cell r="A11524" t="str">
            <v>13.365.0056-0</v>
          </cell>
          <cell r="B11524">
            <v>96.28</v>
          </cell>
        </row>
        <row r="11525">
          <cell r="A11525" t="str">
            <v>13.365.0056-A</v>
          </cell>
          <cell r="B11525">
            <v>94</v>
          </cell>
        </row>
        <row r="11526">
          <cell r="A11526" t="str">
            <v>13.365.0060-0</v>
          </cell>
          <cell r="B11526">
            <v>172.15</v>
          </cell>
        </row>
        <row r="11527">
          <cell r="A11527" t="str">
            <v>13.365.0060-A</v>
          </cell>
          <cell r="B11527">
            <v>167.59</v>
          </cell>
        </row>
        <row r="11528">
          <cell r="A11528" t="str">
            <v>13.365.0061-0</v>
          </cell>
          <cell r="B11528">
            <v>165.32</v>
          </cell>
        </row>
        <row r="11529">
          <cell r="A11529" t="str">
            <v>13.365.0061-A</v>
          </cell>
          <cell r="B11529">
            <v>160.87</v>
          </cell>
        </row>
        <row r="11530">
          <cell r="A11530" t="str">
            <v>13.365.0065-0</v>
          </cell>
          <cell r="B11530">
            <v>177.27</v>
          </cell>
        </row>
        <row r="11531">
          <cell r="A11531" t="str">
            <v>13.365.0065-A</v>
          </cell>
          <cell r="B11531">
            <v>172.7</v>
          </cell>
        </row>
        <row r="11532">
          <cell r="A11532" t="str">
            <v>13.365.0066-0</v>
          </cell>
          <cell r="B11532">
            <v>169.72</v>
          </cell>
        </row>
        <row r="11533">
          <cell r="A11533" t="str">
            <v>13.365.0066-A</v>
          </cell>
          <cell r="B11533">
            <v>165.27</v>
          </cell>
        </row>
        <row r="11534">
          <cell r="A11534" t="str">
            <v>13.365.0075-0</v>
          </cell>
          <cell r="B11534">
            <v>331.35</v>
          </cell>
        </row>
        <row r="11535">
          <cell r="A11535" t="str">
            <v>13.365.0075-A</v>
          </cell>
          <cell r="B11535">
            <v>320.52</v>
          </cell>
        </row>
        <row r="11536">
          <cell r="A11536" t="str">
            <v>13.365.0076-0</v>
          </cell>
          <cell r="B11536">
            <v>319.11</v>
          </cell>
        </row>
        <row r="11537">
          <cell r="A11537" t="str">
            <v>13.365.0076-A</v>
          </cell>
          <cell r="B11537">
            <v>308.27</v>
          </cell>
        </row>
        <row r="11538">
          <cell r="A11538" t="str">
            <v>13.365.0083-0</v>
          </cell>
          <cell r="B11538">
            <v>63.84</v>
          </cell>
        </row>
        <row r="11539">
          <cell r="A11539" t="str">
            <v>13.365.0083-A</v>
          </cell>
          <cell r="B11539">
            <v>60.53</v>
          </cell>
        </row>
        <row r="11540">
          <cell r="A11540" t="str">
            <v>13.365.0084-0</v>
          </cell>
          <cell r="B11540">
            <v>57.31</v>
          </cell>
        </row>
        <row r="11541">
          <cell r="A11541" t="str">
            <v>13.365.0084-A</v>
          </cell>
          <cell r="B11541">
            <v>54.09</v>
          </cell>
        </row>
        <row r="11542">
          <cell r="A11542" t="str">
            <v>13.365.0085-0</v>
          </cell>
          <cell r="B11542">
            <v>135.57</v>
          </cell>
        </row>
        <row r="11543">
          <cell r="A11543" t="str">
            <v>13.365.0085-A</v>
          </cell>
          <cell r="B11543">
            <v>131</v>
          </cell>
        </row>
        <row r="11544">
          <cell r="A11544" t="str">
            <v>13.365.0086-0</v>
          </cell>
          <cell r="B11544">
            <v>127.82</v>
          </cell>
        </row>
        <row r="11545">
          <cell r="A11545" t="str">
            <v>13.365.0086-A</v>
          </cell>
          <cell r="B11545">
            <v>123.37</v>
          </cell>
        </row>
        <row r="11546">
          <cell r="A11546" t="str">
            <v>13.365.0087-0</v>
          </cell>
          <cell r="B11546">
            <v>94.92</v>
          </cell>
        </row>
        <row r="11547">
          <cell r="A11547" t="str">
            <v>13.365.0087-A</v>
          </cell>
          <cell r="B11547">
            <v>92.45</v>
          </cell>
        </row>
        <row r="11548">
          <cell r="A11548" t="str">
            <v>13.365.0088-0</v>
          </cell>
          <cell r="B11548">
            <v>80.08</v>
          </cell>
        </row>
        <row r="11549">
          <cell r="A11549" t="str">
            <v>13.365.0088-A</v>
          </cell>
          <cell r="B11549">
            <v>77.8</v>
          </cell>
        </row>
        <row r="11550">
          <cell r="A11550" t="str">
            <v>13.365.0100-0</v>
          </cell>
          <cell r="B11550">
            <v>57.7</v>
          </cell>
        </row>
        <row r="11551">
          <cell r="A11551" t="str">
            <v>13.365.0100-A</v>
          </cell>
          <cell r="B11551">
            <v>55.33</v>
          </cell>
        </row>
        <row r="11552">
          <cell r="A11552" t="str">
            <v>13.365.0101-0</v>
          </cell>
          <cell r="B11552">
            <v>50.29</v>
          </cell>
        </row>
        <row r="11553">
          <cell r="A11553" t="str">
            <v>13.365.0101-A</v>
          </cell>
          <cell r="B11553">
            <v>48</v>
          </cell>
        </row>
        <row r="11554">
          <cell r="A11554" t="str">
            <v>13.365.0150-0</v>
          </cell>
          <cell r="B11554">
            <v>83.49</v>
          </cell>
        </row>
        <row r="11555">
          <cell r="A11555" t="str">
            <v>13.365.0150-A</v>
          </cell>
          <cell r="B11555">
            <v>80.66</v>
          </cell>
        </row>
        <row r="11556">
          <cell r="A11556" t="str">
            <v>13.365.0151-0</v>
          </cell>
          <cell r="B11556">
            <v>79.73</v>
          </cell>
        </row>
        <row r="11557">
          <cell r="A11557" t="str">
            <v>13.365.0151-A</v>
          </cell>
          <cell r="B11557">
            <v>77.069999999999993</v>
          </cell>
        </row>
        <row r="11558">
          <cell r="A11558" t="str">
            <v>13.365.0155-0</v>
          </cell>
          <cell r="B11558">
            <v>119.21</v>
          </cell>
        </row>
        <row r="11559">
          <cell r="A11559" t="str">
            <v>13.365.0155-A</v>
          </cell>
          <cell r="B11559">
            <v>116.27</v>
          </cell>
        </row>
        <row r="11560">
          <cell r="A11560" t="str">
            <v>13.365.0156-0</v>
          </cell>
          <cell r="B11560">
            <v>109.48</v>
          </cell>
        </row>
        <row r="11561">
          <cell r="A11561" t="str">
            <v>13.365.0156-A</v>
          </cell>
          <cell r="B11561">
            <v>107.2</v>
          </cell>
        </row>
        <row r="11562">
          <cell r="A11562" t="str">
            <v>13.365.0170-0</v>
          </cell>
          <cell r="B11562">
            <v>63.36</v>
          </cell>
        </row>
        <row r="11563">
          <cell r="A11563" t="str">
            <v>13.365.0170-A</v>
          </cell>
          <cell r="B11563">
            <v>61.03</v>
          </cell>
        </row>
        <row r="11564">
          <cell r="A11564" t="str">
            <v>13.365.0171-0</v>
          </cell>
          <cell r="B11564">
            <v>60.25</v>
          </cell>
        </row>
        <row r="11565">
          <cell r="A11565" t="str">
            <v>13.365.0171-A</v>
          </cell>
          <cell r="B11565">
            <v>57.97</v>
          </cell>
        </row>
        <row r="11566">
          <cell r="A11566" t="str">
            <v>13.365.0175-0</v>
          </cell>
          <cell r="B11566">
            <v>69.010000000000005</v>
          </cell>
        </row>
        <row r="11567">
          <cell r="A11567" t="str">
            <v>13.365.0175-A</v>
          </cell>
          <cell r="B11567">
            <v>66.680000000000007</v>
          </cell>
        </row>
        <row r="11568">
          <cell r="A11568" t="str">
            <v>13.365.0176-0</v>
          </cell>
          <cell r="B11568">
            <v>65.38</v>
          </cell>
        </row>
        <row r="11569">
          <cell r="A11569" t="str">
            <v>13.365.0176-A</v>
          </cell>
          <cell r="B11569">
            <v>63.1</v>
          </cell>
        </row>
        <row r="11570">
          <cell r="A11570" t="str">
            <v>13.365.0180-0</v>
          </cell>
          <cell r="B11570">
            <v>101.82</v>
          </cell>
        </row>
        <row r="11571">
          <cell r="A11571" t="str">
            <v>13.365.0180-A</v>
          </cell>
          <cell r="B11571">
            <v>99.44</v>
          </cell>
        </row>
        <row r="11572">
          <cell r="A11572" t="str">
            <v>13.365.0181-0</v>
          </cell>
          <cell r="B11572">
            <v>95.83</v>
          </cell>
        </row>
        <row r="11573">
          <cell r="A11573" t="str">
            <v>13.365.0181-A</v>
          </cell>
          <cell r="B11573">
            <v>93.55</v>
          </cell>
        </row>
        <row r="11574">
          <cell r="A11574" t="str">
            <v>13.366.0010-0</v>
          </cell>
          <cell r="B11574">
            <v>292.70999999999998</v>
          </cell>
        </row>
        <row r="11575">
          <cell r="A11575" t="str">
            <v>13.366.0010-A</v>
          </cell>
          <cell r="B11575">
            <v>281.04000000000002</v>
          </cell>
        </row>
        <row r="11576">
          <cell r="A11576" t="str">
            <v>13.366.0011-0</v>
          </cell>
          <cell r="B11576">
            <v>247.08</v>
          </cell>
        </row>
        <row r="11577">
          <cell r="A11577" t="str">
            <v>13.366.0011-A</v>
          </cell>
          <cell r="B11577">
            <v>236.24</v>
          </cell>
        </row>
        <row r="11578">
          <cell r="A11578" t="str">
            <v>13.368.0010-0</v>
          </cell>
          <cell r="B11578">
            <v>286.02999999999997</v>
          </cell>
        </row>
        <row r="11579">
          <cell r="A11579" t="str">
            <v>13.368.0010-A</v>
          </cell>
          <cell r="B11579">
            <v>280</v>
          </cell>
        </row>
        <row r="11580">
          <cell r="A11580" t="str">
            <v>13.368.0011-0</v>
          </cell>
          <cell r="B11580">
            <v>248.49</v>
          </cell>
        </row>
        <row r="11581">
          <cell r="A11581" t="str">
            <v>13.368.0011-A</v>
          </cell>
          <cell r="B11581">
            <v>243.07</v>
          </cell>
        </row>
        <row r="11582">
          <cell r="A11582" t="str">
            <v>13.368.0012-0</v>
          </cell>
          <cell r="B11582">
            <v>325.16000000000003</v>
          </cell>
        </row>
        <row r="11583">
          <cell r="A11583" t="str">
            <v>13.368.0012-A</v>
          </cell>
          <cell r="B11583">
            <v>313.49</v>
          </cell>
        </row>
        <row r="11584">
          <cell r="A11584" t="str">
            <v>13.368.0013-0</v>
          </cell>
          <cell r="B11584">
            <v>289.08</v>
          </cell>
        </row>
        <row r="11585">
          <cell r="A11585" t="str">
            <v>13.368.0013-A</v>
          </cell>
          <cell r="B11585">
            <v>278.24</v>
          </cell>
        </row>
        <row r="11586">
          <cell r="A11586" t="str">
            <v>13.370.0010-0</v>
          </cell>
          <cell r="B11586">
            <v>59.45</v>
          </cell>
        </row>
        <row r="11587">
          <cell r="A11587" t="str">
            <v>13.370.0010-A</v>
          </cell>
          <cell r="B11587">
            <v>55.48</v>
          </cell>
        </row>
        <row r="11588">
          <cell r="A11588" t="str">
            <v>13.370.0015-0</v>
          </cell>
          <cell r="B11588">
            <v>59.59</v>
          </cell>
        </row>
        <row r="11589">
          <cell r="A11589" t="str">
            <v>13.370.0015-A</v>
          </cell>
          <cell r="B11589">
            <v>56.35</v>
          </cell>
        </row>
        <row r="11590">
          <cell r="A11590" t="str">
            <v>13.370.0020-0</v>
          </cell>
          <cell r="B11590">
            <v>68.34</v>
          </cell>
        </row>
        <row r="11591">
          <cell r="A11591" t="str">
            <v>13.370.0020-A</v>
          </cell>
          <cell r="B11591">
            <v>64.81</v>
          </cell>
        </row>
        <row r="11592">
          <cell r="A11592" t="str">
            <v>13.370.0025-0</v>
          </cell>
          <cell r="B11592">
            <v>82.37</v>
          </cell>
        </row>
        <row r="11593">
          <cell r="A11593" t="str">
            <v>13.370.0025-A</v>
          </cell>
          <cell r="B11593">
            <v>78.41</v>
          </cell>
        </row>
        <row r="11594">
          <cell r="A11594" t="str">
            <v>13.370.0040-0</v>
          </cell>
          <cell r="B11594">
            <v>71.209999999999994</v>
          </cell>
        </row>
        <row r="11595">
          <cell r="A11595" t="str">
            <v>13.370.0040-A</v>
          </cell>
          <cell r="B11595">
            <v>66.09</v>
          </cell>
        </row>
        <row r="11596">
          <cell r="A11596" t="str">
            <v>13.370.0045-0</v>
          </cell>
          <cell r="B11596">
            <v>88.53</v>
          </cell>
        </row>
        <row r="11597">
          <cell r="A11597" t="str">
            <v>13.370.0045-A</v>
          </cell>
          <cell r="B11597">
            <v>82.79</v>
          </cell>
        </row>
        <row r="11598">
          <cell r="A11598" t="str">
            <v>13.370.0050-0</v>
          </cell>
          <cell r="B11598">
            <v>82.33</v>
          </cell>
        </row>
        <row r="11599">
          <cell r="A11599" t="str">
            <v>13.370.0050-A</v>
          </cell>
          <cell r="B11599">
            <v>76.790000000000006</v>
          </cell>
        </row>
        <row r="11600">
          <cell r="A11600" t="str">
            <v>13.370.0055-0</v>
          </cell>
          <cell r="B11600">
            <v>82.39</v>
          </cell>
        </row>
        <row r="11601">
          <cell r="A11601" t="str">
            <v>13.370.0055-A</v>
          </cell>
          <cell r="B11601">
            <v>75.91</v>
          </cell>
        </row>
        <row r="11602">
          <cell r="A11602" t="str">
            <v>13.370.0060-0</v>
          </cell>
          <cell r="B11602">
            <v>56.2</v>
          </cell>
        </row>
        <row r="11603">
          <cell r="A11603" t="str">
            <v>13.370.0060-A</v>
          </cell>
          <cell r="B11603">
            <v>50.86</v>
          </cell>
        </row>
        <row r="11604">
          <cell r="A11604" t="str">
            <v>13.371.0010-0</v>
          </cell>
          <cell r="B11604">
            <v>59.4</v>
          </cell>
        </row>
        <row r="11605">
          <cell r="A11605" t="str">
            <v>13.371.0010-A</v>
          </cell>
          <cell r="B11605">
            <v>55.93</v>
          </cell>
        </row>
        <row r="11606">
          <cell r="A11606" t="str">
            <v>13.371.0015-0</v>
          </cell>
          <cell r="B11606">
            <v>59.89</v>
          </cell>
        </row>
        <row r="11607">
          <cell r="A11607" t="str">
            <v>13.371.0015-A</v>
          </cell>
          <cell r="B11607">
            <v>57.1</v>
          </cell>
        </row>
        <row r="11608">
          <cell r="A11608" t="str">
            <v>13.371.0020-0</v>
          </cell>
          <cell r="B11608">
            <v>68.19</v>
          </cell>
        </row>
        <row r="11609">
          <cell r="A11609" t="str">
            <v>13.371.0020-A</v>
          </cell>
          <cell r="B11609">
            <v>65.2</v>
          </cell>
        </row>
        <row r="11610">
          <cell r="A11610" t="str">
            <v>13.371.0025-0</v>
          </cell>
          <cell r="B11610">
            <v>80.650000000000006</v>
          </cell>
        </row>
        <row r="11611">
          <cell r="A11611" t="str">
            <v>13.371.0025-A</v>
          </cell>
          <cell r="B11611">
            <v>77.36</v>
          </cell>
        </row>
        <row r="11612">
          <cell r="A11612" t="str">
            <v>13.373.0010-0</v>
          </cell>
          <cell r="B11612">
            <v>29.18</v>
          </cell>
        </row>
        <row r="11613">
          <cell r="A11613" t="str">
            <v>13.373.0010-A</v>
          </cell>
          <cell r="B11613">
            <v>26.34</v>
          </cell>
        </row>
        <row r="11614">
          <cell r="A11614" t="str">
            <v>13.373.0020-0</v>
          </cell>
          <cell r="B11614">
            <v>120.85</v>
          </cell>
        </row>
        <row r="11615">
          <cell r="A11615" t="str">
            <v>13.373.0020-A</v>
          </cell>
          <cell r="B11615">
            <v>115.46</v>
          </cell>
        </row>
        <row r="11616">
          <cell r="A11616" t="str">
            <v>13.373.0021-0</v>
          </cell>
          <cell r="B11616">
            <v>79.78</v>
          </cell>
        </row>
        <row r="11617">
          <cell r="A11617" t="str">
            <v>13.373.0021-A</v>
          </cell>
          <cell r="B11617">
            <v>75.260000000000005</v>
          </cell>
        </row>
        <row r="11618">
          <cell r="A11618" t="str">
            <v>13.373.0025-0</v>
          </cell>
          <cell r="B11618">
            <v>143.53</v>
          </cell>
        </row>
        <row r="11619">
          <cell r="A11619" t="str">
            <v>13.373.0025-A</v>
          </cell>
          <cell r="B11619">
            <v>135.44999999999999</v>
          </cell>
        </row>
        <row r="11620">
          <cell r="A11620" t="str">
            <v>13.373.0026-0</v>
          </cell>
          <cell r="B11620">
            <v>104.02</v>
          </cell>
        </row>
        <row r="11621">
          <cell r="A11621" t="str">
            <v>13.373.0026-A</v>
          </cell>
          <cell r="B11621">
            <v>96.44</v>
          </cell>
        </row>
        <row r="11622">
          <cell r="A11622" t="str">
            <v>13.373.0030-0</v>
          </cell>
          <cell r="B11622">
            <v>140.88999999999999</v>
          </cell>
        </row>
        <row r="11623">
          <cell r="A11623" t="str">
            <v>13.373.0030-A</v>
          </cell>
          <cell r="B11623">
            <v>135.5</v>
          </cell>
        </row>
        <row r="11624">
          <cell r="A11624" t="str">
            <v>13.373.0031-0</v>
          </cell>
          <cell r="B11624">
            <v>104.59</v>
          </cell>
        </row>
        <row r="11625">
          <cell r="A11625" t="str">
            <v>13.373.0031-A</v>
          </cell>
          <cell r="B11625">
            <v>99.27</v>
          </cell>
        </row>
        <row r="11626">
          <cell r="A11626" t="str">
            <v>13.373.0035-0</v>
          </cell>
          <cell r="B11626">
            <v>161.86000000000001</v>
          </cell>
        </row>
        <row r="11627">
          <cell r="A11627" t="str">
            <v>13.373.0035-A</v>
          </cell>
          <cell r="B11627">
            <v>156.47999999999999</v>
          </cell>
        </row>
        <row r="11628">
          <cell r="A11628" t="str">
            <v>13.373.0036-0</v>
          </cell>
          <cell r="B11628">
            <v>126.12</v>
          </cell>
        </row>
        <row r="11629">
          <cell r="A11629" t="str">
            <v>13.373.0036-A</v>
          </cell>
          <cell r="B11629">
            <v>120.73</v>
          </cell>
        </row>
        <row r="11630">
          <cell r="A11630" t="str">
            <v>13.375.0010-0</v>
          </cell>
          <cell r="B11630">
            <v>32.659999999999997</v>
          </cell>
        </row>
        <row r="11631">
          <cell r="A11631" t="str">
            <v>13.375.0010-A</v>
          </cell>
          <cell r="B11631">
            <v>31.5</v>
          </cell>
        </row>
        <row r="11632">
          <cell r="A11632" t="str">
            <v>13.375.0015-0</v>
          </cell>
          <cell r="B11632">
            <v>40.659999999999997</v>
          </cell>
        </row>
        <row r="11633">
          <cell r="A11633" t="str">
            <v>13.375.0015-A</v>
          </cell>
          <cell r="B11633">
            <v>39.21</v>
          </cell>
        </row>
        <row r="11634">
          <cell r="A11634" t="str">
            <v>13.380.0010-0</v>
          </cell>
          <cell r="B11634">
            <v>74.89</v>
          </cell>
        </row>
        <row r="11635">
          <cell r="A11635" t="str">
            <v>13.380.0010-A</v>
          </cell>
          <cell r="B11635">
            <v>69.569999999999993</v>
          </cell>
        </row>
        <row r="11636">
          <cell r="A11636" t="str">
            <v>13.380.0011-0</v>
          </cell>
          <cell r="B11636">
            <v>78.790000000000006</v>
          </cell>
        </row>
        <row r="11637">
          <cell r="A11637" t="str">
            <v>13.380.0011-A</v>
          </cell>
          <cell r="B11637">
            <v>73.47</v>
          </cell>
        </row>
        <row r="11638">
          <cell r="A11638" t="str">
            <v>13.380.0012-0</v>
          </cell>
          <cell r="B11638">
            <v>66.63</v>
          </cell>
        </row>
        <row r="11639">
          <cell r="A11639" t="str">
            <v>13.380.0012-A</v>
          </cell>
          <cell r="B11639">
            <v>61.31</v>
          </cell>
        </row>
        <row r="11640">
          <cell r="A11640" t="str">
            <v>13.380.0013-0</v>
          </cell>
          <cell r="B11640">
            <v>76.61</v>
          </cell>
        </row>
        <row r="11641">
          <cell r="A11641" t="str">
            <v>13.380.0013-A</v>
          </cell>
          <cell r="B11641">
            <v>71.290000000000006</v>
          </cell>
        </row>
        <row r="11642">
          <cell r="A11642" t="str">
            <v>13.380.0015-0</v>
          </cell>
          <cell r="B11642">
            <v>24.48</v>
          </cell>
        </row>
        <row r="11643">
          <cell r="A11643" t="str">
            <v>13.380.0015-A</v>
          </cell>
          <cell r="B11643">
            <v>21.53</v>
          </cell>
        </row>
        <row r="11644">
          <cell r="A11644" t="str">
            <v>13.380.0016-0</v>
          </cell>
          <cell r="B11644">
            <v>24.66</v>
          </cell>
        </row>
        <row r="11645">
          <cell r="A11645" t="str">
            <v>13.380.0016-A</v>
          </cell>
          <cell r="B11645">
            <v>21.71</v>
          </cell>
        </row>
        <row r="11646">
          <cell r="A11646" t="str">
            <v>13.380.0020-0</v>
          </cell>
          <cell r="B11646">
            <v>67.989999999999995</v>
          </cell>
        </row>
        <row r="11647">
          <cell r="A11647" t="str">
            <v>13.380.0020-A</v>
          </cell>
          <cell r="B11647">
            <v>62.4</v>
          </cell>
        </row>
        <row r="11648">
          <cell r="A11648" t="str">
            <v>13.380.0021-0</v>
          </cell>
          <cell r="B11648">
            <v>68.209999999999994</v>
          </cell>
        </row>
        <row r="11649">
          <cell r="A11649" t="str">
            <v>13.380.0021-A</v>
          </cell>
          <cell r="B11649">
            <v>62.62</v>
          </cell>
        </row>
        <row r="11650">
          <cell r="A11650" t="str">
            <v>13.380.0025-0</v>
          </cell>
          <cell r="B11650">
            <v>165.4</v>
          </cell>
        </row>
        <row r="11651">
          <cell r="A11651" t="str">
            <v>13.380.0025-A</v>
          </cell>
          <cell r="B11651">
            <v>149.65</v>
          </cell>
        </row>
        <row r="11652">
          <cell r="A11652" t="str">
            <v>13.380.0026-0</v>
          </cell>
          <cell r="B11652">
            <v>190.54</v>
          </cell>
        </row>
        <row r="11653">
          <cell r="A11653" t="str">
            <v>13.380.0026-A</v>
          </cell>
          <cell r="B11653">
            <v>172.46</v>
          </cell>
        </row>
        <row r="11654">
          <cell r="A11654" t="str">
            <v>13.380.0100-0</v>
          </cell>
          <cell r="B11654">
            <v>105.92</v>
          </cell>
        </row>
        <row r="11655">
          <cell r="A11655" t="str">
            <v>13.380.0100-A</v>
          </cell>
          <cell r="B11655">
            <v>94.1</v>
          </cell>
        </row>
        <row r="11656">
          <cell r="A11656" t="str">
            <v>13.380.0101-0</v>
          </cell>
          <cell r="B11656">
            <v>88.52</v>
          </cell>
        </row>
        <row r="11657">
          <cell r="A11657" t="str">
            <v>13.380.0101-A</v>
          </cell>
          <cell r="B11657">
            <v>76.709999999999994</v>
          </cell>
        </row>
        <row r="11658">
          <cell r="A11658" t="str">
            <v>13.381.0050-0</v>
          </cell>
          <cell r="B11658">
            <v>7.98</v>
          </cell>
        </row>
        <row r="11659">
          <cell r="A11659" t="str">
            <v>13.381.0050-A</v>
          </cell>
          <cell r="B11659">
            <v>7.12</v>
          </cell>
        </row>
        <row r="11660">
          <cell r="A11660" t="str">
            <v>13.381.0051-0</v>
          </cell>
          <cell r="B11660">
            <v>8.6199999999999992</v>
          </cell>
        </row>
        <row r="11661">
          <cell r="A11661" t="str">
            <v>13.381.0051-A</v>
          </cell>
          <cell r="B11661">
            <v>7.76</v>
          </cell>
        </row>
        <row r="11662">
          <cell r="A11662" t="str">
            <v>13.381.0085-0</v>
          </cell>
          <cell r="B11662">
            <v>17.059999999999999</v>
          </cell>
        </row>
        <row r="11663">
          <cell r="A11663" t="str">
            <v>13.381.0085-A</v>
          </cell>
          <cell r="B11663">
            <v>16.2</v>
          </cell>
        </row>
        <row r="11664">
          <cell r="A11664" t="str">
            <v>13.382.0001-0</v>
          </cell>
          <cell r="B11664">
            <v>13.21</v>
          </cell>
        </row>
        <row r="11665">
          <cell r="A11665" t="str">
            <v>13.382.0001-A</v>
          </cell>
          <cell r="B11665">
            <v>11.56</v>
          </cell>
        </row>
        <row r="11666">
          <cell r="A11666" t="str">
            <v>13.383.0002-0</v>
          </cell>
          <cell r="B11666">
            <v>32.549999999999997</v>
          </cell>
        </row>
        <row r="11667">
          <cell r="A11667" t="str">
            <v>13.383.0002-A</v>
          </cell>
          <cell r="B11667">
            <v>30.17</v>
          </cell>
        </row>
        <row r="11668">
          <cell r="A11668" t="str">
            <v>13.383.0003-0</v>
          </cell>
          <cell r="B11668">
            <v>23.94</v>
          </cell>
        </row>
        <row r="11669">
          <cell r="A11669" t="str">
            <v>13.383.0003-A</v>
          </cell>
          <cell r="B11669">
            <v>22.31</v>
          </cell>
        </row>
        <row r="11670">
          <cell r="A11670" t="str">
            <v>13.384.0001-0</v>
          </cell>
          <cell r="B11670">
            <v>16.8</v>
          </cell>
        </row>
        <row r="11671">
          <cell r="A11671" t="str">
            <v>13.384.0001-A</v>
          </cell>
          <cell r="B11671">
            <v>14.63</v>
          </cell>
        </row>
        <row r="11672">
          <cell r="A11672" t="str">
            <v>13.384.0002-0</v>
          </cell>
          <cell r="B11672">
            <v>17.14</v>
          </cell>
        </row>
        <row r="11673">
          <cell r="A11673" t="str">
            <v>13.384.0002-A</v>
          </cell>
          <cell r="B11673">
            <v>14.97</v>
          </cell>
        </row>
        <row r="11674">
          <cell r="A11674" t="str">
            <v>13.385.0001-0</v>
          </cell>
          <cell r="B11674">
            <v>112.76</v>
          </cell>
        </row>
        <row r="11675">
          <cell r="A11675" t="str">
            <v>13.385.0001-A</v>
          </cell>
          <cell r="B11675">
            <v>112.76</v>
          </cell>
        </row>
        <row r="11676">
          <cell r="A11676" t="str">
            <v>13.385.0002-0</v>
          </cell>
          <cell r="B11676">
            <v>122.72</v>
          </cell>
        </row>
        <row r="11677">
          <cell r="A11677" t="str">
            <v>13.385.0002-A</v>
          </cell>
          <cell r="B11677">
            <v>122.72</v>
          </cell>
        </row>
        <row r="11678">
          <cell r="A11678" t="str">
            <v>13.385.0003-0</v>
          </cell>
          <cell r="B11678">
            <v>122.72</v>
          </cell>
        </row>
        <row r="11679">
          <cell r="A11679" t="str">
            <v>13.385.0003-A</v>
          </cell>
          <cell r="B11679">
            <v>122.72</v>
          </cell>
        </row>
        <row r="11680">
          <cell r="A11680" t="str">
            <v>13.385.0005-0</v>
          </cell>
          <cell r="B11680">
            <v>36.4</v>
          </cell>
        </row>
        <row r="11681">
          <cell r="A11681" t="str">
            <v>13.385.0005-A</v>
          </cell>
          <cell r="B11681">
            <v>36.4</v>
          </cell>
        </row>
        <row r="11682">
          <cell r="A11682" t="str">
            <v>13.385.0006-0</v>
          </cell>
          <cell r="B11682">
            <v>53.2</v>
          </cell>
        </row>
        <row r="11683">
          <cell r="A11683" t="str">
            <v>13.385.0006-A</v>
          </cell>
          <cell r="B11683">
            <v>53.2</v>
          </cell>
        </row>
        <row r="11684">
          <cell r="A11684" t="str">
            <v>13.385.0007-0</v>
          </cell>
          <cell r="B11684">
            <v>53.2</v>
          </cell>
        </row>
        <row r="11685">
          <cell r="A11685" t="str">
            <v>13.385.0007-A</v>
          </cell>
          <cell r="B11685">
            <v>53.2</v>
          </cell>
        </row>
        <row r="11686">
          <cell r="A11686" t="str">
            <v>13.385.0008-0</v>
          </cell>
          <cell r="B11686">
            <v>106.29</v>
          </cell>
        </row>
        <row r="11687">
          <cell r="A11687" t="str">
            <v>13.385.0008-A</v>
          </cell>
          <cell r="B11687">
            <v>106.29</v>
          </cell>
        </row>
        <row r="11688">
          <cell r="A11688" t="str">
            <v>13.385.0009-0</v>
          </cell>
          <cell r="B11688">
            <v>133.41999999999999</v>
          </cell>
        </row>
        <row r="11689">
          <cell r="A11689" t="str">
            <v>13.385.0009-A</v>
          </cell>
          <cell r="B11689">
            <v>133.41999999999999</v>
          </cell>
        </row>
        <row r="11690">
          <cell r="A11690" t="str">
            <v>13.385.0010-0</v>
          </cell>
          <cell r="B11690">
            <v>133.41999999999999</v>
          </cell>
        </row>
        <row r="11691">
          <cell r="A11691" t="str">
            <v>13.385.0010-A</v>
          </cell>
          <cell r="B11691">
            <v>133.41999999999999</v>
          </cell>
        </row>
        <row r="11692">
          <cell r="A11692" t="str">
            <v>13.385.0050-0</v>
          </cell>
          <cell r="B11692">
            <v>327.5</v>
          </cell>
        </row>
        <row r="11693">
          <cell r="A11693" t="str">
            <v>13.385.0050-A</v>
          </cell>
          <cell r="B11693">
            <v>313.04000000000002</v>
          </cell>
        </row>
        <row r="11694">
          <cell r="A11694" t="str">
            <v>13.385.0051-0</v>
          </cell>
          <cell r="B11694">
            <v>192.35</v>
          </cell>
        </row>
        <row r="11695">
          <cell r="A11695" t="str">
            <v>13.385.0051-A</v>
          </cell>
          <cell r="B11695">
            <v>182.64</v>
          </cell>
        </row>
        <row r="11696">
          <cell r="A11696" t="str">
            <v>13.385.0055-0</v>
          </cell>
          <cell r="B11696">
            <v>226.08</v>
          </cell>
        </row>
        <row r="11697">
          <cell r="A11697" t="str">
            <v>13.385.0055-A</v>
          </cell>
          <cell r="B11697">
            <v>214.54</v>
          </cell>
        </row>
        <row r="11698">
          <cell r="A11698" t="str">
            <v>13.385.0056-0</v>
          </cell>
          <cell r="B11698">
            <v>182.56</v>
          </cell>
        </row>
        <row r="11699">
          <cell r="A11699" t="str">
            <v>13.385.0056-A</v>
          </cell>
          <cell r="B11699">
            <v>174.44</v>
          </cell>
        </row>
        <row r="11700">
          <cell r="A11700" t="str">
            <v>13.385.0100-0</v>
          </cell>
          <cell r="B11700">
            <v>85.61</v>
          </cell>
        </row>
        <row r="11701">
          <cell r="A11701" t="str">
            <v>13.385.0100-A</v>
          </cell>
          <cell r="B11701">
            <v>80.44</v>
          </cell>
        </row>
        <row r="11702">
          <cell r="A11702" t="str">
            <v>13.385.0101-0</v>
          </cell>
          <cell r="B11702">
            <v>59.95</v>
          </cell>
        </row>
        <row r="11703">
          <cell r="A11703" t="str">
            <v>13.385.0101-A</v>
          </cell>
          <cell r="B11703">
            <v>56.9</v>
          </cell>
        </row>
        <row r="11704">
          <cell r="A11704" t="str">
            <v>13.390.0020-0</v>
          </cell>
          <cell r="B11704">
            <v>123.06</v>
          </cell>
        </row>
        <row r="11705">
          <cell r="A11705" t="str">
            <v>13.390.0020-A</v>
          </cell>
          <cell r="B11705">
            <v>122.1</v>
          </cell>
        </row>
        <row r="11706">
          <cell r="A11706" t="str">
            <v>13.390.0025-0</v>
          </cell>
          <cell r="B11706">
            <v>191.95</v>
          </cell>
        </row>
        <row r="11707">
          <cell r="A11707" t="str">
            <v>13.390.0025-A</v>
          </cell>
          <cell r="B11707">
            <v>190.99</v>
          </cell>
        </row>
        <row r="11708">
          <cell r="A11708" t="str">
            <v>13.390.0028-0</v>
          </cell>
          <cell r="B11708">
            <v>109.54</v>
          </cell>
        </row>
        <row r="11709">
          <cell r="A11709" t="str">
            <v>13.390.0028-A</v>
          </cell>
          <cell r="B11709">
            <v>108.58</v>
          </cell>
        </row>
        <row r="11710">
          <cell r="A11710" t="str">
            <v>13.390.0035-0</v>
          </cell>
          <cell r="B11710">
            <v>167.98</v>
          </cell>
        </row>
        <row r="11711">
          <cell r="A11711" t="str">
            <v>13.390.0035-A</v>
          </cell>
          <cell r="B11711">
            <v>167.01</v>
          </cell>
        </row>
        <row r="11712">
          <cell r="A11712" t="str">
            <v>13.390.0038-0</v>
          </cell>
          <cell r="B11712">
            <v>147.43</v>
          </cell>
        </row>
        <row r="11713">
          <cell r="A11713" t="str">
            <v>13.390.0038-A</v>
          </cell>
          <cell r="B11713">
            <v>146.58000000000001</v>
          </cell>
        </row>
        <row r="11714">
          <cell r="A11714" t="str">
            <v>13.390.0039-0</v>
          </cell>
          <cell r="B11714">
            <v>204.97</v>
          </cell>
        </row>
        <row r="11715">
          <cell r="A11715" t="str">
            <v>13.390.0039-A</v>
          </cell>
          <cell r="B11715">
            <v>204.12</v>
          </cell>
        </row>
        <row r="11716">
          <cell r="A11716" t="str">
            <v>13.390.0040-0</v>
          </cell>
          <cell r="B11716">
            <v>178.24</v>
          </cell>
        </row>
        <row r="11717">
          <cell r="A11717" t="str">
            <v>13.390.0040-A</v>
          </cell>
          <cell r="B11717">
            <v>177.39</v>
          </cell>
        </row>
        <row r="11718">
          <cell r="A11718" t="str">
            <v>13.390.0042-0</v>
          </cell>
          <cell r="B11718">
            <v>229.26</v>
          </cell>
        </row>
        <row r="11719">
          <cell r="A11719" t="str">
            <v>13.390.0042-A</v>
          </cell>
          <cell r="B11719">
            <v>228.41</v>
          </cell>
        </row>
        <row r="11720">
          <cell r="A11720" t="str">
            <v>13.390.0050-0</v>
          </cell>
          <cell r="B11720">
            <v>24.69</v>
          </cell>
        </row>
        <row r="11721">
          <cell r="A11721" t="str">
            <v>13.390.0050-A</v>
          </cell>
          <cell r="B11721">
            <v>24.29</v>
          </cell>
        </row>
        <row r="11722">
          <cell r="A11722" t="str">
            <v>13.390.0055-0</v>
          </cell>
          <cell r="B11722">
            <v>22.58</v>
          </cell>
        </row>
        <row r="11723">
          <cell r="A11723" t="str">
            <v>13.390.0055-A</v>
          </cell>
          <cell r="B11723">
            <v>21.73</v>
          </cell>
        </row>
        <row r="11724">
          <cell r="A11724" t="str">
            <v>13.390.0058-0</v>
          </cell>
          <cell r="B11724">
            <v>24.21</v>
          </cell>
        </row>
        <row r="11725">
          <cell r="A11725" t="str">
            <v>13.390.0058-A</v>
          </cell>
          <cell r="B11725">
            <v>23.36</v>
          </cell>
        </row>
        <row r="11726">
          <cell r="A11726" t="str">
            <v>13.390.0070-0</v>
          </cell>
          <cell r="B11726">
            <v>39.92</v>
          </cell>
        </row>
        <row r="11727">
          <cell r="A11727" t="str">
            <v>13.390.0070-A</v>
          </cell>
          <cell r="B11727">
            <v>37.380000000000003</v>
          </cell>
        </row>
        <row r="11728">
          <cell r="A11728" t="str">
            <v>13.390.0075-0</v>
          </cell>
          <cell r="B11728">
            <v>10.72</v>
          </cell>
        </row>
        <row r="11729">
          <cell r="A11729" t="str">
            <v>13.390.0075-A</v>
          </cell>
          <cell r="B11729">
            <v>10.210000000000001</v>
          </cell>
        </row>
        <row r="11730">
          <cell r="A11730" t="str">
            <v>13.391.0500-0</v>
          </cell>
          <cell r="B11730">
            <v>36.840000000000003</v>
          </cell>
        </row>
        <row r="11731">
          <cell r="A11731" t="str">
            <v>13.391.0500-A</v>
          </cell>
          <cell r="B11731">
            <v>33.049999999999997</v>
          </cell>
        </row>
        <row r="11732">
          <cell r="A11732" t="str">
            <v>13.395.0010-0</v>
          </cell>
          <cell r="B11732">
            <v>108.88</v>
          </cell>
        </row>
        <row r="11733">
          <cell r="A11733" t="str">
            <v>13.395.0010-A</v>
          </cell>
          <cell r="B11733">
            <v>108.34</v>
          </cell>
        </row>
        <row r="11734">
          <cell r="A11734" t="str">
            <v>13.395.0011-0</v>
          </cell>
          <cell r="B11734">
            <v>219.06</v>
          </cell>
        </row>
        <row r="11735">
          <cell r="A11735" t="str">
            <v>13.395.0011-A</v>
          </cell>
          <cell r="B11735">
            <v>218.52</v>
          </cell>
        </row>
        <row r="11736">
          <cell r="A11736" t="str">
            <v>13.395.0015-0</v>
          </cell>
          <cell r="B11736">
            <v>78.19</v>
          </cell>
        </row>
        <row r="11737">
          <cell r="A11737" t="str">
            <v>13.395.0015-A</v>
          </cell>
          <cell r="B11737">
            <v>77.650000000000006</v>
          </cell>
        </row>
        <row r="11738">
          <cell r="A11738" t="str">
            <v>13.395.0020-0</v>
          </cell>
          <cell r="B11738">
            <v>231.54</v>
          </cell>
        </row>
        <row r="11739">
          <cell r="A11739" t="str">
            <v>13.395.0020-A</v>
          </cell>
          <cell r="B11739">
            <v>231</v>
          </cell>
        </row>
        <row r="11740">
          <cell r="A11740" t="str">
            <v>13.395.0025-0</v>
          </cell>
          <cell r="B11740">
            <v>75.459999999999994</v>
          </cell>
        </row>
        <row r="11741">
          <cell r="A11741" t="str">
            <v>13.395.0025-A</v>
          </cell>
          <cell r="B11741">
            <v>74.92</v>
          </cell>
        </row>
        <row r="11742">
          <cell r="A11742" t="str">
            <v>13.395.0026-0</v>
          </cell>
          <cell r="B11742">
            <v>65.91</v>
          </cell>
        </row>
        <row r="11743">
          <cell r="A11743" t="str">
            <v>13.395.0026-A</v>
          </cell>
          <cell r="B11743">
            <v>65.36</v>
          </cell>
        </row>
        <row r="11744">
          <cell r="A11744" t="str">
            <v>13.398.0010-1</v>
          </cell>
          <cell r="B11744">
            <v>227.83</v>
          </cell>
        </row>
        <row r="11745">
          <cell r="A11745" t="str">
            <v>13.398.0010-B</v>
          </cell>
          <cell r="B11745">
            <v>223.07</v>
          </cell>
        </row>
        <row r="11746">
          <cell r="A11746" t="str">
            <v>13.398.0015-0</v>
          </cell>
          <cell r="B11746">
            <v>292.27999999999997</v>
          </cell>
        </row>
        <row r="11747">
          <cell r="A11747" t="str">
            <v>13.398.0015-A</v>
          </cell>
          <cell r="B11747">
            <v>283.95999999999998</v>
          </cell>
        </row>
        <row r="11748">
          <cell r="A11748" t="str">
            <v>13.398.0016-0</v>
          </cell>
          <cell r="B11748">
            <v>208.5</v>
          </cell>
        </row>
        <row r="11749">
          <cell r="A11749" t="str">
            <v>13.398.0016-A</v>
          </cell>
          <cell r="B11749">
            <v>204.17</v>
          </cell>
        </row>
        <row r="11750">
          <cell r="A11750" t="str">
            <v>13.398.0017-0</v>
          </cell>
          <cell r="B11750">
            <v>30.06</v>
          </cell>
        </row>
        <row r="11751">
          <cell r="A11751" t="str">
            <v>13.398.0017-A</v>
          </cell>
          <cell r="B11751">
            <v>28.52</v>
          </cell>
        </row>
        <row r="11752">
          <cell r="A11752" t="str">
            <v>13.398.0018-0</v>
          </cell>
          <cell r="B11752">
            <v>62.67</v>
          </cell>
        </row>
        <row r="11753">
          <cell r="A11753" t="str">
            <v>13.398.0018-A</v>
          </cell>
          <cell r="B11753">
            <v>61.13</v>
          </cell>
        </row>
        <row r="11754">
          <cell r="A11754" t="str">
            <v>13.398.0020-0</v>
          </cell>
          <cell r="B11754">
            <v>25.69</v>
          </cell>
        </row>
        <row r="11755">
          <cell r="A11755" t="str">
            <v>13.398.0020-A</v>
          </cell>
          <cell r="B11755">
            <v>24.28</v>
          </cell>
        </row>
        <row r="11756">
          <cell r="A11756" t="str">
            <v>13.398.0025-0</v>
          </cell>
          <cell r="B11756">
            <v>26.69</v>
          </cell>
        </row>
        <row r="11757">
          <cell r="A11757" t="str">
            <v>13.398.0025-A</v>
          </cell>
          <cell r="B11757">
            <v>25.27</v>
          </cell>
        </row>
        <row r="11758">
          <cell r="A11758" t="str">
            <v>13.398.0030-0</v>
          </cell>
          <cell r="B11758">
            <v>40.520000000000003</v>
          </cell>
        </row>
        <row r="11759">
          <cell r="A11759" t="str">
            <v>13.398.0030-A</v>
          </cell>
          <cell r="B11759">
            <v>39.1</v>
          </cell>
        </row>
        <row r="11760">
          <cell r="A11760" t="str">
            <v>13.410.0010-0</v>
          </cell>
          <cell r="B11760">
            <v>104.97</v>
          </cell>
        </row>
        <row r="11761">
          <cell r="A11761" t="str">
            <v>13.410.0010-A</v>
          </cell>
          <cell r="B11761">
            <v>100.22</v>
          </cell>
        </row>
        <row r="11762">
          <cell r="A11762" t="str">
            <v>13.410.0011-0</v>
          </cell>
          <cell r="B11762">
            <v>118.86</v>
          </cell>
        </row>
        <row r="11763">
          <cell r="A11763" t="str">
            <v>13.410.0011-A</v>
          </cell>
          <cell r="B11763">
            <v>112.25</v>
          </cell>
        </row>
        <row r="11764">
          <cell r="A11764" t="str">
            <v>13.410.0012-0</v>
          </cell>
          <cell r="B11764">
            <v>55.91</v>
          </cell>
        </row>
        <row r="11765">
          <cell r="A11765" t="str">
            <v>13.410.0012-A</v>
          </cell>
          <cell r="B11765">
            <v>55.91</v>
          </cell>
        </row>
        <row r="11766">
          <cell r="A11766" t="str">
            <v>13.410.0015-0</v>
          </cell>
          <cell r="B11766">
            <v>87.93</v>
          </cell>
        </row>
        <row r="11767">
          <cell r="A11767" t="str">
            <v>13.410.0015-A</v>
          </cell>
          <cell r="B11767">
            <v>85.45</v>
          </cell>
        </row>
        <row r="11768">
          <cell r="A11768" t="str">
            <v>13.410.0020-0</v>
          </cell>
          <cell r="B11768">
            <v>128.28</v>
          </cell>
        </row>
        <row r="11769">
          <cell r="A11769" t="str">
            <v>13.410.0020-A</v>
          </cell>
          <cell r="B11769">
            <v>120.41</v>
          </cell>
        </row>
        <row r="11770">
          <cell r="A11770" t="str">
            <v>13.410.0025-0</v>
          </cell>
          <cell r="B11770">
            <v>124.51</v>
          </cell>
        </row>
        <row r="11771">
          <cell r="A11771" t="str">
            <v>13.410.0025-A</v>
          </cell>
          <cell r="B11771">
            <v>117.14</v>
          </cell>
        </row>
        <row r="11772">
          <cell r="A11772" t="str">
            <v>13.410.0030-0</v>
          </cell>
          <cell r="B11772">
            <v>104.97</v>
          </cell>
        </row>
        <row r="11773">
          <cell r="A11773" t="str">
            <v>13.410.0030-A</v>
          </cell>
          <cell r="B11773">
            <v>100.22</v>
          </cell>
        </row>
        <row r="11774">
          <cell r="A11774" t="str">
            <v>13.411.0500-0</v>
          </cell>
          <cell r="B11774">
            <v>90.33</v>
          </cell>
        </row>
        <row r="11775">
          <cell r="A11775" t="str">
            <v>13.411.0500-A</v>
          </cell>
          <cell r="B11775">
            <v>79.489999999999995</v>
          </cell>
        </row>
        <row r="11776">
          <cell r="A11776" t="str">
            <v>13.413.0010-0</v>
          </cell>
          <cell r="B11776">
            <v>198.17</v>
          </cell>
        </row>
        <row r="11777">
          <cell r="A11777" t="str">
            <v>13.413.0010-A</v>
          </cell>
          <cell r="B11777">
            <v>190.23</v>
          </cell>
        </row>
        <row r="11778">
          <cell r="A11778" t="str">
            <v>13.413.0011-0</v>
          </cell>
          <cell r="B11778">
            <v>187.41</v>
          </cell>
        </row>
        <row r="11779">
          <cell r="A11779" t="str">
            <v>13.413.0011-A</v>
          </cell>
          <cell r="B11779">
            <v>179.72</v>
          </cell>
        </row>
        <row r="11780">
          <cell r="A11780" t="str">
            <v>13.413.0012-0</v>
          </cell>
          <cell r="B11780">
            <v>154.54</v>
          </cell>
        </row>
        <row r="11781">
          <cell r="A11781" t="str">
            <v>13.413.0012-A</v>
          </cell>
          <cell r="B11781">
            <v>146.6</v>
          </cell>
        </row>
        <row r="11782">
          <cell r="A11782" t="str">
            <v>13.413.0013-0</v>
          </cell>
          <cell r="B11782">
            <v>142.68</v>
          </cell>
        </row>
        <row r="11783">
          <cell r="A11783" t="str">
            <v>13.413.0013-A</v>
          </cell>
          <cell r="B11783">
            <v>134.99</v>
          </cell>
        </row>
        <row r="11784">
          <cell r="A11784" t="str">
            <v>13.413.0020-0</v>
          </cell>
          <cell r="B11784">
            <v>74.319999999999993</v>
          </cell>
        </row>
        <row r="11785">
          <cell r="A11785" t="str">
            <v>13.413.0020-A</v>
          </cell>
          <cell r="B11785">
            <v>69.2</v>
          </cell>
        </row>
        <row r="11786">
          <cell r="A11786" t="str">
            <v>13.413.0021-0</v>
          </cell>
          <cell r="B11786">
            <v>63.57</v>
          </cell>
        </row>
        <row r="11787">
          <cell r="A11787" t="str">
            <v>13.413.0021-A</v>
          </cell>
          <cell r="B11787">
            <v>58.69</v>
          </cell>
        </row>
        <row r="11788">
          <cell r="A11788" t="str">
            <v>13.413.0025-0</v>
          </cell>
          <cell r="B11788">
            <v>78.38</v>
          </cell>
        </row>
        <row r="11789">
          <cell r="A11789" t="str">
            <v>13.413.0025-A</v>
          </cell>
          <cell r="B11789">
            <v>72.72</v>
          </cell>
        </row>
        <row r="11790">
          <cell r="A11790" t="str">
            <v>13.413.0026-0</v>
          </cell>
          <cell r="B11790">
            <v>67.62</v>
          </cell>
        </row>
        <row r="11791">
          <cell r="A11791" t="str">
            <v>13.413.0026-A</v>
          </cell>
          <cell r="B11791">
            <v>62.21</v>
          </cell>
        </row>
        <row r="11792">
          <cell r="A11792" t="str">
            <v>13.413.0027-0</v>
          </cell>
          <cell r="B11792">
            <v>75.64</v>
          </cell>
        </row>
        <row r="11793">
          <cell r="A11793" t="str">
            <v>13.413.0027-A</v>
          </cell>
          <cell r="B11793">
            <v>70.510000000000005</v>
          </cell>
        </row>
        <row r="11794">
          <cell r="A11794" t="str">
            <v>13.413.0028-0</v>
          </cell>
          <cell r="B11794">
            <v>64.88</v>
          </cell>
        </row>
        <row r="11795">
          <cell r="A11795" t="str">
            <v>13.413.0028-A</v>
          </cell>
          <cell r="B11795">
            <v>60</v>
          </cell>
        </row>
        <row r="11796">
          <cell r="A11796" t="str">
            <v>13.413.0030-0</v>
          </cell>
          <cell r="B11796">
            <v>32.26</v>
          </cell>
        </row>
        <row r="11797">
          <cell r="A11797" t="str">
            <v>13.413.0030-A</v>
          </cell>
          <cell r="B11797">
            <v>29.47</v>
          </cell>
        </row>
        <row r="11798">
          <cell r="A11798" t="str">
            <v>13.413.0031-0</v>
          </cell>
          <cell r="B11798">
            <v>30.57</v>
          </cell>
        </row>
        <row r="11799">
          <cell r="A11799" t="str">
            <v>13.413.0031-A</v>
          </cell>
          <cell r="B11799">
            <v>27.86</v>
          </cell>
        </row>
        <row r="11800">
          <cell r="A11800" t="str">
            <v>13.413.0035-0</v>
          </cell>
          <cell r="B11800">
            <v>30.92</v>
          </cell>
        </row>
        <row r="11801">
          <cell r="A11801" t="str">
            <v>13.413.0035-A</v>
          </cell>
          <cell r="B11801">
            <v>28.16</v>
          </cell>
        </row>
        <row r="11802">
          <cell r="A11802" t="str">
            <v>13.413.0036-0</v>
          </cell>
          <cell r="B11802">
            <v>29.74</v>
          </cell>
        </row>
        <row r="11803">
          <cell r="A11803" t="str">
            <v>13.413.0036-A</v>
          </cell>
          <cell r="B11803">
            <v>27.03</v>
          </cell>
        </row>
        <row r="11804">
          <cell r="A11804" t="str">
            <v>13.415.0010-0</v>
          </cell>
          <cell r="B11804">
            <v>68.040000000000006</v>
          </cell>
        </row>
        <row r="11805">
          <cell r="A11805" t="str">
            <v>13.415.0010-A</v>
          </cell>
          <cell r="B11805">
            <v>65.87</v>
          </cell>
        </row>
        <row r="11806">
          <cell r="A11806" t="str">
            <v>13.415.0011-0</v>
          </cell>
          <cell r="B11806">
            <v>144.75</v>
          </cell>
        </row>
        <row r="11807">
          <cell r="A11807" t="str">
            <v>13.415.0011-A</v>
          </cell>
          <cell r="B11807">
            <v>141.93</v>
          </cell>
        </row>
        <row r="11808">
          <cell r="A11808" t="str">
            <v>13.415.0015-0</v>
          </cell>
          <cell r="B11808">
            <v>47.37</v>
          </cell>
        </row>
        <row r="11809">
          <cell r="A11809" t="str">
            <v>13.415.0015-A</v>
          </cell>
          <cell r="B11809">
            <v>45.64</v>
          </cell>
        </row>
        <row r="11810">
          <cell r="A11810" t="str">
            <v>13.415.0020-0</v>
          </cell>
          <cell r="B11810">
            <v>81.03</v>
          </cell>
        </row>
        <row r="11811">
          <cell r="A11811" t="str">
            <v>13.415.0020-A</v>
          </cell>
          <cell r="B11811">
            <v>78.25</v>
          </cell>
        </row>
        <row r="11812">
          <cell r="A11812" t="str">
            <v>13.416.0010-0</v>
          </cell>
          <cell r="B11812">
            <v>101.37</v>
          </cell>
        </row>
        <row r="11813">
          <cell r="A11813" t="str">
            <v>13.416.0010-A</v>
          </cell>
          <cell r="B11813">
            <v>98.54</v>
          </cell>
        </row>
        <row r="11814">
          <cell r="A11814" t="str">
            <v>13.416.0015-0</v>
          </cell>
          <cell r="B11814">
            <v>101.37</v>
          </cell>
        </row>
        <row r="11815">
          <cell r="A11815" t="str">
            <v>13.416.0015-A</v>
          </cell>
          <cell r="B11815">
            <v>98.54</v>
          </cell>
        </row>
        <row r="11816">
          <cell r="A11816" t="str">
            <v>13.440.0015-0</v>
          </cell>
          <cell r="B11816">
            <v>799.02</v>
          </cell>
        </row>
        <row r="11817">
          <cell r="A11817" t="str">
            <v>13.440.0015-A</v>
          </cell>
          <cell r="B11817">
            <v>782.77</v>
          </cell>
        </row>
        <row r="11818">
          <cell r="A11818" t="str">
            <v>13.440.0025-0</v>
          </cell>
          <cell r="B11818">
            <v>923.97</v>
          </cell>
        </row>
        <row r="11819">
          <cell r="A11819" t="str">
            <v>13.440.0025-A</v>
          </cell>
          <cell r="B11819">
            <v>907.72</v>
          </cell>
        </row>
        <row r="11820">
          <cell r="A11820" t="str">
            <v>13.440.0030-0</v>
          </cell>
          <cell r="B11820">
            <v>420.69</v>
          </cell>
        </row>
        <row r="11821">
          <cell r="A11821" t="str">
            <v>13.440.0030-A</v>
          </cell>
          <cell r="B11821">
            <v>415.27</v>
          </cell>
        </row>
        <row r="11822">
          <cell r="A11822" t="str">
            <v>13.440.0035-0</v>
          </cell>
          <cell r="B11822">
            <v>547.25</v>
          </cell>
        </row>
        <row r="11823">
          <cell r="A11823" t="str">
            <v>13.440.0035-A</v>
          </cell>
          <cell r="B11823">
            <v>544</v>
          </cell>
        </row>
        <row r="11824">
          <cell r="A11824" t="str">
            <v>13.460.0015-0</v>
          </cell>
          <cell r="B11824">
            <v>440</v>
          </cell>
        </row>
        <row r="11825">
          <cell r="A11825" t="str">
            <v>13.460.0015-A</v>
          </cell>
          <cell r="B11825">
            <v>440</v>
          </cell>
        </row>
        <row r="11826">
          <cell r="A11826" t="str">
            <v>13.460.0025-0</v>
          </cell>
          <cell r="B11826">
            <v>175.35</v>
          </cell>
        </row>
        <row r="11827">
          <cell r="A11827" t="str">
            <v>13.460.0025-A</v>
          </cell>
          <cell r="B11827">
            <v>175.35</v>
          </cell>
        </row>
        <row r="11828">
          <cell r="A11828" t="str">
            <v>13.460.0030-0</v>
          </cell>
          <cell r="B11828">
            <v>340.59</v>
          </cell>
        </row>
        <row r="11829">
          <cell r="A11829" t="str">
            <v>13.460.0030-A</v>
          </cell>
          <cell r="B11829">
            <v>340.59</v>
          </cell>
        </row>
        <row r="11830">
          <cell r="A11830" t="str">
            <v>13.460.0032-0</v>
          </cell>
          <cell r="B11830">
            <v>364.74</v>
          </cell>
        </row>
        <row r="11831">
          <cell r="A11831" t="str">
            <v>13.460.0032-A</v>
          </cell>
          <cell r="B11831">
            <v>364.74</v>
          </cell>
        </row>
        <row r="11832">
          <cell r="A11832" t="str">
            <v>13.460.0035-0</v>
          </cell>
          <cell r="B11832">
            <v>420.75</v>
          </cell>
        </row>
        <row r="11833">
          <cell r="A11833" t="str">
            <v>13.460.0035-A</v>
          </cell>
          <cell r="B11833">
            <v>420.75</v>
          </cell>
        </row>
        <row r="11834">
          <cell r="A11834" t="str">
            <v>13.462.0010-0</v>
          </cell>
          <cell r="B11834">
            <v>162.72</v>
          </cell>
        </row>
        <row r="11835">
          <cell r="A11835" t="str">
            <v>13.462.0010-A</v>
          </cell>
          <cell r="B11835">
            <v>155.55000000000001</v>
          </cell>
        </row>
        <row r="11836">
          <cell r="A11836" t="str">
            <v>13.462.0015-0</v>
          </cell>
          <cell r="B11836">
            <v>162.72</v>
          </cell>
        </row>
        <row r="11837">
          <cell r="A11837" t="str">
            <v>13.462.0015-A</v>
          </cell>
          <cell r="B11837">
            <v>155.55000000000001</v>
          </cell>
        </row>
        <row r="11838">
          <cell r="A11838" t="str">
            <v>13.462.0020-0</v>
          </cell>
          <cell r="B11838">
            <v>148.13999999999999</v>
          </cell>
        </row>
        <row r="11839">
          <cell r="A11839" t="str">
            <v>13.462.0020-A</v>
          </cell>
          <cell r="B11839">
            <v>141.72</v>
          </cell>
        </row>
        <row r="11840">
          <cell r="A11840" t="str">
            <v>13.462.0025-0</v>
          </cell>
          <cell r="B11840">
            <v>152.91</v>
          </cell>
        </row>
        <row r="11841">
          <cell r="A11841" t="str">
            <v>13.462.0025-A</v>
          </cell>
          <cell r="B11841">
            <v>146.49</v>
          </cell>
        </row>
        <row r="11842">
          <cell r="A11842" t="str">
            <v>13.468.0010-0</v>
          </cell>
          <cell r="B11842">
            <v>97.65</v>
          </cell>
        </row>
        <row r="11843">
          <cell r="A11843" t="str">
            <v>13.468.0010-A</v>
          </cell>
          <cell r="B11843">
            <v>89.2</v>
          </cell>
        </row>
        <row r="11844">
          <cell r="A11844" t="str">
            <v>13.469.0010-0</v>
          </cell>
          <cell r="B11844">
            <v>123.76</v>
          </cell>
        </row>
        <row r="11845">
          <cell r="A11845" t="str">
            <v>13.469.0010-A</v>
          </cell>
          <cell r="B11845">
            <v>115.86</v>
          </cell>
        </row>
        <row r="11846">
          <cell r="A11846" t="str">
            <v>14.001.0001-0</v>
          </cell>
          <cell r="B11846">
            <v>2350.41</v>
          </cell>
        </row>
        <row r="11847">
          <cell r="A11847" t="str">
            <v>14.001.0001-A</v>
          </cell>
          <cell r="B11847">
            <v>2345.6</v>
          </cell>
        </row>
        <row r="11848">
          <cell r="A11848" t="str">
            <v>14.001.0002-0</v>
          </cell>
          <cell r="B11848">
            <v>3858.42</v>
          </cell>
        </row>
        <row r="11849">
          <cell r="A11849" t="str">
            <v>14.001.0002-A</v>
          </cell>
          <cell r="B11849">
            <v>3852.77</v>
          </cell>
        </row>
        <row r="11850">
          <cell r="A11850" t="str">
            <v>14.001.0006-0</v>
          </cell>
          <cell r="B11850">
            <v>3425.87</v>
          </cell>
        </row>
        <row r="11851">
          <cell r="A11851" t="str">
            <v>14.001.0006-A</v>
          </cell>
          <cell r="B11851">
            <v>3417.39</v>
          </cell>
        </row>
        <row r="11852">
          <cell r="A11852" t="str">
            <v>14.001.0011-0</v>
          </cell>
          <cell r="B11852">
            <v>9658.26</v>
          </cell>
        </row>
        <row r="11853">
          <cell r="A11853" t="str">
            <v>14.001.0011-A</v>
          </cell>
          <cell r="B11853">
            <v>9645.5400000000009</v>
          </cell>
        </row>
        <row r="11854">
          <cell r="A11854" t="str">
            <v>14.001.0016-0</v>
          </cell>
          <cell r="B11854">
            <v>1352.63</v>
          </cell>
        </row>
        <row r="11855">
          <cell r="A11855" t="str">
            <v>14.001.0016-A</v>
          </cell>
          <cell r="B11855">
            <v>1348.39</v>
          </cell>
        </row>
        <row r="11856">
          <cell r="A11856" t="str">
            <v>14.001.0030-0</v>
          </cell>
          <cell r="B11856">
            <v>4150.42</v>
          </cell>
        </row>
        <row r="11857">
          <cell r="A11857" t="str">
            <v>14.001.0030-A</v>
          </cell>
          <cell r="B11857">
            <v>4143.07</v>
          </cell>
        </row>
        <row r="11858">
          <cell r="A11858" t="str">
            <v>14.001.0035-0</v>
          </cell>
          <cell r="B11858">
            <v>4050.99</v>
          </cell>
        </row>
        <row r="11859">
          <cell r="A11859" t="str">
            <v>14.001.0035-A</v>
          </cell>
          <cell r="B11859">
            <v>4043.64</v>
          </cell>
        </row>
        <row r="11860">
          <cell r="A11860" t="str">
            <v>14.001.0040-0</v>
          </cell>
          <cell r="B11860">
            <v>3963.91</v>
          </cell>
        </row>
        <row r="11861">
          <cell r="A11861" t="str">
            <v>14.001.0040-A</v>
          </cell>
          <cell r="B11861">
            <v>3956.56</v>
          </cell>
        </row>
        <row r="11862">
          <cell r="A11862" t="str">
            <v>14.001.0045-0</v>
          </cell>
          <cell r="B11862">
            <v>4185.1000000000004</v>
          </cell>
        </row>
        <row r="11863">
          <cell r="A11863" t="str">
            <v>14.001.0045-A</v>
          </cell>
          <cell r="B11863">
            <v>4174.63</v>
          </cell>
        </row>
        <row r="11864">
          <cell r="A11864" t="str">
            <v>14.001.0050-0</v>
          </cell>
          <cell r="B11864">
            <v>3994.4</v>
          </cell>
        </row>
        <row r="11865">
          <cell r="A11865" t="str">
            <v>14.001.0050-A</v>
          </cell>
          <cell r="B11865">
            <v>3983.93</v>
          </cell>
        </row>
        <row r="11866">
          <cell r="A11866" t="str">
            <v>14.001.0055-0</v>
          </cell>
          <cell r="B11866">
            <v>5690.26</v>
          </cell>
        </row>
        <row r="11867">
          <cell r="A11867" t="str">
            <v>14.001.0055-A</v>
          </cell>
          <cell r="B11867">
            <v>5677.54</v>
          </cell>
        </row>
        <row r="11868">
          <cell r="A11868" t="str">
            <v>14.001.0065-0</v>
          </cell>
          <cell r="B11868">
            <v>188.15</v>
          </cell>
        </row>
        <row r="11869">
          <cell r="A11869" t="str">
            <v>14.001.0065-A</v>
          </cell>
          <cell r="B11869">
            <v>179.75</v>
          </cell>
        </row>
        <row r="11870">
          <cell r="A11870" t="str">
            <v>14.001.0070-0</v>
          </cell>
          <cell r="B11870">
            <v>137.46</v>
          </cell>
        </row>
        <row r="11871">
          <cell r="A11871" t="str">
            <v>14.001.0070-A</v>
          </cell>
          <cell r="B11871">
            <v>131.81</v>
          </cell>
        </row>
        <row r="11872">
          <cell r="A11872" t="str">
            <v>14.001.0072-0</v>
          </cell>
          <cell r="B11872">
            <v>164.17</v>
          </cell>
        </row>
        <row r="11873">
          <cell r="A11873" t="str">
            <v>14.001.0072-A</v>
          </cell>
          <cell r="B11873">
            <v>157.38</v>
          </cell>
        </row>
        <row r="11874">
          <cell r="A11874" t="str">
            <v>14.001.0076-0</v>
          </cell>
          <cell r="B11874">
            <v>257.56</v>
          </cell>
        </row>
        <row r="11875">
          <cell r="A11875" t="str">
            <v>14.001.0076-A</v>
          </cell>
          <cell r="B11875">
            <v>248.51</v>
          </cell>
        </row>
        <row r="11876">
          <cell r="A11876" t="str">
            <v>14.001.0080-0</v>
          </cell>
          <cell r="B11876">
            <v>3373.41</v>
          </cell>
        </row>
        <row r="11877">
          <cell r="A11877" t="str">
            <v>14.001.0080-A</v>
          </cell>
          <cell r="B11877">
            <v>3367.76</v>
          </cell>
        </row>
        <row r="11878">
          <cell r="A11878" t="str">
            <v>14.001.0085-0</v>
          </cell>
          <cell r="B11878">
            <v>5042.3900000000003</v>
          </cell>
        </row>
        <row r="11879">
          <cell r="A11879" t="str">
            <v>14.001.0085-A</v>
          </cell>
          <cell r="B11879">
            <v>5036.74</v>
          </cell>
        </row>
        <row r="11880">
          <cell r="A11880" t="str">
            <v>14.001.0100-0</v>
          </cell>
          <cell r="B11880">
            <v>351.03</v>
          </cell>
        </row>
        <row r="11881">
          <cell r="A11881" t="str">
            <v>14.001.0100-A</v>
          </cell>
          <cell r="B11881">
            <v>346.22</v>
          </cell>
        </row>
        <row r="11882">
          <cell r="A11882" t="str">
            <v>14.001.0105-0</v>
          </cell>
          <cell r="B11882">
            <v>386.23</v>
          </cell>
        </row>
        <row r="11883">
          <cell r="A11883" t="str">
            <v>14.001.0105-A</v>
          </cell>
          <cell r="B11883">
            <v>381.42</v>
          </cell>
        </row>
        <row r="11884">
          <cell r="A11884" t="str">
            <v>14.001.0110-0</v>
          </cell>
          <cell r="B11884">
            <v>277.52999999999997</v>
          </cell>
        </row>
        <row r="11885">
          <cell r="A11885" t="str">
            <v>14.001.0110-A</v>
          </cell>
          <cell r="B11885">
            <v>272.72000000000003</v>
          </cell>
        </row>
        <row r="11886">
          <cell r="A11886" t="str">
            <v>14.001.0115-0</v>
          </cell>
          <cell r="B11886">
            <v>277.52999999999997</v>
          </cell>
        </row>
        <row r="11887">
          <cell r="A11887" t="str">
            <v>14.001.0115-A</v>
          </cell>
          <cell r="B11887">
            <v>272.72000000000003</v>
          </cell>
        </row>
        <row r="11888">
          <cell r="A11888" t="str">
            <v>14.001.0120-0</v>
          </cell>
          <cell r="B11888">
            <v>288.48</v>
          </cell>
        </row>
        <row r="11889">
          <cell r="A11889" t="str">
            <v>14.001.0120-A</v>
          </cell>
          <cell r="B11889">
            <v>283.67</v>
          </cell>
        </row>
        <row r="11890">
          <cell r="A11890" t="str">
            <v>14.001.0125-0</v>
          </cell>
          <cell r="B11890">
            <v>252.33</v>
          </cell>
        </row>
        <row r="11891">
          <cell r="A11891" t="str">
            <v>14.001.0125-A</v>
          </cell>
          <cell r="B11891">
            <v>247.52</v>
          </cell>
        </row>
        <row r="11892">
          <cell r="A11892" t="str">
            <v>14.001.0130-0</v>
          </cell>
          <cell r="B11892">
            <v>790</v>
          </cell>
        </row>
        <row r="11893">
          <cell r="A11893" t="str">
            <v>14.001.0130-A</v>
          </cell>
          <cell r="B11893">
            <v>790</v>
          </cell>
        </row>
        <row r="11894">
          <cell r="A11894" t="str">
            <v>14.001.0300-0</v>
          </cell>
          <cell r="B11894">
            <v>178</v>
          </cell>
        </row>
        <row r="11895">
          <cell r="A11895" t="str">
            <v>14.001.0300-A</v>
          </cell>
          <cell r="B11895">
            <v>178</v>
          </cell>
        </row>
        <row r="11896">
          <cell r="A11896" t="str">
            <v>14.002.0010-0</v>
          </cell>
          <cell r="B11896">
            <v>1498.99</v>
          </cell>
        </row>
        <row r="11897">
          <cell r="A11897" t="str">
            <v>14.002.0010-A</v>
          </cell>
          <cell r="B11897">
            <v>1368.93</v>
          </cell>
        </row>
        <row r="11898">
          <cell r="A11898" t="str">
            <v>14.002.0012-0</v>
          </cell>
          <cell r="B11898">
            <v>1548.38</v>
          </cell>
        </row>
        <row r="11899">
          <cell r="A11899" t="str">
            <v>14.002.0012-A</v>
          </cell>
          <cell r="B11899">
            <v>1412.67</v>
          </cell>
        </row>
        <row r="11900">
          <cell r="A11900" t="str">
            <v>14.002.0013-0</v>
          </cell>
          <cell r="B11900">
            <v>1623.16</v>
          </cell>
        </row>
        <row r="11901">
          <cell r="A11901" t="str">
            <v>14.002.0013-A</v>
          </cell>
          <cell r="B11901">
            <v>1481.79</v>
          </cell>
        </row>
        <row r="11902">
          <cell r="A11902" t="str">
            <v>14.002.0014-0</v>
          </cell>
          <cell r="B11902">
            <v>1203.96</v>
          </cell>
        </row>
        <row r="11903">
          <cell r="A11903" t="str">
            <v>14.002.0014-A</v>
          </cell>
          <cell r="B11903">
            <v>1095.3900000000001</v>
          </cell>
        </row>
        <row r="11904">
          <cell r="A11904" t="str">
            <v>14.002.0020-0</v>
          </cell>
          <cell r="B11904">
            <v>588.94000000000005</v>
          </cell>
        </row>
        <row r="11905">
          <cell r="A11905" t="str">
            <v>14.002.0020-A</v>
          </cell>
          <cell r="B11905">
            <v>588.94000000000005</v>
          </cell>
        </row>
        <row r="11906">
          <cell r="A11906" t="str">
            <v>14.002.0025-0</v>
          </cell>
          <cell r="B11906">
            <v>723.94</v>
          </cell>
        </row>
        <row r="11907">
          <cell r="A11907" t="str">
            <v>14.002.0025-A</v>
          </cell>
          <cell r="B11907">
            <v>723.94</v>
          </cell>
        </row>
        <row r="11908">
          <cell r="A11908" t="str">
            <v>14.002.0041-0</v>
          </cell>
          <cell r="B11908">
            <v>2966.97</v>
          </cell>
        </row>
        <row r="11909">
          <cell r="A11909" t="str">
            <v>14.002.0041-A</v>
          </cell>
          <cell r="B11909">
            <v>2716.47</v>
          </cell>
        </row>
        <row r="11910">
          <cell r="A11910" t="str">
            <v>14.002.0046-0</v>
          </cell>
          <cell r="B11910">
            <v>1195.96</v>
          </cell>
        </row>
        <row r="11911">
          <cell r="A11911" t="str">
            <v>14.002.0046-A</v>
          </cell>
          <cell r="B11911">
            <v>1099.83</v>
          </cell>
        </row>
        <row r="11912">
          <cell r="A11912" t="str">
            <v>14.002.0050-0</v>
          </cell>
          <cell r="B11912">
            <v>2072.65</v>
          </cell>
        </row>
        <row r="11913">
          <cell r="A11913" t="str">
            <v>14.002.0050-A</v>
          </cell>
          <cell r="B11913">
            <v>1898.48</v>
          </cell>
        </row>
        <row r="11914">
          <cell r="A11914" t="str">
            <v>14.002.0052-0</v>
          </cell>
          <cell r="B11914">
            <v>741.94</v>
          </cell>
        </row>
        <row r="11915">
          <cell r="A11915" t="str">
            <v>14.002.0052-A</v>
          </cell>
          <cell r="B11915">
            <v>693.03</v>
          </cell>
        </row>
        <row r="11916">
          <cell r="A11916" t="str">
            <v>14.002.0053-0</v>
          </cell>
          <cell r="B11916">
            <v>753.31</v>
          </cell>
        </row>
        <row r="11917">
          <cell r="A11917" t="str">
            <v>14.002.0053-A</v>
          </cell>
          <cell r="B11917">
            <v>699.59</v>
          </cell>
        </row>
        <row r="11918">
          <cell r="A11918" t="str">
            <v>14.002.0054-0</v>
          </cell>
          <cell r="B11918">
            <v>142.56</v>
          </cell>
        </row>
        <row r="11919">
          <cell r="A11919" t="str">
            <v>14.002.0054-A</v>
          </cell>
          <cell r="B11919">
            <v>134.08000000000001</v>
          </cell>
        </row>
        <row r="11920">
          <cell r="A11920" t="str">
            <v>14.002.0055-0</v>
          </cell>
          <cell r="B11920">
            <v>1206.8399999999999</v>
          </cell>
        </row>
        <row r="11921">
          <cell r="A11921" t="str">
            <v>14.002.0055-A</v>
          </cell>
          <cell r="B11921">
            <v>1194.3800000000001</v>
          </cell>
        </row>
        <row r="11922">
          <cell r="A11922" t="str">
            <v>14.002.0058-0</v>
          </cell>
          <cell r="B11922">
            <v>1373.3</v>
          </cell>
        </row>
        <row r="11923">
          <cell r="A11923" t="str">
            <v>14.002.0058-A</v>
          </cell>
          <cell r="B11923">
            <v>1360.84</v>
          </cell>
        </row>
        <row r="11924">
          <cell r="A11924" t="str">
            <v>14.002.0059-0</v>
          </cell>
          <cell r="B11924">
            <v>1771.52</v>
          </cell>
        </row>
        <row r="11925">
          <cell r="A11925" t="str">
            <v>14.002.0059-A</v>
          </cell>
          <cell r="B11925">
            <v>1759.07</v>
          </cell>
        </row>
        <row r="11926">
          <cell r="A11926" t="str">
            <v>14.002.0062-0</v>
          </cell>
          <cell r="B11926">
            <v>946.63</v>
          </cell>
        </row>
        <row r="11927">
          <cell r="A11927" t="str">
            <v>14.002.0062-A</v>
          </cell>
          <cell r="B11927">
            <v>934.18</v>
          </cell>
        </row>
        <row r="11928">
          <cell r="A11928" t="str">
            <v>14.002.0064-0</v>
          </cell>
          <cell r="B11928">
            <v>1019.91</v>
          </cell>
        </row>
        <row r="11929">
          <cell r="A11929" t="str">
            <v>14.002.0064-A</v>
          </cell>
          <cell r="B11929">
            <v>1007.46</v>
          </cell>
        </row>
        <row r="11930">
          <cell r="A11930" t="str">
            <v>14.002.0066-0</v>
          </cell>
          <cell r="B11930">
            <v>1159.97</v>
          </cell>
        </row>
        <row r="11931">
          <cell r="A11931" t="str">
            <v>14.002.0066-A</v>
          </cell>
          <cell r="B11931">
            <v>1147.51</v>
          </cell>
        </row>
        <row r="11932">
          <cell r="A11932" t="str">
            <v>14.002.0070-0</v>
          </cell>
          <cell r="B11932">
            <v>1262.57</v>
          </cell>
        </row>
        <row r="11933">
          <cell r="A11933" t="str">
            <v>14.002.0070-A</v>
          </cell>
          <cell r="B11933">
            <v>1143.82</v>
          </cell>
        </row>
        <row r="11934">
          <cell r="A11934" t="str">
            <v>14.002.0071-0</v>
          </cell>
          <cell r="B11934">
            <v>1401.24</v>
          </cell>
        </row>
        <row r="11935">
          <cell r="A11935" t="str">
            <v>14.002.0071-A</v>
          </cell>
          <cell r="B11935">
            <v>1282.49</v>
          </cell>
        </row>
        <row r="11936">
          <cell r="A11936" t="str">
            <v>14.002.0072-0</v>
          </cell>
          <cell r="B11936">
            <v>1680.18</v>
          </cell>
        </row>
        <row r="11937">
          <cell r="A11937" t="str">
            <v>14.002.0072-A</v>
          </cell>
          <cell r="B11937">
            <v>1521.84</v>
          </cell>
        </row>
        <row r="11938">
          <cell r="A11938" t="str">
            <v>14.002.0076-0</v>
          </cell>
          <cell r="B11938">
            <v>2338.2600000000002</v>
          </cell>
        </row>
        <row r="11939">
          <cell r="A11939" t="str">
            <v>14.002.0076-A</v>
          </cell>
          <cell r="B11939">
            <v>2168.62</v>
          </cell>
        </row>
        <row r="11940">
          <cell r="A11940" t="str">
            <v>14.002.0078-0</v>
          </cell>
          <cell r="B11940">
            <v>2222.52</v>
          </cell>
        </row>
        <row r="11941">
          <cell r="A11941" t="str">
            <v>14.002.0078-A</v>
          </cell>
          <cell r="B11941">
            <v>2052.88</v>
          </cell>
        </row>
        <row r="11942">
          <cell r="A11942" t="str">
            <v>14.002.0081-0</v>
          </cell>
          <cell r="B11942">
            <v>1476.58</v>
          </cell>
        </row>
        <row r="11943">
          <cell r="A11943" t="str">
            <v>14.002.0081-A</v>
          </cell>
          <cell r="B11943">
            <v>1372.53</v>
          </cell>
        </row>
        <row r="11944">
          <cell r="A11944" t="str">
            <v>14.002.0082-0</v>
          </cell>
          <cell r="B11944">
            <v>885.97</v>
          </cell>
        </row>
        <row r="11945">
          <cell r="A11945" t="str">
            <v>14.002.0082-A</v>
          </cell>
          <cell r="B11945">
            <v>863.35</v>
          </cell>
        </row>
        <row r="11946">
          <cell r="A11946" t="str">
            <v>14.002.0084-0</v>
          </cell>
          <cell r="B11946">
            <v>830.97</v>
          </cell>
        </row>
        <row r="11947">
          <cell r="A11947" t="str">
            <v>14.002.0084-A</v>
          </cell>
          <cell r="B11947">
            <v>785.74</v>
          </cell>
        </row>
        <row r="11948">
          <cell r="A11948" t="str">
            <v>14.002.0085-0</v>
          </cell>
          <cell r="B11948">
            <v>6993.16</v>
          </cell>
        </row>
        <row r="11949">
          <cell r="A11949" t="str">
            <v>14.002.0085-A</v>
          </cell>
          <cell r="B11949">
            <v>6902.62</v>
          </cell>
        </row>
        <row r="11950">
          <cell r="A11950" t="str">
            <v>14.002.0087-0</v>
          </cell>
          <cell r="B11950">
            <v>1181.54</v>
          </cell>
        </row>
        <row r="11951">
          <cell r="A11951" t="str">
            <v>14.002.0087-A</v>
          </cell>
          <cell r="B11951">
            <v>1144.79</v>
          </cell>
        </row>
        <row r="11952">
          <cell r="A11952" t="str">
            <v>14.002.0088-0</v>
          </cell>
          <cell r="B11952">
            <v>1936.02</v>
          </cell>
        </row>
        <row r="11953">
          <cell r="A11953" t="str">
            <v>14.002.0088-A</v>
          </cell>
          <cell r="B11953">
            <v>1835.18</v>
          </cell>
        </row>
        <row r="11954">
          <cell r="A11954" t="str">
            <v>14.002.0089-0</v>
          </cell>
          <cell r="B11954">
            <v>2660.32</v>
          </cell>
        </row>
        <row r="11955">
          <cell r="A11955" t="str">
            <v>14.002.0089-A</v>
          </cell>
          <cell r="B11955">
            <v>2547.9299999999998</v>
          </cell>
        </row>
        <row r="11956">
          <cell r="A11956" t="str">
            <v>14.002.0092-0</v>
          </cell>
          <cell r="B11956">
            <v>2650.76</v>
          </cell>
        </row>
        <row r="11957">
          <cell r="A11957" t="str">
            <v>14.002.0092-A</v>
          </cell>
          <cell r="B11957">
            <v>2532.94</v>
          </cell>
        </row>
        <row r="11958">
          <cell r="A11958" t="str">
            <v>14.002.0095-0</v>
          </cell>
          <cell r="B11958">
            <v>3519.12</v>
          </cell>
        </row>
        <row r="11959">
          <cell r="A11959" t="str">
            <v>14.002.0095-A</v>
          </cell>
          <cell r="B11959">
            <v>3383.87</v>
          </cell>
        </row>
        <row r="11960">
          <cell r="A11960" t="str">
            <v>14.002.0096-0</v>
          </cell>
          <cell r="B11960">
            <v>4446.8999999999996</v>
          </cell>
        </row>
        <row r="11961">
          <cell r="A11961" t="str">
            <v>14.002.0096-A</v>
          </cell>
          <cell r="B11961">
            <v>4319.67</v>
          </cell>
        </row>
        <row r="11962">
          <cell r="A11962" t="str">
            <v>14.002.0097-0</v>
          </cell>
          <cell r="B11962">
            <v>1026.21</v>
          </cell>
        </row>
        <row r="11963">
          <cell r="A11963" t="str">
            <v>14.002.0097-A</v>
          </cell>
          <cell r="B11963">
            <v>1000.77</v>
          </cell>
        </row>
        <row r="11964">
          <cell r="A11964" t="str">
            <v>14.002.0098-0</v>
          </cell>
          <cell r="B11964">
            <v>8509.75</v>
          </cell>
        </row>
        <row r="11965">
          <cell r="A11965" t="str">
            <v>14.002.0098-A</v>
          </cell>
          <cell r="B11965">
            <v>8289.85</v>
          </cell>
        </row>
        <row r="11966">
          <cell r="A11966" t="str">
            <v>14.002.0099-0</v>
          </cell>
          <cell r="B11966">
            <v>7887.21</v>
          </cell>
        </row>
        <row r="11967">
          <cell r="A11967" t="str">
            <v>14.002.0099-A</v>
          </cell>
          <cell r="B11967">
            <v>7824.07</v>
          </cell>
        </row>
        <row r="11968">
          <cell r="A11968" t="str">
            <v>14.002.0100-0</v>
          </cell>
          <cell r="B11968">
            <v>920.27</v>
          </cell>
        </row>
        <row r="11969">
          <cell r="A11969" t="str">
            <v>14.002.0100-A</v>
          </cell>
          <cell r="B11969">
            <v>920.02</v>
          </cell>
        </row>
        <row r="11970">
          <cell r="A11970" t="str">
            <v>14.002.0101-0</v>
          </cell>
          <cell r="B11970">
            <v>1229.82</v>
          </cell>
        </row>
        <row r="11971">
          <cell r="A11971" t="str">
            <v>14.002.0101-A</v>
          </cell>
          <cell r="B11971">
            <v>1229.57</v>
          </cell>
        </row>
        <row r="11972">
          <cell r="A11972" t="str">
            <v>14.002.0102-0</v>
          </cell>
          <cell r="B11972">
            <v>583.26</v>
          </cell>
        </row>
        <row r="11973">
          <cell r="A11973" t="str">
            <v>14.002.0102-A</v>
          </cell>
          <cell r="B11973">
            <v>583.01</v>
          </cell>
        </row>
        <row r="11974">
          <cell r="A11974" t="str">
            <v>14.002.0103-0</v>
          </cell>
          <cell r="B11974">
            <v>1261.53</v>
          </cell>
        </row>
        <row r="11975">
          <cell r="A11975" t="str">
            <v>14.002.0103-A</v>
          </cell>
          <cell r="B11975">
            <v>1261.28</v>
          </cell>
        </row>
        <row r="11976">
          <cell r="A11976" t="str">
            <v>14.002.0105-0</v>
          </cell>
          <cell r="B11976">
            <v>540.29</v>
          </cell>
        </row>
        <row r="11977">
          <cell r="A11977" t="str">
            <v>14.002.0105-A</v>
          </cell>
          <cell r="B11977">
            <v>478.09</v>
          </cell>
        </row>
        <row r="11978">
          <cell r="A11978" t="str">
            <v>14.002.0108-0</v>
          </cell>
          <cell r="B11978">
            <v>612.27</v>
          </cell>
        </row>
        <row r="11979">
          <cell r="A11979" t="str">
            <v>14.002.0108-A</v>
          </cell>
          <cell r="B11979">
            <v>544.41</v>
          </cell>
        </row>
        <row r="11980">
          <cell r="A11980" t="str">
            <v>14.002.0110-0</v>
          </cell>
          <cell r="B11980">
            <v>652.99</v>
          </cell>
        </row>
        <row r="11981">
          <cell r="A11981" t="str">
            <v>14.002.0110-A</v>
          </cell>
          <cell r="B11981">
            <v>603.23</v>
          </cell>
        </row>
        <row r="11982">
          <cell r="A11982" t="str">
            <v>14.002.0113-0</v>
          </cell>
          <cell r="B11982">
            <v>1532.91</v>
          </cell>
        </row>
        <row r="11983">
          <cell r="A11983" t="str">
            <v>14.002.0113-A</v>
          </cell>
          <cell r="B11983">
            <v>1507.59</v>
          </cell>
        </row>
        <row r="11984">
          <cell r="A11984" t="str">
            <v>14.002.0120-0</v>
          </cell>
          <cell r="B11984">
            <v>710.38</v>
          </cell>
        </row>
        <row r="11985">
          <cell r="A11985" t="str">
            <v>14.002.0120-A</v>
          </cell>
          <cell r="B11985">
            <v>647.80999999999995</v>
          </cell>
        </row>
        <row r="11986">
          <cell r="A11986" t="str">
            <v>14.002.0125-0</v>
          </cell>
          <cell r="B11986">
            <v>1435.8</v>
          </cell>
        </row>
        <row r="11987">
          <cell r="A11987" t="str">
            <v>14.002.0125-A</v>
          </cell>
          <cell r="B11987">
            <v>1418.83</v>
          </cell>
        </row>
        <row r="11988">
          <cell r="A11988" t="str">
            <v>14.002.0131-0</v>
          </cell>
          <cell r="B11988">
            <v>956.15</v>
          </cell>
        </row>
        <row r="11989">
          <cell r="A11989" t="str">
            <v>14.002.0131-A</v>
          </cell>
          <cell r="B11989">
            <v>879.53</v>
          </cell>
        </row>
        <row r="11990">
          <cell r="A11990" t="str">
            <v>14.002.0132-0</v>
          </cell>
          <cell r="B11990">
            <v>771.94</v>
          </cell>
        </row>
        <row r="11991">
          <cell r="A11991" t="str">
            <v>14.002.0132-A</v>
          </cell>
          <cell r="B11991">
            <v>732.93</v>
          </cell>
        </row>
        <row r="11992">
          <cell r="A11992" t="str">
            <v>14.002.0133-0</v>
          </cell>
          <cell r="B11992">
            <v>892.76</v>
          </cell>
        </row>
        <row r="11993">
          <cell r="A11993" t="str">
            <v>14.002.0133-A</v>
          </cell>
          <cell r="B11993">
            <v>847.52</v>
          </cell>
        </row>
        <row r="11994">
          <cell r="A11994" t="str">
            <v>14.002.0134-0</v>
          </cell>
          <cell r="B11994">
            <v>636.87</v>
          </cell>
        </row>
        <row r="11995">
          <cell r="A11995" t="str">
            <v>14.002.0134-A</v>
          </cell>
          <cell r="B11995">
            <v>585.86</v>
          </cell>
        </row>
        <row r="11996">
          <cell r="A11996" t="str">
            <v>14.002.0155-0</v>
          </cell>
          <cell r="B11996">
            <v>956.15</v>
          </cell>
        </row>
        <row r="11997">
          <cell r="A11997" t="str">
            <v>14.002.0155-A</v>
          </cell>
          <cell r="B11997">
            <v>879.53</v>
          </cell>
        </row>
        <row r="11998">
          <cell r="A11998" t="str">
            <v>14.002.0156-0</v>
          </cell>
          <cell r="B11998">
            <v>419.19</v>
          </cell>
        </row>
        <row r="11999">
          <cell r="A11999" t="str">
            <v>14.002.0156-A</v>
          </cell>
          <cell r="B11999">
            <v>407.89</v>
          </cell>
        </row>
        <row r="12000">
          <cell r="A12000" t="str">
            <v>14.002.0158-0</v>
          </cell>
          <cell r="B12000">
            <v>1880.93</v>
          </cell>
        </row>
        <row r="12001">
          <cell r="A12001" t="str">
            <v>14.002.0158-A</v>
          </cell>
          <cell r="B12001">
            <v>1767.84</v>
          </cell>
        </row>
        <row r="12002">
          <cell r="A12002" t="str">
            <v>14.002.0161-0</v>
          </cell>
          <cell r="B12002">
            <v>1178.76</v>
          </cell>
        </row>
        <row r="12003">
          <cell r="A12003" t="str">
            <v>14.002.0161-A</v>
          </cell>
          <cell r="B12003">
            <v>1084.33</v>
          </cell>
        </row>
        <row r="12004">
          <cell r="A12004" t="str">
            <v>14.002.0162-0</v>
          </cell>
          <cell r="B12004">
            <v>648.36</v>
          </cell>
        </row>
        <row r="12005">
          <cell r="A12005" t="str">
            <v>14.002.0162-A</v>
          </cell>
          <cell r="B12005">
            <v>603.12</v>
          </cell>
        </row>
        <row r="12006">
          <cell r="A12006" t="str">
            <v>14.002.0166-0</v>
          </cell>
          <cell r="B12006">
            <v>940.25</v>
          </cell>
        </row>
        <row r="12007">
          <cell r="A12007" t="str">
            <v>14.002.0166-A</v>
          </cell>
          <cell r="B12007">
            <v>863.63</v>
          </cell>
        </row>
        <row r="12008">
          <cell r="A12008" t="str">
            <v>14.002.0180-0</v>
          </cell>
          <cell r="B12008">
            <v>1758.07</v>
          </cell>
        </row>
        <row r="12009">
          <cell r="A12009" t="str">
            <v>14.002.0180-A</v>
          </cell>
          <cell r="B12009">
            <v>1675.01</v>
          </cell>
        </row>
        <row r="12010">
          <cell r="A12010" t="str">
            <v>14.002.0182-0</v>
          </cell>
          <cell r="B12010">
            <v>1574.08</v>
          </cell>
        </row>
        <row r="12011">
          <cell r="A12011" t="str">
            <v>14.002.0182-A</v>
          </cell>
          <cell r="B12011">
            <v>1500.16</v>
          </cell>
        </row>
        <row r="12012">
          <cell r="A12012" t="str">
            <v>14.002.0184-0</v>
          </cell>
          <cell r="B12012">
            <v>2083.09</v>
          </cell>
        </row>
        <row r="12013">
          <cell r="A12013" t="str">
            <v>14.002.0184-A</v>
          </cell>
          <cell r="B12013">
            <v>1999.82</v>
          </cell>
        </row>
        <row r="12014">
          <cell r="A12014" t="str">
            <v>14.002.0186-0</v>
          </cell>
          <cell r="B12014">
            <v>564.03</v>
          </cell>
        </row>
        <row r="12015">
          <cell r="A12015" t="str">
            <v>14.002.0186-A</v>
          </cell>
          <cell r="B12015">
            <v>515.03</v>
          </cell>
        </row>
        <row r="12016">
          <cell r="A12016" t="str">
            <v>14.002.0187-0</v>
          </cell>
          <cell r="B12016">
            <v>573.57000000000005</v>
          </cell>
        </row>
        <row r="12017">
          <cell r="A12017" t="str">
            <v>14.002.0187-A</v>
          </cell>
          <cell r="B12017">
            <v>544.30999999999995</v>
          </cell>
        </row>
        <row r="12018">
          <cell r="A12018" t="str">
            <v>14.002.0188-0</v>
          </cell>
          <cell r="B12018">
            <v>1157.8800000000001</v>
          </cell>
        </row>
        <row r="12019">
          <cell r="A12019" t="str">
            <v>14.002.0188-A</v>
          </cell>
          <cell r="B12019">
            <v>1130.49</v>
          </cell>
        </row>
        <row r="12020">
          <cell r="A12020" t="str">
            <v>14.002.0189-0</v>
          </cell>
          <cell r="B12020">
            <v>1034.98</v>
          </cell>
        </row>
        <row r="12021">
          <cell r="A12021" t="str">
            <v>14.002.0189-A</v>
          </cell>
          <cell r="B12021">
            <v>1023.16</v>
          </cell>
        </row>
        <row r="12022">
          <cell r="A12022" t="str">
            <v>14.002.0191-0</v>
          </cell>
          <cell r="B12022">
            <v>579.47</v>
          </cell>
        </row>
        <row r="12023">
          <cell r="A12023" t="str">
            <v>14.002.0191-A</v>
          </cell>
          <cell r="B12023">
            <v>557.53</v>
          </cell>
        </row>
        <row r="12024">
          <cell r="A12024" t="str">
            <v>14.002.0192-0</v>
          </cell>
          <cell r="B12024">
            <v>1054.81</v>
          </cell>
        </row>
        <row r="12025">
          <cell r="A12025" t="str">
            <v>14.002.0192-A</v>
          </cell>
          <cell r="B12025">
            <v>976.71</v>
          </cell>
        </row>
        <row r="12026">
          <cell r="A12026" t="str">
            <v>14.002.0193-0</v>
          </cell>
          <cell r="B12026">
            <v>4004.45</v>
          </cell>
        </row>
        <row r="12027">
          <cell r="A12027" t="str">
            <v>14.002.0193-A</v>
          </cell>
          <cell r="B12027">
            <v>3924.06</v>
          </cell>
        </row>
        <row r="12028">
          <cell r="A12028" t="str">
            <v>14.002.0194-0</v>
          </cell>
          <cell r="B12028">
            <v>2423.4299999999998</v>
          </cell>
        </row>
        <row r="12029">
          <cell r="A12029" t="str">
            <v>14.002.0194-A</v>
          </cell>
          <cell r="B12029">
            <v>2344.33</v>
          </cell>
        </row>
        <row r="12030">
          <cell r="A12030" t="str">
            <v>14.002.0195-0</v>
          </cell>
          <cell r="B12030">
            <v>1954.95</v>
          </cell>
        </row>
        <row r="12031">
          <cell r="A12031" t="str">
            <v>14.002.0195-A</v>
          </cell>
          <cell r="B12031">
            <v>1885.3</v>
          </cell>
        </row>
        <row r="12032">
          <cell r="A12032" t="str">
            <v>14.002.0196-0</v>
          </cell>
          <cell r="B12032">
            <v>2832.83</v>
          </cell>
        </row>
        <row r="12033">
          <cell r="A12033" t="str">
            <v>14.002.0196-A</v>
          </cell>
          <cell r="B12033">
            <v>2749.14</v>
          </cell>
        </row>
        <row r="12034">
          <cell r="A12034" t="str">
            <v>14.002.0198-0</v>
          </cell>
          <cell r="B12034">
            <v>597.02</v>
          </cell>
        </row>
        <row r="12035">
          <cell r="A12035" t="str">
            <v>14.002.0198-A</v>
          </cell>
          <cell r="B12035">
            <v>588.54</v>
          </cell>
        </row>
        <row r="12036">
          <cell r="A12036" t="str">
            <v>14.002.0199-0</v>
          </cell>
          <cell r="B12036">
            <v>390.32</v>
          </cell>
        </row>
        <row r="12037">
          <cell r="A12037" t="str">
            <v>14.002.0199-A</v>
          </cell>
          <cell r="B12037">
            <v>371.37</v>
          </cell>
        </row>
        <row r="12038">
          <cell r="A12038" t="str">
            <v>14.002.0200-0</v>
          </cell>
          <cell r="B12038">
            <v>112.13</v>
          </cell>
        </row>
        <row r="12039">
          <cell r="A12039" t="str">
            <v>14.002.0200-A</v>
          </cell>
          <cell r="B12039">
            <v>111.87</v>
          </cell>
        </row>
        <row r="12040">
          <cell r="A12040" t="str">
            <v>14.002.0201-0</v>
          </cell>
          <cell r="B12040">
            <v>116.15</v>
          </cell>
        </row>
        <row r="12041">
          <cell r="A12041" t="str">
            <v>14.002.0201-A</v>
          </cell>
          <cell r="B12041">
            <v>115.61</v>
          </cell>
        </row>
        <row r="12042">
          <cell r="A12042" t="str">
            <v>14.002.0202-0</v>
          </cell>
          <cell r="B12042">
            <v>299.85000000000002</v>
          </cell>
        </row>
        <row r="12043">
          <cell r="A12043" t="str">
            <v>14.002.0202-A</v>
          </cell>
          <cell r="B12043">
            <v>299.58999999999997</v>
          </cell>
        </row>
        <row r="12044">
          <cell r="A12044" t="str">
            <v>14.002.0203-0</v>
          </cell>
          <cell r="B12044">
            <v>308.85000000000002</v>
          </cell>
        </row>
        <row r="12045">
          <cell r="A12045" t="str">
            <v>14.002.0203-A</v>
          </cell>
          <cell r="B12045">
            <v>308.31</v>
          </cell>
        </row>
        <row r="12046">
          <cell r="A12046" t="str">
            <v>14.002.0205-0</v>
          </cell>
          <cell r="B12046">
            <v>966.79</v>
          </cell>
        </row>
        <row r="12047">
          <cell r="A12047" t="str">
            <v>14.002.0205-A</v>
          </cell>
          <cell r="B12047">
            <v>902.9</v>
          </cell>
        </row>
        <row r="12048">
          <cell r="A12048" t="str">
            <v>14.002.0206-0</v>
          </cell>
          <cell r="B12048">
            <v>1143.24</v>
          </cell>
        </row>
        <row r="12049">
          <cell r="A12049" t="str">
            <v>14.002.0206-A</v>
          </cell>
          <cell r="B12049">
            <v>1047.67</v>
          </cell>
        </row>
        <row r="12050">
          <cell r="A12050" t="str">
            <v>14.002.0207-1</v>
          </cell>
          <cell r="B12050">
            <v>966.8</v>
          </cell>
        </row>
        <row r="12051">
          <cell r="A12051" t="str">
            <v>14.002.0207-B</v>
          </cell>
          <cell r="B12051">
            <v>931.3</v>
          </cell>
        </row>
        <row r="12052">
          <cell r="A12052" t="str">
            <v>14.002.0208-0</v>
          </cell>
          <cell r="B12052">
            <v>421.39</v>
          </cell>
        </row>
        <row r="12053">
          <cell r="A12053" t="str">
            <v>14.002.0208-A</v>
          </cell>
          <cell r="B12053">
            <v>399.89</v>
          </cell>
        </row>
        <row r="12054">
          <cell r="A12054" t="str">
            <v>14.002.0209-0</v>
          </cell>
          <cell r="B12054">
            <v>536.71</v>
          </cell>
        </row>
        <row r="12055">
          <cell r="A12055" t="str">
            <v>14.002.0209-A</v>
          </cell>
          <cell r="B12055">
            <v>512.57000000000005</v>
          </cell>
        </row>
        <row r="12056">
          <cell r="A12056" t="str">
            <v>14.002.0210-0</v>
          </cell>
          <cell r="B12056">
            <v>637.1</v>
          </cell>
        </row>
        <row r="12057">
          <cell r="A12057" t="str">
            <v>14.002.0210-A</v>
          </cell>
          <cell r="B12057">
            <v>625.79</v>
          </cell>
        </row>
        <row r="12058">
          <cell r="A12058" t="str">
            <v>14.002.0211-0</v>
          </cell>
          <cell r="B12058">
            <v>456.83</v>
          </cell>
        </row>
        <row r="12059">
          <cell r="A12059" t="str">
            <v>14.002.0211-A</v>
          </cell>
          <cell r="B12059">
            <v>450.11</v>
          </cell>
        </row>
        <row r="12060">
          <cell r="A12060" t="str">
            <v>14.002.0212-0</v>
          </cell>
          <cell r="B12060">
            <v>457.33</v>
          </cell>
        </row>
        <row r="12061">
          <cell r="A12061" t="str">
            <v>14.002.0212-A</v>
          </cell>
          <cell r="B12061">
            <v>451.67</v>
          </cell>
        </row>
        <row r="12062">
          <cell r="A12062" t="str">
            <v>14.002.0213-0</v>
          </cell>
          <cell r="B12062">
            <v>1644.67</v>
          </cell>
        </row>
        <row r="12063">
          <cell r="A12063" t="str">
            <v>14.002.0213-A</v>
          </cell>
          <cell r="B12063">
            <v>1636.19</v>
          </cell>
        </row>
        <row r="12064">
          <cell r="A12064" t="str">
            <v>14.002.0214-0</v>
          </cell>
          <cell r="B12064">
            <v>1454.76</v>
          </cell>
        </row>
        <row r="12065">
          <cell r="A12065" t="str">
            <v>14.002.0214-A</v>
          </cell>
          <cell r="B12065">
            <v>1403.39</v>
          </cell>
        </row>
        <row r="12066">
          <cell r="A12066" t="str">
            <v>14.002.0220-0</v>
          </cell>
          <cell r="B12066">
            <v>164.28</v>
          </cell>
        </row>
        <row r="12067">
          <cell r="A12067" t="str">
            <v>14.002.0220-A</v>
          </cell>
          <cell r="B12067">
            <v>152.97</v>
          </cell>
        </row>
        <row r="12068">
          <cell r="A12068" t="str">
            <v>14.002.0225-0</v>
          </cell>
          <cell r="B12068">
            <v>688.74</v>
          </cell>
        </row>
        <row r="12069">
          <cell r="A12069" t="str">
            <v>14.002.0225-A</v>
          </cell>
          <cell r="B12069">
            <v>677.43</v>
          </cell>
        </row>
        <row r="12070">
          <cell r="A12070" t="str">
            <v>14.002.0227-0</v>
          </cell>
          <cell r="B12070">
            <v>586.98</v>
          </cell>
        </row>
        <row r="12071">
          <cell r="A12071" t="str">
            <v>14.002.0227-A</v>
          </cell>
          <cell r="B12071">
            <v>533.26</v>
          </cell>
        </row>
        <row r="12072">
          <cell r="A12072" t="str">
            <v>14.002.0230-0</v>
          </cell>
          <cell r="B12072">
            <v>670.72</v>
          </cell>
        </row>
        <row r="12073">
          <cell r="A12073" t="str">
            <v>14.002.0230-A</v>
          </cell>
          <cell r="B12073">
            <v>602.86</v>
          </cell>
        </row>
        <row r="12074">
          <cell r="A12074" t="str">
            <v>14.002.0232-0</v>
          </cell>
          <cell r="B12074">
            <v>649.69000000000005</v>
          </cell>
        </row>
        <row r="12075">
          <cell r="A12075" t="str">
            <v>14.002.0232-A</v>
          </cell>
          <cell r="B12075">
            <v>581.83000000000004</v>
          </cell>
        </row>
        <row r="12076">
          <cell r="A12076" t="str">
            <v>14.002.0235-0</v>
          </cell>
          <cell r="B12076">
            <v>114.81</v>
          </cell>
        </row>
        <row r="12077">
          <cell r="A12077" t="str">
            <v>14.002.0235-A</v>
          </cell>
          <cell r="B12077">
            <v>111.08</v>
          </cell>
        </row>
        <row r="12078">
          <cell r="A12078" t="str">
            <v>14.002.0240-0</v>
          </cell>
          <cell r="B12078">
            <v>50.99</v>
          </cell>
        </row>
        <row r="12079">
          <cell r="A12079" t="str">
            <v>14.002.0240-A</v>
          </cell>
          <cell r="B12079">
            <v>48.17</v>
          </cell>
        </row>
        <row r="12080">
          <cell r="A12080" t="str">
            <v>14.002.0242-0</v>
          </cell>
          <cell r="B12080">
            <v>34.04</v>
          </cell>
        </row>
        <row r="12081">
          <cell r="A12081" t="str">
            <v>14.002.0242-A</v>
          </cell>
          <cell r="B12081">
            <v>32.17</v>
          </cell>
        </row>
        <row r="12082">
          <cell r="A12082" t="str">
            <v>14.002.0244-0</v>
          </cell>
          <cell r="B12082">
            <v>27.04</v>
          </cell>
        </row>
        <row r="12083">
          <cell r="A12083" t="str">
            <v>14.002.0244-A</v>
          </cell>
          <cell r="B12083">
            <v>25.46</v>
          </cell>
        </row>
        <row r="12084">
          <cell r="A12084" t="str">
            <v>14.002.0246-0</v>
          </cell>
          <cell r="B12084">
            <v>80.95</v>
          </cell>
        </row>
        <row r="12085">
          <cell r="A12085" t="str">
            <v>14.002.0246-A</v>
          </cell>
          <cell r="B12085">
            <v>78.010000000000005</v>
          </cell>
        </row>
        <row r="12086">
          <cell r="A12086" t="str">
            <v>14.002.0248-0</v>
          </cell>
          <cell r="B12086">
            <v>31.98</v>
          </cell>
        </row>
        <row r="12087">
          <cell r="A12087" t="str">
            <v>14.002.0248-A</v>
          </cell>
          <cell r="B12087">
            <v>29.05</v>
          </cell>
        </row>
        <row r="12088">
          <cell r="A12088" t="str">
            <v>14.002.0250-0</v>
          </cell>
          <cell r="B12088">
            <v>503.48</v>
          </cell>
        </row>
        <row r="12089">
          <cell r="A12089" t="str">
            <v>14.002.0250-A</v>
          </cell>
          <cell r="B12089">
            <v>452.59</v>
          </cell>
        </row>
        <row r="12090">
          <cell r="A12090" t="str">
            <v>14.002.0254-0</v>
          </cell>
          <cell r="B12090">
            <v>734.36</v>
          </cell>
        </row>
        <row r="12091">
          <cell r="A12091" t="str">
            <v>14.002.0254-A</v>
          </cell>
          <cell r="B12091">
            <v>683.47</v>
          </cell>
        </row>
        <row r="12092">
          <cell r="A12092" t="str">
            <v>14.002.0260-0</v>
          </cell>
          <cell r="B12092">
            <v>457.9</v>
          </cell>
        </row>
        <row r="12093">
          <cell r="A12093" t="str">
            <v>14.002.0260-A</v>
          </cell>
          <cell r="B12093">
            <v>409.83</v>
          </cell>
        </row>
        <row r="12094">
          <cell r="A12094" t="str">
            <v>14.002.0265-0</v>
          </cell>
          <cell r="B12094">
            <v>82.64</v>
          </cell>
        </row>
        <row r="12095">
          <cell r="A12095" t="str">
            <v>14.002.0265-A</v>
          </cell>
          <cell r="B12095">
            <v>80.81</v>
          </cell>
        </row>
        <row r="12096">
          <cell r="A12096" t="str">
            <v>14.002.0280-0</v>
          </cell>
          <cell r="B12096">
            <v>90.55</v>
          </cell>
        </row>
        <row r="12097">
          <cell r="A12097" t="str">
            <v>14.002.0280-A</v>
          </cell>
          <cell r="B12097">
            <v>87.72</v>
          </cell>
        </row>
        <row r="12098">
          <cell r="A12098" t="str">
            <v>14.002.0283-0</v>
          </cell>
          <cell r="B12098">
            <v>78.989999999999995</v>
          </cell>
        </row>
        <row r="12099">
          <cell r="A12099" t="str">
            <v>14.002.0283-A</v>
          </cell>
          <cell r="B12099">
            <v>76.16</v>
          </cell>
        </row>
        <row r="12100">
          <cell r="A12100" t="str">
            <v>14.002.0285-0</v>
          </cell>
          <cell r="B12100">
            <v>67.430000000000007</v>
          </cell>
        </row>
        <row r="12101">
          <cell r="A12101" t="str">
            <v>14.002.0285-A</v>
          </cell>
          <cell r="B12101">
            <v>64.599999999999994</v>
          </cell>
        </row>
        <row r="12102">
          <cell r="A12102" t="str">
            <v>14.002.0372-0</v>
          </cell>
          <cell r="B12102">
            <v>247.16</v>
          </cell>
        </row>
        <row r="12103">
          <cell r="A12103" t="str">
            <v>14.002.0372-A</v>
          </cell>
          <cell r="B12103">
            <v>240.34</v>
          </cell>
        </row>
        <row r="12104">
          <cell r="A12104" t="str">
            <v>14.002.0373-0</v>
          </cell>
          <cell r="B12104">
            <v>37.97</v>
          </cell>
        </row>
        <row r="12105">
          <cell r="A12105" t="str">
            <v>14.002.0373-A</v>
          </cell>
          <cell r="B12105">
            <v>35.15</v>
          </cell>
        </row>
        <row r="12106">
          <cell r="A12106" t="str">
            <v>14.002.0374-0</v>
          </cell>
          <cell r="B12106">
            <v>668.49</v>
          </cell>
        </row>
        <row r="12107">
          <cell r="A12107" t="str">
            <v>14.002.0374-A</v>
          </cell>
          <cell r="B12107">
            <v>657.18</v>
          </cell>
        </row>
        <row r="12108">
          <cell r="A12108" t="str">
            <v>14.002.0375-0</v>
          </cell>
          <cell r="B12108">
            <v>1706.94</v>
          </cell>
        </row>
        <row r="12109">
          <cell r="A12109" t="str">
            <v>14.002.0375-A</v>
          </cell>
          <cell r="B12109">
            <v>1698.45</v>
          </cell>
        </row>
        <row r="12110">
          <cell r="A12110" t="str">
            <v>14.002.0376-0</v>
          </cell>
          <cell r="B12110">
            <v>672.21</v>
          </cell>
        </row>
        <row r="12111">
          <cell r="A12111" t="str">
            <v>14.002.0376-A</v>
          </cell>
          <cell r="B12111">
            <v>655.25</v>
          </cell>
        </row>
        <row r="12112">
          <cell r="A12112" t="str">
            <v>14.002.0377-0</v>
          </cell>
          <cell r="B12112">
            <v>427.1</v>
          </cell>
        </row>
        <row r="12113">
          <cell r="A12113" t="str">
            <v>14.002.0377-A</v>
          </cell>
          <cell r="B12113">
            <v>404.48</v>
          </cell>
        </row>
        <row r="12114">
          <cell r="A12114" t="str">
            <v>14.002.0380-0</v>
          </cell>
          <cell r="B12114">
            <v>66.14</v>
          </cell>
        </row>
        <row r="12115">
          <cell r="A12115" t="str">
            <v>14.002.0380-A</v>
          </cell>
          <cell r="B12115">
            <v>65.459999999999994</v>
          </cell>
        </row>
        <row r="12116">
          <cell r="A12116" t="str">
            <v>14.002.0383-0</v>
          </cell>
          <cell r="B12116">
            <v>10.83</v>
          </cell>
        </row>
        <row r="12117">
          <cell r="A12117" t="str">
            <v>14.002.0383-A</v>
          </cell>
          <cell r="B12117">
            <v>10.24</v>
          </cell>
        </row>
        <row r="12118">
          <cell r="A12118" t="str">
            <v>14.002.0385-0</v>
          </cell>
          <cell r="B12118">
            <v>749.74</v>
          </cell>
        </row>
        <row r="12119">
          <cell r="A12119" t="str">
            <v>14.002.0385-A</v>
          </cell>
          <cell r="B12119">
            <v>700.26</v>
          </cell>
        </row>
        <row r="12120">
          <cell r="A12120" t="str">
            <v>14.002.0390-0</v>
          </cell>
          <cell r="B12120">
            <v>852.94</v>
          </cell>
        </row>
        <row r="12121">
          <cell r="A12121" t="str">
            <v>14.002.0390-A</v>
          </cell>
          <cell r="B12121">
            <v>800.92</v>
          </cell>
        </row>
        <row r="12122">
          <cell r="A12122" t="str">
            <v>14.002.0400-0</v>
          </cell>
          <cell r="B12122">
            <v>1408.18</v>
          </cell>
        </row>
        <row r="12123">
          <cell r="A12123" t="str">
            <v>14.002.0400-A</v>
          </cell>
          <cell r="B12123">
            <v>1396.87</v>
          </cell>
        </row>
        <row r="12124">
          <cell r="A12124" t="str">
            <v>14.002.0402-0</v>
          </cell>
          <cell r="B12124">
            <v>501.65</v>
          </cell>
        </row>
        <row r="12125">
          <cell r="A12125" t="str">
            <v>14.002.0402-A</v>
          </cell>
          <cell r="B12125">
            <v>493.17</v>
          </cell>
        </row>
        <row r="12126">
          <cell r="A12126" t="str">
            <v>14.002.0404-0</v>
          </cell>
          <cell r="B12126">
            <v>422.29</v>
          </cell>
        </row>
        <row r="12127">
          <cell r="A12127" t="str">
            <v>14.002.0404-A</v>
          </cell>
          <cell r="B12127">
            <v>413.81</v>
          </cell>
        </row>
        <row r="12128">
          <cell r="A12128" t="str">
            <v>14.002.0406-0</v>
          </cell>
          <cell r="B12128">
            <v>538.66999999999996</v>
          </cell>
        </row>
        <row r="12129">
          <cell r="A12129" t="str">
            <v>14.002.0406-A</v>
          </cell>
          <cell r="B12129">
            <v>530.19000000000005</v>
          </cell>
        </row>
        <row r="12130">
          <cell r="A12130" t="str">
            <v>14.002.0408-0</v>
          </cell>
          <cell r="B12130">
            <v>535.34</v>
          </cell>
        </row>
        <row r="12131">
          <cell r="A12131" t="str">
            <v>14.002.0408-A</v>
          </cell>
          <cell r="B12131">
            <v>526.86</v>
          </cell>
        </row>
        <row r="12132">
          <cell r="A12132" t="str">
            <v>14.002.0410-0</v>
          </cell>
          <cell r="B12132">
            <v>945.11</v>
          </cell>
        </row>
        <row r="12133">
          <cell r="A12133" t="str">
            <v>14.002.0410-A</v>
          </cell>
          <cell r="B12133">
            <v>933.8</v>
          </cell>
        </row>
        <row r="12134">
          <cell r="A12134" t="str">
            <v>14.002.0412-0</v>
          </cell>
          <cell r="B12134">
            <v>1455.18</v>
          </cell>
        </row>
        <row r="12135">
          <cell r="A12135" t="str">
            <v>14.002.0412-A</v>
          </cell>
          <cell r="B12135">
            <v>1443.87</v>
          </cell>
        </row>
        <row r="12136">
          <cell r="A12136" t="str">
            <v>14.002.0414-0</v>
          </cell>
          <cell r="B12136">
            <v>419.72</v>
          </cell>
        </row>
        <row r="12137">
          <cell r="A12137" t="str">
            <v>14.002.0414-A</v>
          </cell>
          <cell r="B12137">
            <v>411.23</v>
          </cell>
        </row>
        <row r="12138">
          <cell r="A12138" t="str">
            <v>14.002.0416-0</v>
          </cell>
          <cell r="B12138">
            <v>495.82</v>
          </cell>
        </row>
        <row r="12139">
          <cell r="A12139" t="str">
            <v>14.002.0416-A</v>
          </cell>
          <cell r="B12139">
            <v>487.34</v>
          </cell>
        </row>
        <row r="12140">
          <cell r="A12140" t="str">
            <v>14.002.0430-0</v>
          </cell>
          <cell r="B12140">
            <v>146.52000000000001</v>
          </cell>
        </row>
        <row r="12141">
          <cell r="A12141" t="str">
            <v>14.002.0430-A</v>
          </cell>
          <cell r="B12141">
            <v>144.35</v>
          </cell>
        </row>
        <row r="12142">
          <cell r="A12142" t="str">
            <v>14.002.0432-0</v>
          </cell>
          <cell r="B12142">
            <v>173.17</v>
          </cell>
        </row>
        <row r="12143">
          <cell r="A12143" t="str">
            <v>14.002.0432-A</v>
          </cell>
          <cell r="B12143">
            <v>170.21</v>
          </cell>
        </row>
        <row r="12144">
          <cell r="A12144" t="str">
            <v>14.002.0434-0</v>
          </cell>
          <cell r="B12144">
            <v>184.45</v>
          </cell>
        </row>
        <row r="12145">
          <cell r="A12145" t="str">
            <v>14.002.0434-A</v>
          </cell>
          <cell r="B12145">
            <v>181.17</v>
          </cell>
        </row>
        <row r="12146">
          <cell r="A12146" t="str">
            <v>14.002.0436-0</v>
          </cell>
          <cell r="B12146">
            <v>207.86</v>
          </cell>
        </row>
        <row r="12147">
          <cell r="A12147" t="str">
            <v>14.002.0436-A</v>
          </cell>
          <cell r="B12147">
            <v>204.19</v>
          </cell>
        </row>
        <row r="12148">
          <cell r="A12148" t="str">
            <v>14.002.0438-0</v>
          </cell>
          <cell r="B12148">
            <v>229.22</v>
          </cell>
        </row>
        <row r="12149">
          <cell r="A12149" t="str">
            <v>14.002.0438-A</v>
          </cell>
          <cell r="B12149">
            <v>225</v>
          </cell>
        </row>
        <row r="12150">
          <cell r="A12150" t="str">
            <v>14.002.0444-0</v>
          </cell>
          <cell r="B12150">
            <v>274.01</v>
          </cell>
        </row>
        <row r="12151">
          <cell r="A12151" t="str">
            <v>14.002.0444-A</v>
          </cell>
          <cell r="B12151">
            <v>269.99</v>
          </cell>
        </row>
        <row r="12152">
          <cell r="A12152" t="str">
            <v>14.002.0452-0</v>
          </cell>
          <cell r="B12152">
            <v>385.75</v>
          </cell>
        </row>
        <row r="12153">
          <cell r="A12153" t="str">
            <v>14.002.0452-A</v>
          </cell>
          <cell r="B12153">
            <v>380.32</v>
          </cell>
        </row>
        <row r="12154">
          <cell r="A12154" t="str">
            <v>14.002.0454-0</v>
          </cell>
          <cell r="B12154">
            <v>440.75</v>
          </cell>
        </row>
        <row r="12155">
          <cell r="A12155" t="str">
            <v>14.002.0454-A</v>
          </cell>
          <cell r="B12155">
            <v>434.28</v>
          </cell>
        </row>
        <row r="12156">
          <cell r="A12156" t="str">
            <v>14.002.0466-0</v>
          </cell>
          <cell r="B12156">
            <v>348.21</v>
          </cell>
        </row>
        <row r="12157">
          <cell r="A12157" t="str">
            <v>14.002.0466-A</v>
          </cell>
          <cell r="B12157">
            <v>338.29</v>
          </cell>
        </row>
        <row r="12158">
          <cell r="A12158" t="str">
            <v>14.002.0468-0</v>
          </cell>
          <cell r="B12158">
            <v>399.77</v>
          </cell>
        </row>
        <row r="12159">
          <cell r="A12159" t="str">
            <v>14.002.0468-A</v>
          </cell>
          <cell r="B12159">
            <v>388.47</v>
          </cell>
        </row>
        <row r="12160">
          <cell r="A12160" t="str">
            <v>14.002.0470-0</v>
          </cell>
          <cell r="B12160">
            <v>184.68</v>
          </cell>
        </row>
        <row r="12161">
          <cell r="A12161" t="str">
            <v>14.002.0470-A</v>
          </cell>
          <cell r="B12161">
            <v>177.88</v>
          </cell>
        </row>
        <row r="12162">
          <cell r="A12162" t="str">
            <v>14.002.0472-0</v>
          </cell>
          <cell r="B12162">
            <v>240.14</v>
          </cell>
        </row>
        <row r="12163">
          <cell r="A12163" t="str">
            <v>14.002.0472-A</v>
          </cell>
          <cell r="B12163">
            <v>233.35</v>
          </cell>
        </row>
        <row r="12164">
          <cell r="A12164" t="str">
            <v>14.002.0478-0</v>
          </cell>
          <cell r="B12164">
            <v>299.07</v>
          </cell>
        </row>
        <row r="12165">
          <cell r="A12165" t="str">
            <v>14.002.0478-A</v>
          </cell>
          <cell r="B12165">
            <v>290.58999999999997</v>
          </cell>
        </row>
        <row r="12166">
          <cell r="A12166" t="str">
            <v>14.002.0480-0</v>
          </cell>
          <cell r="B12166">
            <v>343.61</v>
          </cell>
        </row>
        <row r="12167">
          <cell r="A12167" t="str">
            <v>14.002.0480-A</v>
          </cell>
          <cell r="B12167">
            <v>337.95</v>
          </cell>
        </row>
        <row r="12168">
          <cell r="A12168" t="str">
            <v>14.002.0482-0</v>
          </cell>
          <cell r="B12168">
            <v>374.45</v>
          </cell>
        </row>
        <row r="12169">
          <cell r="A12169" t="str">
            <v>14.002.0482-A</v>
          </cell>
          <cell r="B12169">
            <v>367.1</v>
          </cell>
        </row>
        <row r="12170">
          <cell r="A12170" t="str">
            <v>14.002.0483-0</v>
          </cell>
          <cell r="B12170">
            <v>349.15</v>
          </cell>
        </row>
        <row r="12171">
          <cell r="A12171" t="str">
            <v>14.002.0483-A</v>
          </cell>
          <cell r="B12171">
            <v>343.5</v>
          </cell>
        </row>
        <row r="12172">
          <cell r="A12172" t="str">
            <v>14.002.0485-0</v>
          </cell>
          <cell r="B12172">
            <v>439.02</v>
          </cell>
        </row>
        <row r="12173">
          <cell r="A12173" t="str">
            <v>14.002.0485-A</v>
          </cell>
          <cell r="B12173">
            <v>433.7</v>
          </cell>
        </row>
        <row r="12174">
          <cell r="A12174" t="str">
            <v>14.002.0486-0</v>
          </cell>
          <cell r="B12174">
            <v>721.89</v>
          </cell>
        </row>
        <row r="12175">
          <cell r="A12175" t="str">
            <v>14.002.0486-A</v>
          </cell>
          <cell r="B12175">
            <v>704.93</v>
          </cell>
        </row>
        <row r="12176">
          <cell r="A12176" t="str">
            <v>14.002.0487-0</v>
          </cell>
          <cell r="B12176">
            <v>792</v>
          </cell>
        </row>
        <row r="12177">
          <cell r="A12177" t="str">
            <v>14.002.0487-A</v>
          </cell>
          <cell r="B12177">
            <v>786.91</v>
          </cell>
        </row>
        <row r="12178">
          <cell r="A12178" t="str">
            <v>14.002.0489-0</v>
          </cell>
          <cell r="B12178">
            <v>203.22</v>
          </cell>
        </row>
        <row r="12179">
          <cell r="A12179" t="str">
            <v>14.002.0489-A</v>
          </cell>
          <cell r="B12179">
            <v>197.9</v>
          </cell>
        </row>
        <row r="12180">
          <cell r="A12180" t="str">
            <v>14.002.0490-0</v>
          </cell>
          <cell r="B12180">
            <v>285.49</v>
          </cell>
        </row>
        <row r="12181">
          <cell r="A12181" t="str">
            <v>14.002.0490-A</v>
          </cell>
          <cell r="B12181">
            <v>280.18</v>
          </cell>
        </row>
        <row r="12182">
          <cell r="A12182" t="str">
            <v>14.002.0491-0</v>
          </cell>
          <cell r="B12182">
            <v>429.1</v>
          </cell>
        </row>
        <row r="12183">
          <cell r="A12183" t="str">
            <v>14.002.0491-A</v>
          </cell>
          <cell r="B12183">
            <v>414.96</v>
          </cell>
        </row>
        <row r="12184">
          <cell r="A12184" t="str">
            <v>14.002.0493-0</v>
          </cell>
          <cell r="B12184">
            <v>405.57</v>
          </cell>
        </row>
        <row r="12185">
          <cell r="A12185" t="str">
            <v>14.002.0493-A</v>
          </cell>
          <cell r="B12185">
            <v>399.91</v>
          </cell>
        </row>
        <row r="12186">
          <cell r="A12186" t="str">
            <v>14.002.0494-0</v>
          </cell>
          <cell r="B12186">
            <v>568.62</v>
          </cell>
        </row>
        <row r="12187">
          <cell r="A12187" t="str">
            <v>14.002.0494-A</v>
          </cell>
          <cell r="B12187">
            <v>563.29999999999995</v>
          </cell>
        </row>
        <row r="12188">
          <cell r="A12188" t="str">
            <v>14.002.0495-0</v>
          </cell>
          <cell r="B12188">
            <v>1638.11</v>
          </cell>
        </row>
        <row r="12189">
          <cell r="A12189" t="str">
            <v>14.002.0495-A</v>
          </cell>
          <cell r="B12189">
            <v>1630.28</v>
          </cell>
        </row>
        <row r="12190">
          <cell r="A12190" t="str">
            <v>14.002.0496-0</v>
          </cell>
          <cell r="B12190">
            <v>838.86</v>
          </cell>
        </row>
        <row r="12191">
          <cell r="A12191" t="str">
            <v>14.002.0496-A</v>
          </cell>
          <cell r="B12191">
            <v>828.12</v>
          </cell>
        </row>
        <row r="12192">
          <cell r="A12192" t="str">
            <v>14.002.0498-0</v>
          </cell>
          <cell r="B12192">
            <v>566.42999999999995</v>
          </cell>
        </row>
        <row r="12193">
          <cell r="A12193" t="str">
            <v>14.002.0498-A</v>
          </cell>
          <cell r="B12193">
            <v>557.80999999999995</v>
          </cell>
        </row>
        <row r="12194">
          <cell r="A12194" t="str">
            <v>14.002.0499-0</v>
          </cell>
          <cell r="B12194">
            <v>519.35</v>
          </cell>
        </row>
        <row r="12195">
          <cell r="A12195" t="str">
            <v>14.002.0499-A</v>
          </cell>
          <cell r="B12195">
            <v>514.04</v>
          </cell>
        </row>
        <row r="12196">
          <cell r="A12196" t="str">
            <v>14.002.0501-0</v>
          </cell>
          <cell r="B12196">
            <v>1010.1</v>
          </cell>
        </row>
        <row r="12197">
          <cell r="A12197" t="str">
            <v>14.002.0501-A</v>
          </cell>
          <cell r="B12197">
            <v>1002.75</v>
          </cell>
        </row>
        <row r="12198">
          <cell r="A12198" t="str">
            <v>14.002.0503-0</v>
          </cell>
          <cell r="B12198">
            <v>572.79</v>
          </cell>
        </row>
        <row r="12199">
          <cell r="A12199" t="str">
            <v>14.002.0503-A</v>
          </cell>
          <cell r="B12199">
            <v>567.14</v>
          </cell>
        </row>
        <row r="12200">
          <cell r="A12200" t="str">
            <v>14.002.0520-0</v>
          </cell>
          <cell r="B12200">
            <v>6822.18</v>
          </cell>
        </row>
        <row r="12201">
          <cell r="A12201" t="str">
            <v>14.002.0520-A</v>
          </cell>
          <cell r="B12201">
            <v>6805.22</v>
          </cell>
        </row>
        <row r="12202">
          <cell r="A12202" t="str">
            <v>14.002.0521-0</v>
          </cell>
          <cell r="B12202">
            <v>7740.94</v>
          </cell>
        </row>
        <row r="12203">
          <cell r="A12203" t="str">
            <v>14.002.0521-A</v>
          </cell>
          <cell r="B12203">
            <v>7723.98</v>
          </cell>
        </row>
        <row r="12204">
          <cell r="A12204" t="str">
            <v>14.002.0522-0</v>
          </cell>
          <cell r="B12204">
            <v>8692.66</v>
          </cell>
        </row>
        <row r="12205">
          <cell r="A12205" t="str">
            <v>14.002.0522-A</v>
          </cell>
          <cell r="B12205">
            <v>8675.7000000000007</v>
          </cell>
        </row>
        <row r="12206">
          <cell r="A12206" t="str">
            <v>14.002.0523-0</v>
          </cell>
          <cell r="B12206">
            <v>9644.3799999999992</v>
          </cell>
        </row>
        <row r="12207">
          <cell r="A12207" t="str">
            <v>14.002.0523-A</v>
          </cell>
          <cell r="B12207">
            <v>9627.42</v>
          </cell>
        </row>
        <row r="12208">
          <cell r="A12208" t="str">
            <v>14.002.0524-0</v>
          </cell>
          <cell r="B12208">
            <v>13451.26</v>
          </cell>
        </row>
        <row r="12209">
          <cell r="A12209" t="str">
            <v>14.002.0524-A</v>
          </cell>
          <cell r="B12209">
            <v>13434.3</v>
          </cell>
        </row>
        <row r="12210">
          <cell r="A12210" t="str">
            <v>14.002.0525-0</v>
          </cell>
          <cell r="B12210">
            <v>15354.7</v>
          </cell>
        </row>
        <row r="12211">
          <cell r="A12211" t="str">
            <v>14.002.0525-A</v>
          </cell>
          <cell r="B12211">
            <v>15337.74</v>
          </cell>
        </row>
        <row r="12212">
          <cell r="A12212" t="str">
            <v>14.002.0526-0</v>
          </cell>
          <cell r="B12212">
            <v>17258.14</v>
          </cell>
        </row>
        <row r="12213">
          <cell r="A12213" t="str">
            <v>14.002.0526-A</v>
          </cell>
          <cell r="B12213">
            <v>17241.18</v>
          </cell>
        </row>
        <row r="12214">
          <cell r="A12214" t="str">
            <v>14.002.0527-0</v>
          </cell>
          <cell r="B12214">
            <v>18801.080000000002</v>
          </cell>
        </row>
        <row r="12215">
          <cell r="A12215" t="str">
            <v>14.002.0527-A</v>
          </cell>
          <cell r="B12215">
            <v>18784.12</v>
          </cell>
        </row>
        <row r="12216">
          <cell r="A12216" t="str">
            <v>14.002.0535-0</v>
          </cell>
          <cell r="B12216">
            <v>11848.58</v>
          </cell>
        </row>
        <row r="12217">
          <cell r="A12217" t="str">
            <v>14.002.0535-A</v>
          </cell>
          <cell r="B12217">
            <v>11831.62</v>
          </cell>
        </row>
        <row r="12218">
          <cell r="A12218" t="str">
            <v>14.002.0536-0</v>
          </cell>
          <cell r="B12218">
            <v>12342.98</v>
          </cell>
        </row>
        <row r="12219">
          <cell r="A12219" t="str">
            <v>14.002.0536-A</v>
          </cell>
          <cell r="B12219">
            <v>12326.02</v>
          </cell>
        </row>
        <row r="12220">
          <cell r="A12220" t="str">
            <v>14.002.0537-0</v>
          </cell>
          <cell r="B12220">
            <v>13022.78</v>
          </cell>
        </row>
        <row r="12221">
          <cell r="A12221" t="str">
            <v>14.002.0537-A</v>
          </cell>
          <cell r="B12221">
            <v>13005.82</v>
          </cell>
        </row>
        <row r="12222">
          <cell r="A12222" t="str">
            <v>14.002.0538-0</v>
          </cell>
          <cell r="B12222">
            <v>13568.68</v>
          </cell>
        </row>
        <row r="12223">
          <cell r="A12223" t="str">
            <v>14.002.0538-A</v>
          </cell>
          <cell r="B12223">
            <v>13551.72</v>
          </cell>
        </row>
        <row r="12224">
          <cell r="A12224" t="str">
            <v>14.002.0539-0</v>
          </cell>
          <cell r="B12224">
            <v>20037.080000000002</v>
          </cell>
        </row>
        <row r="12225">
          <cell r="A12225" t="str">
            <v>14.002.0539-A</v>
          </cell>
          <cell r="B12225">
            <v>20020.12</v>
          </cell>
        </row>
        <row r="12226">
          <cell r="A12226" t="str">
            <v>14.002.0540-0</v>
          </cell>
          <cell r="B12226">
            <v>21139.18</v>
          </cell>
        </row>
        <row r="12227">
          <cell r="A12227" t="str">
            <v>14.002.0540-A</v>
          </cell>
          <cell r="B12227">
            <v>21122.22</v>
          </cell>
        </row>
        <row r="12228">
          <cell r="A12228" t="str">
            <v>14.002.0541-0</v>
          </cell>
          <cell r="B12228">
            <v>22107.38</v>
          </cell>
        </row>
        <row r="12229">
          <cell r="A12229" t="str">
            <v>14.002.0541-A</v>
          </cell>
          <cell r="B12229">
            <v>22090.42</v>
          </cell>
        </row>
        <row r="12230">
          <cell r="A12230" t="str">
            <v>14.002.0542-0</v>
          </cell>
          <cell r="B12230">
            <v>23281.58</v>
          </cell>
        </row>
        <row r="12231">
          <cell r="A12231" t="str">
            <v>14.002.0542-A</v>
          </cell>
          <cell r="B12231">
            <v>23264.62</v>
          </cell>
        </row>
        <row r="12232">
          <cell r="A12232" t="str">
            <v>14.003.0016-0</v>
          </cell>
          <cell r="B12232">
            <v>536.66999999999996</v>
          </cell>
        </row>
        <row r="12233">
          <cell r="A12233" t="str">
            <v>14.003.0016-A</v>
          </cell>
          <cell r="B12233">
            <v>514.04999999999995</v>
          </cell>
        </row>
        <row r="12234">
          <cell r="A12234" t="str">
            <v>14.003.0017-0</v>
          </cell>
          <cell r="B12234">
            <v>617.16999999999996</v>
          </cell>
        </row>
        <row r="12235">
          <cell r="A12235" t="str">
            <v>14.003.0017-A</v>
          </cell>
          <cell r="B12235">
            <v>591.16</v>
          </cell>
        </row>
        <row r="12236">
          <cell r="A12236" t="str">
            <v>14.003.0020-0</v>
          </cell>
          <cell r="B12236">
            <v>548.04999999999995</v>
          </cell>
        </row>
        <row r="12237">
          <cell r="A12237" t="str">
            <v>14.003.0020-A</v>
          </cell>
          <cell r="B12237">
            <v>525.42999999999995</v>
          </cell>
        </row>
        <row r="12238">
          <cell r="A12238" t="str">
            <v>14.003.0021-0</v>
          </cell>
          <cell r="B12238">
            <v>630.26</v>
          </cell>
        </row>
        <row r="12239">
          <cell r="A12239" t="str">
            <v>14.003.0021-A</v>
          </cell>
          <cell r="B12239">
            <v>604.25</v>
          </cell>
        </row>
        <row r="12240">
          <cell r="A12240" t="str">
            <v>14.003.0025-0</v>
          </cell>
          <cell r="B12240">
            <v>486.02</v>
          </cell>
        </row>
        <row r="12241">
          <cell r="A12241" t="str">
            <v>14.003.0025-A</v>
          </cell>
          <cell r="B12241">
            <v>463.4</v>
          </cell>
        </row>
        <row r="12242">
          <cell r="A12242" t="str">
            <v>14.003.0026-0</v>
          </cell>
          <cell r="B12242">
            <v>558.91999999999996</v>
          </cell>
        </row>
        <row r="12243">
          <cell r="A12243" t="str">
            <v>14.003.0026-A</v>
          </cell>
          <cell r="B12243">
            <v>532.91</v>
          </cell>
        </row>
        <row r="12244">
          <cell r="A12244" t="str">
            <v>14.003.0028-0</v>
          </cell>
          <cell r="B12244">
            <v>542.27</v>
          </cell>
        </row>
        <row r="12245">
          <cell r="A12245" t="str">
            <v>14.003.0028-A</v>
          </cell>
          <cell r="B12245">
            <v>519.66</v>
          </cell>
        </row>
        <row r="12246">
          <cell r="A12246" t="str">
            <v>14.003.0029-0</v>
          </cell>
          <cell r="B12246">
            <v>623.62</v>
          </cell>
        </row>
        <row r="12247">
          <cell r="A12247" t="str">
            <v>14.003.0029-A</v>
          </cell>
          <cell r="B12247">
            <v>597.6</v>
          </cell>
        </row>
        <row r="12248">
          <cell r="A12248" t="str">
            <v>14.003.0050-0</v>
          </cell>
          <cell r="B12248">
            <v>673.99</v>
          </cell>
        </row>
        <row r="12249">
          <cell r="A12249" t="str">
            <v>14.003.0050-A</v>
          </cell>
          <cell r="B12249">
            <v>651.37</v>
          </cell>
        </row>
        <row r="12250">
          <cell r="A12250" t="str">
            <v>14.003.0051-0</v>
          </cell>
          <cell r="B12250">
            <v>775.08</v>
          </cell>
        </row>
        <row r="12251">
          <cell r="A12251" t="str">
            <v>14.003.0051-A</v>
          </cell>
          <cell r="B12251">
            <v>749.07</v>
          </cell>
        </row>
        <row r="12252">
          <cell r="A12252" t="str">
            <v>14.003.0061-0</v>
          </cell>
          <cell r="B12252">
            <v>669.23</v>
          </cell>
        </row>
        <row r="12253">
          <cell r="A12253" t="str">
            <v>14.003.0061-A</v>
          </cell>
          <cell r="B12253">
            <v>646.61</v>
          </cell>
        </row>
        <row r="12254">
          <cell r="A12254" t="str">
            <v>14.003.0062-0</v>
          </cell>
          <cell r="B12254">
            <v>769.61</v>
          </cell>
        </row>
        <row r="12255">
          <cell r="A12255" t="str">
            <v>14.003.0062-A</v>
          </cell>
          <cell r="B12255">
            <v>743.6</v>
          </cell>
        </row>
        <row r="12256">
          <cell r="A12256" t="str">
            <v>14.003.0070-0</v>
          </cell>
          <cell r="B12256">
            <v>461.64</v>
          </cell>
        </row>
        <row r="12257">
          <cell r="A12257" t="str">
            <v>14.003.0070-A</v>
          </cell>
          <cell r="B12257">
            <v>444.68</v>
          </cell>
        </row>
        <row r="12258">
          <cell r="A12258" t="str">
            <v>14.003.0071-0</v>
          </cell>
          <cell r="B12258">
            <v>530.89</v>
          </cell>
        </row>
        <row r="12259">
          <cell r="A12259" t="str">
            <v>14.003.0071-A</v>
          </cell>
          <cell r="B12259">
            <v>511.38</v>
          </cell>
        </row>
        <row r="12260">
          <cell r="A12260" t="str">
            <v>14.003.0076-0</v>
          </cell>
          <cell r="B12260">
            <v>541.08000000000004</v>
          </cell>
        </row>
        <row r="12261">
          <cell r="A12261" t="str">
            <v>14.003.0076-A</v>
          </cell>
          <cell r="B12261">
            <v>524.11</v>
          </cell>
        </row>
        <row r="12262">
          <cell r="A12262" t="str">
            <v>14.003.0077-0</v>
          </cell>
          <cell r="B12262">
            <v>622.24</v>
          </cell>
        </row>
        <row r="12263">
          <cell r="A12263" t="str">
            <v>14.003.0077-A</v>
          </cell>
          <cell r="B12263">
            <v>602.73</v>
          </cell>
        </row>
        <row r="12264">
          <cell r="A12264" t="str">
            <v>14.003.0121-0</v>
          </cell>
          <cell r="B12264">
            <v>733.03</v>
          </cell>
        </row>
        <row r="12265">
          <cell r="A12265" t="str">
            <v>14.003.0121-A</v>
          </cell>
          <cell r="B12265">
            <v>710.41</v>
          </cell>
        </row>
        <row r="12266">
          <cell r="A12266" t="str">
            <v>14.003.0122-0</v>
          </cell>
          <cell r="B12266">
            <v>842.98</v>
          </cell>
        </row>
        <row r="12267">
          <cell r="A12267" t="str">
            <v>14.003.0122-A</v>
          </cell>
          <cell r="B12267">
            <v>816.97</v>
          </cell>
        </row>
        <row r="12268">
          <cell r="A12268" t="str">
            <v>14.003.0130-0</v>
          </cell>
          <cell r="B12268">
            <v>613.14</v>
          </cell>
        </row>
        <row r="12269">
          <cell r="A12269" t="str">
            <v>14.003.0130-A</v>
          </cell>
          <cell r="B12269">
            <v>590.52</v>
          </cell>
        </row>
        <row r="12270">
          <cell r="A12270" t="str">
            <v>14.003.0131-0</v>
          </cell>
          <cell r="B12270">
            <v>705.12</v>
          </cell>
        </row>
        <row r="12271">
          <cell r="A12271" t="str">
            <v>14.003.0131-A</v>
          </cell>
          <cell r="B12271">
            <v>679.1</v>
          </cell>
        </row>
        <row r="12272">
          <cell r="A12272" t="str">
            <v>14.003.0145-0</v>
          </cell>
          <cell r="B12272">
            <v>884.21</v>
          </cell>
        </row>
        <row r="12273">
          <cell r="A12273" t="str">
            <v>14.003.0145-A</v>
          </cell>
          <cell r="B12273">
            <v>861.6</v>
          </cell>
        </row>
        <row r="12274">
          <cell r="A12274" t="str">
            <v>14.003.0146-0</v>
          </cell>
          <cell r="B12274">
            <v>1016.85</v>
          </cell>
        </row>
        <row r="12275">
          <cell r="A12275" t="str">
            <v>14.003.0146-A</v>
          </cell>
          <cell r="B12275">
            <v>990.84</v>
          </cell>
        </row>
        <row r="12276">
          <cell r="A12276" t="str">
            <v>14.003.0148-0</v>
          </cell>
          <cell r="B12276">
            <v>968</v>
          </cell>
        </row>
        <row r="12277">
          <cell r="A12277" t="str">
            <v>14.003.0148-A</v>
          </cell>
          <cell r="B12277">
            <v>945.38</v>
          </cell>
        </row>
        <row r="12278">
          <cell r="A12278" t="str">
            <v>14.003.0149-0</v>
          </cell>
          <cell r="B12278">
            <v>1112.71</v>
          </cell>
        </row>
        <row r="12279">
          <cell r="A12279" t="str">
            <v>14.003.0149-A</v>
          </cell>
          <cell r="B12279">
            <v>1086.7</v>
          </cell>
        </row>
        <row r="12280">
          <cell r="A12280" t="str">
            <v>14.003.0151-0</v>
          </cell>
          <cell r="B12280">
            <v>884.21</v>
          </cell>
        </row>
        <row r="12281">
          <cell r="A12281" t="str">
            <v>14.003.0151-A</v>
          </cell>
          <cell r="B12281">
            <v>861.6</v>
          </cell>
        </row>
        <row r="12282">
          <cell r="A12282" t="str">
            <v>14.003.0152-0</v>
          </cell>
          <cell r="B12282">
            <v>1016.85</v>
          </cell>
        </row>
        <row r="12283">
          <cell r="A12283" t="str">
            <v>14.003.0152-A</v>
          </cell>
          <cell r="B12283">
            <v>990.84</v>
          </cell>
        </row>
        <row r="12284">
          <cell r="A12284" t="str">
            <v>14.003.0153-0</v>
          </cell>
          <cell r="B12284">
            <v>516.27</v>
          </cell>
        </row>
        <row r="12285">
          <cell r="A12285" t="str">
            <v>14.003.0153-A</v>
          </cell>
          <cell r="B12285">
            <v>493.65</v>
          </cell>
        </row>
        <row r="12286">
          <cell r="A12286" t="str">
            <v>14.003.0154-0</v>
          </cell>
          <cell r="B12286">
            <v>593.71</v>
          </cell>
        </row>
        <row r="12287">
          <cell r="A12287" t="str">
            <v>14.003.0154-A</v>
          </cell>
          <cell r="B12287">
            <v>567.70000000000005</v>
          </cell>
        </row>
        <row r="12288">
          <cell r="A12288" t="str">
            <v>14.003.0156-0</v>
          </cell>
          <cell r="B12288">
            <v>862.97</v>
          </cell>
        </row>
        <row r="12289">
          <cell r="A12289" t="str">
            <v>14.003.0156-A</v>
          </cell>
          <cell r="B12289">
            <v>840.35</v>
          </cell>
        </row>
        <row r="12290">
          <cell r="A12290" t="str">
            <v>14.003.0157-0</v>
          </cell>
          <cell r="B12290">
            <v>992.42</v>
          </cell>
        </row>
        <row r="12291">
          <cell r="A12291" t="str">
            <v>14.003.0157-A</v>
          </cell>
          <cell r="B12291">
            <v>966.4</v>
          </cell>
        </row>
        <row r="12292">
          <cell r="A12292" t="str">
            <v>14.003.0160-0</v>
          </cell>
          <cell r="B12292">
            <v>577.45000000000005</v>
          </cell>
        </row>
        <row r="12293">
          <cell r="A12293" t="str">
            <v>14.003.0160-A</v>
          </cell>
          <cell r="B12293">
            <v>554.84</v>
          </cell>
        </row>
        <row r="12294">
          <cell r="A12294" t="str">
            <v>14.003.0161-0</v>
          </cell>
          <cell r="B12294">
            <v>664.07</v>
          </cell>
        </row>
        <row r="12295">
          <cell r="A12295" t="str">
            <v>14.003.0161-A</v>
          </cell>
          <cell r="B12295">
            <v>638.05999999999995</v>
          </cell>
        </row>
        <row r="12296">
          <cell r="A12296" t="str">
            <v>14.003.0163-0</v>
          </cell>
          <cell r="B12296">
            <v>392.3</v>
          </cell>
        </row>
        <row r="12297">
          <cell r="A12297" t="str">
            <v>14.003.0163-A</v>
          </cell>
          <cell r="B12297">
            <v>375.34</v>
          </cell>
        </row>
        <row r="12298">
          <cell r="A12298" t="str">
            <v>14.003.0164-0</v>
          </cell>
          <cell r="B12298">
            <v>451.15</v>
          </cell>
        </row>
        <row r="12299">
          <cell r="A12299" t="str">
            <v>14.003.0164-A</v>
          </cell>
          <cell r="B12299">
            <v>431.64</v>
          </cell>
        </row>
        <row r="12300">
          <cell r="A12300" t="str">
            <v>14.003.0165-0</v>
          </cell>
          <cell r="B12300">
            <v>27.9</v>
          </cell>
        </row>
        <row r="12301">
          <cell r="A12301" t="str">
            <v>14.003.0165-A</v>
          </cell>
          <cell r="B12301">
            <v>25.07</v>
          </cell>
        </row>
        <row r="12302">
          <cell r="A12302" t="str">
            <v>14.003.0200-0</v>
          </cell>
          <cell r="B12302">
            <v>1274.3399999999999</v>
          </cell>
        </row>
        <row r="12303">
          <cell r="A12303" t="str">
            <v>14.003.0200-A</v>
          </cell>
          <cell r="B12303">
            <v>1257.3800000000001</v>
          </cell>
        </row>
        <row r="12304">
          <cell r="A12304" t="str">
            <v>14.003.0201-0</v>
          </cell>
          <cell r="B12304">
            <v>1465.49</v>
          </cell>
        </row>
        <row r="12305">
          <cell r="A12305" t="str">
            <v>14.003.0201-A</v>
          </cell>
          <cell r="B12305">
            <v>1445.99</v>
          </cell>
        </row>
        <row r="12306">
          <cell r="A12306" t="str">
            <v>14.003.0205-0</v>
          </cell>
          <cell r="B12306">
            <v>1213.8399999999999</v>
          </cell>
        </row>
        <row r="12307">
          <cell r="A12307" t="str">
            <v>14.003.0205-A</v>
          </cell>
          <cell r="B12307">
            <v>1196.8800000000001</v>
          </cell>
        </row>
        <row r="12308">
          <cell r="A12308" t="str">
            <v>14.003.0206-0</v>
          </cell>
          <cell r="B12308">
            <v>1395.92</v>
          </cell>
        </row>
        <row r="12309">
          <cell r="A12309" t="str">
            <v>14.003.0206-A</v>
          </cell>
          <cell r="B12309">
            <v>1376.41</v>
          </cell>
        </row>
        <row r="12310">
          <cell r="A12310" t="str">
            <v>14.003.0210-0</v>
          </cell>
          <cell r="B12310">
            <v>1337.9</v>
          </cell>
        </row>
        <row r="12311">
          <cell r="A12311" t="str">
            <v>14.003.0210-A</v>
          </cell>
          <cell r="B12311">
            <v>1320.94</v>
          </cell>
        </row>
        <row r="12312">
          <cell r="A12312" t="str">
            <v>14.003.0211-0</v>
          </cell>
          <cell r="B12312">
            <v>1538.59</v>
          </cell>
        </row>
        <row r="12313">
          <cell r="A12313" t="str">
            <v>14.003.0211-A</v>
          </cell>
          <cell r="B12313">
            <v>1519.08</v>
          </cell>
        </row>
        <row r="12314">
          <cell r="A12314" t="str">
            <v>14.003.0220-0</v>
          </cell>
          <cell r="B12314">
            <v>1524.17</v>
          </cell>
        </row>
        <row r="12315">
          <cell r="A12315" t="str">
            <v>14.003.0220-A</v>
          </cell>
          <cell r="B12315">
            <v>1507.2</v>
          </cell>
        </row>
        <row r="12316">
          <cell r="A12316" t="str">
            <v>14.003.0221-0</v>
          </cell>
          <cell r="B12316">
            <v>1752.79</v>
          </cell>
        </row>
        <row r="12317">
          <cell r="A12317" t="str">
            <v>14.003.0221-A</v>
          </cell>
          <cell r="B12317">
            <v>1733.29</v>
          </cell>
        </row>
        <row r="12318">
          <cell r="A12318" t="str">
            <v>14.003.0225-0</v>
          </cell>
          <cell r="B12318">
            <v>1308.33</v>
          </cell>
        </row>
        <row r="12319">
          <cell r="A12319" t="str">
            <v>14.003.0225-A</v>
          </cell>
          <cell r="B12319">
            <v>1291.3699999999999</v>
          </cell>
        </row>
        <row r="12320">
          <cell r="A12320" t="str">
            <v>14.003.0226-0</v>
          </cell>
          <cell r="B12320">
            <v>1504.58</v>
          </cell>
        </row>
        <row r="12321">
          <cell r="A12321" t="str">
            <v>14.003.0226-A</v>
          </cell>
          <cell r="B12321">
            <v>1485.07</v>
          </cell>
        </row>
        <row r="12322">
          <cell r="A12322" t="str">
            <v>14.003.0230-0</v>
          </cell>
          <cell r="B12322">
            <v>1308.33</v>
          </cell>
        </row>
        <row r="12323">
          <cell r="A12323" t="str">
            <v>14.003.0230-A</v>
          </cell>
          <cell r="B12323">
            <v>1291.3699999999999</v>
          </cell>
        </row>
        <row r="12324">
          <cell r="A12324" t="str">
            <v>14.003.0231-0</v>
          </cell>
          <cell r="B12324">
            <v>1504.58</v>
          </cell>
        </row>
        <row r="12325">
          <cell r="A12325" t="str">
            <v>14.003.0231-A</v>
          </cell>
          <cell r="B12325">
            <v>1485.07</v>
          </cell>
        </row>
        <row r="12326">
          <cell r="A12326" t="str">
            <v>14.003.0240-0</v>
          </cell>
          <cell r="B12326">
            <v>205.9</v>
          </cell>
        </row>
        <row r="12327">
          <cell r="A12327" t="str">
            <v>14.003.0240-A</v>
          </cell>
          <cell r="B12327">
            <v>197.41</v>
          </cell>
        </row>
        <row r="12328">
          <cell r="A12328" t="str">
            <v>14.003.0241-0</v>
          </cell>
          <cell r="B12328">
            <v>533.78</v>
          </cell>
        </row>
        <row r="12329">
          <cell r="A12329" t="str">
            <v>14.003.0241-A</v>
          </cell>
          <cell r="B12329">
            <v>507.2</v>
          </cell>
        </row>
        <row r="12330">
          <cell r="A12330" t="str">
            <v>14.003.0243-0</v>
          </cell>
          <cell r="B12330">
            <v>750.3</v>
          </cell>
        </row>
        <row r="12331">
          <cell r="A12331" t="str">
            <v>14.003.0243-A</v>
          </cell>
          <cell r="B12331">
            <v>686.4</v>
          </cell>
        </row>
        <row r="12332">
          <cell r="A12332" t="str">
            <v>14.003.0250-0</v>
          </cell>
          <cell r="B12332">
            <v>46.53</v>
          </cell>
        </row>
        <row r="12333">
          <cell r="A12333" t="str">
            <v>14.003.0250-A</v>
          </cell>
          <cell r="B12333">
            <v>43.6</v>
          </cell>
        </row>
        <row r="12334">
          <cell r="A12334" t="str">
            <v>14.003.0255-0</v>
          </cell>
          <cell r="B12334">
            <v>28.76</v>
          </cell>
        </row>
        <row r="12335">
          <cell r="A12335" t="str">
            <v>14.003.0255-A</v>
          </cell>
          <cell r="B12335">
            <v>25.82</v>
          </cell>
        </row>
        <row r="12336">
          <cell r="A12336" t="str">
            <v>14.003.0260-0</v>
          </cell>
          <cell r="B12336">
            <v>32.61</v>
          </cell>
        </row>
        <row r="12337">
          <cell r="A12337" t="str">
            <v>14.003.0260-A</v>
          </cell>
          <cell r="B12337">
            <v>29.67</v>
          </cell>
        </row>
        <row r="12338">
          <cell r="A12338" t="str">
            <v>14.003.0265-0</v>
          </cell>
          <cell r="B12338">
            <v>168.39</v>
          </cell>
        </row>
        <row r="12339">
          <cell r="A12339" t="str">
            <v>14.003.0265-A</v>
          </cell>
          <cell r="B12339">
            <v>166.69</v>
          </cell>
        </row>
        <row r="12340">
          <cell r="A12340" t="str">
            <v>14.003.0300-0</v>
          </cell>
          <cell r="B12340">
            <v>867.31</v>
          </cell>
        </row>
        <row r="12341">
          <cell r="A12341" t="str">
            <v>14.003.0300-A</v>
          </cell>
          <cell r="B12341">
            <v>784.08</v>
          </cell>
        </row>
        <row r="12342">
          <cell r="A12342" t="str">
            <v>14.004.0010-0</v>
          </cell>
          <cell r="B12342">
            <v>93.73</v>
          </cell>
        </row>
        <row r="12343">
          <cell r="A12343" t="str">
            <v>14.004.0010-A</v>
          </cell>
          <cell r="B12343">
            <v>91.56</v>
          </cell>
        </row>
        <row r="12344">
          <cell r="A12344" t="str">
            <v>14.004.0015-0</v>
          </cell>
          <cell r="B12344">
            <v>119.01</v>
          </cell>
        </row>
        <row r="12345">
          <cell r="A12345" t="str">
            <v>14.004.0015-A</v>
          </cell>
          <cell r="B12345">
            <v>116.57</v>
          </cell>
        </row>
        <row r="12346">
          <cell r="A12346" t="str">
            <v>14.004.0020-0</v>
          </cell>
          <cell r="B12346">
            <v>145.58000000000001</v>
          </cell>
        </row>
        <row r="12347">
          <cell r="A12347" t="str">
            <v>14.004.0020-A</v>
          </cell>
          <cell r="B12347">
            <v>142.87</v>
          </cell>
        </row>
        <row r="12348">
          <cell r="A12348" t="str">
            <v>14.004.0025-0</v>
          </cell>
          <cell r="B12348">
            <v>182.97</v>
          </cell>
        </row>
        <row r="12349">
          <cell r="A12349" t="str">
            <v>14.004.0025-A</v>
          </cell>
          <cell r="B12349">
            <v>179.72</v>
          </cell>
        </row>
        <row r="12350">
          <cell r="A12350" t="str">
            <v>14.004.0030-0</v>
          </cell>
          <cell r="B12350">
            <v>333.42</v>
          </cell>
        </row>
        <row r="12351">
          <cell r="A12351" t="str">
            <v>14.004.0030-A</v>
          </cell>
          <cell r="B12351">
            <v>329.08</v>
          </cell>
        </row>
        <row r="12352">
          <cell r="A12352" t="str">
            <v>14.004.0040-0</v>
          </cell>
          <cell r="B12352">
            <v>132.69</v>
          </cell>
        </row>
        <row r="12353">
          <cell r="A12353" t="str">
            <v>14.004.0040-A</v>
          </cell>
          <cell r="B12353">
            <v>130.26</v>
          </cell>
        </row>
        <row r="12354">
          <cell r="A12354" t="str">
            <v>14.004.0045-0</v>
          </cell>
          <cell r="B12354">
            <v>95.31</v>
          </cell>
        </row>
        <row r="12355">
          <cell r="A12355" t="str">
            <v>14.004.0045-A</v>
          </cell>
          <cell r="B12355">
            <v>92.87</v>
          </cell>
        </row>
        <row r="12356">
          <cell r="A12356" t="str">
            <v>14.004.0046-0</v>
          </cell>
          <cell r="B12356">
            <v>382.53</v>
          </cell>
        </row>
        <row r="12357">
          <cell r="A12357" t="str">
            <v>14.004.0046-A</v>
          </cell>
          <cell r="B12357">
            <v>379.01</v>
          </cell>
        </row>
        <row r="12358">
          <cell r="A12358" t="str">
            <v>14.004.0047-0</v>
          </cell>
          <cell r="B12358">
            <v>369.01</v>
          </cell>
        </row>
        <row r="12359">
          <cell r="A12359" t="str">
            <v>14.004.0047-A</v>
          </cell>
          <cell r="B12359">
            <v>365.76</v>
          </cell>
        </row>
        <row r="12360">
          <cell r="A12360" t="str">
            <v>14.004.0048-0</v>
          </cell>
          <cell r="B12360">
            <v>242.6</v>
          </cell>
        </row>
        <row r="12361">
          <cell r="A12361" t="str">
            <v>14.004.0048-A</v>
          </cell>
          <cell r="B12361">
            <v>240.16</v>
          </cell>
        </row>
        <row r="12362">
          <cell r="A12362" t="str">
            <v>14.004.0050-0</v>
          </cell>
          <cell r="B12362">
            <v>247.8</v>
          </cell>
        </row>
        <row r="12363">
          <cell r="A12363" t="str">
            <v>14.004.0050-A</v>
          </cell>
          <cell r="B12363">
            <v>244.55</v>
          </cell>
        </row>
        <row r="12364">
          <cell r="A12364" t="str">
            <v>14.004.0060-0</v>
          </cell>
          <cell r="B12364">
            <v>154.22</v>
          </cell>
        </row>
        <row r="12365">
          <cell r="A12365" t="str">
            <v>14.004.0060-A</v>
          </cell>
          <cell r="B12365">
            <v>151.78</v>
          </cell>
        </row>
        <row r="12366">
          <cell r="A12366" t="str">
            <v>14.004.0070-0</v>
          </cell>
          <cell r="B12366">
            <v>377.85</v>
          </cell>
        </row>
        <row r="12367">
          <cell r="A12367" t="str">
            <v>14.004.0070-A</v>
          </cell>
          <cell r="B12367">
            <v>374.6</v>
          </cell>
        </row>
        <row r="12368">
          <cell r="A12368" t="str">
            <v>14.004.0073-0</v>
          </cell>
          <cell r="B12368">
            <v>518.95000000000005</v>
          </cell>
        </row>
        <row r="12369">
          <cell r="A12369" t="str">
            <v>14.004.0073-A</v>
          </cell>
          <cell r="B12369">
            <v>514.62</v>
          </cell>
        </row>
        <row r="12370">
          <cell r="A12370" t="str">
            <v>14.004.0100-0</v>
          </cell>
          <cell r="B12370">
            <v>337.35</v>
          </cell>
        </row>
        <row r="12371">
          <cell r="A12371" t="str">
            <v>14.004.0100-A</v>
          </cell>
          <cell r="B12371">
            <v>326.04000000000002</v>
          </cell>
        </row>
        <row r="12372">
          <cell r="A12372" t="str">
            <v>14.004.0120-0</v>
          </cell>
          <cell r="B12372">
            <v>540.9</v>
          </cell>
        </row>
        <row r="12373">
          <cell r="A12373" t="str">
            <v>14.004.0120-A</v>
          </cell>
          <cell r="B12373">
            <v>540.9</v>
          </cell>
        </row>
        <row r="12374">
          <cell r="A12374" t="str">
            <v>14.004.0121-0</v>
          </cell>
          <cell r="B12374">
            <v>315.89</v>
          </cell>
        </row>
        <row r="12375">
          <cell r="A12375" t="str">
            <v>14.004.0121-A</v>
          </cell>
          <cell r="B12375">
            <v>315.89</v>
          </cell>
        </row>
        <row r="12376">
          <cell r="A12376" t="str">
            <v>14.004.0150-0</v>
          </cell>
          <cell r="B12376">
            <v>954.06</v>
          </cell>
        </row>
        <row r="12377">
          <cell r="A12377" t="str">
            <v>14.004.0150-A</v>
          </cell>
          <cell r="B12377">
            <v>948.64</v>
          </cell>
        </row>
        <row r="12378">
          <cell r="A12378" t="str">
            <v>14.004.0155-0</v>
          </cell>
          <cell r="B12378">
            <v>2212.5100000000002</v>
          </cell>
        </row>
        <row r="12379">
          <cell r="A12379" t="str">
            <v>14.004.0155-A</v>
          </cell>
          <cell r="B12379">
            <v>2204.38</v>
          </cell>
        </row>
        <row r="12380">
          <cell r="A12380" t="str">
            <v>14.004.0160-0</v>
          </cell>
          <cell r="B12380">
            <v>11941.33</v>
          </cell>
        </row>
        <row r="12381">
          <cell r="A12381" t="str">
            <v>14.004.0160-A</v>
          </cell>
          <cell r="B12381">
            <v>11927.78</v>
          </cell>
        </row>
        <row r="12382">
          <cell r="A12382" t="str">
            <v>14.004.0200-0</v>
          </cell>
          <cell r="B12382">
            <v>35.9</v>
          </cell>
        </row>
        <row r="12383">
          <cell r="A12383" t="str">
            <v>14.004.0200-A</v>
          </cell>
          <cell r="B12383">
            <v>35.43</v>
          </cell>
        </row>
        <row r="12384">
          <cell r="A12384" t="str">
            <v>14.004.0205-0</v>
          </cell>
          <cell r="B12384">
            <v>21.9</v>
          </cell>
        </row>
        <row r="12385">
          <cell r="A12385" t="str">
            <v>14.004.0205-A</v>
          </cell>
          <cell r="B12385">
            <v>21.43</v>
          </cell>
        </row>
        <row r="12386">
          <cell r="A12386" t="str">
            <v>14.005.0010-0</v>
          </cell>
          <cell r="B12386">
            <v>287.73</v>
          </cell>
        </row>
        <row r="12387">
          <cell r="A12387" t="str">
            <v>14.005.0010-A</v>
          </cell>
          <cell r="B12387">
            <v>286.04000000000002</v>
          </cell>
        </row>
        <row r="12388">
          <cell r="A12388" t="str">
            <v>14.005.0015-0</v>
          </cell>
          <cell r="B12388">
            <v>420.24</v>
          </cell>
        </row>
        <row r="12389">
          <cell r="A12389" t="str">
            <v>14.005.0015-A</v>
          </cell>
          <cell r="B12389">
            <v>418.55</v>
          </cell>
        </row>
        <row r="12390">
          <cell r="A12390" t="str">
            <v>14.005.0020-0</v>
          </cell>
          <cell r="B12390">
            <v>551.59</v>
          </cell>
        </row>
        <row r="12391">
          <cell r="A12391" t="str">
            <v>14.005.0020-A</v>
          </cell>
          <cell r="B12391">
            <v>549.9</v>
          </cell>
        </row>
        <row r="12392">
          <cell r="A12392" t="str">
            <v>14.005.0025-0</v>
          </cell>
          <cell r="B12392">
            <v>680.62</v>
          </cell>
        </row>
        <row r="12393">
          <cell r="A12393" t="str">
            <v>14.005.0025-A</v>
          </cell>
          <cell r="B12393">
            <v>678.93</v>
          </cell>
        </row>
        <row r="12394">
          <cell r="A12394" t="str">
            <v>14.006.0005-0</v>
          </cell>
          <cell r="B12394">
            <v>694.3</v>
          </cell>
        </row>
        <row r="12395">
          <cell r="A12395" t="str">
            <v>14.006.0005-A</v>
          </cell>
          <cell r="B12395">
            <v>660.38</v>
          </cell>
        </row>
        <row r="12396">
          <cell r="A12396" t="str">
            <v>14.006.0008-0</v>
          </cell>
          <cell r="B12396">
            <v>681.43</v>
          </cell>
        </row>
        <row r="12397">
          <cell r="A12397" t="str">
            <v>14.006.0008-A</v>
          </cell>
          <cell r="B12397">
            <v>647.5</v>
          </cell>
        </row>
        <row r="12398">
          <cell r="A12398" t="str">
            <v>14.006.0010-0</v>
          </cell>
          <cell r="B12398">
            <v>641.32000000000005</v>
          </cell>
        </row>
        <row r="12399">
          <cell r="A12399" t="str">
            <v>14.006.0010-A</v>
          </cell>
          <cell r="B12399">
            <v>607.39</v>
          </cell>
        </row>
        <row r="12400">
          <cell r="A12400" t="str">
            <v>14.006.0012-0</v>
          </cell>
          <cell r="B12400">
            <v>631.15</v>
          </cell>
        </row>
        <row r="12401">
          <cell r="A12401" t="str">
            <v>14.006.0012-A</v>
          </cell>
          <cell r="B12401">
            <v>597.22</v>
          </cell>
        </row>
        <row r="12402">
          <cell r="A12402" t="str">
            <v>14.006.0014-0</v>
          </cell>
          <cell r="B12402">
            <v>620.97</v>
          </cell>
        </row>
        <row r="12403">
          <cell r="A12403" t="str">
            <v>14.006.0014-A</v>
          </cell>
          <cell r="B12403">
            <v>587.04</v>
          </cell>
        </row>
        <row r="12404">
          <cell r="A12404" t="str">
            <v>14.006.0016-0</v>
          </cell>
          <cell r="B12404">
            <v>963.62</v>
          </cell>
        </row>
        <row r="12405">
          <cell r="A12405" t="str">
            <v>14.006.0016-A</v>
          </cell>
          <cell r="B12405">
            <v>922.9</v>
          </cell>
        </row>
        <row r="12406">
          <cell r="A12406" t="str">
            <v>14.006.0017-0</v>
          </cell>
          <cell r="B12406">
            <v>278.33</v>
          </cell>
        </row>
        <row r="12407">
          <cell r="A12407" t="str">
            <v>14.006.0017-A</v>
          </cell>
          <cell r="B12407">
            <v>255.71</v>
          </cell>
        </row>
        <row r="12408">
          <cell r="A12408" t="str">
            <v>14.006.0019-0</v>
          </cell>
          <cell r="B12408">
            <v>283.77</v>
          </cell>
        </row>
        <row r="12409">
          <cell r="A12409" t="str">
            <v>14.006.0019-A</v>
          </cell>
          <cell r="B12409">
            <v>261.14999999999998</v>
          </cell>
        </row>
        <row r="12410">
          <cell r="A12410" t="str">
            <v>14.006.0021-0</v>
          </cell>
          <cell r="B12410">
            <v>289.2</v>
          </cell>
        </row>
        <row r="12411">
          <cell r="A12411" t="str">
            <v>14.006.0021-A</v>
          </cell>
          <cell r="B12411">
            <v>266.58999999999997</v>
          </cell>
        </row>
        <row r="12412">
          <cell r="A12412" t="str">
            <v>14.006.0023-0</v>
          </cell>
          <cell r="B12412">
            <v>324.57</v>
          </cell>
        </row>
        <row r="12413">
          <cell r="A12413" t="str">
            <v>14.006.0023-A</v>
          </cell>
          <cell r="B12413">
            <v>301.95999999999998</v>
          </cell>
        </row>
        <row r="12414">
          <cell r="A12414" t="str">
            <v>14.006.0025-0</v>
          </cell>
          <cell r="B12414">
            <v>332.71</v>
          </cell>
        </row>
        <row r="12415">
          <cell r="A12415" t="str">
            <v>14.006.0025-A</v>
          </cell>
          <cell r="B12415">
            <v>310.08999999999997</v>
          </cell>
        </row>
        <row r="12416">
          <cell r="A12416" t="str">
            <v>14.006.0030-0</v>
          </cell>
          <cell r="B12416">
            <v>890.52</v>
          </cell>
        </row>
        <row r="12417">
          <cell r="A12417" t="str">
            <v>14.006.0030-A</v>
          </cell>
          <cell r="B12417">
            <v>856.59</v>
          </cell>
        </row>
        <row r="12418">
          <cell r="A12418" t="str">
            <v>14.006.0033-0</v>
          </cell>
          <cell r="B12418">
            <v>858.16</v>
          </cell>
        </row>
        <row r="12419">
          <cell r="A12419" t="str">
            <v>14.006.0033-A</v>
          </cell>
          <cell r="B12419">
            <v>824.23</v>
          </cell>
        </row>
        <row r="12420">
          <cell r="A12420" t="str">
            <v>14.006.0036-0</v>
          </cell>
          <cell r="B12420">
            <v>824.9</v>
          </cell>
        </row>
        <row r="12421">
          <cell r="A12421" t="str">
            <v>14.006.0036-A</v>
          </cell>
          <cell r="B12421">
            <v>790.97</v>
          </cell>
        </row>
        <row r="12422">
          <cell r="A12422" t="str">
            <v>14.006.0037-0</v>
          </cell>
          <cell r="B12422">
            <v>854.19</v>
          </cell>
        </row>
        <row r="12423">
          <cell r="A12423" t="str">
            <v>14.006.0037-A</v>
          </cell>
          <cell r="B12423">
            <v>820.26</v>
          </cell>
        </row>
        <row r="12424">
          <cell r="A12424" t="str">
            <v>14.006.0038-0</v>
          </cell>
          <cell r="B12424">
            <v>823.02</v>
          </cell>
        </row>
        <row r="12425">
          <cell r="A12425" t="str">
            <v>14.006.0038-A</v>
          </cell>
          <cell r="B12425">
            <v>789.09</v>
          </cell>
        </row>
        <row r="12426">
          <cell r="A12426" t="str">
            <v>14.006.0039-0</v>
          </cell>
          <cell r="B12426">
            <v>539.55999999999995</v>
          </cell>
        </row>
        <row r="12427">
          <cell r="A12427" t="str">
            <v>14.006.0039-A</v>
          </cell>
          <cell r="B12427">
            <v>516.95000000000005</v>
          </cell>
        </row>
        <row r="12428">
          <cell r="A12428" t="str">
            <v>14.006.0041-0</v>
          </cell>
          <cell r="B12428">
            <v>511.94</v>
          </cell>
        </row>
        <row r="12429">
          <cell r="A12429" t="str">
            <v>14.006.0041-A</v>
          </cell>
          <cell r="B12429">
            <v>489.33</v>
          </cell>
        </row>
        <row r="12430">
          <cell r="A12430" t="str">
            <v>14.006.0043-0</v>
          </cell>
          <cell r="B12430">
            <v>483.42</v>
          </cell>
        </row>
        <row r="12431">
          <cell r="A12431" t="str">
            <v>14.006.0043-A</v>
          </cell>
          <cell r="B12431">
            <v>460.81</v>
          </cell>
        </row>
        <row r="12432">
          <cell r="A12432" t="str">
            <v>14.006.0050-0</v>
          </cell>
          <cell r="B12432">
            <v>1128.23</v>
          </cell>
        </row>
        <row r="12433">
          <cell r="A12433" t="str">
            <v>14.006.0050-A</v>
          </cell>
          <cell r="B12433">
            <v>1094.3</v>
          </cell>
        </row>
        <row r="12434">
          <cell r="A12434" t="str">
            <v>14.006.0052-0</v>
          </cell>
          <cell r="B12434">
            <v>1116.28</v>
          </cell>
        </row>
        <row r="12435">
          <cell r="A12435" t="str">
            <v>14.006.0052-A</v>
          </cell>
          <cell r="B12435">
            <v>1082.3499999999999</v>
          </cell>
        </row>
        <row r="12436">
          <cell r="A12436" t="str">
            <v>14.006.0054-0</v>
          </cell>
          <cell r="B12436">
            <v>1048.71</v>
          </cell>
        </row>
        <row r="12437">
          <cell r="A12437" t="str">
            <v>14.006.0054-A</v>
          </cell>
          <cell r="B12437">
            <v>1014.78</v>
          </cell>
        </row>
        <row r="12438">
          <cell r="A12438" t="str">
            <v>14.006.0058-0</v>
          </cell>
          <cell r="B12438">
            <v>777.27</v>
          </cell>
        </row>
        <row r="12439">
          <cell r="A12439" t="str">
            <v>14.006.0058-A</v>
          </cell>
          <cell r="B12439">
            <v>754.66</v>
          </cell>
        </row>
        <row r="12440">
          <cell r="A12440" t="str">
            <v>14.006.0062-0</v>
          </cell>
          <cell r="B12440">
            <v>770.06</v>
          </cell>
        </row>
        <row r="12441">
          <cell r="A12441" t="str">
            <v>14.006.0062-A</v>
          </cell>
          <cell r="B12441">
            <v>747.45</v>
          </cell>
        </row>
        <row r="12442">
          <cell r="A12442" t="str">
            <v>14.006.0064-0</v>
          </cell>
          <cell r="B12442">
            <v>707.23</v>
          </cell>
        </row>
        <row r="12443">
          <cell r="A12443" t="str">
            <v>14.006.0064-A</v>
          </cell>
          <cell r="B12443">
            <v>684.62</v>
          </cell>
        </row>
        <row r="12444">
          <cell r="A12444" t="str">
            <v>14.006.0077-0</v>
          </cell>
          <cell r="B12444">
            <v>776.29</v>
          </cell>
        </row>
        <row r="12445">
          <cell r="A12445" t="str">
            <v>14.006.0077-A</v>
          </cell>
          <cell r="B12445">
            <v>742.37</v>
          </cell>
        </row>
        <row r="12446">
          <cell r="A12446" t="str">
            <v>14.006.0078-0</v>
          </cell>
          <cell r="B12446">
            <v>854.85</v>
          </cell>
        </row>
        <row r="12447">
          <cell r="A12447" t="str">
            <v>14.006.0078-A</v>
          </cell>
          <cell r="B12447">
            <v>820.92</v>
          </cell>
        </row>
        <row r="12448">
          <cell r="A12448" t="str">
            <v>14.006.0079-0</v>
          </cell>
          <cell r="B12448">
            <v>823.16</v>
          </cell>
        </row>
        <row r="12449">
          <cell r="A12449" t="str">
            <v>14.006.0079-A</v>
          </cell>
          <cell r="B12449">
            <v>789.23</v>
          </cell>
        </row>
        <row r="12450">
          <cell r="A12450" t="str">
            <v>14.006.0081-0</v>
          </cell>
          <cell r="B12450">
            <v>790.57</v>
          </cell>
        </row>
        <row r="12451">
          <cell r="A12451" t="str">
            <v>14.006.0081-A</v>
          </cell>
          <cell r="B12451">
            <v>756.65</v>
          </cell>
        </row>
        <row r="12452">
          <cell r="A12452" t="str">
            <v>14.006.0082-0</v>
          </cell>
          <cell r="B12452">
            <v>539.55999999999995</v>
          </cell>
        </row>
        <row r="12453">
          <cell r="A12453" t="str">
            <v>14.006.0082-A</v>
          </cell>
          <cell r="B12453">
            <v>516.95000000000005</v>
          </cell>
        </row>
        <row r="12454">
          <cell r="A12454" t="str">
            <v>14.006.0083-0</v>
          </cell>
          <cell r="B12454">
            <v>511.94</v>
          </cell>
        </row>
        <row r="12455">
          <cell r="A12455" t="str">
            <v>14.006.0083-A</v>
          </cell>
          <cell r="B12455">
            <v>489.33</v>
          </cell>
        </row>
        <row r="12456">
          <cell r="A12456" t="str">
            <v>14.006.0084-0</v>
          </cell>
          <cell r="B12456">
            <v>483.42</v>
          </cell>
        </row>
        <row r="12457">
          <cell r="A12457" t="str">
            <v>14.006.0084-A</v>
          </cell>
          <cell r="B12457">
            <v>460.81</v>
          </cell>
        </row>
        <row r="12458">
          <cell r="A12458" t="str">
            <v>14.006.0085-0</v>
          </cell>
          <cell r="B12458">
            <v>280.45</v>
          </cell>
        </row>
        <row r="12459">
          <cell r="A12459" t="str">
            <v>14.006.0085-A</v>
          </cell>
          <cell r="B12459">
            <v>257.83999999999997</v>
          </cell>
        </row>
        <row r="12460">
          <cell r="A12460" t="str">
            <v>14.006.0086-0</v>
          </cell>
          <cell r="B12460">
            <v>270.01</v>
          </cell>
        </row>
        <row r="12461">
          <cell r="A12461" t="str">
            <v>14.006.0086-A</v>
          </cell>
          <cell r="B12461">
            <v>247.4</v>
          </cell>
        </row>
        <row r="12462">
          <cell r="A12462" t="str">
            <v>14.006.0087-0</v>
          </cell>
          <cell r="B12462">
            <v>256.43</v>
          </cell>
        </row>
        <row r="12463">
          <cell r="A12463" t="str">
            <v>14.006.0087-A</v>
          </cell>
          <cell r="B12463">
            <v>233.82</v>
          </cell>
        </row>
        <row r="12464">
          <cell r="A12464" t="str">
            <v>14.006.0088-0</v>
          </cell>
          <cell r="B12464">
            <v>439.24</v>
          </cell>
        </row>
        <row r="12465">
          <cell r="A12465" t="str">
            <v>14.006.0088-A</v>
          </cell>
          <cell r="B12465">
            <v>416.63</v>
          </cell>
        </row>
        <row r="12466">
          <cell r="A12466" t="str">
            <v>14.006.0089-0</v>
          </cell>
          <cell r="B12466">
            <v>417.87</v>
          </cell>
        </row>
        <row r="12467">
          <cell r="A12467" t="str">
            <v>14.006.0089-A</v>
          </cell>
          <cell r="B12467">
            <v>395.25</v>
          </cell>
        </row>
        <row r="12468">
          <cell r="A12468" t="str">
            <v>14.006.0090-0</v>
          </cell>
          <cell r="B12468">
            <v>496.01</v>
          </cell>
        </row>
        <row r="12469">
          <cell r="A12469" t="str">
            <v>14.006.0090-A</v>
          </cell>
          <cell r="B12469">
            <v>473.4</v>
          </cell>
        </row>
        <row r="12470">
          <cell r="A12470" t="str">
            <v>14.006.0091-0</v>
          </cell>
          <cell r="B12470">
            <v>1126.33</v>
          </cell>
        </row>
        <row r="12471">
          <cell r="A12471" t="str">
            <v>14.006.0091-A</v>
          </cell>
          <cell r="B12471">
            <v>1092.4000000000001</v>
          </cell>
        </row>
        <row r="12472">
          <cell r="A12472" t="str">
            <v>14.006.0092-0</v>
          </cell>
          <cell r="B12472">
            <v>1121.5899999999999</v>
          </cell>
        </row>
        <row r="12473">
          <cell r="A12473" t="str">
            <v>14.006.0092-A</v>
          </cell>
          <cell r="B12473">
            <v>1087.6600000000001</v>
          </cell>
        </row>
        <row r="12474">
          <cell r="A12474" t="str">
            <v>14.006.0093-0</v>
          </cell>
          <cell r="B12474">
            <v>1316.56</v>
          </cell>
        </row>
        <row r="12475">
          <cell r="A12475" t="str">
            <v>14.006.0093-A</v>
          </cell>
          <cell r="B12475">
            <v>1279.8</v>
          </cell>
        </row>
        <row r="12476">
          <cell r="A12476" t="str">
            <v>14.006.0094-0</v>
          </cell>
          <cell r="B12476">
            <v>1308.6400000000001</v>
          </cell>
        </row>
        <row r="12477">
          <cell r="A12477" t="str">
            <v>14.006.0094-A</v>
          </cell>
          <cell r="B12477">
            <v>1271.8800000000001</v>
          </cell>
        </row>
        <row r="12478">
          <cell r="A12478" t="str">
            <v>14.006.0095-0</v>
          </cell>
          <cell r="B12478">
            <v>1300.71</v>
          </cell>
        </row>
        <row r="12479">
          <cell r="A12479" t="str">
            <v>14.006.0095-A</v>
          </cell>
          <cell r="B12479">
            <v>1263.96</v>
          </cell>
        </row>
        <row r="12480">
          <cell r="A12480" t="str">
            <v>14.006.0100-0</v>
          </cell>
          <cell r="B12480">
            <v>2187.2199999999998</v>
          </cell>
        </row>
        <row r="12481">
          <cell r="A12481" t="str">
            <v>14.006.0100-A</v>
          </cell>
          <cell r="B12481">
            <v>2119.36</v>
          </cell>
        </row>
        <row r="12482">
          <cell r="A12482" t="str">
            <v>14.006.0101-0</v>
          </cell>
          <cell r="B12482">
            <v>2203.06</v>
          </cell>
        </row>
        <row r="12483">
          <cell r="A12483" t="str">
            <v>14.006.0101-A</v>
          </cell>
          <cell r="B12483">
            <v>2135.21</v>
          </cell>
        </row>
        <row r="12484">
          <cell r="A12484" t="str">
            <v>14.006.0102-0</v>
          </cell>
          <cell r="B12484">
            <v>2731.92</v>
          </cell>
        </row>
        <row r="12485">
          <cell r="A12485" t="str">
            <v>14.006.0102-A</v>
          </cell>
          <cell r="B12485">
            <v>2658.41</v>
          </cell>
        </row>
        <row r="12486">
          <cell r="A12486" t="str">
            <v>14.006.0103-0</v>
          </cell>
          <cell r="B12486">
            <v>775.37</v>
          </cell>
        </row>
        <row r="12487">
          <cell r="A12487" t="str">
            <v>14.006.0103-A</v>
          </cell>
          <cell r="B12487">
            <v>752.76</v>
          </cell>
        </row>
        <row r="12488">
          <cell r="A12488" t="str">
            <v>14.006.0104-0</v>
          </cell>
          <cell r="B12488">
            <v>775.37</v>
          </cell>
        </row>
        <row r="12489">
          <cell r="A12489" t="str">
            <v>14.006.0104-A</v>
          </cell>
          <cell r="B12489">
            <v>752.76</v>
          </cell>
        </row>
        <row r="12490">
          <cell r="A12490" t="str">
            <v>14.006.0105-0</v>
          </cell>
          <cell r="B12490">
            <v>1283.69</v>
          </cell>
        </row>
        <row r="12491">
          <cell r="A12491" t="str">
            <v>14.006.0105-A</v>
          </cell>
          <cell r="B12491">
            <v>1249.76</v>
          </cell>
        </row>
        <row r="12492">
          <cell r="A12492" t="str">
            <v>14.006.0110-0</v>
          </cell>
          <cell r="B12492">
            <v>1277.1099999999999</v>
          </cell>
        </row>
        <row r="12493">
          <cell r="A12493" t="str">
            <v>14.006.0110-A</v>
          </cell>
          <cell r="B12493">
            <v>1243.18</v>
          </cell>
        </row>
        <row r="12494">
          <cell r="A12494" t="str">
            <v>14.006.0115-0</v>
          </cell>
          <cell r="B12494">
            <v>1269.5</v>
          </cell>
        </row>
        <row r="12495">
          <cell r="A12495" t="str">
            <v>14.006.0115-A</v>
          </cell>
          <cell r="B12495">
            <v>1235.57</v>
          </cell>
        </row>
        <row r="12496">
          <cell r="A12496" t="str">
            <v>14.006.0120-0</v>
          </cell>
          <cell r="B12496">
            <v>1661.62</v>
          </cell>
        </row>
        <row r="12497">
          <cell r="A12497" t="str">
            <v>14.006.0120-A</v>
          </cell>
          <cell r="B12497">
            <v>1616.39</v>
          </cell>
        </row>
        <row r="12498">
          <cell r="A12498" t="str">
            <v>14.006.0121-0</v>
          </cell>
          <cell r="B12498">
            <v>1644.26</v>
          </cell>
        </row>
        <row r="12499">
          <cell r="A12499" t="str">
            <v>14.006.0121-A</v>
          </cell>
          <cell r="B12499">
            <v>1599.02</v>
          </cell>
        </row>
        <row r="12500">
          <cell r="A12500" t="str">
            <v>14.006.0123-0</v>
          </cell>
          <cell r="B12500">
            <v>3447.71</v>
          </cell>
        </row>
        <row r="12501">
          <cell r="A12501" t="str">
            <v>14.006.0123-A</v>
          </cell>
          <cell r="B12501">
            <v>3362.89</v>
          </cell>
        </row>
        <row r="12502">
          <cell r="A12502" t="str">
            <v>14.006.0124-0</v>
          </cell>
          <cell r="B12502">
            <v>8752.42</v>
          </cell>
        </row>
        <row r="12503">
          <cell r="A12503" t="str">
            <v>14.006.0124-A</v>
          </cell>
          <cell r="B12503">
            <v>8547.82</v>
          </cell>
        </row>
        <row r="12504">
          <cell r="A12504" t="str">
            <v>14.006.0126-0</v>
          </cell>
          <cell r="B12504">
            <v>2390.66</v>
          </cell>
        </row>
        <row r="12505">
          <cell r="A12505" t="str">
            <v>14.006.0126-A</v>
          </cell>
          <cell r="B12505">
            <v>2328.46</v>
          </cell>
        </row>
        <row r="12506">
          <cell r="A12506" t="str">
            <v>14.006.0127-0</v>
          </cell>
          <cell r="B12506">
            <v>888.11</v>
          </cell>
        </row>
        <row r="12507">
          <cell r="A12507" t="str">
            <v>14.006.0127-A</v>
          </cell>
          <cell r="B12507">
            <v>877.35</v>
          </cell>
        </row>
        <row r="12508">
          <cell r="A12508" t="str">
            <v>14.006.0150-0</v>
          </cell>
          <cell r="B12508">
            <v>990.56</v>
          </cell>
        </row>
        <row r="12509">
          <cell r="A12509" t="str">
            <v>14.006.0150-A</v>
          </cell>
          <cell r="B12509">
            <v>925.53</v>
          </cell>
        </row>
        <row r="12510">
          <cell r="A12510" t="str">
            <v>14.006.0155-0</v>
          </cell>
          <cell r="B12510">
            <v>1010.91</v>
          </cell>
        </row>
        <row r="12511">
          <cell r="A12511" t="str">
            <v>14.006.0155-A</v>
          </cell>
          <cell r="B12511">
            <v>945.88</v>
          </cell>
        </row>
        <row r="12512">
          <cell r="A12512" t="str">
            <v>14.006.0156-0</v>
          </cell>
          <cell r="B12512">
            <v>1026.53</v>
          </cell>
        </row>
        <row r="12513">
          <cell r="A12513" t="str">
            <v>14.006.0156-A</v>
          </cell>
          <cell r="B12513">
            <v>961.5</v>
          </cell>
        </row>
        <row r="12514">
          <cell r="A12514" t="str">
            <v>14.006.0160-0</v>
          </cell>
          <cell r="B12514">
            <v>1031.27</v>
          </cell>
        </row>
        <row r="12515">
          <cell r="A12515" t="str">
            <v>14.006.0160-A</v>
          </cell>
          <cell r="B12515">
            <v>966.24</v>
          </cell>
        </row>
        <row r="12516">
          <cell r="A12516" t="str">
            <v>14.006.0185-0</v>
          </cell>
          <cell r="B12516">
            <v>1483.77</v>
          </cell>
        </row>
        <row r="12517">
          <cell r="A12517" t="str">
            <v>14.006.0185-A</v>
          </cell>
          <cell r="B12517">
            <v>1449.84</v>
          </cell>
        </row>
        <row r="12518">
          <cell r="A12518" t="str">
            <v>14.006.0190-0</v>
          </cell>
          <cell r="B12518">
            <v>976.08</v>
          </cell>
        </row>
        <row r="12519">
          <cell r="A12519" t="str">
            <v>14.006.0190-A</v>
          </cell>
          <cell r="B12519">
            <v>936.5</v>
          </cell>
        </row>
        <row r="12520">
          <cell r="A12520" t="str">
            <v>14.006.0220-0</v>
          </cell>
          <cell r="B12520">
            <v>563.25</v>
          </cell>
        </row>
        <row r="12521">
          <cell r="A12521" t="str">
            <v>14.006.0220-A</v>
          </cell>
          <cell r="B12521">
            <v>529.33000000000004</v>
          </cell>
        </row>
        <row r="12522">
          <cell r="A12522" t="str">
            <v>14.006.0225-0</v>
          </cell>
          <cell r="B12522">
            <v>726.8</v>
          </cell>
        </row>
        <row r="12523">
          <cell r="A12523" t="str">
            <v>14.006.0225-A</v>
          </cell>
          <cell r="B12523">
            <v>661.77</v>
          </cell>
        </row>
        <row r="12524">
          <cell r="A12524" t="str">
            <v>14.006.0230-0</v>
          </cell>
          <cell r="B12524">
            <v>1873.7</v>
          </cell>
        </row>
        <row r="12525">
          <cell r="A12525" t="str">
            <v>14.006.0230-A</v>
          </cell>
          <cell r="B12525">
            <v>1826.2</v>
          </cell>
        </row>
        <row r="12526">
          <cell r="A12526" t="str">
            <v>14.006.0232-0</v>
          </cell>
          <cell r="B12526">
            <v>1122.18</v>
          </cell>
        </row>
        <row r="12527">
          <cell r="A12527" t="str">
            <v>14.006.0232-A</v>
          </cell>
          <cell r="B12527">
            <v>1083.6199999999999</v>
          </cell>
        </row>
        <row r="12528">
          <cell r="A12528" t="str">
            <v>14.006.0233-0</v>
          </cell>
          <cell r="B12528">
            <v>1151.3800000000001</v>
          </cell>
        </row>
        <row r="12529">
          <cell r="A12529" t="str">
            <v>14.006.0233-A</v>
          </cell>
          <cell r="B12529">
            <v>1112.25</v>
          </cell>
        </row>
        <row r="12530">
          <cell r="A12530" t="str">
            <v>14.006.0234-0</v>
          </cell>
          <cell r="B12530">
            <v>1210.52</v>
          </cell>
        </row>
        <row r="12531">
          <cell r="A12531" t="str">
            <v>14.006.0234-A</v>
          </cell>
          <cell r="B12531">
            <v>1170.82</v>
          </cell>
        </row>
        <row r="12532">
          <cell r="A12532" t="str">
            <v>14.006.0235-0</v>
          </cell>
          <cell r="B12532">
            <v>646.29999999999995</v>
          </cell>
        </row>
        <row r="12533">
          <cell r="A12533" t="str">
            <v>14.006.0235-A</v>
          </cell>
          <cell r="B12533">
            <v>612.37</v>
          </cell>
        </row>
        <row r="12534">
          <cell r="A12534" t="str">
            <v>14.006.0237-0</v>
          </cell>
          <cell r="B12534">
            <v>642.39</v>
          </cell>
        </row>
        <row r="12535">
          <cell r="A12535" t="str">
            <v>14.006.0237-A</v>
          </cell>
          <cell r="B12535">
            <v>608.46</v>
          </cell>
        </row>
        <row r="12536">
          <cell r="A12536" t="str">
            <v>14.006.0238-0</v>
          </cell>
          <cell r="B12536">
            <v>638.48</v>
          </cell>
        </row>
        <row r="12537">
          <cell r="A12537" t="str">
            <v>14.006.0238-A</v>
          </cell>
          <cell r="B12537">
            <v>604.54999999999995</v>
          </cell>
        </row>
        <row r="12538">
          <cell r="A12538" t="str">
            <v>14.006.0239-0</v>
          </cell>
          <cell r="B12538">
            <v>1062.8900000000001</v>
          </cell>
        </row>
        <row r="12539">
          <cell r="A12539" t="str">
            <v>14.006.0239-A</v>
          </cell>
          <cell r="B12539">
            <v>997.86</v>
          </cell>
        </row>
        <row r="12540">
          <cell r="A12540" t="str">
            <v>14.006.0241-0</v>
          </cell>
          <cell r="B12540">
            <v>1055.78</v>
          </cell>
        </row>
        <row r="12541">
          <cell r="A12541" t="str">
            <v>14.006.0241-A</v>
          </cell>
          <cell r="B12541">
            <v>990.75</v>
          </cell>
        </row>
        <row r="12542">
          <cell r="A12542" t="str">
            <v>14.006.0242-0</v>
          </cell>
          <cell r="B12542">
            <v>1048.68</v>
          </cell>
        </row>
        <row r="12543">
          <cell r="A12543" t="str">
            <v>14.006.0242-A</v>
          </cell>
          <cell r="B12543">
            <v>983.65</v>
          </cell>
        </row>
        <row r="12544">
          <cell r="A12544" t="str">
            <v>14.006.0250-0</v>
          </cell>
          <cell r="B12544">
            <v>417.2</v>
          </cell>
        </row>
        <row r="12545">
          <cell r="A12545" t="str">
            <v>14.006.0250-A</v>
          </cell>
          <cell r="B12545">
            <v>394.58</v>
          </cell>
        </row>
        <row r="12546">
          <cell r="A12546" t="str">
            <v>14.006.0251-0</v>
          </cell>
          <cell r="B12546">
            <v>232.81</v>
          </cell>
        </row>
        <row r="12547">
          <cell r="A12547" t="str">
            <v>14.006.0251-A</v>
          </cell>
          <cell r="B12547">
            <v>221.5</v>
          </cell>
        </row>
        <row r="12548">
          <cell r="A12548" t="str">
            <v>14.006.0255-0</v>
          </cell>
          <cell r="B12548">
            <v>3127.11</v>
          </cell>
        </row>
        <row r="12549">
          <cell r="A12549" t="str">
            <v>14.006.0255-A</v>
          </cell>
          <cell r="B12549">
            <v>3059.25</v>
          </cell>
        </row>
        <row r="12550">
          <cell r="A12550" t="str">
            <v>14.006.0260-0</v>
          </cell>
          <cell r="B12550">
            <v>1441.97</v>
          </cell>
        </row>
        <row r="12551">
          <cell r="A12551" t="str">
            <v>14.006.0260-A</v>
          </cell>
          <cell r="B12551">
            <v>1338.34</v>
          </cell>
        </row>
        <row r="12552">
          <cell r="A12552" t="str">
            <v>14.006.0265-0</v>
          </cell>
          <cell r="B12552">
            <v>1561.95</v>
          </cell>
        </row>
        <row r="12553">
          <cell r="A12553" t="str">
            <v>14.006.0265-A</v>
          </cell>
          <cell r="B12553">
            <v>1528.02</v>
          </cell>
        </row>
        <row r="12554">
          <cell r="A12554" t="str">
            <v>14.006.0270-0</v>
          </cell>
          <cell r="B12554">
            <v>1815.14</v>
          </cell>
        </row>
        <row r="12555">
          <cell r="A12555" t="str">
            <v>14.006.0270-A</v>
          </cell>
          <cell r="B12555">
            <v>1781.21</v>
          </cell>
        </row>
        <row r="12556">
          <cell r="A12556" t="str">
            <v>14.006.0275-0</v>
          </cell>
          <cell r="B12556">
            <v>2248.62</v>
          </cell>
        </row>
        <row r="12557">
          <cell r="A12557" t="str">
            <v>14.006.0275-A</v>
          </cell>
          <cell r="B12557">
            <v>2209.04</v>
          </cell>
        </row>
        <row r="12558">
          <cell r="A12558" t="str">
            <v>14.006.0285-0</v>
          </cell>
          <cell r="B12558">
            <v>1557.33</v>
          </cell>
        </row>
        <row r="12559">
          <cell r="A12559" t="str">
            <v>14.006.0285-A</v>
          </cell>
          <cell r="B12559">
            <v>1523.4</v>
          </cell>
        </row>
        <row r="12560">
          <cell r="A12560" t="str">
            <v>14.006.0286-0</v>
          </cell>
          <cell r="B12560">
            <v>1290.81</v>
          </cell>
        </row>
        <row r="12561">
          <cell r="A12561" t="str">
            <v>14.006.0286-A</v>
          </cell>
          <cell r="B12561">
            <v>1262.54</v>
          </cell>
        </row>
        <row r="12562">
          <cell r="A12562" t="str">
            <v>14.006.0288-0</v>
          </cell>
          <cell r="B12562">
            <v>1573.39</v>
          </cell>
        </row>
        <row r="12563">
          <cell r="A12563" t="str">
            <v>14.006.0288-A</v>
          </cell>
          <cell r="B12563">
            <v>1522.5</v>
          </cell>
        </row>
        <row r="12564">
          <cell r="A12564" t="str">
            <v>14.006.0290-0</v>
          </cell>
          <cell r="B12564">
            <v>2286.73</v>
          </cell>
        </row>
        <row r="12565">
          <cell r="A12565" t="str">
            <v>14.006.0290-A</v>
          </cell>
          <cell r="B12565">
            <v>2247.15</v>
          </cell>
        </row>
        <row r="12566">
          <cell r="A12566" t="str">
            <v>14.006.0295-0</v>
          </cell>
          <cell r="B12566">
            <v>2965.61</v>
          </cell>
        </row>
        <row r="12567">
          <cell r="A12567" t="str">
            <v>14.006.0295-A</v>
          </cell>
          <cell r="B12567">
            <v>2920.37</v>
          </cell>
        </row>
        <row r="12568">
          <cell r="A12568" t="str">
            <v>14.006.0297-0</v>
          </cell>
          <cell r="B12568">
            <v>2277.9299999999998</v>
          </cell>
        </row>
        <row r="12569">
          <cell r="A12569" t="str">
            <v>14.006.0297-A</v>
          </cell>
          <cell r="B12569">
            <v>2249.66</v>
          </cell>
        </row>
        <row r="12570">
          <cell r="A12570" t="str">
            <v>14.006.0299-0</v>
          </cell>
          <cell r="B12570">
            <v>2607.48</v>
          </cell>
        </row>
        <row r="12571">
          <cell r="A12571" t="str">
            <v>14.006.0299-A</v>
          </cell>
          <cell r="B12571">
            <v>2579.21</v>
          </cell>
        </row>
        <row r="12572">
          <cell r="A12572" t="str">
            <v>14.006.0301-0</v>
          </cell>
          <cell r="B12572">
            <v>3268.98</v>
          </cell>
        </row>
        <row r="12573">
          <cell r="A12573" t="str">
            <v>14.006.0301-A</v>
          </cell>
          <cell r="B12573">
            <v>3229.4</v>
          </cell>
        </row>
        <row r="12574">
          <cell r="A12574" t="str">
            <v>14.006.0303-0</v>
          </cell>
          <cell r="B12574">
            <v>4876.74</v>
          </cell>
        </row>
        <row r="12575">
          <cell r="A12575" t="str">
            <v>14.006.0303-A</v>
          </cell>
          <cell r="B12575">
            <v>4831.5</v>
          </cell>
        </row>
        <row r="12576">
          <cell r="A12576" t="str">
            <v>14.006.0305-0</v>
          </cell>
          <cell r="B12576">
            <v>1275.8900000000001</v>
          </cell>
        </row>
        <row r="12577">
          <cell r="A12577" t="str">
            <v>14.006.0305-A</v>
          </cell>
          <cell r="B12577">
            <v>1230.6600000000001</v>
          </cell>
        </row>
        <row r="12578">
          <cell r="A12578" t="str">
            <v>14.006.0353-0</v>
          </cell>
          <cell r="B12578">
            <v>229.55</v>
          </cell>
        </row>
        <row r="12579">
          <cell r="A12579" t="str">
            <v>14.006.0353-A</v>
          </cell>
          <cell r="B12579">
            <v>214.86</v>
          </cell>
        </row>
        <row r="12580">
          <cell r="A12580" t="str">
            <v>14.006.0355-0</v>
          </cell>
          <cell r="B12580">
            <v>445.02</v>
          </cell>
        </row>
        <row r="12581">
          <cell r="A12581" t="str">
            <v>14.006.0355-A</v>
          </cell>
          <cell r="B12581">
            <v>428.06</v>
          </cell>
        </row>
        <row r="12582">
          <cell r="A12582" t="str">
            <v>14.006.0360-0</v>
          </cell>
          <cell r="B12582">
            <v>617.01</v>
          </cell>
        </row>
        <row r="12583">
          <cell r="A12583" t="str">
            <v>14.006.0360-A</v>
          </cell>
          <cell r="B12583">
            <v>588.74</v>
          </cell>
        </row>
        <row r="12584">
          <cell r="A12584" t="str">
            <v>14.006.0362-0</v>
          </cell>
          <cell r="B12584">
            <v>209.93</v>
          </cell>
        </row>
        <row r="12585">
          <cell r="A12585" t="str">
            <v>14.006.0362-A</v>
          </cell>
          <cell r="B12585">
            <v>198.62</v>
          </cell>
        </row>
        <row r="12586">
          <cell r="A12586" t="str">
            <v>14.006.0370-0</v>
          </cell>
          <cell r="B12586">
            <v>384.84</v>
          </cell>
        </row>
        <row r="12587">
          <cell r="A12587" t="str">
            <v>14.006.0370-A</v>
          </cell>
          <cell r="B12587">
            <v>373.53</v>
          </cell>
        </row>
        <row r="12588">
          <cell r="A12588" t="str">
            <v>14.006.0371-0</v>
          </cell>
          <cell r="B12588">
            <v>281.43</v>
          </cell>
        </row>
        <row r="12589">
          <cell r="A12589" t="str">
            <v>14.006.0371-A</v>
          </cell>
          <cell r="B12589">
            <v>259.89999999999998</v>
          </cell>
        </row>
        <row r="12590">
          <cell r="A12590" t="str">
            <v>14.006.0372-0</v>
          </cell>
          <cell r="B12590">
            <v>1894.27</v>
          </cell>
        </row>
        <row r="12591">
          <cell r="A12591" t="str">
            <v>14.006.0372-A</v>
          </cell>
          <cell r="B12591">
            <v>1772.38</v>
          </cell>
        </row>
        <row r="12592">
          <cell r="A12592" t="str">
            <v>14.006.0373-0</v>
          </cell>
          <cell r="B12592">
            <v>1982.18</v>
          </cell>
        </row>
        <row r="12593">
          <cell r="A12593" t="str">
            <v>14.006.0373-A</v>
          </cell>
          <cell r="B12593">
            <v>1908.67</v>
          </cell>
        </row>
        <row r="12594">
          <cell r="A12594" t="str">
            <v>14.006.0374-0</v>
          </cell>
          <cell r="B12594">
            <v>1187.54</v>
          </cell>
        </row>
        <row r="12595">
          <cell r="A12595" t="str">
            <v>14.006.0374-A</v>
          </cell>
          <cell r="B12595">
            <v>1097.06</v>
          </cell>
        </row>
        <row r="12596">
          <cell r="A12596" t="str">
            <v>14.006.0375-0</v>
          </cell>
          <cell r="B12596">
            <v>90.49</v>
          </cell>
        </row>
        <row r="12597">
          <cell r="A12597" t="str">
            <v>14.006.0375-A</v>
          </cell>
          <cell r="B12597">
            <v>84.84</v>
          </cell>
        </row>
        <row r="12598">
          <cell r="A12598" t="str">
            <v>14.006.0380-0</v>
          </cell>
          <cell r="B12598">
            <v>100.21</v>
          </cell>
        </row>
        <row r="12599">
          <cell r="A12599" t="str">
            <v>14.006.0380-A</v>
          </cell>
          <cell r="B12599">
            <v>94.56</v>
          </cell>
        </row>
        <row r="12600">
          <cell r="A12600" t="str">
            <v>14.006.0385-0</v>
          </cell>
          <cell r="B12600">
            <v>109.61</v>
          </cell>
        </row>
        <row r="12601">
          <cell r="A12601" t="str">
            <v>14.006.0385-A</v>
          </cell>
          <cell r="B12601">
            <v>103.95</v>
          </cell>
        </row>
        <row r="12602">
          <cell r="A12602" t="str">
            <v>14.006.0399-0</v>
          </cell>
          <cell r="B12602">
            <v>96.68</v>
          </cell>
        </row>
        <row r="12603">
          <cell r="A12603" t="str">
            <v>14.006.0399-A</v>
          </cell>
          <cell r="B12603">
            <v>92.16</v>
          </cell>
        </row>
        <row r="12604">
          <cell r="A12604" t="str">
            <v>14.006.0400-0</v>
          </cell>
          <cell r="B12604">
            <v>89.86</v>
          </cell>
        </row>
        <row r="12605">
          <cell r="A12605" t="str">
            <v>14.006.0400-A</v>
          </cell>
          <cell r="B12605">
            <v>85.33</v>
          </cell>
        </row>
        <row r="12606">
          <cell r="A12606" t="str">
            <v>14.006.0401-0</v>
          </cell>
          <cell r="B12606">
            <v>28.89</v>
          </cell>
        </row>
        <row r="12607">
          <cell r="A12607" t="str">
            <v>14.006.0401-A</v>
          </cell>
          <cell r="B12607">
            <v>27.81</v>
          </cell>
        </row>
        <row r="12608">
          <cell r="A12608" t="str">
            <v>14.006.0405-0</v>
          </cell>
          <cell r="B12608">
            <v>52.72</v>
          </cell>
        </row>
        <row r="12609">
          <cell r="A12609" t="str">
            <v>14.006.0405-A</v>
          </cell>
          <cell r="B12609">
            <v>50.74</v>
          </cell>
        </row>
        <row r="12610">
          <cell r="A12610" t="str">
            <v>14.006.0407-0</v>
          </cell>
          <cell r="B12610">
            <v>64.75</v>
          </cell>
        </row>
        <row r="12611">
          <cell r="A12611" t="str">
            <v>14.006.0407-A</v>
          </cell>
          <cell r="B12611">
            <v>62.77</v>
          </cell>
        </row>
        <row r="12612">
          <cell r="A12612" t="str">
            <v>14.006.0408-0</v>
          </cell>
          <cell r="B12612">
            <v>53.87</v>
          </cell>
        </row>
        <row r="12613">
          <cell r="A12613" t="str">
            <v>14.006.0408-A</v>
          </cell>
          <cell r="B12613">
            <v>51.89</v>
          </cell>
        </row>
        <row r="12614">
          <cell r="A12614" t="str">
            <v>14.006.0409-0</v>
          </cell>
          <cell r="B12614">
            <v>11.83</v>
          </cell>
        </row>
        <row r="12615">
          <cell r="A12615" t="str">
            <v>14.006.0409-A</v>
          </cell>
          <cell r="B12615">
            <v>11.41</v>
          </cell>
        </row>
        <row r="12616">
          <cell r="A12616" t="str">
            <v>14.006.0415-0</v>
          </cell>
          <cell r="B12616">
            <v>60.83</v>
          </cell>
        </row>
        <row r="12617">
          <cell r="A12617" t="str">
            <v>14.006.0415-A</v>
          </cell>
          <cell r="B12617">
            <v>55.17</v>
          </cell>
        </row>
        <row r="12618">
          <cell r="A12618" t="str">
            <v>14.006.0417-0</v>
          </cell>
          <cell r="B12618">
            <v>78.98</v>
          </cell>
        </row>
        <row r="12619">
          <cell r="A12619" t="str">
            <v>14.006.0417-A</v>
          </cell>
          <cell r="B12619">
            <v>73.33</v>
          </cell>
        </row>
        <row r="12620">
          <cell r="A12620" t="str">
            <v>14.006.0420-0</v>
          </cell>
          <cell r="B12620">
            <v>939.18</v>
          </cell>
        </row>
        <row r="12621">
          <cell r="A12621" t="str">
            <v>14.006.0420-A</v>
          </cell>
          <cell r="B12621">
            <v>923.8</v>
          </cell>
        </row>
        <row r="12622">
          <cell r="A12622" t="str">
            <v>14.006.0422-1</v>
          </cell>
          <cell r="B12622">
            <v>1268.73</v>
          </cell>
        </row>
        <row r="12623">
          <cell r="A12623" t="str">
            <v>14.006.0422-B</v>
          </cell>
          <cell r="B12623">
            <v>1253.3499999999999</v>
          </cell>
        </row>
        <row r="12624">
          <cell r="A12624" t="str">
            <v>14.006.0423-0</v>
          </cell>
          <cell r="B12624">
            <v>1103.96</v>
          </cell>
        </row>
        <row r="12625">
          <cell r="A12625" t="str">
            <v>14.006.0423-A</v>
          </cell>
          <cell r="B12625">
            <v>1088.58</v>
          </cell>
        </row>
        <row r="12626">
          <cell r="A12626" t="str">
            <v>14.006.0424-0</v>
          </cell>
          <cell r="B12626">
            <v>1246.69</v>
          </cell>
        </row>
        <row r="12627">
          <cell r="A12627" t="str">
            <v>14.006.0424-A</v>
          </cell>
          <cell r="B12627">
            <v>1234.25</v>
          </cell>
        </row>
        <row r="12628">
          <cell r="A12628" t="str">
            <v>14.006.0426-0</v>
          </cell>
          <cell r="B12628">
            <v>834.75</v>
          </cell>
        </row>
        <row r="12629">
          <cell r="A12629" t="str">
            <v>14.006.0426-A</v>
          </cell>
          <cell r="B12629">
            <v>822.31</v>
          </cell>
        </row>
        <row r="12630">
          <cell r="A12630" t="str">
            <v>14.006.0428-0</v>
          </cell>
          <cell r="B12630">
            <v>1195.81</v>
          </cell>
        </row>
        <row r="12631">
          <cell r="A12631" t="str">
            <v>14.006.0428-A</v>
          </cell>
          <cell r="B12631">
            <v>1190.1600000000001</v>
          </cell>
        </row>
        <row r="12632">
          <cell r="A12632" t="str">
            <v>14.006.0430-0</v>
          </cell>
          <cell r="B12632">
            <v>773.28</v>
          </cell>
        </row>
        <row r="12633">
          <cell r="A12633" t="str">
            <v>14.006.0430-A</v>
          </cell>
          <cell r="B12633">
            <v>769.04</v>
          </cell>
        </row>
        <row r="12634">
          <cell r="A12634" t="str">
            <v>14.006.0440-0</v>
          </cell>
          <cell r="B12634">
            <v>2245.54</v>
          </cell>
        </row>
        <row r="12635">
          <cell r="A12635" t="str">
            <v>14.006.0440-A</v>
          </cell>
          <cell r="B12635">
            <v>2113.98</v>
          </cell>
        </row>
        <row r="12636">
          <cell r="A12636" t="str">
            <v>14.006.0445-0</v>
          </cell>
          <cell r="B12636">
            <v>615.37</v>
          </cell>
        </row>
        <row r="12637">
          <cell r="A12637" t="str">
            <v>14.006.0445-A</v>
          </cell>
          <cell r="B12637">
            <v>599.51</v>
          </cell>
        </row>
        <row r="12638">
          <cell r="A12638" t="str">
            <v>14.006.0609-0</v>
          </cell>
          <cell r="B12638">
            <v>25.65</v>
          </cell>
        </row>
        <row r="12639">
          <cell r="A12639" t="str">
            <v>14.006.0609-A</v>
          </cell>
          <cell r="B12639">
            <v>25.65</v>
          </cell>
        </row>
        <row r="12640">
          <cell r="A12640" t="str">
            <v>14.006.0612-0</v>
          </cell>
          <cell r="B12640">
            <v>46.5</v>
          </cell>
        </row>
        <row r="12641">
          <cell r="A12641" t="str">
            <v>14.006.0612-A</v>
          </cell>
          <cell r="B12641">
            <v>46.5</v>
          </cell>
        </row>
        <row r="12642">
          <cell r="A12642" t="str">
            <v>14.006.0615-0</v>
          </cell>
          <cell r="B12642">
            <v>60.9</v>
          </cell>
        </row>
        <row r="12643">
          <cell r="A12643" t="str">
            <v>14.006.0615-A</v>
          </cell>
          <cell r="B12643">
            <v>60.9</v>
          </cell>
        </row>
        <row r="12644">
          <cell r="A12644" t="str">
            <v>14.006.0624-0</v>
          </cell>
          <cell r="B12644">
            <v>27.98</v>
          </cell>
        </row>
        <row r="12645">
          <cell r="A12645" t="str">
            <v>14.006.0624-A</v>
          </cell>
          <cell r="B12645">
            <v>27.98</v>
          </cell>
        </row>
        <row r="12646">
          <cell r="A12646" t="str">
            <v>14.006.0627-0</v>
          </cell>
          <cell r="B12646">
            <v>41.99</v>
          </cell>
        </row>
        <row r="12647">
          <cell r="A12647" t="str">
            <v>14.006.0627-A</v>
          </cell>
          <cell r="B12647">
            <v>41.99</v>
          </cell>
        </row>
        <row r="12648">
          <cell r="A12648" t="str">
            <v>14.006.0630-0</v>
          </cell>
          <cell r="B12648">
            <v>61.36</v>
          </cell>
        </row>
        <row r="12649">
          <cell r="A12649" t="str">
            <v>14.006.0630-A</v>
          </cell>
          <cell r="B12649">
            <v>61.36</v>
          </cell>
        </row>
        <row r="12650">
          <cell r="A12650" t="str">
            <v>14.006.0633-0</v>
          </cell>
          <cell r="B12650">
            <v>79.64</v>
          </cell>
        </row>
        <row r="12651">
          <cell r="A12651" t="str">
            <v>14.006.0633-A</v>
          </cell>
          <cell r="B12651">
            <v>79.64</v>
          </cell>
        </row>
        <row r="12652">
          <cell r="A12652" t="str">
            <v>14.006.0636-0</v>
          </cell>
          <cell r="B12652">
            <v>105.12</v>
          </cell>
        </row>
        <row r="12653">
          <cell r="A12653" t="str">
            <v>14.006.0636-A</v>
          </cell>
          <cell r="B12653">
            <v>105.12</v>
          </cell>
        </row>
        <row r="12654">
          <cell r="A12654" t="str">
            <v>14.006.0639-0</v>
          </cell>
          <cell r="B12654">
            <v>51.9</v>
          </cell>
        </row>
        <row r="12655">
          <cell r="A12655" t="str">
            <v>14.006.0639-A</v>
          </cell>
          <cell r="B12655">
            <v>51.9</v>
          </cell>
        </row>
        <row r="12656">
          <cell r="A12656" t="str">
            <v>14.006.0645-0</v>
          </cell>
          <cell r="B12656">
            <v>68.760000000000005</v>
          </cell>
        </row>
        <row r="12657">
          <cell r="A12657" t="str">
            <v>14.006.0645-A</v>
          </cell>
          <cell r="B12657">
            <v>68.760000000000005</v>
          </cell>
        </row>
        <row r="12658">
          <cell r="A12658" t="str">
            <v>14.006.0648-0</v>
          </cell>
          <cell r="B12658">
            <v>44.6</v>
          </cell>
        </row>
        <row r="12659">
          <cell r="A12659" t="str">
            <v>14.006.0648-A</v>
          </cell>
          <cell r="B12659">
            <v>44.6</v>
          </cell>
        </row>
        <row r="12660">
          <cell r="A12660" t="str">
            <v>14.006.0680-0</v>
          </cell>
          <cell r="B12660">
            <v>14.59</v>
          </cell>
        </row>
        <row r="12661">
          <cell r="A12661" t="str">
            <v>14.006.0680-A</v>
          </cell>
          <cell r="B12661">
            <v>14.59</v>
          </cell>
        </row>
        <row r="12662">
          <cell r="A12662" t="str">
            <v>14.006.0685-0</v>
          </cell>
          <cell r="B12662">
            <v>33.47</v>
          </cell>
        </row>
        <row r="12663">
          <cell r="A12663" t="str">
            <v>14.006.0685-A</v>
          </cell>
          <cell r="B12663">
            <v>33.47</v>
          </cell>
        </row>
        <row r="12664">
          <cell r="A12664" t="str">
            <v>14.006.0688-0</v>
          </cell>
          <cell r="B12664">
            <v>53.56</v>
          </cell>
        </row>
        <row r="12665">
          <cell r="A12665" t="str">
            <v>14.006.0688-A</v>
          </cell>
          <cell r="B12665">
            <v>53.56</v>
          </cell>
        </row>
        <row r="12666">
          <cell r="A12666" t="str">
            <v>14.006.0695-0</v>
          </cell>
          <cell r="B12666">
            <v>81.78</v>
          </cell>
        </row>
        <row r="12667">
          <cell r="A12667" t="str">
            <v>14.006.0695-A</v>
          </cell>
          <cell r="B12667">
            <v>81.78</v>
          </cell>
        </row>
        <row r="12668">
          <cell r="A12668" t="str">
            <v>14.007.0005-0</v>
          </cell>
          <cell r="B12668">
            <v>1169.56</v>
          </cell>
        </row>
        <row r="12669">
          <cell r="A12669" t="str">
            <v>14.007.0005-A</v>
          </cell>
          <cell r="B12669">
            <v>1169.56</v>
          </cell>
        </row>
        <row r="12670">
          <cell r="A12670" t="str">
            <v>14.007.0010-0</v>
          </cell>
          <cell r="B12670">
            <v>371.97</v>
          </cell>
        </row>
        <row r="12671">
          <cell r="A12671" t="str">
            <v>14.007.0010-A</v>
          </cell>
          <cell r="B12671">
            <v>371.97</v>
          </cell>
        </row>
        <row r="12672">
          <cell r="A12672" t="str">
            <v>14.007.0015-0</v>
          </cell>
          <cell r="B12672">
            <v>369.93</v>
          </cell>
        </row>
        <row r="12673">
          <cell r="A12673" t="str">
            <v>14.007.0015-A</v>
          </cell>
          <cell r="B12673">
            <v>369.93</v>
          </cell>
        </row>
        <row r="12674">
          <cell r="A12674" t="str">
            <v>14.007.0020-0</v>
          </cell>
          <cell r="B12674">
            <v>1326.8</v>
          </cell>
        </row>
        <row r="12675">
          <cell r="A12675" t="str">
            <v>14.007.0020-A</v>
          </cell>
          <cell r="B12675">
            <v>1326.8</v>
          </cell>
        </row>
        <row r="12676">
          <cell r="A12676" t="str">
            <v>14.007.0025-0</v>
          </cell>
          <cell r="B12676">
            <v>673.16</v>
          </cell>
        </row>
        <row r="12677">
          <cell r="A12677" t="str">
            <v>14.007.0025-A</v>
          </cell>
          <cell r="B12677">
            <v>673.16</v>
          </cell>
        </row>
        <row r="12678">
          <cell r="A12678" t="str">
            <v>14.007.0030-0</v>
          </cell>
          <cell r="B12678">
            <v>225.96</v>
          </cell>
        </row>
        <row r="12679">
          <cell r="A12679" t="str">
            <v>14.007.0030-A</v>
          </cell>
          <cell r="B12679">
            <v>225.96</v>
          </cell>
        </row>
        <row r="12680">
          <cell r="A12680" t="str">
            <v>14.007.0035-0</v>
          </cell>
          <cell r="B12680">
            <v>388.71</v>
          </cell>
        </row>
        <row r="12681">
          <cell r="A12681" t="str">
            <v>14.007.0035-A</v>
          </cell>
          <cell r="B12681">
            <v>388.71</v>
          </cell>
        </row>
        <row r="12682">
          <cell r="A12682" t="str">
            <v>14.007.0038-0</v>
          </cell>
          <cell r="B12682">
            <v>159.9</v>
          </cell>
        </row>
        <row r="12683">
          <cell r="A12683" t="str">
            <v>14.007.0038-A</v>
          </cell>
          <cell r="B12683">
            <v>159.9</v>
          </cell>
        </row>
        <row r="12684">
          <cell r="A12684" t="str">
            <v>14.007.0039-0</v>
          </cell>
          <cell r="B12684">
            <v>309.91000000000003</v>
          </cell>
        </row>
        <row r="12685">
          <cell r="A12685" t="str">
            <v>14.007.0039-A</v>
          </cell>
          <cell r="B12685">
            <v>309.91000000000003</v>
          </cell>
        </row>
        <row r="12686">
          <cell r="A12686" t="str">
            <v>14.007.0040-0</v>
          </cell>
          <cell r="B12686">
            <v>394.62</v>
          </cell>
        </row>
        <row r="12687">
          <cell r="A12687" t="str">
            <v>14.007.0040-A</v>
          </cell>
          <cell r="B12687">
            <v>394.62</v>
          </cell>
        </row>
        <row r="12688">
          <cell r="A12688" t="str">
            <v>14.007.0045-0</v>
          </cell>
          <cell r="B12688">
            <v>113.64</v>
          </cell>
        </row>
        <row r="12689">
          <cell r="A12689" t="str">
            <v>14.007.0045-A</v>
          </cell>
          <cell r="B12689">
            <v>113.64</v>
          </cell>
        </row>
        <row r="12690">
          <cell r="A12690" t="str">
            <v>14.007.0050-0</v>
          </cell>
          <cell r="B12690">
            <v>587.45000000000005</v>
          </cell>
        </row>
        <row r="12691">
          <cell r="A12691" t="str">
            <v>14.007.0050-A</v>
          </cell>
          <cell r="B12691">
            <v>587.45000000000005</v>
          </cell>
        </row>
        <row r="12692">
          <cell r="A12692" t="str">
            <v>14.007.0055-0</v>
          </cell>
          <cell r="B12692">
            <v>341.89</v>
          </cell>
        </row>
        <row r="12693">
          <cell r="A12693" t="str">
            <v>14.007.0055-A</v>
          </cell>
          <cell r="B12693">
            <v>341.89</v>
          </cell>
        </row>
        <row r="12694">
          <cell r="A12694" t="str">
            <v>14.007.0057-0</v>
          </cell>
          <cell r="B12694">
            <v>109.67</v>
          </cell>
        </row>
        <row r="12695">
          <cell r="A12695" t="str">
            <v>14.007.0057-A</v>
          </cell>
          <cell r="B12695">
            <v>109.67</v>
          </cell>
        </row>
        <row r="12696">
          <cell r="A12696" t="str">
            <v>14.007.0060-0</v>
          </cell>
          <cell r="B12696">
            <v>598.59</v>
          </cell>
        </row>
        <row r="12697">
          <cell r="A12697" t="str">
            <v>14.007.0060-A</v>
          </cell>
          <cell r="B12697">
            <v>598.59</v>
          </cell>
        </row>
        <row r="12698">
          <cell r="A12698" t="str">
            <v>14.007.0065-0</v>
          </cell>
          <cell r="B12698">
            <v>194.11</v>
          </cell>
        </row>
        <row r="12699">
          <cell r="A12699" t="str">
            <v>14.007.0065-A</v>
          </cell>
          <cell r="B12699">
            <v>194.11</v>
          </cell>
        </row>
        <row r="12700">
          <cell r="A12700" t="str">
            <v>14.007.0070-0</v>
          </cell>
          <cell r="B12700">
            <v>94.67</v>
          </cell>
        </row>
        <row r="12701">
          <cell r="A12701" t="str">
            <v>14.007.0070-A</v>
          </cell>
          <cell r="B12701">
            <v>94.67</v>
          </cell>
        </row>
        <row r="12702">
          <cell r="A12702" t="str">
            <v>14.007.0075-0</v>
          </cell>
          <cell r="B12702">
            <v>75.89</v>
          </cell>
        </row>
        <row r="12703">
          <cell r="A12703" t="str">
            <v>14.007.0075-A</v>
          </cell>
          <cell r="B12703">
            <v>75.89</v>
          </cell>
        </row>
        <row r="12704">
          <cell r="A12704" t="str">
            <v>14.007.0080-0</v>
          </cell>
          <cell r="B12704">
            <v>104.77</v>
          </cell>
        </row>
        <row r="12705">
          <cell r="A12705" t="str">
            <v>14.007.0080-A</v>
          </cell>
          <cell r="B12705">
            <v>104.77</v>
          </cell>
        </row>
        <row r="12706">
          <cell r="A12706" t="str">
            <v>14.007.0085-0</v>
          </cell>
          <cell r="B12706">
            <v>489.41</v>
          </cell>
        </row>
        <row r="12707">
          <cell r="A12707" t="str">
            <v>14.007.0085-A</v>
          </cell>
          <cell r="B12707">
            <v>489.41</v>
          </cell>
        </row>
        <row r="12708">
          <cell r="A12708" t="str">
            <v>14.007.0090-0</v>
          </cell>
          <cell r="B12708">
            <v>388.2</v>
          </cell>
        </row>
        <row r="12709">
          <cell r="A12709" t="str">
            <v>14.007.0090-A</v>
          </cell>
          <cell r="B12709">
            <v>388.2</v>
          </cell>
        </row>
        <row r="12710">
          <cell r="A12710" t="str">
            <v>14.007.0095-0</v>
          </cell>
          <cell r="B12710">
            <v>633</v>
          </cell>
        </row>
        <row r="12711">
          <cell r="A12711" t="str">
            <v>14.007.0095-A</v>
          </cell>
          <cell r="B12711">
            <v>633</v>
          </cell>
        </row>
        <row r="12712">
          <cell r="A12712" t="str">
            <v>14.007.0100-0</v>
          </cell>
          <cell r="B12712">
            <v>285.25</v>
          </cell>
        </row>
        <row r="12713">
          <cell r="A12713" t="str">
            <v>14.007.0100-A</v>
          </cell>
          <cell r="B12713">
            <v>285.25</v>
          </cell>
        </row>
        <row r="12714">
          <cell r="A12714" t="str">
            <v>14.007.0101-0</v>
          </cell>
          <cell r="B12714">
            <v>1356.77</v>
          </cell>
        </row>
        <row r="12715">
          <cell r="A12715" t="str">
            <v>14.007.0101-A</v>
          </cell>
          <cell r="B12715">
            <v>1356.77</v>
          </cell>
        </row>
        <row r="12716">
          <cell r="A12716" t="str">
            <v>14.007.0105-0</v>
          </cell>
          <cell r="B12716">
            <v>1571.97</v>
          </cell>
        </row>
        <row r="12717">
          <cell r="A12717" t="str">
            <v>14.007.0105-A</v>
          </cell>
          <cell r="B12717">
            <v>1571.97</v>
          </cell>
        </row>
        <row r="12718">
          <cell r="A12718" t="str">
            <v>14.007.0110-0</v>
          </cell>
          <cell r="B12718">
            <v>27.82</v>
          </cell>
        </row>
        <row r="12719">
          <cell r="A12719" t="str">
            <v>14.007.0110-A</v>
          </cell>
          <cell r="B12719">
            <v>27.82</v>
          </cell>
        </row>
        <row r="12720">
          <cell r="A12720" t="str">
            <v>14.007.0115-0</v>
          </cell>
          <cell r="B12720">
            <v>154.44</v>
          </cell>
        </row>
        <row r="12721">
          <cell r="A12721" t="str">
            <v>14.007.0115-A</v>
          </cell>
          <cell r="B12721">
            <v>154.44</v>
          </cell>
        </row>
        <row r="12722">
          <cell r="A12722" t="str">
            <v>14.007.0120-0</v>
          </cell>
          <cell r="B12722">
            <v>58.97</v>
          </cell>
        </row>
        <row r="12723">
          <cell r="A12723" t="str">
            <v>14.007.0120-A</v>
          </cell>
          <cell r="B12723">
            <v>58.97</v>
          </cell>
        </row>
        <row r="12724">
          <cell r="A12724" t="str">
            <v>14.007.0125-0</v>
          </cell>
          <cell r="B12724">
            <v>38.64</v>
          </cell>
        </row>
        <row r="12725">
          <cell r="A12725" t="str">
            <v>14.007.0125-A</v>
          </cell>
          <cell r="B12725">
            <v>38.64</v>
          </cell>
        </row>
        <row r="12726">
          <cell r="A12726" t="str">
            <v>14.007.0130-0</v>
          </cell>
          <cell r="B12726">
            <v>414.7</v>
          </cell>
        </row>
        <row r="12727">
          <cell r="A12727" t="str">
            <v>14.007.0130-A</v>
          </cell>
          <cell r="B12727">
            <v>414.7</v>
          </cell>
        </row>
        <row r="12728">
          <cell r="A12728" t="str">
            <v>14.007.0135-0</v>
          </cell>
          <cell r="B12728">
            <v>40.020000000000003</v>
          </cell>
        </row>
        <row r="12729">
          <cell r="A12729" t="str">
            <v>14.007.0135-A</v>
          </cell>
          <cell r="B12729">
            <v>40.020000000000003</v>
          </cell>
        </row>
        <row r="12730">
          <cell r="A12730" t="str">
            <v>14.007.0140-0</v>
          </cell>
          <cell r="B12730">
            <v>135.91</v>
          </cell>
        </row>
        <row r="12731">
          <cell r="A12731" t="str">
            <v>14.007.0140-A</v>
          </cell>
          <cell r="B12731">
            <v>135.91</v>
          </cell>
        </row>
        <row r="12732">
          <cell r="A12732" t="str">
            <v>14.007.0145-0</v>
          </cell>
          <cell r="B12732">
            <v>142.1</v>
          </cell>
        </row>
        <row r="12733">
          <cell r="A12733" t="str">
            <v>14.007.0145-A</v>
          </cell>
          <cell r="B12733">
            <v>142.1</v>
          </cell>
        </row>
        <row r="12734">
          <cell r="A12734" t="str">
            <v>14.007.0150-0</v>
          </cell>
          <cell r="B12734">
            <v>171.39</v>
          </cell>
        </row>
        <row r="12735">
          <cell r="A12735" t="str">
            <v>14.007.0150-A</v>
          </cell>
          <cell r="B12735">
            <v>171.39</v>
          </cell>
        </row>
        <row r="12736">
          <cell r="A12736" t="str">
            <v>14.007.0155-0</v>
          </cell>
          <cell r="B12736">
            <v>202.74</v>
          </cell>
        </row>
        <row r="12737">
          <cell r="A12737" t="str">
            <v>14.007.0155-A</v>
          </cell>
          <cell r="B12737">
            <v>202.74</v>
          </cell>
        </row>
        <row r="12738">
          <cell r="A12738" t="str">
            <v>14.007.0160-0</v>
          </cell>
          <cell r="B12738">
            <v>267</v>
          </cell>
        </row>
        <row r="12739">
          <cell r="A12739" t="str">
            <v>14.007.0160-A</v>
          </cell>
          <cell r="B12739">
            <v>267</v>
          </cell>
        </row>
        <row r="12740">
          <cell r="A12740" t="str">
            <v>14.007.0165-0</v>
          </cell>
          <cell r="B12740">
            <v>352.42</v>
          </cell>
        </row>
        <row r="12741">
          <cell r="A12741" t="str">
            <v>14.007.0165-A</v>
          </cell>
          <cell r="B12741">
            <v>352.42</v>
          </cell>
        </row>
        <row r="12742">
          <cell r="A12742" t="str">
            <v>14.007.0170-0</v>
          </cell>
          <cell r="B12742">
            <v>511.06</v>
          </cell>
        </row>
        <row r="12743">
          <cell r="A12743" t="str">
            <v>14.007.0170-A</v>
          </cell>
          <cell r="B12743">
            <v>511.06</v>
          </cell>
        </row>
        <row r="12744">
          <cell r="A12744" t="str">
            <v>14.007.0175-0</v>
          </cell>
          <cell r="B12744">
            <v>680.44</v>
          </cell>
        </row>
        <row r="12745">
          <cell r="A12745" t="str">
            <v>14.007.0175-A</v>
          </cell>
          <cell r="B12745">
            <v>680.44</v>
          </cell>
        </row>
        <row r="12746">
          <cell r="A12746" t="str">
            <v>14.007.0185-0</v>
          </cell>
          <cell r="B12746">
            <v>1074.8800000000001</v>
          </cell>
        </row>
        <row r="12747">
          <cell r="A12747" t="str">
            <v>14.007.0185-A</v>
          </cell>
          <cell r="B12747">
            <v>1074.8800000000001</v>
          </cell>
        </row>
        <row r="12748">
          <cell r="A12748" t="str">
            <v>14.007.0190-0</v>
          </cell>
          <cell r="B12748">
            <v>296.7</v>
          </cell>
        </row>
        <row r="12749">
          <cell r="A12749" t="str">
            <v>14.007.0190-A</v>
          </cell>
          <cell r="B12749">
            <v>296.7</v>
          </cell>
        </row>
        <row r="12750">
          <cell r="A12750" t="str">
            <v>14.007.0195-0</v>
          </cell>
          <cell r="B12750">
            <v>156.96</v>
          </cell>
        </row>
        <row r="12751">
          <cell r="A12751" t="str">
            <v>14.007.0195-A</v>
          </cell>
          <cell r="B12751">
            <v>156.96</v>
          </cell>
        </row>
        <row r="12752">
          <cell r="A12752" t="str">
            <v>14.007.0200-0</v>
          </cell>
          <cell r="B12752">
            <v>187.88</v>
          </cell>
        </row>
        <row r="12753">
          <cell r="A12753" t="str">
            <v>14.007.0200-A</v>
          </cell>
          <cell r="B12753">
            <v>187.88</v>
          </cell>
        </row>
        <row r="12754">
          <cell r="A12754" t="str">
            <v>14.007.0250-0</v>
          </cell>
          <cell r="B12754">
            <v>644.15</v>
          </cell>
        </row>
        <row r="12755">
          <cell r="A12755" t="str">
            <v>14.007.0250-A</v>
          </cell>
          <cell r="B12755">
            <v>644.15</v>
          </cell>
        </row>
        <row r="12756">
          <cell r="A12756" t="str">
            <v>14.007.0251-0</v>
          </cell>
          <cell r="B12756">
            <v>343.98</v>
          </cell>
        </row>
        <row r="12757">
          <cell r="A12757" t="str">
            <v>14.007.0251-A</v>
          </cell>
          <cell r="B12757">
            <v>343.98</v>
          </cell>
        </row>
        <row r="12758">
          <cell r="A12758" t="str">
            <v>14.007.0253-0</v>
          </cell>
          <cell r="B12758">
            <v>343.98</v>
          </cell>
        </row>
        <row r="12759">
          <cell r="A12759" t="str">
            <v>14.007.0253-A</v>
          </cell>
          <cell r="B12759">
            <v>343.98</v>
          </cell>
        </row>
        <row r="12760">
          <cell r="A12760" t="str">
            <v>14.007.0256-0</v>
          </cell>
          <cell r="B12760">
            <v>35.369999999999997</v>
          </cell>
        </row>
        <row r="12761">
          <cell r="A12761" t="str">
            <v>14.007.0256-A</v>
          </cell>
          <cell r="B12761">
            <v>35.369999999999997</v>
          </cell>
        </row>
        <row r="12762">
          <cell r="A12762" t="str">
            <v>14.007.0258-0</v>
          </cell>
          <cell r="B12762">
            <v>349.89</v>
          </cell>
        </row>
        <row r="12763">
          <cell r="A12763" t="str">
            <v>14.007.0258-A</v>
          </cell>
          <cell r="B12763">
            <v>349.89</v>
          </cell>
        </row>
        <row r="12764">
          <cell r="A12764" t="str">
            <v>14.007.0261-0</v>
          </cell>
          <cell r="B12764">
            <v>35.31</v>
          </cell>
        </row>
        <row r="12765">
          <cell r="A12765" t="str">
            <v>14.007.0261-A</v>
          </cell>
          <cell r="B12765">
            <v>35.31</v>
          </cell>
        </row>
        <row r="12766">
          <cell r="A12766" t="str">
            <v>14.007.0263-0</v>
          </cell>
          <cell r="B12766">
            <v>553.86</v>
          </cell>
        </row>
        <row r="12767">
          <cell r="A12767" t="str">
            <v>14.007.0263-A</v>
          </cell>
          <cell r="B12767">
            <v>553.86</v>
          </cell>
        </row>
        <row r="12768">
          <cell r="A12768" t="str">
            <v>14.007.0266-0</v>
          </cell>
          <cell r="B12768">
            <v>109.68</v>
          </cell>
        </row>
        <row r="12769">
          <cell r="A12769" t="str">
            <v>14.007.0266-A</v>
          </cell>
          <cell r="B12769">
            <v>109.68</v>
          </cell>
        </row>
        <row r="12770">
          <cell r="A12770" t="str">
            <v>14.007.0267-0</v>
          </cell>
          <cell r="B12770">
            <v>22.4</v>
          </cell>
        </row>
        <row r="12771">
          <cell r="A12771" t="str">
            <v>14.007.0267-A</v>
          </cell>
          <cell r="B12771">
            <v>22.4</v>
          </cell>
        </row>
        <row r="12772">
          <cell r="A12772" t="str">
            <v>14.007.0268-0</v>
          </cell>
          <cell r="B12772">
            <v>7.65</v>
          </cell>
        </row>
        <row r="12773">
          <cell r="A12773" t="str">
            <v>14.007.0268-A</v>
          </cell>
          <cell r="B12773">
            <v>7.65</v>
          </cell>
        </row>
        <row r="12774">
          <cell r="A12774" t="str">
            <v>14.007.0269-0</v>
          </cell>
          <cell r="B12774">
            <v>9.34</v>
          </cell>
        </row>
        <row r="12775">
          <cell r="A12775" t="str">
            <v>14.007.0269-A</v>
          </cell>
          <cell r="B12775">
            <v>9.34</v>
          </cell>
        </row>
        <row r="12776">
          <cell r="A12776" t="str">
            <v>14.007.0270-0</v>
          </cell>
          <cell r="B12776">
            <v>149.82</v>
          </cell>
        </row>
        <row r="12777">
          <cell r="A12777" t="str">
            <v>14.007.0270-A</v>
          </cell>
          <cell r="B12777">
            <v>149.82</v>
          </cell>
        </row>
        <row r="12778">
          <cell r="A12778" t="str">
            <v>14.007.0274-0</v>
          </cell>
          <cell r="B12778">
            <v>44.76</v>
          </cell>
        </row>
        <row r="12779">
          <cell r="A12779" t="str">
            <v>14.007.0274-A</v>
          </cell>
          <cell r="B12779">
            <v>44.76</v>
          </cell>
        </row>
        <row r="12780">
          <cell r="A12780" t="str">
            <v>14.007.0276-0</v>
          </cell>
          <cell r="B12780">
            <v>49.5</v>
          </cell>
        </row>
        <row r="12781">
          <cell r="A12781" t="str">
            <v>14.007.0276-A</v>
          </cell>
          <cell r="B12781">
            <v>49.5</v>
          </cell>
        </row>
        <row r="12782">
          <cell r="A12782" t="str">
            <v>14.007.0277-0</v>
          </cell>
          <cell r="B12782">
            <v>11.5</v>
          </cell>
        </row>
        <row r="12783">
          <cell r="A12783" t="str">
            <v>14.007.0277-A</v>
          </cell>
          <cell r="B12783">
            <v>11.5</v>
          </cell>
        </row>
        <row r="12784">
          <cell r="A12784" t="str">
            <v>14.007.0278-0</v>
          </cell>
          <cell r="B12784">
            <v>19.09</v>
          </cell>
        </row>
        <row r="12785">
          <cell r="A12785" t="str">
            <v>14.007.0278-A</v>
          </cell>
          <cell r="B12785">
            <v>19.09</v>
          </cell>
        </row>
        <row r="12786">
          <cell r="A12786" t="str">
            <v>14.007.0279-0</v>
          </cell>
          <cell r="B12786">
            <v>13.59</v>
          </cell>
        </row>
        <row r="12787">
          <cell r="A12787" t="str">
            <v>14.007.0279-A</v>
          </cell>
          <cell r="B12787">
            <v>13.59</v>
          </cell>
        </row>
        <row r="12788">
          <cell r="A12788" t="str">
            <v>14.007.0280-0</v>
          </cell>
          <cell r="B12788">
            <v>43.41</v>
          </cell>
        </row>
        <row r="12789">
          <cell r="A12789" t="str">
            <v>14.007.0280-A</v>
          </cell>
          <cell r="B12789">
            <v>43.41</v>
          </cell>
        </row>
        <row r="12790">
          <cell r="A12790" t="str">
            <v>14.007.0281-0</v>
          </cell>
          <cell r="B12790">
            <v>23.65</v>
          </cell>
        </row>
        <row r="12791">
          <cell r="A12791" t="str">
            <v>14.007.0281-A</v>
          </cell>
          <cell r="B12791">
            <v>23.65</v>
          </cell>
        </row>
        <row r="12792">
          <cell r="A12792" t="str">
            <v>14.007.0282-0</v>
          </cell>
          <cell r="B12792">
            <v>37.61</v>
          </cell>
        </row>
        <row r="12793">
          <cell r="A12793" t="str">
            <v>14.007.0282-A</v>
          </cell>
          <cell r="B12793">
            <v>37.61</v>
          </cell>
        </row>
        <row r="12794">
          <cell r="A12794" t="str">
            <v>14.007.0283-0</v>
          </cell>
          <cell r="B12794">
            <v>4.2699999999999996</v>
          </cell>
        </row>
        <row r="12795">
          <cell r="A12795" t="str">
            <v>14.007.0283-A</v>
          </cell>
          <cell r="B12795">
            <v>4.2699999999999996</v>
          </cell>
        </row>
        <row r="12796">
          <cell r="A12796" t="str">
            <v>14.007.0284-0</v>
          </cell>
          <cell r="B12796">
            <v>9.7200000000000006</v>
          </cell>
        </row>
        <row r="12797">
          <cell r="A12797" t="str">
            <v>14.007.0284-A</v>
          </cell>
          <cell r="B12797">
            <v>9.7200000000000006</v>
          </cell>
        </row>
        <row r="12798">
          <cell r="A12798" t="str">
            <v>14.007.0286-0</v>
          </cell>
          <cell r="B12798">
            <v>14.31</v>
          </cell>
        </row>
        <row r="12799">
          <cell r="A12799" t="str">
            <v>14.007.0286-A</v>
          </cell>
          <cell r="B12799">
            <v>14.31</v>
          </cell>
        </row>
        <row r="12800">
          <cell r="A12800" t="str">
            <v>14.007.0287-0</v>
          </cell>
          <cell r="B12800">
            <v>51.45</v>
          </cell>
        </row>
        <row r="12801">
          <cell r="A12801" t="str">
            <v>14.007.0287-A</v>
          </cell>
          <cell r="B12801">
            <v>51.45</v>
          </cell>
        </row>
        <row r="12802">
          <cell r="A12802" t="str">
            <v>14.007.0288-0</v>
          </cell>
          <cell r="B12802">
            <v>8.65</v>
          </cell>
        </row>
        <row r="12803">
          <cell r="A12803" t="str">
            <v>14.007.0288-A</v>
          </cell>
          <cell r="B12803">
            <v>8.65</v>
          </cell>
        </row>
        <row r="12804">
          <cell r="A12804" t="str">
            <v>14.007.0289-0</v>
          </cell>
          <cell r="B12804">
            <v>57.2</v>
          </cell>
        </row>
        <row r="12805">
          <cell r="A12805" t="str">
            <v>14.007.0289-A</v>
          </cell>
          <cell r="B12805">
            <v>57.2</v>
          </cell>
        </row>
        <row r="12806">
          <cell r="A12806" t="str">
            <v>14.007.0290-0</v>
          </cell>
          <cell r="B12806">
            <v>5.47</v>
          </cell>
        </row>
        <row r="12807">
          <cell r="A12807" t="str">
            <v>14.007.0290-A</v>
          </cell>
          <cell r="B12807">
            <v>5.47</v>
          </cell>
        </row>
        <row r="12808">
          <cell r="A12808" t="str">
            <v>14.007.0292-0</v>
          </cell>
          <cell r="B12808">
            <v>6.38</v>
          </cell>
        </row>
        <row r="12809">
          <cell r="A12809" t="str">
            <v>14.007.0292-A</v>
          </cell>
          <cell r="B12809">
            <v>6.38</v>
          </cell>
        </row>
        <row r="12810">
          <cell r="A12810" t="str">
            <v>14.007.0294-0</v>
          </cell>
          <cell r="B12810">
            <v>51.21</v>
          </cell>
        </row>
        <row r="12811">
          <cell r="A12811" t="str">
            <v>14.007.0294-A</v>
          </cell>
          <cell r="B12811">
            <v>51.21</v>
          </cell>
        </row>
        <row r="12812">
          <cell r="A12812" t="str">
            <v>14.007.0296-0</v>
          </cell>
          <cell r="B12812">
            <v>49.94</v>
          </cell>
        </row>
        <row r="12813">
          <cell r="A12813" t="str">
            <v>14.007.0296-A</v>
          </cell>
          <cell r="B12813">
            <v>49.94</v>
          </cell>
        </row>
        <row r="12814">
          <cell r="A12814" t="str">
            <v>14.007.0298-0</v>
          </cell>
          <cell r="B12814">
            <v>102.37</v>
          </cell>
        </row>
        <row r="12815">
          <cell r="A12815" t="str">
            <v>14.007.0298-A</v>
          </cell>
          <cell r="B12815">
            <v>102.37</v>
          </cell>
        </row>
        <row r="12816">
          <cell r="A12816" t="str">
            <v>14.007.0300-0</v>
          </cell>
          <cell r="B12816">
            <v>14.55</v>
          </cell>
        </row>
        <row r="12817">
          <cell r="A12817" t="str">
            <v>14.007.0300-A</v>
          </cell>
          <cell r="B12817">
            <v>14.55</v>
          </cell>
        </row>
        <row r="12818">
          <cell r="A12818" t="str">
            <v>14.007.0302-0</v>
          </cell>
          <cell r="B12818">
            <v>55.51</v>
          </cell>
        </row>
        <row r="12819">
          <cell r="A12819" t="str">
            <v>14.007.0302-A</v>
          </cell>
          <cell r="B12819">
            <v>55.51</v>
          </cell>
        </row>
        <row r="12820">
          <cell r="A12820" t="str">
            <v>14.007.0304-0</v>
          </cell>
          <cell r="B12820">
            <v>85.39</v>
          </cell>
        </row>
        <row r="12821">
          <cell r="A12821" t="str">
            <v>14.007.0304-A</v>
          </cell>
          <cell r="B12821">
            <v>85.39</v>
          </cell>
        </row>
        <row r="12822">
          <cell r="A12822" t="str">
            <v>14.007.0306-0</v>
          </cell>
          <cell r="B12822">
            <v>5.63</v>
          </cell>
        </row>
        <row r="12823">
          <cell r="A12823" t="str">
            <v>14.007.0306-A</v>
          </cell>
          <cell r="B12823">
            <v>5.63</v>
          </cell>
        </row>
        <row r="12824">
          <cell r="A12824" t="str">
            <v>14.007.0308-0</v>
          </cell>
          <cell r="B12824">
            <v>10.199999999999999</v>
          </cell>
        </row>
        <row r="12825">
          <cell r="A12825" t="str">
            <v>14.007.0308-A</v>
          </cell>
          <cell r="B12825">
            <v>10.199999999999999</v>
          </cell>
        </row>
        <row r="12826">
          <cell r="A12826" t="str">
            <v>14.007.0310-0</v>
          </cell>
          <cell r="B12826">
            <v>48.67</v>
          </cell>
        </row>
        <row r="12827">
          <cell r="A12827" t="str">
            <v>14.007.0310-A</v>
          </cell>
          <cell r="B12827">
            <v>48.67</v>
          </cell>
        </row>
        <row r="12828">
          <cell r="A12828" t="str">
            <v>14.007.0312-0</v>
          </cell>
          <cell r="B12828">
            <v>27.21</v>
          </cell>
        </row>
        <row r="12829">
          <cell r="A12829" t="str">
            <v>14.007.0312-A</v>
          </cell>
          <cell r="B12829">
            <v>27.21</v>
          </cell>
        </row>
        <row r="12830">
          <cell r="A12830" t="str">
            <v>14.007.0313-0</v>
          </cell>
          <cell r="B12830">
            <v>161.6</v>
          </cell>
        </row>
        <row r="12831">
          <cell r="A12831" t="str">
            <v>14.007.0313-A</v>
          </cell>
          <cell r="B12831">
            <v>161.6</v>
          </cell>
        </row>
        <row r="12832">
          <cell r="A12832" t="str">
            <v>14.007.0314-0</v>
          </cell>
          <cell r="B12832">
            <v>142.04</v>
          </cell>
        </row>
        <row r="12833">
          <cell r="A12833" t="str">
            <v>14.007.0314-A</v>
          </cell>
          <cell r="B12833">
            <v>142.04</v>
          </cell>
        </row>
        <row r="12834">
          <cell r="A12834" t="str">
            <v>14.007.0315-0</v>
          </cell>
          <cell r="B12834">
            <v>201.78</v>
          </cell>
        </row>
        <row r="12835">
          <cell r="A12835" t="str">
            <v>14.007.0315-A</v>
          </cell>
          <cell r="B12835">
            <v>201.78</v>
          </cell>
        </row>
        <row r="12836">
          <cell r="A12836" t="str">
            <v>14.007.0316-0</v>
          </cell>
          <cell r="B12836">
            <v>7.49</v>
          </cell>
        </row>
        <row r="12837">
          <cell r="A12837" t="str">
            <v>14.007.0316-A</v>
          </cell>
          <cell r="B12837">
            <v>7.49</v>
          </cell>
        </row>
        <row r="12838">
          <cell r="A12838" t="str">
            <v>14.007.0318-0</v>
          </cell>
          <cell r="B12838">
            <v>25.54</v>
          </cell>
        </row>
        <row r="12839">
          <cell r="A12839" t="str">
            <v>14.007.0318-A</v>
          </cell>
          <cell r="B12839">
            <v>25.54</v>
          </cell>
        </row>
        <row r="12840">
          <cell r="A12840" t="str">
            <v>14.007.0320-0</v>
          </cell>
          <cell r="B12840">
            <v>35</v>
          </cell>
        </row>
        <row r="12841">
          <cell r="A12841" t="str">
            <v>14.007.0320-A</v>
          </cell>
          <cell r="B12841">
            <v>35</v>
          </cell>
        </row>
        <row r="12842">
          <cell r="A12842" t="str">
            <v>14.007.0322-0</v>
          </cell>
          <cell r="B12842">
            <v>21.04</v>
          </cell>
        </row>
        <row r="12843">
          <cell r="A12843" t="str">
            <v>14.007.0322-A</v>
          </cell>
          <cell r="B12843">
            <v>21.04</v>
          </cell>
        </row>
        <row r="12844">
          <cell r="A12844" t="str">
            <v>14.007.0324-0</v>
          </cell>
          <cell r="B12844">
            <v>35.31</v>
          </cell>
        </row>
        <row r="12845">
          <cell r="A12845" t="str">
            <v>14.007.0324-A</v>
          </cell>
          <cell r="B12845">
            <v>35.31</v>
          </cell>
        </row>
        <row r="12846">
          <cell r="A12846" t="str">
            <v>14.007.0326-0</v>
          </cell>
          <cell r="B12846">
            <v>34.71</v>
          </cell>
        </row>
        <row r="12847">
          <cell r="A12847" t="str">
            <v>14.007.0326-A</v>
          </cell>
          <cell r="B12847">
            <v>34.71</v>
          </cell>
        </row>
        <row r="12848">
          <cell r="A12848" t="str">
            <v>14.007.0328-0</v>
          </cell>
          <cell r="B12848">
            <v>7.42</v>
          </cell>
        </row>
        <row r="12849">
          <cell r="A12849" t="str">
            <v>14.007.0328-A</v>
          </cell>
          <cell r="B12849">
            <v>7.42</v>
          </cell>
        </row>
        <row r="12850">
          <cell r="A12850" t="str">
            <v>14.007.0330-0</v>
          </cell>
          <cell r="B12850">
            <v>174.4</v>
          </cell>
        </row>
        <row r="12851">
          <cell r="A12851" t="str">
            <v>14.007.0330-A</v>
          </cell>
          <cell r="B12851">
            <v>174.4</v>
          </cell>
        </row>
        <row r="12852">
          <cell r="A12852" t="str">
            <v>14.007.0332-0</v>
          </cell>
          <cell r="B12852">
            <v>1.75</v>
          </cell>
        </row>
        <row r="12853">
          <cell r="A12853" t="str">
            <v>14.007.0332-A</v>
          </cell>
          <cell r="B12853">
            <v>1.75</v>
          </cell>
        </row>
        <row r="12854">
          <cell r="A12854" t="str">
            <v>14.007.0334-0</v>
          </cell>
          <cell r="B12854">
            <v>18.440000000000001</v>
          </cell>
        </row>
        <row r="12855">
          <cell r="A12855" t="str">
            <v>14.007.0334-A</v>
          </cell>
          <cell r="B12855">
            <v>18.440000000000001</v>
          </cell>
        </row>
        <row r="12856">
          <cell r="A12856" t="str">
            <v>14.007.0335-0</v>
          </cell>
          <cell r="B12856">
            <v>5.22</v>
          </cell>
        </row>
        <row r="12857">
          <cell r="A12857" t="str">
            <v>14.007.0335-A</v>
          </cell>
          <cell r="B12857">
            <v>5.22</v>
          </cell>
        </row>
        <row r="12858">
          <cell r="A12858" t="str">
            <v>14.007.0336-0</v>
          </cell>
          <cell r="B12858">
            <v>26.36</v>
          </cell>
        </row>
        <row r="12859">
          <cell r="A12859" t="str">
            <v>14.007.0336-A</v>
          </cell>
          <cell r="B12859">
            <v>26.36</v>
          </cell>
        </row>
        <row r="12860">
          <cell r="A12860" t="str">
            <v>14.007.0337-0</v>
          </cell>
          <cell r="B12860">
            <v>41.36</v>
          </cell>
        </row>
        <row r="12861">
          <cell r="A12861" t="str">
            <v>14.007.0337-A</v>
          </cell>
          <cell r="B12861">
            <v>41.36</v>
          </cell>
        </row>
        <row r="12862">
          <cell r="A12862" t="str">
            <v>14.007.0338-0</v>
          </cell>
          <cell r="B12862">
            <v>81.66</v>
          </cell>
        </row>
        <row r="12863">
          <cell r="A12863" t="str">
            <v>14.007.0338-A</v>
          </cell>
          <cell r="B12863">
            <v>81.66</v>
          </cell>
        </row>
        <row r="12864">
          <cell r="A12864" t="str">
            <v>14.007.0340-0</v>
          </cell>
          <cell r="B12864">
            <v>44.04</v>
          </cell>
        </row>
        <row r="12865">
          <cell r="A12865" t="str">
            <v>14.007.0340-A</v>
          </cell>
          <cell r="B12865">
            <v>44.04</v>
          </cell>
        </row>
        <row r="12866">
          <cell r="A12866" t="str">
            <v>14.007.0342-0</v>
          </cell>
          <cell r="B12866">
            <v>30.86</v>
          </cell>
        </row>
        <row r="12867">
          <cell r="A12867" t="str">
            <v>14.007.0342-A</v>
          </cell>
          <cell r="B12867">
            <v>30.86</v>
          </cell>
        </row>
        <row r="12868">
          <cell r="A12868" t="str">
            <v>14.007.0344-0</v>
          </cell>
          <cell r="B12868">
            <v>89.84</v>
          </cell>
        </row>
        <row r="12869">
          <cell r="A12869" t="str">
            <v>14.007.0344-A</v>
          </cell>
          <cell r="B12869">
            <v>89.84</v>
          </cell>
        </row>
        <row r="12870">
          <cell r="A12870" t="str">
            <v>14.007.0345-0</v>
          </cell>
          <cell r="B12870">
            <v>14.28</v>
          </cell>
        </row>
        <row r="12871">
          <cell r="A12871" t="str">
            <v>14.007.0345-A</v>
          </cell>
          <cell r="B12871">
            <v>14.28</v>
          </cell>
        </row>
        <row r="12872">
          <cell r="A12872" t="str">
            <v>14.007.0346-0</v>
          </cell>
          <cell r="B12872">
            <v>26.06</v>
          </cell>
        </row>
        <row r="12873">
          <cell r="A12873" t="str">
            <v>14.007.0346-A</v>
          </cell>
          <cell r="B12873">
            <v>26.06</v>
          </cell>
        </row>
        <row r="12874">
          <cell r="A12874" t="str">
            <v>14.007.0347-0</v>
          </cell>
          <cell r="B12874">
            <v>25.65</v>
          </cell>
        </row>
        <row r="12875">
          <cell r="A12875" t="str">
            <v>14.007.0347-A</v>
          </cell>
          <cell r="B12875">
            <v>25.65</v>
          </cell>
        </row>
        <row r="12876">
          <cell r="A12876" t="str">
            <v>14.007.0348-0</v>
          </cell>
          <cell r="B12876">
            <v>14.96</v>
          </cell>
        </row>
        <row r="12877">
          <cell r="A12877" t="str">
            <v>14.007.0348-A</v>
          </cell>
          <cell r="B12877">
            <v>14.96</v>
          </cell>
        </row>
        <row r="12878">
          <cell r="A12878" t="str">
            <v>14.007.0360-0</v>
          </cell>
          <cell r="B12878">
            <v>6.76</v>
          </cell>
        </row>
        <row r="12879">
          <cell r="A12879" t="str">
            <v>14.007.0360-A</v>
          </cell>
          <cell r="B12879">
            <v>6.49</v>
          </cell>
        </row>
        <row r="12880">
          <cell r="A12880" t="str">
            <v>14.007.0365-0</v>
          </cell>
          <cell r="B12880">
            <v>3.61</v>
          </cell>
        </row>
        <row r="12881">
          <cell r="A12881" t="str">
            <v>14.007.0365-A</v>
          </cell>
          <cell r="B12881">
            <v>3.34</v>
          </cell>
        </row>
        <row r="12882">
          <cell r="A12882" t="str">
            <v>14.007.0390-0</v>
          </cell>
          <cell r="B12882">
            <v>1.22</v>
          </cell>
        </row>
        <row r="12883">
          <cell r="A12883" t="str">
            <v>14.007.0390-A</v>
          </cell>
          <cell r="B12883">
            <v>1.22</v>
          </cell>
        </row>
        <row r="12884">
          <cell r="A12884" t="str">
            <v>14.007.0396-0</v>
          </cell>
          <cell r="B12884">
            <v>23.59</v>
          </cell>
        </row>
        <row r="12885">
          <cell r="A12885" t="str">
            <v>14.007.0396-A</v>
          </cell>
          <cell r="B12885">
            <v>23.59</v>
          </cell>
        </row>
        <row r="12886">
          <cell r="A12886" t="str">
            <v>14.007.0400-0</v>
          </cell>
          <cell r="B12886">
            <v>100.84</v>
          </cell>
        </row>
        <row r="12887">
          <cell r="A12887" t="str">
            <v>14.007.0400-A</v>
          </cell>
          <cell r="B12887">
            <v>100.84</v>
          </cell>
        </row>
        <row r="12888">
          <cell r="A12888" t="str">
            <v>14.007.0500-0</v>
          </cell>
          <cell r="B12888">
            <v>414.71</v>
          </cell>
        </row>
        <row r="12889">
          <cell r="A12889" t="str">
            <v>14.007.0500-A</v>
          </cell>
          <cell r="B12889">
            <v>411.6</v>
          </cell>
        </row>
        <row r="12890">
          <cell r="A12890" t="str">
            <v>14.007.0505-0</v>
          </cell>
          <cell r="B12890">
            <v>872.25</v>
          </cell>
        </row>
        <row r="12891">
          <cell r="A12891" t="str">
            <v>14.007.0505-A</v>
          </cell>
          <cell r="B12891">
            <v>865.18</v>
          </cell>
        </row>
        <row r="12892">
          <cell r="A12892" t="str">
            <v>14.008.0010-0</v>
          </cell>
          <cell r="B12892">
            <v>945.18</v>
          </cell>
        </row>
        <row r="12893">
          <cell r="A12893" t="str">
            <v>14.008.0010-A</v>
          </cell>
          <cell r="B12893">
            <v>880.53</v>
          </cell>
        </row>
        <row r="12894">
          <cell r="A12894" t="str">
            <v>14.008.0015-0</v>
          </cell>
          <cell r="B12894">
            <v>1374.48</v>
          </cell>
        </row>
        <row r="12895">
          <cell r="A12895" t="str">
            <v>14.008.0015-A</v>
          </cell>
          <cell r="B12895">
            <v>1276.29</v>
          </cell>
        </row>
        <row r="12896">
          <cell r="A12896" t="str">
            <v>14.008.0020-0</v>
          </cell>
          <cell r="B12896">
            <v>1383.21</v>
          </cell>
        </row>
        <row r="12897">
          <cell r="A12897" t="str">
            <v>14.008.0020-A</v>
          </cell>
          <cell r="B12897">
            <v>1285.01</v>
          </cell>
        </row>
        <row r="12898">
          <cell r="A12898" t="str">
            <v>14.008.0025-0</v>
          </cell>
          <cell r="B12898">
            <v>1727.81</v>
          </cell>
        </row>
        <row r="12899">
          <cell r="A12899" t="str">
            <v>14.008.0025-A</v>
          </cell>
          <cell r="B12899">
            <v>1598.51</v>
          </cell>
        </row>
        <row r="12900">
          <cell r="A12900" t="str">
            <v>14.008.0030-0</v>
          </cell>
          <cell r="B12900">
            <v>2586.41</v>
          </cell>
        </row>
        <row r="12901">
          <cell r="A12901" t="str">
            <v>14.008.0030-A</v>
          </cell>
          <cell r="B12901">
            <v>2390.02</v>
          </cell>
        </row>
        <row r="12902">
          <cell r="A12902" t="str">
            <v>14.008.0035-0</v>
          </cell>
          <cell r="B12902">
            <v>2603.87</v>
          </cell>
        </row>
        <row r="12903">
          <cell r="A12903" t="str">
            <v>14.008.0035-A</v>
          </cell>
          <cell r="B12903">
            <v>2407.4699999999998</v>
          </cell>
        </row>
        <row r="12904">
          <cell r="A12904" t="str">
            <v>14.008.0045-0</v>
          </cell>
          <cell r="B12904">
            <v>831.48</v>
          </cell>
        </row>
        <row r="12905">
          <cell r="A12905" t="str">
            <v>14.008.0045-A</v>
          </cell>
          <cell r="B12905">
            <v>775.31</v>
          </cell>
        </row>
        <row r="12906">
          <cell r="A12906" t="str">
            <v>14.008.0050-0</v>
          </cell>
          <cell r="B12906">
            <v>2918.37</v>
          </cell>
        </row>
        <row r="12907">
          <cell r="A12907" t="str">
            <v>14.008.0050-A</v>
          </cell>
          <cell r="B12907">
            <v>2895.76</v>
          </cell>
        </row>
        <row r="12908">
          <cell r="A12908" t="str">
            <v>14.008.0052-0</v>
          </cell>
          <cell r="B12908">
            <v>2300</v>
          </cell>
        </row>
        <row r="12909">
          <cell r="A12909" t="str">
            <v>14.008.0052-A</v>
          </cell>
          <cell r="B12909">
            <v>2277.39</v>
          </cell>
        </row>
        <row r="12910">
          <cell r="A12910" t="str">
            <v>14.008.0055-0</v>
          </cell>
          <cell r="B12910">
            <v>1958.48</v>
          </cell>
        </row>
        <row r="12911">
          <cell r="A12911" t="str">
            <v>14.008.0055-A</v>
          </cell>
          <cell r="B12911">
            <v>1935.87</v>
          </cell>
        </row>
        <row r="12912">
          <cell r="A12912" t="str">
            <v>14.008.0065-0</v>
          </cell>
          <cell r="B12912">
            <v>744.07</v>
          </cell>
        </row>
        <row r="12913">
          <cell r="A12913" t="str">
            <v>14.008.0065-A</v>
          </cell>
          <cell r="B12913">
            <v>687.9</v>
          </cell>
        </row>
        <row r="12914">
          <cell r="A12914" t="str">
            <v>14.008.0070-0</v>
          </cell>
          <cell r="B12914">
            <v>188.81</v>
          </cell>
        </row>
        <row r="12915">
          <cell r="A12915" t="str">
            <v>14.008.0070-A</v>
          </cell>
          <cell r="B12915">
            <v>175.31</v>
          </cell>
        </row>
        <row r="12916">
          <cell r="A12916" t="str">
            <v>14.008.0075-0</v>
          </cell>
          <cell r="B12916">
            <v>220.38</v>
          </cell>
        </row>
        <row r="12917">
          <cell r="A12917" t="str">
            <v>14.008.0075-A</v>
          </cell>
          <cell r="B12917">
            <v>205.14</v>
          </cell>
        </row>
        <row r="12918">
          <cell r="A12918" t="str">
            <v>14.008.0080-0</v>
          </cell>
          <cell r="B12918">
            <v>251.62</v>
          </cell>
        </row>
        <row r="12919">
          <cell r="A12919" t="str">
            <v>14.008.0080-A</v>
          </cell>
          <cell r="B12919">
            <v>234.64</v>
          </cell>
        </row>
        <row r="12920">
          <cell r="A12920" t="str">
            <v>14.008.0090-0</v>
          </cell>
          <cell r="B12920">
            <v>2053.1799999999998</v>
          </cell>
        </row>
        <row r="12921">
          <cell r="A12921" t="str">
            <v>14.008.0090-A</v>
          </cell>
          <cell r="B12921">
            <v>1980.77</v>
          </cell>
        </row>
        <row r="12922">
          <cell r="A12922" t="str">
            <v>14.008.0092-0</v>
          </cell>
          <cell r="B12922">
            <v>2237.23</v>
          </cell>
        </row>
        <row r="12923">
          <cell r="A12923" t="str">
            <v>14.008.0092-A</v>
          </cell>
          <cell r="B12923">
            <v>2159.17</v>
          </cell>
        </row>
        <row r="12924">
          <cell r="A12924" t="str">
            <v>14.008.0093-0</v>
          </cell>
          <cell r="B12924">
            <v>667.1</v>
          </cell>
        </row>
        <row r="12925">
          <cell r="A12925" t="str">
            <v>14.008.0093-A</v>
          </cell>
          <cell r="B12925">
            <v>634.28</v>
          </cell>
        </row>
        <row r="12926">
          <cell r="A12926" t="str">
            <v>14.008.0095-0</v>
          </cell>
          <cell r="B12926">
            <v>764.44</v>
          </cell>
        </row>
        <row r="12927">
          <cell r="A12927" t="str">
            <v>14.008.0095-A</v>
          </cell>
          <cell r="B12927">
            <v>699.79</v>
          </cell>
        </row>
        <row r="12928">
          <cell r="A12928" t="str">
            <v>14.008.0096-0</v>
          </cell>
          <cell r="B12928">
            <v>1190.46</v>
          </cell>
        </row>
        <row r="12929">
          <cell r="A12929" t="str">
            <v>14.008.0096-A</v>
          </cell>
          <cell r="B12929">
            <v>1092.26</v>
          </cell>
        </row>
        <row r="12930">
          <cell r="A12930" t="str">
            <v>14.008.0097-0</v>
          </cell>
          <cell r="B12930">
            <v>1195.8900000000001</v>
          </cell>
        </row>
        <row r="12931">
          <cell r="A12931" t="str">
            <v>14.008.0097-A</v>
          </cell>
          <cell r="B12931">
            <v>1097.7</v>
          </cell>
        </row>
        <row r="12932">
          <cell r="A12932" t="str">
            <v>14.009.0010-0</v>
          </cell>
          <cell r="B12932">
            <v>57.03</v>
          </cell>
        </row>
        <row r="12933">
          <cell r="A12933" t="str">
            <v>14.009.0010-A</v>
          </cell>
          <cell r="B12933">
            <v>49.43</v>
          </cell>
        </row>
        <row r="12934">
          <cell r="A12934" t="str">
            <v>14.009.0015-0</v>
          </cell>
          <cell r="B12934">
            <v>51.96</v>
          </cell>
        </row>
        <row r="12935">
          <cell r="A12935" t="str">
            <v>14.009.0015-A</v>
          </cell>
          <cell r="B12935">
            <v>45.03</v>
          </cell>
        </row>
        <row r="12936">
          <cell r="A12936" t="str">
            <v>14.009.0020-0</v>
          </cell>
          <cell r="B12936">
            <v>47.14</v>
          </cell>
        </row>
        <row r="12937">
          <cell r="A12937" t="str">
            <v>14.009.0020-A</v>
          </cell>
          <cell r="B12937">
            <v>40.86</v>
          </cell>
        </row>
        <row r="12938">
          <cell r="A12938" t="str">
            <v>14.009.0022-0</v>
          </cell>
          <cell r="B12938">
            <v>22.81</v>
          </cell>
        </row>
        <row r="12939">
          <cell r="A12939" t="str">
            <v>14.009.0022-A</v>
          </cell>
          <cell r="B12939">
            <v>19.77</v>
          </cell>
        </row>
        <row r="12940">
          <cell r="A12940" t="str">
            <v>14.009.0024-0</v>
          </cell>
          <cell r="B12940">
            <v>20.78</v>
          </cell>
        </row>
        <row r="12941">
          <cell r="A12941" t="str">
            <v>14.009.0024-A</v>
          </cell>
          <cell r="B12941">
            <v>18.010000000000002</v>
          </cell>
        </row>
        <row r="12942">
          <cell r="A12942" t="str">
            <v>14.009.0026-0</v>
          </cell>
          <cell r="B12942">
            <v>18.75</v>
          </cell>
        </row>
        <row r="12943">
          <cell r="A12943" t="str">
            <v>14.009.0026-A</v>
          </cell>
          <cell r="B12943">
            <v>16.25</v>
          </cell>
        </row>
        <row r="12944">
          <cell r="A12944" t="str">
            <v>14.009.0040-0</v>
          </cell>
          <cell r="B12944">
            <v>19.010000000000002</v>
          </cell>
        </row>
        <row r="12945">
          <cell r="A12945" t="str">
            <v>14.009.0040-A</v>
          </cell>
          <cell r="B12945">
            <v>16.47</v>
          </cell>
        </row>
        <row r="12946">
          <cell r="A12946" t="str">
            <v>14.009.0045-0</v>
          </cell>
          <cell r="B12946">
            <v>15.2</v>
          </cell>
        </row>
        <row r="12947">
          <cell r="A12947" t="str">
            <v>14.009.0045-A</v>
          </cell>
          <cell r="B12947">
            <v>13.18</v>
          </cell>
        </row>
        <row r="12948">
          <cell r="A12948" t="str">
            <v>14.009.0050-0</v>
          </cell>
          <cell r="B12948">
            <v>11.4</v>
          </cell>
        </row>
        <row r="12949">
          <cell r="A12949" t="str">
            <v>14.009.0050-A</v>
          </cell>
          <cell r="B12949">
            <v>9.8800000000000008</v>
          </cell>
        </row>
        <row r="12950">
          <cell r="A12950" t="str">
            <v>14.009.0052-0</v>
          </cell>
          <cell r="B12950">
            <v>8.8699999999999992</v>
          </cell>
        </row>
        <row r="12951">
          <cell r="A12951" t="str">
            <v>14.009.0052-A</v>
          </cell>
          <cell r="B12951">
            <v>7.68</v>
          </cell>
        </row>
        <row r="12952">
          <cell r="A12952" t="str">
            <v>14.009.0054-0</v>
          </cell>
          <cell r="B12952">
            <v>7.6</v>
          </cell>
        </row>
        <row r="12953">
          <cell r="A12953" t="str">
            <v>14.009.0054-A</v>
          </cell>
          <cell r="B12953">
            <v>6.59</v>
          </cell>
        </row>
        <row r="12954">
          <cell r="A12954" t="str">
            <v>14.009.0056-0</v>
          </cell>
          <cell r="B12954">
            <v>6.33</v>
          </cell>
        </row>
        <row r="12955">
          <cell r="A12955" t="str">
            <v>14.009.0056-A</v>
          </cell>
          <cell r="B12955">
            <v>5.49</v>
          </cell>
        </row>
        <row r="12956">
          <cell r="A12956" t="str">
            <v>14.009.0060-0</v>
          </cell>
          <cell r="B12956">
            <v>12.67</v>
          </cell>
        </row>
        <row r="12957">
          <cell r="A12957" t="str">
            <v>14.009.0060-A</v>
          </cell>
          <cell r="B12957">
            <v>10.98</v>
          </cell>
        </row>
        <row r="12958">
          <cell r="A12958" t="str">
            <v>14.009.0070-0</v>
          </cell>
          <cell r="B12958">
            <v>57.03</v>
          </cell>
        </row>
        <row r="12959">
          <cell r="A12959" t="str">
            <v>14.009.0070-A</v>
          </cell>
          <cell r="B12959">
            <v>49.43</v>
          </cell>
        </row>
        <row r="12960">
          <cell r="A12960" t="str">
            <v>14.009.0075-0</v>
          </cell>
          <cell r="B12960">
            <v>43.09</v>
          </cell>
        </row>
        <row r="12961">
          <cell r="A12961" t="str">
            <v>14.009.0075-A</v>
          </cell>
          <cell r="B12961">
            <v>37.340000000000003</v>
          </cell>
        </row>
        <row r="12962">
          <cell r="A12962" t="str">
            <v>14.009.0080-0</v>
          </cell>
          <cell r="B12962">
            <v>88.71</v>
          </cell>
        </row>
        <row r="12963">
          <cell r="A12963" t="str">
            <v>14.009.0080-A</v>
          </cell>
          <cell r="B12963">
            <v>76.89</v>
          </cell>
        </row>
        <row r="12964">
          <cell r="A12964" t="str">
            <v>14.009.0085-0</v>
          </cell>
          <cell r="B12964">
            <v>6.33</v>
          </cell>
        </row>
        <row r="12965">
          <cell r="A12965" t="str">
            <v>14.009.0085-A</v>
          </cell>
          <cell r="B12965">
            <v>5.49</v>
          </cell>
        </row>
        <row r="12966">
          <cell r="A12966" t="str">
            <v>14.009.0090-0</v>
          </cell>
          <cell r="B12966">
            <v>7.6</v>
          </cell>
        </row>
        <row r="12967">
          <cell r="A12967" t="str">
            <v>14.009.0090-A</v>
          </cell>
          <cell r="B12967">
            <v>6.59</v>
          </cell>
        </row>
        <row r="12968">
          <cell r="A12968" t="str">
            <v>14.009.0095-0</v>
          </cell>
          <cell r="B12968">
            <v>5.0599999999999996</v>
          </cell>
        </row>
        <row r="12969">
          <cell r="A12969" t="str">
            <v>14.009.0095-A</v>
          </cell>
          <cell r="B12969">
            <v>4.3899999999999997</v>
          </cell>
        </row>
        <row r="12970">
          <cell r="A12970" t="str">
            <v>14.009.0110-0</v>
          </cell>
          <cell r="B12970">
            <v>25.34</v>
          </cell>
        </row>
        <row r="12971">
          <cell r="A12971" t="str">
            <v>14.009.0110-A</v>
          </cell>
          <cell r="B12971">
            <v>21.96</v>
          </cell>
        </row>
        <row r="12972">
          <cell r="A12972" t="str">
            <v>14.009.0120-0</v>
          </cell>
          <cell r="B12972">
            <v>50.69</v>
          </cell>
        </row>
        <row r="12973">
          <cell r="A12973" t="str">
            <v>14.009.0120-A</v>
          </cell>
          <cell r="B12973">
            <v>43.93</v>
          </cell>
        </row>
        <row r="12974">
          <cell r="A12974" t="str">
            <v>14.009.0125-0</v>
          </cell>
          <cell r="B12974">
            <v>25.34</v>
          </cell>
        </row>
        <row r="12975">
          <cell r="A12975" t="str">
            <v>14.009.0125-A</v>
          </cell>
          <cell r="B12975">
            <v>21.96</v>
          </cell>
        </row>
        <row r="12976">
          <cell r="A12976" t="str">
            <v>14.009.0130-0</v>
          </cell>
          <cell r="B12976">
            <v>25.34</v>
          </cell>
        </row>
        <row r="12977">
          <cell r="A12977" t="str">
            <v>14.009.0130-A</v>
          </cell>
          <cell r="B12977">
            <v>21.96</v>
          </cell>
        </row>
        <row r="12978">
          <cell r="A12978" t="str">
            <v>14.010.0010-0</v>
          </cell>
          <cell r="B12978">
            <v>1859.55</v>
          </cell>
        </row>
        <row r="12979">
          <cell r="A12979" t="str">
            <v>14.010.0010-A</v>
          </cell>
          <cell r="B12979">
            <v>1816.21</v>
          </cell>
        </row>
        <row r="12980">
          <cell r="A12980" t="str">
            <v>14.010.0015-0</v>
          </cell>
          <cell r="B12980">
            <v>1728.88</v>
          </cell>
        </row>
        <row r="12981">
          <cell r="A12981" t="str">
            <v>14.010.0015-A</v>
          </cell>
          <cell r="B12981">
            <v>1685.54</v>
          </cell>
        </row>
        <row r="12982">
          <cell r="A12982" t="str">
            <v>15.001.0020-1</v>
          </cell>
          <cell r="B12982">
            <v>228.98</v>
          </cell>
        </row>
        <row r="12983">
          <cell r="A12983" t="str">
            <v>15.001.0020-B</v>
          </cell>
          <cell r="B12983">
            <v>205.82</v>
          </cell>
        </row>
        <row r="12984">
          <cell r="A12984" t="str">
            <v>15.001.0025-0</v>
          </cell>
          <cell r="B12984">
            <v>275.86</v>
          </cell>
        </row>
        <row r="12985">
          <cell r="A12985" t="str">
            <v>15.001.0025-A</v>
          </cell>
          <cell r="B12985">
            <v>251.48</v>
          </cell>
        </row>
        <row r="12986">
          <cell r="A12986" t="str">
            <v>15.001.0026-0</v>
          </cell>
          <cell r="B12986">
            <v>347.65</v>
          </cell>
        </row>
        <row r="12987">
          <cell r="A12987" t="str">
            <v>15.001.0026-A</v>
          </cell>
          <cell r="B12987">
            <v>319.47000000000003</v>
          </cell>
        </row>
        <row r="12988">
          <cell r="A12988" t="str">
            <v>15.001.0027-0</v>
          </cell>
          <cell r="B12988">
            <v>559.30999999999995</v>
          </cell>
        </row>
        <row r="12989">
          <cell r="A12989" t="str">
            <v>15.001.0027-A</v>
          </cell>
          <cell r="B12989">
            <v>517.13</v>
          </cell>
        </row>
        <row r="12990">
          <cell r="A12990" t="str">
            <v>15.001.0028-0</v>
          </cell>
          <cell r="B12990">
            <v>474.02</v>
          </cell>
        </row>
        <row r="12991">
          <cell r="A12991" t="str">
            <v>15.001.0028-A</v>
          </cell>
          <cell r="B12991">
            <v>436.53</v>
          </cell>
        </row>
        <row r="12992">
          <cell r="A12992" t="str">
            <v>15.001.0029-0</v>
          </cell>
          <cell r="B12992">
            <v>1436.73</v>
          </cell>
        </row>
        <row r="12993">
          <cell r="A12993" t="str">
            <v>15.001.0029-A</v>
          </cell>
          <cell r="B12993">
            <v>1343.68</v>
          </cell>
        </row>
        <row r="12994">
          <cell r="A12994" t="str">
            <v>15.001.0030-0</v>
          </cell>
          <cell r="B12994">
            <v>1647.29</v>
          </cell>
        </row>
        <row r="12995">
          <cell r="A12995" t="str">
            <v>15.001.0030-A</v>
          </cell>
          <cell r="B12995">
            <v>1540.27</v>
          </cell>
        </row>
        <row r="12996">
          <cell r="A12996" t="str">
            <v>15.001.0031-0</v>
          </cell>
          <cell r="B12996">
            <v>1085.28</v>
          </cell>
        </row>
        <row r="12997">
          <cell r="A12997" t="str">
            <v>15.001.0031-A</v>
          </cell>
          <cell r="B12997">
            <v>1011.14</v>
          </cell>
        </row>
        <row r="12998">
          <cell r="A12998" t="str">
            <v>15.001.0032-0</v>
          </cell>
          <cell r="B12998">
            <v>432.68</v>
          </cell>
        </row>
        <row r="12999">
          <cell r="A12999" t="str">
            <v>15.001.0032-A</v>
          </cell>
          <cell r="B12999">
            <v>395.73</v>
          </cell>
        </row>
        <row r="13000">
          <cell r="A13000" t="str">
            <v>15.001.0033-0</v>
          </cell>
          <cell r="B13000">
            <v>345.99</v>
          </cell>
        </row>
        <row r="13001">
          <cell r="A13001" t="str">
            <v>15.001.0033-A</v>
          </cell>
          <cell r="B13001">
            <v>313.92</v>
          </cell>
        </row>
        <row r="13002">
          <cell r="A13002" t="str">
            <v>15.001.0034-0</v>
          </cell>
          <cell r="B13002">
            <v>1234.03</v>
          </cell>
        </row>
        <row r="13003">
          <cell r="A13003" t="str">
            <v>15.001.0034-A</v>
          </cell>
          <cell r="B13003">
            <v>1154.26</v>
          </cell>
        </row>
        <row r="13004">
          <cell r="A13004" t="str">
            <v>15.001.0035-0</v>
          </cell>
          <cell r="B13004">
            <v>1392.87</v>
          </cell>
        </row>
        <row r="13005">
          <cell r="A13005" t="str">
            <v>15.001.0035-A</v>
          </cell>
          <cell r="B13005">
            <v>1301.83</v>
          </cell>
        </row>
        <row r="13006">
          <cell r="A13006" t="str">
            <v>15.001.0053-0</v>
          </cell>
          <cell r="B13006">
            <v>4720.75</v>
          </cell>
        </row>
        <row r="13007">
          <cell r="A13007" t="str">
            <v>15.001.0053-A</v>
          </cell>
          <cell r="B13007">
            <v>4587.6400000000003</v>
          </cell>
        </row>
        <row r="13008">
          <cell r="A13008" t="str">
            <v>15.001.0054-0</v>
          </cell>
          <cell r="B13008">
            <v>2637.87</v>
          </cell>
        </row>
        <row r="13009">
          <cell r="A13009" t="str">
            <v>15.001.0054-A</v>
          </cell>
          <cell r="B13009">
            <v>2557.9</v>
          </cell>
        </row>
        <row r="13010">
          <cell r="A13010" t="str">
            <v>15.001.0055-0</v>
          </cell>
          <cell r="B13010">
            <v>2947.82</v>
          </cell>
        </row>
        <row r="13011">
          <cell r="A13011" t="str">
            <v>15.001.0055-A</v>
          </cell>
          <cell r="B13011">
            <v>2854.21</v>
          </cell>
        </row>
        <row r="13012">
          <cell r="A13012" t="str">
            <v>15.001.0056-0</v>
          </cell>
          <cell r="B13012">
            <v>1685.19</v>
          </cell>
        </row>
        <row r="13013">
          <cell r="A13013" t="str">
            <v>15.001.0056-A</v>
          </cell>
          <cell r="B13013">
            <v>1627.97</v>
          </cell>
        </row>
        <row r="13014">
          <cell r="A13014" t="str">
            <v>15.001.0057-0</v>
          </cell>
          <cell r="B13014">
            <v>6124.47</v>
          </cell>
        </row>
        <row r="13015">
          <cell r="A13015" t="str">
            <v>15.001.0057-A</v>
          </cell>
          <cell r="B13015">
            <v>5923.02</v>
          </cell>
        </row>
        <row r="13016">
          <cell r="A13016" t="str">
            <v>15.001.0060-0</v>
          </cell>
          <cell r="B13016">
            <v>628.05999999999995</v>
          </cell>
        </row>
        <row r="13017">
          <cell r="A13017" t="str">
            <v>15.001.0060-A</v>
          </cell>
          <cell r="B13017">
            <v>581.04999999999995</v>
          </cell>
        </row>
        <row r="13018">
          <cell r="A13018" t="str">
            <v>15.001.0061-0</v>
          </cell>
          <cell r="B13018">
            <v>1092.56</v>
          </cell>
        </row>
        <row r="13019">
          <cell r="A13019" t="str">
            <v>15.001.0061-A</v>
          </cell>
          <cell r="B13019">
            <v>1011.1</v>
          </cell>
        </row>
        <row r="13020">
          <cell r="A13020" t="str">
            <v>15.001.0069-0</v>
          </cell>
          <cell r="B13020">
            <v>480.57</v>
          </cell>
        </row>
        <row r="13021">
          <cell r="A13021" t="str">
            <v>15.001.0069-A</v>
          </cell>
          <cell r="B13021">
            <v>428.62</v>
          </cell>
        </row>
        <row r="13022">
          <cell r="A13022" t="str">
            <v>15.001.0071-0</v>
          </cell>
          <cell r="B13022">
            <v>818.85</v>
          </cell>
        </row>
        <row r="13023">
          <cell r="A13023" t="str">
            <v>15.001.0071-A</v>
          </cell>
          <cell r="B13023">
            <v>748.2</v>
          </cell>
        </row>
        <row r="13024">
          <cell r="A13024" t="str">
            <v>15.001.0072-0</v>
          </cell>
          <cell r="B13024">
            <v>955.61</v>
          </cell>
        </row>
        <row r="13025">
          <cell r="A13025" t="str">
            <v>15.001.0072-A</v>
          </cell>
          <cell r="B13025">
            <v>877.68</v>
          </cell>
        </row>
        <row r="13026">
          <cell r="A13026" t="str">
            <v>15.001.0073-0</v>
          </cell>
          <cell r="B13026">
            <v>1226.48</v>
          </cell>
        </row>
        <row r="13027">
          <cell r="A13027" t="str">
            <v>15.001.0073-A</v>
          </cell>
          <cell r="B13027">
            <v>1136.1500000000001</v>
          </cell>
        </row>
        <row r="13028">
          <cell r="A13028" t="str">
            <v>15.001.0075-0</v>
          </cell>
          <cell r="B13028">
            <v>770.32</v>
          </cell>
        </row>
        <row r="13029">
          <cell r="A13029" t="str">
            <v>15.001.0075-A</v>
          </cell>
          <cell r="B13029">
            <v>704.34</v>
          </cell>
        </row>
        <row r="13030">
          <cell r="A13030" t="str">
            <v>15.001.0076-0</v>
          </cell>
          <cell r="B13030">
            <v>1101.33</v>
          </cell>
        </row>
        <row r="13031">
          <cell r="A13031" t="str">
            <v>15.001.0076-A</v>
          </cell>
          <cell r="B13031">
            <v>1021.53</v>
          </cell>
        </row>
        <row r="13032">
          <cell r="A13032" t="str">
            <v>15.001.0077-0</v>
          </cell>
          <cell r="B13032">
            <v>144.77000000000001</v>
          </cell>
        </row>
        <row r="13033">
          <cell r="A13033" t="str">
            <v>15.001.0077-A</v>
          </cell>
          <cell r="B13033">
            <v>144.77000000000001</v>
          </cell>
        </row>
        <row r="13034">
          <cell r="A13034" t="str">
            <v>15.001.0078-0</v>
          </cell>
          <cell r="B13034">
            <v>156.46</v>
          </cell>
        </row>
        <row r="13035">
          <cell r="A13035" t="str">
            <v>15.001.0078-A</v>
          </cell>
          <cell r="B13035">
            <v>156.46</v>
          </cell>
        </row>
        <row r="13036">
          <cell r="A13036" t="str">
            <v>15.001.0079-0</v>
          </cell>
          <cell r="B13036">
            <v>398.09</v>
          </cell>
        </row>
        <row r="13037">
          <cell r="A13037" t="str">
            <v>15.001.0079-A</v>
          </cell>
          <cell r="B13037">
            <v>398.09</v>
          </cell>
        </row>
        <row r="13038">
          <cell r="A13038" t="str">
            <v>15.001.0080-0</v>
          </cell>
          <cell r="B13038">
            <v>57.49</v>
          </cell>
        </row>
        <row r="13039">
          <cell r="A13039" t="str">
            <v>15.001.0080-A</v>
          </cell>
          <cell r="B13039">
            <v>54.28</v>
          </cell>
        </row>
        <row r="13040">
          <cell r="A13040" t="str">
            <v>15.001.0090-0</v>
          </cell>
          <cell r="B13040">
            <v>83.13</v>
          </cell>
        </row>
        <row r="13041">
          <cell r="A13041" t="str">
            <v>15.001.0090-A</v>
          </cell>
          <cell r="B13041">
            <v>78.98</v>
          </cell>
        </row>
        <row r="13042">
          <cell r="A13042" t="str">
            <v>15.001.0095-0</v>
          </cell>
          <cell r="B13042">
            <v>113.69</v>
          </cell>
        </row>
        <row r="13043">
          <cell r="A13043" t="str">
            <v>15.001.0095-A</v>
          </cell>
          <cell r="B13043">
            <v>108.15</v>
          </cell>
        </row>
        <row r="13044">
          <cell r="A13044" t="str">
            <v>15.001.0100-0</v>
          </cell>
          <cell r="B13044">
            <v>160.28</v>
          </cell>
        </row>
        <row r="13045">
          <cell r="A13045" t="str">
            <v>15.001.0100-A</v>
          </cell>
          <cell r="B13045">
            <v>152.69999999999999</v>
          </cell>
        </row>
        <row r="13046">
          <cell r="A13046" t="str">
            <v>15.002.0062-0</v>
          </cell>
          <cell r="B13046">
            <v>176.59</v>
          </cell>
        </row>
        <row r="13047">
          <cell r="A13047" t="str">
            <v>15.002.0062-A</v>
          </cell>
          <cell r="B13047">
            <v>165.75</v>
          </cell>
        </row>
        <row r="13048">
          <cell r="A13048" t="str">
            <v>15.002.0063-0</v>
          </cell>
          <cell r="B13048">
            <v>251.43</v>
          </cell>
        </row>
        <row r="13049">
          <cell r="A13049" t="str">
            <v>15.002.0063-A</v>
          </cell>
          <cell r="B13049">
            <v>240.6</v>
          </cell>
        </row>
        <row r="13050">
          <cell r="A13050" t="str">
            <v>15.002.0080-0</v>
          </cell>
          <cell r="B13050">
            <v>1623.89</v>
          </cell>
        </row>
        <row r="13051">
          <cell r="A13051" t="str">
            <v>15.002.0080-A</v>
          </cell>
          <cell r="B13051">
            <v>1557.47</v>
          </cell>
        </row>
        <row r="13052">
          <cell r="A13052" t="str">
            <v>15.002.0082-0</v>
          </cell>
          <cell r="B13052">
            <v>2013.43</v>
          </cell>
        </row>
        <row r="13053">
          <cell r="A13053" t="str">
            <v>15.002.0082-A</v>
          </cell>
          <cell r="B13053">
            <v>1933.7</v>
          </cell>
        </row>
        <row r="13054">
          <cell r="A13054" t="str">
            <v>15.002.0084-0</v>
          </cell>
          <cell r="B13054">
            <v>2232.9299999999998</v>
          </cell>
        </row>
        <row r="13055">
          <cell r="A13055" t="str">
            <v>15.002.0084-A</v>
          </cell>
          <cell r="B13055">
            <v>2145.58</v>
          </cell>
        </row>
        <row r="13056">
          <cell r="A13056" t="str">
            <v>15.002.0086-0</v>
          </cell>
          <cell r="B13056">
            <v>2361.54</v>
          </cell>
        </row>
        <row r="13057">
          <cell r="A13057" t="str">
            <v>15.002.0086-A</v>
          </cell>
          <cell r="B13057">
            <v>2267.88</v>
          </cell>
        </row>
        <row r="13058">
          <cell r="A13058" t="str">
            <v>15.002.0088-0</v>
          </cell>
          <cell r="B13058">
            <v>2444.3200000000002</v>
          </cell>
        </row>
        <row r="13059">
          <cell r="A13059" t="str">
            <v>15.002.0088-A</v>
          </cell>
          <cell r="B13059">
            <v>2348.6999999999998</v>
          </cell>
        </row>
        <row r="13060">
          <cell r="A13060" t="str">
            <v>15.002.0090-0</v>
          </cell>
          <cell r="B13060">
            <v>2628.52</v>
          </cell>
        </row>
        <row r="13061">
          <cell r="A13061" t="str">
            <v>15.002.0090-A</v>
          </cell>
          <cell r="B13061">
            <v>2526.02</v>
          </cell>
        </row>
        <row r="13062">
          <cell r="A13062" t="str">
            <v>15.002.0092-0</v>
          </cell>
          <cell r="B13062">
            <v>2899.89</v>
          </cell>
        </row>
        <row r="13063">
          <cell r="A13063" t="str">
            <v>15.002.0092-A</v>
          </cell>
          <cell r="B13063">
            <v>2788.29</v>
          </cell>
        </row>
        <row r="13064">
          <cell r="A13064" t="str">
            <v>15.002.0094-0</v>
          </cell>
          <cell r="B13064">
            <v>3353.53</v>
          </cell>
        </row>
        <row r="13065">
          <cell r="A13065" t="str">
            <v>15.002.0094-A</v>
          </cell>
          <cell r="B13065">
            <v>3225.14</v>
          </cell>
        </row>
        <row r="13066">
          <cell r="A13066" t="str">
            <v>15.002.0096-0</v>
          </cell>
          <cell r="B13066">
            <v>3592.04</v>
          </cell>
        </row>
        <row r="13067">
          <cell r="A13067" t="str">
            <v>15.002.0096-A</v>
          </cell>
          <cell r="B13067">
            <v>3454.98</v>
          </cell>
        </row>
        <row r="13068">
          <cell r="A13068" t="str">
            <v>15.002.0120-0</v>
          </cell>
          <cell r="B13068">
            <v>231.63</v>
          </cell>
        </row>
        <row r="13069">
          <cell r="A13069" t="str">
            <v>15.002.0120-A</v>
          </cell>
          <cell r="B13069">
            <v>216.73</v>
          </cell>
        </row>
        <row r="13070">
          <cell r="A13070" t="str">
            <v>15.002.0125-0</v>
          </cell>
          <cell r="B13070">
            <v>423.05</v>
          </cell>
        </row>
        <row r="13071">
          <cell r="A13071" t="str">
            <v>15.002.0125-A</v>
          </cell>
          <cell r="B13071">
            <v>398.65</v>
          </cell>
        </row>
        <row r="13072">
          <cell r="A13072" t="str">
            <v>15.002.0130-0</v>
          </cell>
          <cell r="B13072">
            <v>1402.52</v>
          </cell>
        </row>
        <row r="13073">
          <cell r="A13073" t="str">
            <v>15.002.0130-A</v>
          </cell>
          <cell r="B13073">
            <v>1312.85</v>
          </cell>
        </row>
        <row r="13074">
          <cell r="A13074" t="str">
            <v>15.002.0135-0</v>
          </cell>
          <cell r="B13074">
            <v>2621.49</v>
          </cell>
        </row>
        <row r="13075">
          <cell r="A13075" t="str">
            <v>15.002.0135-A</v>
          </cell>
          <cell r="B13075">
            <v>2454.13</v>
          </cell>
        </row>
        <row r="13076">
          <cell r="A13076" t="str">
            <v>15.002.0200-0</v>
          </cell>
          <cell r="B13076">
            <v>337.89</v>
          </cell>
        </row>
        <row r="13077">
          <cell r="A13077" t="str">
            <v>15.002.0200-A</v>
          </cell>
          <cell r="B13077">
            <v>329.25</v>
          </cell>
        </row>
        <row r="13078">
          <cell r="A13078" t="str">
            <v>15.002.0205-0</v>
          </cell>
          <cell r="B13078">
            <v>281.27</v>
          </cell>
        </row>
        <row r="13079">
          <cell r="A13079" t="str">
            <v>15.002.0205-A</v>
          </cell>
          <cell r="B13079">
            <v>274.67</v>
          </cell>
        </row>
        <row r="13080">
          <cell r="A13080" t="str">
            <v>15.002.0210-0</v>
          </cell>
          <cell r="B13080">
            <v>226.96</v>
          </cell>
        </row>
        <row r="13081">
          <cell r="A13081" t="str">
            <v>15.002.0210-A</v>
          </cell>
          <cell r="B13081">
            <v>222.63</v>
          </cell>
        </row>
        <row r="13082">
          <cell r="A13082" t="str">
            <v>15.002.0310-0</v>
          </cell>
          <cell r="B13082">
            <v>1975.07</v>
          </cell>
        </row>
        <row r="13083">
          <cell r="A13083" t="str">
            <v>15.002.0310-A</v>
          </cell>
          <cell r="B13083">
            <v>1912.88</v>
          </cell>
        </row>
        <row r="13084">
          <cell r="A13084" t="str">
            <v>15.002.0400-0</v>
          </cell>
          <cell r="B13084">
            <v>176.59</v>
          </cell>
        </row>
        <row r="13085">
          <cell r="A13085" t="str">
            <v>15.002.0400-A</v>
          </cell>
          <cell r="B13085">
            <v>165.75</v>
          </cell>
        </row>
        <row r="13086">
          <cell r="A13086" t="str">
            <v>15.002.0401-0</v>
          </cell>
          <cell r="B13086">
            <v>251.64</v>
          </cell>
        </row>
        <row r="13087">
          <cell r="A13087" t="str">
            <v>15.002.0401-A</v>
          </cell>
          <cell r="B13087">
            <v>240.8</v>
          </cell>
        </row>
        <row r="13088">
          <cell r="A13088" t="str">
            <v>15.002.0580-0</v>
          </cell>
          <cell r="B13088">
            <v>3683.25</v>
          </cell>
        </row>
        <row r="13089">
          <cell r="A13089" t="str">
            <v>15.002.0580-A</v>
          </cell>
          <cell r="B13089">
            <v>3606.82</v>
          </cell>
        </row>
        <row r="13090">
          <cell r="A13090" t="str">
            <v>15.002.0582-0</v>
          </cell>
          <cell r="B13090">
            <v>4264.1499999999996</v>
          </cell>
        </row>
        <row r="13091">
          <cell r="A13091" t="str">
            <v>15.002.0582-A</v>
          </cell>
          <cell r="B13091">
            <v>4149.25</v>
          </cell>
        </row>
        <row r="13092">
          <cell r="A13092" t="str">
            <v>15.002.0584-0</v>
          </cell>
          <cell r="B13092">
            <v>5711.92</v>
          </cell>
        </row>
        <row r="13093">
          <cell r="A13093" t="str">
            <v>15.002.0584-A</v>
          </cell>
          <cell r="B13093">
            <v>5594.26</v>
          </cell>
        </row>
        <row r="13094">
          <cell r="A13094" t="str">
            <v>15.002.0586-0</v>
          </cell>
          <cell r="B13094">
            <v>6331.84</v>
          </cell>
        </row>
        <row r="13095">
          <cell r="A13095" t="str">
            <v>15.002.0586-A</v>
          </cell>
          <cell r="B13095">
            <v>6191.28</v>
          </cell>
        </row>
        <row r="13096">
          <cell r="A13096" t="str">
            <v>15.002.0588-0</v>
          </cell>
          <cell r="B13096">
            <v>6351.85</v>
          </cell>
        </row>
        <row r="13097">
          <cell r="A13097" t="str">
            <v>15.002.0588-A</v>
          </cell>
          <cell r="B13097">
            <v>6217.45</v>
          </cell>
        </row>
        <row r="13098">
          <cell r="A13098" t="str">
            <v>15.002.0590-0</v>
          </cell>
          <cell r="B13098">
            <v>9649.83</v>
          </cell>
        </row>
        <row r="13099">
          <cell r="A13099" t="str">
            <v>15.002.0590-A</v>
          </cell>
          <cell r="B13099">
            <v>9517.2099999999991</v>
          </cell>
        </row>
        <row r="13100">
          <cell r="A13100" t="str">
            <v>15.002.0594-0</v>
          </cell>
          <cell r="B13100">
            <v>6998.33</v>
          </cell>
        </row>
        <row r="13101">
          <cell r="A13101" t="str">
            <v>15.002.0594-A</v>
          </cell>
          <cell r="B13101">
            <v>6829.74</v>
          </cell>
        </row>
        <row r="13102">
          <cell r="A13102" t="str">
            <v>15.002.0596-0</v>
          </cell>
          <cell r="B13102">
            <v>11171.08</v>
          </cell>
        </row>
        <row r="13103">
          <cell r="A13103" t="str">
            <v>15.002.0596-A</v>
          </cell>
          <cell r="B13103">
            <v>10993.55</v>
          </cell>
        </row>
        <row r="13104">
          <cell r="A13104" t="str">
            <v>15.002.0602-0</v>
          </cell>
          <cell r="B13104">
            <v>12111.48</v>
          </cell>
        </row>
        <row r="13105">
          <cell r="A13105" t="str">
            <v>15.002.0602-A</v>
          </cell>
          <cell r="B13105">
            <v>11911.47</v>
          </cell>
        </row>
        <row r="13106">
          <cell r="A13106" t="str">
            <v>15.002.0606-0</v>
          </cell>
          <cell r="B13106">
            <v>13584.43</v>
          </cell>
        </row>
        <row r="13107">
          <cell r="A13107" t="str">
            <v>15.002.0606-A</v>
          </cell>
          <cell r="B13107">
            <v>13339.53</v>
          </cell>
        </row>
        <row r="13108">
          <cell r="A13108" t="str">
            <v>15.002.0622-0</v>
          </cell>
          <cell r="B13108">
            <v>919.87</v>
          </cell>
        </row>
        <row r="13109">
          <cell r="A13109" t="str">
            <v>15.002.0622-A</v>
          </cell>
          <cell r="B13109">
            <v>888.29</v>
          </cell>
        </row>
        <row r="13110">
          <cell r="A13110" t="str">
            <v>15.002.0623-0</v>
          </cell>
          <cell r="B13110">
            <v>1070.72</v>
          </cell>
        </row>
        <row r="13111">
          <cell r="A13111" t="str">
            <v>15.002.0623-A</v>
          </cell>
          <cell r="B13111">
            <v>1030.3</v>
          </cell>
        </row>
        <row r="13112">
          <cell r="A13112" t="str">
            <v>15.002.0624-0</v>
          </cell>
          <cell r="B13112">
            <v>1243.23</v>
          </cell>
        </row>
        <row r="13113">
          <cell r="A13113" t="str">
            <v>15.002.0624-A</v>
          </cell>
          <cell r="B13113">
            <v>1193.96</v>
          </cell>
        </row>
        <row r="13114">
          <cell r="A13114" t="str">
            <v>15.002.0625-0</v>
          </cell>
          <cell r="B13114">
            <v>1738.12</v>
          </cell>
        </row>
        <row r="13115">
          <cell r="A13115" t="str">
            <v>15.002.0625-A</v>
          </cell>
          <cell r="B13115">
            <v>1680.3</v>
          </cell>
        </row>
        <row r="13116">
          <cell r="A13116" t="str">
            <v>15.002.0626-0</v>
          </cell>
          <cell r="B13116">
            <v>1645.75</v>
          </cell>
        </row>
        <row r="13117">
          <cell r="A13117" t="str">
            <v>15.002.0626-A</v>
          </cell>
          <cell r="B13117">
            <v>1578.78</v>
          </cell>
        </row>
        <row r="13118">
          <cell r="A13118" t="str">
            <v>15.002.0627-0</v>
          </cell>
          <cell r="B13118">
            <v>2061.35</v>
          </cell>
        </row>
        <row r="13119">
          <cell r="A13119" t="str">
            <v>15.002.0627-A</v>
          </cell>
          <cell r="B13119">
            <v>1993.86</v>
          </cell>
        </row>
        <row r="13120">
          <cell r="A13120" t="str">
            <v>15.002.0628-0</v>
          </cell>
          <cell r="B13120">
            <v>2249.4299999999998</v>
          </cell>
        </row>
        <row r="13121">
          <cell r="A13121" t="str">
            <v>15.002.0628-A</v>
          </cell>
          <cell r="B13121">
            <v>2155.9299999999998</v>
          </cell>
        </row>
        <row r="13122">
          <cell r="A13122" t="str">
            <v>15.002.0629-0</v>
          </cell>
          <cell r="B13122">
            <v>2814.53</v>
          </cell>
        </row>
        <row r="13123">
          <cell r="A13123" t="str">
            <v>15.002.0629-A</v>
          </cell>
          <cell r="B13123">
            <v>2727.75</v>
          </cell>
        </row>
        <row r="13124">
          <cell r="A13124" t="str">
            <v>15.002.0630-0</v>
          </cell>
          <cell r="B13124">
            <v>2651.29</v>
          </cell>
        </row>
        <row r="13125">
          <cell r="A13125" t="str">
            <v>15.002.0630-A</v>
          </cell>
          <cell r="B13125">
            <v>2575.09</v>
          </cell>
        </row>
        <row r="13126">
          <cell r="A13126" t="str">
            <v>15.002.0631-0</v>
          </cell>
          <cell r="B13126">
            <v>2643.97</v>
          </cell>
        </row>
        <row r="13127">
          <cell r="A13127" t="str">
            <v>15.002.0631-A</v>
          </cell>
          <cell r="B13127">
            <v>2532.87</v>
          </cell>
        </row>
        <row r="13128">
          <cell r="A13128" t="str">
            <v>15.002.0632-0</v>
          </cell>
          <cell r="B13128">
            <v>3105.86</v>
          </cell>
        </row>
        <row r="13129">
          <cell r="A13129" t="str">
            <v>15.002.0632-A</v>
          </cell>
          <cell r="B13129">
            <v>2999.75</v>
          </cell>
        </row>
        <row r="13130">
          <cell r="A13130" t="str">
            <v>15.002.0633-0</v>
          </cell>
          <cell r="B13130">
            <v>3072.51</v>
          </cell>
        </row>
        <row r="13131">
          <cell r="A13131" t="str">
            <v>15.002.0633-A</v>
          </cell>
          <cell r="B13131">
            <v>2983.25</v>
          </cell>
        </row>
        <row r="13132">
          <cell r="A13132" t="str">
            <v>15.002.0634-0</v>
          </cell>
          <cell r="B13132">
            <v>3045.95</v>
          </cell>
        </row>
        <row r="13133">
          <cell r="A13133" t="str">
            <v>15.002.0634-A</v>
          </cell>
          <cell r="B13133">
            <v>2917.06</v>
          </cell>
        </row>
        <row r="13134">
          <cell r="A13134" t="str">
            <v>15.002.0635-0</v>
          </cell>
          <cell r="B13134">
            <v>3429.09</v>
          </cell>
        </row>
        <row r="13135">
          <cell r="A13135" t="str">
            <v>15.002.0635-A</v>
          </cell>
          <cell r="B13135">
            <v>3313.31</v>
          </cell>
        </row>
        <row r="13136">
          <cell r="A13136" t="str">
            <v>15.002.0636-0</v>
          </cell>
          <cell r="B13136">
            <v>3896.2</v>
          </cell>
        </row>
        <row r="13137">
          <cell r="A13137" t="str">
            <v>15.002.0636-A</v>
          </cell>
          <cell r="B13137">
            <v>3781.3</v>
          </cell>
        </row>
        <row r="13138">
          <cell r="A13138" t="str">
            <v>15.002.0637-0</v>
          </cell>
          <cell r="B13138">
            <v>3488.16</v>
          </cell>
        </row>
        <row r="13139">
          <cell r="A13139" t="str">
            <v>15.002.0637-A</v>
          </cell>
          <cell r="B13139">
            <v>3387.49</v>
          </cell>
        </row>
        <row r="13140">
          <cell r="A13140" t="str">
            <v>15.002.0638-0</v>
          </cell>
          <cell r="B13140">
            <v>4041.72</v>
          </cell>
        </row>
        <row r="13141">
          <cell r="A13141" t="str">
            <v>15.002.0638-A</v>
          </cell>
          <cell r="B13141">
            <v>3868.59</v>
          </cell>
        </row>
        <row r="13142">
          <cell r="A13142" t="str">
            <v>15.002.0639-0</v>
          </cell>
          <cell r="B13142">
            <v>4445.83</v>
          </cell>
        </row>
        <row r="13143">
          <cell r="A13143" t="str">
            <v>15.002.0639-A</v>
          </cell>
          <cell r="B13143">
            <v>4291.43</v>
          </cell>
        </row>
        <row r="13144">
          <cell r="A13144" t="str">
            <v>15.002.0640-0</v>
          </cell>
          <cell r="B13144">
            <v>4308.07</v>
          </cell>
        </row>
        <row r="13145">
          <cell r="A13145" t="str">
            <v>15.002.0640-A</v>
          </cell>
          <cell r="B13145">
            <v>4180.34</v>
          </cell>
        </row>
        <row r="13146">
          <cell r="A13146" t="str">
            <v>15.002.0641-0</v>
          </cell>
          <cell r="B13146">
            <v>4111.75</v>
          </cell>
        </row>
        <row r="13147">
          <cell r="A13147" t="str">
            <v>15.002.0641-A</v>
          </cell>
          <cell r="B13147">
            <v>3994.08</v>
          </cell>
        </row>
        <row r="13148">
          <cell r="A13148" t="str">
            <v>15.002.0642-0</v>
          </cell>
          <cell r="B13148">
            <v>4719.8999999999996</v>
          </cell>
        </row>
        <row r="13149">
          <cell r="A13149" t="str">
            <v>15.002.0642-A</v>
          </cell>
          <cell r="B13149">
            <v>4579.34</v>
          </cell>
        </row>
        <row r="13150">
          <cell r="A13150" t="str">
            <v>15.002.0643-0</v>
          </cell>
          <cell r="B13150">
            <v>4307.3500000000004</v>
          </cell>
        </row>
        <row r="13151">
          <cell r="A13151" t="str">
            <v>15.002.0643-A</v>
          </cell>
          <cell r="B13151">
            <v>4172.71</v>
          </cell>
        </row>
        <row r="13152">
          <cell r="A13152" t="str">
            <v>15.002.0644-0</v>
          </cell>
          <cell r="B13152">
            <v>6248.04</v>
          </cell>
        </row>
        <row r="13153">
          <cell r="A13153" t="str">
            <v>15.002.0644-A</v>
          </cell>
          <cell r="B13153">
            <v>6035.68</v>
          </cell>
        </row>
        <row r="13154">
          <cell r="A13154" t="str">
            <v>15.002.0645-0</v>
          </cell>
          <cell r="B13154">
            <v>5936.21</v>
          </cell>
        </row>
        <row r="13155">
          <cell r="A13155" t="str">
            <v>15.002.0645-A</v>
          </cell>
          <cell r="B13155">
            <v>5757.17</v>
          </cell>
        </row>
        <row r="13156">
          <cell r="A13156" t="str">
            <v>15.002.0646-0</v>
          </cell>
          <cell r="B13156">
            <v>5357.71</v>
          </cell>
        </row>
        <row r="13157">
          <cell r="A13157" t="str">
            <v>15.002.0646-A</v>
          </cell>
          <cell r="B13157">
            <v>5206.09</v>
          </cell>
        </row>
        <row r="13158">
          <cell r="A13158" t="str">
            <v>15.002.0647-0</v>
          </cell>
          <cell r="B13158">
            <v>6723.53</v>
          </cell>
        </row>
        <row r="13159">
          <cell r="A13159" t="str">
            <v>15.002.0647-A</v>
          </cell>
          <cell r="B13159">
            <v>6518.84</v>
          </cell>
        </row>
        <row r="13160">
          <cell r="A13160" t="str">
            <v>15.002.0648-0</v>
          </cell>
          <cell r="B13160">
            <v>6112.53</v>
          </cell>
        </row>
        <row r="13161">
          <cell r="A13161" t="str">
            <v>15.002.0648-A</v>
          </cell>
          <cell r="B13161">
            <v>5926.97</v>
          </cell>
        </row>
        <row r="13162">
          <cell r="A13162" t="str">
            <v>15.002.0649-0</v>
          </cell>
          <cell r="B13162">
            <v>7121.44</v>
          </cell>
        </row>
        <row r="13163">
          <cell r="A13163" t="str">
            <v>15.002.0649-A</v>
          </cell>
          <cell r="B13163">
            <v>6943.91</v>
          </cell>
        </row>
        <row r="13164">
          <cell r="A13164" t="str">
            <v>15.002.0650-0</v>
          </cell>
          <cell r="B13164">
            <v>9050.2199999999993</v>
          </cell>
        </row>
        <row r="13165">
          <cell r="A13165" t="str">
            <v>15.002.0650-A</v>
          </cell>
          <cell r="B13165">
            <v>8768.56</v>
          </cell>
        </row>
        <row r="13166">
          <cell r="A13166" t="str">
            <v>15.002.0651-0</v>
          </cell>
          <cell r="B13166">
            <v>8088.83</v>
          </cell>
        </row>
        <row r="13167">
          <cell r="A13167" t="str">
            <v>15.002.0651-A</v>
          </cell>
          <cell r="B13167">
            <v>7835.36</v>
          </cell>
        </row>
        <row r="13168">
          <cell r="A13168" t="str">
            <v>15.002.0652-0</v>
          </cell>
          <cell r="B13168">
            <v>9592.5499999999993</v>
          </cell>
        </row>
        <row r="13169">
          <cell r="A13169" t="str">
            <v>15.002.0652-A</v>
          </cell>
          <cell r="B13169">
            <v>9347.65</v>
          </cell>
        </row>
        <row r="13170">
          <cell r="A13170" t="str">
            <v>15.002.0653-0</v>
          </cell>
          <cell r="B13170">
            <v>10592.33</v>
          </cell>
        </row>
        <row r="13171">
          <cell r="A13171" t="str">
            <v>15.002.0653-A</v>
          </cell>
          <cell r="B13171">
            <v>10253.969999999999</v>
          </cell>
        </row>
        <row r="13172">
          <cell r="A13172" t="str">
            <v>15.002.0654-0</v>
          </cell>
          <cell r="B13172">
            <v>12033.88</v>
          </cell>
        </row>
        <row r="13173">
          <cell r="A13173" t="str">
            <v>15.002.0654-A</v>
          </cell>
          <cell r="B13173">
            <v>11721.58</v>
          </cell>
        </row>
        <row r="13174">
          <cell r="A13174" t="str">
            <v>15.002.0655-0</v>
          </cell>
          <cell r="B13174">
            <v>12544.1</v>
          </cell>
        </row>
        <row r="13175">
          <cell r="A13175" t="str">
            <v>15.002.0655-A</v>
          </cell>
          <cell r="B13175">
            <v>12137.82</v>
          </cell>
        </row>
        <row r="13176">
          <cell r="A13176" t="str">
            <v>15.002.0656-0</v>
          </cell>
          <cell r="B13176">
            <v>14380.25</v>
          </cell>
        </row>
        <row r="13177">
          <cell r="A13177" t="str">
            <v>15.002.0656-A</v>
          </cell>
          <cell r="B13177">
            <v>14000.53</v>
          </cell>
        </row>
        <row r="13178">
          <cell r="A13178" t="str">
            <v>15.002.0657-0</v>
          </cell>
          <cell r="B13178">
            <v>16726.39</v>
          </cell>
        </row>
        <row r="13179">
          <cell r="A13179" t="str">
            <v>15.002.0657-A</v>
          </cell>
          <cell r="B13179">
            <v>16279.27</v>
          </cell>
        </row>
        <row r="13180">
          <cell r="A13180" t="str">
            <v>15.002.0658-0</v>
          </cell>
          <cell r="B13180">
            <v>19072.560000000001</v>
          </cell>
        </row>
        <row r="13181">
          <cell r="A13181" t="str">
            <v>15.002.0658-A</v>
          </cell>
          <cell r="B13181">
            <v>18558.05</v>
          </cell>
        </row>
        <row r="13182">
          <cell r="A13182" t="str">
            <v>15.002.0659-0</v>
          </cell>
          <cell r="B13182">
            <v>21418.7</v>
          </cell>
        </row>
        <row r="13183">
          <cell r="A13183" t="str">
            <v>15.002.0659-A</v>
          </cell>
          <cell r="B13183">
            <v>20836.79</v>
          </cell>
        </row>
        <row r="13184">
          <cell r="A13184" t="str">
            <v>15.002.0660-0</v>
          </cell>
          <cell r="B13184">
            <v>23764.83</v>
          </cell>
        </row>
        <row r="13185">
          <cell r="A13185" t="str">
            <v>15.002.0660-A</v>
          </cell>
          <cell r="B13185">
            <v>23115.53</v>
          </cell>
        </row>
        <row r="13186">
          <cell r="A13186" t="str">
            <v>15.002.0661-0</v>
          </cell>
          <cell r="B13186">
            <v>26110.959999999999</v>
          </cell>
        </row>
        <row r="13187">
          <cell r="A13187" t="str">
            <v>15.002.0661-A</v>
          </cell>
          <cell r="B13187">
            <v>25394.27</v>
          </cell>
        </row>
        <row r="13188">
          <cell r="A13188" t="str">
            <v>15.002.0662-0</v>
          </cell>
          <cell r="B13188">
            <v>1139.17</v>
          </cell>
        </row>
        <row r="13189">
          <cell r="A13189" t="str">
            <v>15.002.0662-A</v>
          </cell>
          <cell r="B13189">
            <v>1098.76</v>
          </cell>
        </row>
        <row r="13190">
          <cell r="A13190" t="str">
            <v>15.002.0663-0</v>
          </cell>
          <cell r="B13190">
            <v>1917.82</v>
          </cell>
        </row>
        <row r="13191">
          <cell r="A13191" t="str">
            <v>15.002.0663-A</v>
          </cell>
          <cell r="B13191">
            <v>1860</v>
          </cell>
        </row>
        <row r="13192">
          <cell r="A13192" t="str">
            <v>15.002.0664-0</v>
          </cell>
          <cell r="B13192">
            <v>2945.2</v>
          </cell>
        </row>
        <row r="13193">
          <cell r="A13193" t="str">
            <v>15.002.0664-A</v>
          </cell>
          <cell r="B13193">
            <v>2868.78</v>
          </cell>
        </row>
        <row r="13194">
          <cell r="A13194" t="str">
            <v>15.002.0665-0</v>
          </cell>
          <cell r="B13194">
            <v>3689.25</v>
          </cell>
        </row>
        <row r="13195">
          <cell r="A13195" t="str">
            <v>15.002.0665-A</v>
          </cell>
          <cell r="B13195">
            <v>3588.58</v>
          </cell>
        </row>
        <row r="13196">
          <cell r="A13196" t="str">
            <v>15.002.0666-0</v>
          </cell>
          <cell r="B13196">
            <v>6995.2</v>
          </cell>
        </row>
        <row r="13197">
          <cell r="A13197" t="str">
            <v>15.002.0666-A</v>
          </cell>
          <cell r="B13197">
            <v>6862.58</v>
          </cell>
        </row>
        <row r="13198">
          <cell r="A13198" t="str">
            <v>15.002.0668-0</v>
          </cell>
          <cell r="B13198">
            <v>762.63</v>
          </cell>
        </row>
        <row r="13199">
          <cell r="A13199" t="str">
            <v>15.002.0668-A</v>
          </cell>
          <cell r="B13199">
            <v>731.05</v>
          </cell>
        </row>
        <row r="13200">
          <cell r="A13200" t="str">
            <v>15.002.0669-0</v>
          </cell>
          <cell r="B13200">
            <v>966.96</v>
          </cell>
        </row>
        <row r="13201">
          <cell r="A13201" t="str">
            <v>15.002.0669-A</v>
          </cell>
          <cell r="B13201">
            <v>926.55</v>
          </cell>
        </row>
        <row r="13202">
          <cell r="A13202" t="str">
            <v>15.002.0670-0</v>
          </cell>
          <cell r="B13202">
            <v>1172.6400000000001</v>
          </cell>
        </row>
        <row r="13203">
          <cell r="A13203" t="str">
            <v>15.002.0670-A</v>
          </cell>
          <cell r="B13203">
            <v>1123.3599999999999</v>
          </cell>
        </row>
        <row r="13204">
          <cell r="A13204" t="str">
            <v>15.002.0671-0</v>
          </cell>
          <cell r="B13204">
            <v>1626.88</v>
          </cell>
        </row>
        <row r="13205">
          <cell r="A13205" t="str">
            <v>15.002.0671-A</v>
          </cell>
          <cell r="B13205">
            <v>1569.06</v>
          </cell>
        </row>
        <row r="13206">
          <cell r="A13206" t="str">
            <v>15.002.0672-0</v>
          </cell>
          <cell r="B13206">
            <v>1584.78</v>
          </cell>
        </row>
        <row r="13207">
          <cell r="A13207" t="str">
            <v>15.002.0672-A</v>
          </cell>
          <cell r="B13207">
            <v>1517.81</v>
          </cell>
        </row>
        <row r="13208">
          <cell r="A13208" t="str">
            <v>15.002.0673-0</v>
          </cell>
          <cell r="B13208">
            <v>1950.11</v>
          </cell>
        </row>
        <row r="13209">
          <cell r="A13209" t="str">
            <v>15.002.0673-A</v>
          </cell>
          <cell r="B13209">
            <v>1882.62</v>
          </cell>
        </row>
        <row r="13210">
          <cell r="A13210" t="str">
            <v>15.002.0674-0</v>
          </cell>
          <cell r="B13210">
            <v>2188.46</v>
          </cell>
        </row>
        <row r="13211">
          <cell r="A13211" t="str">
            <v>15.002.0674-A</v>
          </cell>
          <cell r="B13211">
            <v>2094.96</v>
          </cell>
        </row>
        <row r="13212">
          <cell r="A13212" t="str">
            <v>15.002.0675-0</v>
          </cell>
          <cell r="B13212">
            <v>2597.39</v>
          </cell>
        </row>
        <row r="13213">
          <cell r="A13213" t="str">
            <v>15.002.0675-A</v>
          </cell>
          <cell r="B13213">
            <v>2510.61</v>
          </cell>
        </row>
        <row r="13214">
          <cell r="A13214" t="str">
            <v>15.002.0676-0</v>
          </cell>
          <cell r="B13214">
            <v>2490.84</v>
          </cell>
        </row>
        <row r="13215">
          <cell r="A13215" t="str">
            <v>15.002.0676-A</v>
          </cell>
          <cell r="B13215">
            <v>2414.65</v>
          </cell>
        </row>
        <row r="13216">
          <cell r="A13216" t="str">
            <v>15.002.0677-0</v>
          </cell>
          <cell r="B13216">
            <v>2647.71</v>
          </cell>
        </row>
        <row r="13217">
          <cell r="A13217" t="str">
            <v>15.002.0677-A</v>
          </cell>
          <cell r="B13217">
            <v>2536.52</v>
          </cell>
        </row>
        <row r="13218">
          <cell r="A13218" t="str">
            <v>15.002.0678-0</v>
          </cell>
          <cell r="B13218">
            <v>2994.62</v>
          </cell>
        </row>
        <row r="13219">
          <cell r="A13219" t="str">
            <v>15.002.0678-A</v>
          </cell>
          <cell r="B13219">
            <v>2888.51</v>
          </cell>
        </row>
        <row r="13220">
          <cell r="A13220" t="str">
            <v>15.002.0679-0</v>
          </cell>
          <cell r="B13220">
            <v>2912.06</v>
          </cell>
        </row>
        <row r="13221">
          <cell r="A13221" t="str">
            <v>15.002.0679-A</v>
          </cell>
          <cell r="B13221">
            <v>2822.81</v>
          </cell>
        </row>
        <row r="13222">
          <cell r="A13222" t="str">
            <v>15.002.0680-0</v>
          </cell>
          <cell r="B13222">
            <v>3045.95</v>
          </cell>
        </row>
        <row r="13223">
          <cell r="A13223" t="str">
            <v>15.002.0680-A</v>
          </cell>
          <cell r="B13223">
            <v>2917.06</v>
          </cell>
        </row>
        <row r="13224">
          <cell r="A13224" t="str">
            <v>15.002.0681-0</v>
          </cell>
          <cell r="B13224">
            <v>3318.91</v>
          </cell>
        </row>
        <row r="13225">
          <cell r="A13225" t="str">
            <v>15.002.0681-A</v>
          </cell>
          <cell r="B13225">
            <v>3203.14</v>
          </cell>
        </row>
        <row r="13226">
          <cell r="A13226" t="str">
            <v>15.002.0682-0</v>
          </cell>
          <cell r="B13226">
            <v>3735.75</v>
          </cell>
        </row>
        <row r="13227">
          <cell r="A13227" t="str">
            <v>15.002.0682-A</v>
          </cell>
          <cell r="B13227">
            <v>3620.85</v>
          </cell>
        </row>
        <row r="13228">
          <cell r="A13228" t="str">
            <v>15.002.0683-0</v>
          </cell>
          <cell r="B13228">
            <v>3241.08</v>
          </cell>
        </row>
        <row r="13229">
          <cell r="A13229" t="str">
            <v>15.002.0683-A</v>
          </cell>
          <cell r="B13229">
            <v>3140.41</v>
          </cell>
        </row>
        <row r="13230">
          <cell r="A13230" t="str">
            <v>15.002.0684-0</v>
          </cell>
          <cell r="B13230">
            <v>4041.72</v>
          </cell>
        </row>
        <row r="13231">
          <cell r="A13231" t="str">
            <v>15.002.0684-A</v>
          </cell>
          <cell r="B13231">
            <v>3868.59</v>
          </cell>
        </row>
        <row r="13232">
          <cell r="A13232" t="str">
            <v>15.002.0685-0</v>
          </cell>
          <cell r="B13232">
            <v>4334.59</v>
          </cell>
        </row>
        <row r="13233">
          <cell r="A13233" t="str">
            <v>15.002.0685-A</v>
          </cell>
          <cell r="B13233">
            <v>4180.1899999999996</v>
          </cell>
        </row>
        <row r="13234">
          <cell r="A13234" t="str">
            <v>15.002.0686-0</v>
          </cell>
          <cell r="B13234">
            <v>4146.55</v>
          </cell>
        </row>
        <row r="13235">
          <cell r="A13235" t="str">
            <v>15.002.0686-A</v>
          </cell>
          <cell r="B13235">
            <v>4018.82</v>
          </cell>
        </row>
        <row r="13236">
          <cell r="A13236" t="str">
            <v>15.002.0687-0</v>
          </cell>
          <cell r="B13236">
            <v>3864.66</v>
          </cell>
        </row>
        <row r="13237">
          <cell r="A13237" t="str">
            <v>15.002.0687-A</v>
          </cell>
          <cell r="B13237">
            <v>3747</v>
          </cell>
        </row>
        <row r="13238">
          <cell r="A13238" t="str">
            <v>15.002.0688-0</v>
          </cell>
          <cell r="B13238">
            <v>4559.45</v>
          </cell>
        </row>
        <row r="13239">
          <cell r="A13239" t="str">
            <v>15.002.0688-A</v>
          </cell>
          <cell r="B13239">
            <v>4418.8900000000003</v>
          </cell>
        </row>
        <row r="13240">
          <cell r="A13240" t="str">
            <v>15.002.0689-0</v>
          </cell>
          <cell r="B13240">
            <v>4488.1099999999997</v>
          </cell>
        </row>
        <row r="13241">
          <cell r="A13241" t="str">
            <v>15.002.0689-A</v>
          </cell>
          <cell r="B13241">
            <v>4353.4799999999996</v>
          </cell>
        </row>
        <row r="13242">
          <cell r="A13242" t="str">
            <v>15.002.0690-0</v>
          </cell>
          <cell r="B13242">
            <v>5923.94</v>
          </cell>
        </row>
        <row r="13243">
          <cell r="A13243" t="str">
            <v>15.002.0690-A</v>
          </cell>
          <cell r="B13243">
            <v>5711.58</v>
          </cell>
        </row>
        <row r="13244">
          <cell r="A13244" t="str">
            <v>15.002.0691-0</v>
          </cell>
          <cell r="B13244">
            <v>5740.46</v>
          </cell>
        </row>
        <row r="13245">
          <cell r="A13245" t="str">
            <v>15.002.0691-A</v>
          </cell>
          <cell r="B13245">
            <v>5561.42</v>
          </cell>
        </row>
        <row r="13246">
          <cell r="A13246" t="str">
            <v>15.002.0692-0</v>
          </cell>
          <cell r="B13246">
            <v>5110.63</v>
          </cell>
        </row>
        <row r="13247">
          <cell r="A13247" t="str">
            <v>15.002.0692-A</v>
          </cell>
          <cell r="B13247">
            <v>4959.01</v>
          </cell>
        </row>
        <row r="13248">
          <cell r="A13248" t="str">
            <v>15.002.0693-0</v>
          </cell>
          <cell r="B13248">
            <v>6527.79</v>
          </cell>
        </row>
        <row r="13249">
          <cell r="A13249" t="str">
            <v>15.002.0693-A</v>
          </cell>
          <cell r="B13249">
            <v>6323.1</v>
          </cell>
        </row>
        <row r="13250">
          <cell r="A13250" t="str">
            <v>15.002.0694-0</v>
          </cell>
          <cell r="B13250">
            <v>5865.44</v>
          </cell>
        </row>
        <row r="13251">
          <cell r="A13251" t="str">
            <v>15.002.0694-A</v>
          </cell>
          <cell r="B13251">
            <v>5679.89</v>
          </cell>
        </row>
        <row r="13252">
          <cell r="A13252" t="str">
            <v>15.002.0695-0</v>
          </cell>
          <cell r="B13252">
            <v>6874.36</v>
          </cell>
        </row>
        <row r="13253">
          <cell r="A13253" t="str">
            <v>15.002.0695-A</v>
          </cell>
          <cell r="B13253">
            <v>6696.82</v>
          </cell>
        </row>
        <row r="13254">
          <cell r="A13254" t="str">
            <v>15.002.0696-0</v>
          </cell>
          <cell r="B13254">
            <v>8889.77</v>
          </cell>
        </row>
        <row r="13255">
          <cell r="A13255" t="str">
            <v>15.002.0696-A</v>
          </cell>
          <cell r="B13255">
            <v>8608.1200000000008</v>
          </cell>
        </row>
        <row r="13256">
          <cell r="A13256" t="str">
            <v>15.002.0697-0</v>
          </cell>
          <cell r="B13256">
            <v>7841.75</v>
          </cell>
        </row>
        <row r="13257">
          <cell r="A13257" t="str">
            <v>15.002.0697-A</v>
          </cell>
          <cell r="B13257">
            <v>7588.28</v>
          </cell>
        </row>
        <row r="13258">
          <cell r="A13258" t="str">
            <v>15.002.0698-0</v>
          </cell>
          <cell r="B13258">
            <v>9063.08</v>
          </cell>
        </row>
        <row r="13259">
          <cell r="A13259" t="str">
            <v>15.002.0698-A</v>
          </cell>
          <cell r="B13259">
            <v>8818.18</v>
          </cell>
        </row>
        <row r="13260">
          <cell r="A13260" t="str">
            <v>15.002.0699-0</v>
          </cell>
          <cell r="B13260">
            <v>10368.780000000001</v>
          </cell>
        </row>
        <row r="13261">
          <cell r="A13261" t="str">
            <v>15.002.0699-A</v>
          </cell>
          <cell r="B13261">
            <v>10030.42</v>
          </cell>
        </row>
        <row r="13262">
          <cell r="A13262" t="str">
            <v>15.002.0700-0</v>
          </cell>
          <cell r="B13262">
            <v>11691.6</v>
          </cell>
        </row>
        <row r="13263">
          <cell r="A13263" t="str">
            <v>15.002.0700-A</v>
          </cell>
          <cell r="B13263">
            <v>11379.3</v>
          </cell>
        </row>
        <row r="13264">
          <cell r="A13264" t="str">
            <v>15.002.0701-0</v>
          </cell>
          <cell r="B13264">
            <v>12764.45</v>
          </cell>
        </row>
        <row r="13265">
          <cell r="A13265" t="str">
            <v>15.002.0701-A</v>
          </cell>
          <cell r="B13265">
            <v>12358.16</v>
          </cell>
        </row>
        <row r="13266">
          <cell r="A13266" t="str">
            <v>15.002.0702-0</v>
          </cell>
          <cell r="B13266">
            <v>13742.75</v>
          </cell>
        </row>
        <row r="13267">
          <cell r="A13267" t="str">
            <v>15.002.0702-A</v>
          </cell>
          <cell r="B13267">
            <v>13363.03</v>
          </cell>
        </row>
        <row r="13268">
          <cell r="A13268" t="str">
            <v>15.002.0703-0</v>
          </cell>
          <cell r="B13268">
            <v>16082.47</v>
          </cell>
        </row>
        <row r="13269">
          <cell r="A13269" t="str">
            <v>15.002.0703-A</v>
          </cell>
          <cell r="B13269">
            <v>15635.35</v>
          </cell>
        </row>
        <row r="13270">
          <cell r="A13270" t="str">
            <v>15.002.0704-0</v>
          </cell>
          <cell r="B13270">
            <v>18422.22</v>
          </cell>
        </row>
        <row r="13271">
          <cell r="A13271" t="str">
            <v>15.002.0704-A</v>
          </cell>
          <cell r="B13271">
            <v>17907.71</v>
          </cell>
        </row>
        <row r="13272">
          <cell r="A13272" t="str">
            <v>15.002.0705-0</v>
          </cell>
          <cell r="B13272">
            <v>20761.939999999999</v>
          </cell>
        </row>
        <row r="13273">
          <cell r="A13273" t="str">
            <v>15.002.0705-A</v>
          </cell>
          <cell r="B13273">
            <v>20180.03</v>
          </cell>
        </row>
        <row r="13274">
          <cell r="A13274" t="str">
            <v>15.002.0706-0</v>
          </cell>
          <cell r="B13274">
            <v>23101.66</v>
          </cell>
        </row>
        <row r="13275">
          <cell r="A13275" t="str">
            <v>15.002.0706-A</v>
          </cell>
          <cell r="B13275">
            <v>22452.36</v>
          </cell>
        </row>
        <row r="13276">
          <cell r="A13276" t="str">
            <v>15.002.0707-0</v>
          </cell>
          <cell r="B13276">
            <v>25441.37</v>
          </cell>
        </row>
        <row r="13277">
          <cell r="A13277" t="str">
            <v>15.002.0707-A</v>
          </cell>
          <cell r="B13277">
            <v>24724.68</v>
          </cell>
        </row>
        <row r="13278">
          <cell r="A13278" t="str">
            <v>15.003.0023-0</v>
          </cell>
          <cell r="B13278">
            <v>55.24</v>
          </cell>
        </row>
        <row r="13279">
          <cell r="A13279" t="str">
            <v>15.003.0023-A</v>
          </cell>
          <cell r="B13279">
            <v>52.63</v>
          </cell>
        </row>
        <row r="13280">
          <cell r="A13280" t="str">
            <v>15.003.0024-0</v>
          </cell>
          <cell r="B13280">
            <v>74.53</v>
          </cell>
        </row>
        <row r="13281">
          <cell r="A13281" t="str">
            <v>15.003.0024-A</v>
          </cell>
          <cell r="B13281">
            <v>70.75</v>
          </cell>
        </row>
        <row r="13282">
          <cell r="A13282" t="str">
            <v>15.003.0025-1</v>
          </cell>
          <cell r="B13282">
            <v>106.59</v>
          </cell>
        </row>
        <row r="13283">
          <cell r="A13283" t="str">
            <v>15.003.0025-B</v>
          </cell>
          <cell r="B13283">
            <v>101.74</v>
          </cell>
        </row>
        <row r="13284">
          <cell r="A13284" t="str">
            <v>15.003.0026-1</v>
          </cell>
          <cell r="B13284">
            <v>119.05</v>
          </cell>
        </row>
        <row r="13285">
          <cell r="A13285" t="str">
            <v>15.003.0026-B</v>
          </cell>
          <cell r="B13285">
            <v>113.12</v>
          </cell>
        </row>
        <row r="13286">
          <cell r="A13286" t="str">
            <v>15.003.0027-1</v>
          </cell>
          <cell r="B13286">
            <v>149.12</v>
          </cell>
        </row>
        <row r="13287">
          <cell r="A13287" t="str">
            <v>15.003.0027-B</v>
          </cell>
          <cell r="B13287">
            <v>142.31</v>
          </cell>
        </row>
        <row r="13288">
          <cell r="A13288" t="str">
            <v>15.003.0028-0</v>
          </cell>
          <cell r="B13288">
            <v>203.05</v>
          </cell>
        </row>
        <row r="13289">
          <cell r="A13289" t="str">
            <v>15.003.0028-A</v>
          </cell>
          <cell r="B13289">
            <v>195.81</v>
          </cell>
        </row>
        <row r="13290">
          <cell r="A13290" t="str">
            <v>15.003.0066-0</v>
          </cell>
          <cell r="B13290">
            <v>1237.79</v>
          </cell>
        </row>
        <row r="13291">
          <cell r="A13291" t="str">
            <v>15.003.0066-A</v>
          </cell>
          <cell r="B13291">
            <v>1189.03</v>
          </cell>
        </row>
        <row r="13292">
          <cell r="A13292" t="str">
            <v>15.003.0068-0</v>
          </cell>
          <cell r="B13292">
            <v>1699.14</v>
          </cell>
        </row>
        <row r="13293">
          <cell r="A13293" t="str">
            <v>15.003.0068-A</v>
          </cell>
          <cell r="B13293">
            <v>1628</v>
          </cell>
        </row>
        <row r="13294">
          <cell r="A13294" t="str">
            <v>15.003.0069-0</v>
          </cell>
          <cell r="B13294">
            <v>542.77</v>
          </cell>
        </row>
        <row r="13295">
          <cell r="A13295" t="str">
            <v>15.003.0069-A</v>
          </cell>
          <cell r="B13295">
            <v>526.52</v>
          </cell>
        </row>
        <row r="13296">
          <cell r="A13296" t="str">
            <v>15.003.0073-0</v>
          </cell>
          <cell r="B13296">
            <v>944.18</v>
          </cell>
        </row>
        <row r="13297">
          <cell r="A13297" t="str">
            <v>15.003.0073-A</v>
          </cell>
          <cell r="B13297">
            <v>889.73</v>
          </cell>
        </row>
        <row r="13298">
          <cell r="A13298" t="str">
            <v>15.003.0175-0</v>
          </cell>
          <cell r="B13298">
            <v>21.65</v>
          </cell>
        </row>
        <row r="13299">
          <cell r="A13299" t="str">
            <v>15.003.0175-A</v>
          </cell>
          <cell r="B13299">
            <v>21.38</v>
          </cell>
        </row>
        <row r="13300">
          <cell r="A13300" t="str">
            <v>15.003.0176-0</v>
          </cell>
          <cell r="B13300">
            <v>13.28</v>
          </cell>
        </row>
        <row r="13301">
          <cell r="A13301" t="str">
            <v>15.003.0176-A</v>
          </cell>
          <cell r="B13301">
            <v>13.01</v>
          </cell>
        </row>
        <row r="13302">
          <cell r="A13302" t="str">
            <v>15.003.0177-0</v>
          </cell>
          <cell r="B13302">
            <v>23.58</v>
          </cell>
        </row>
        <row r="13303">
          <cell r="A13303" t="str">
            <v>15.003.0177-A</v>
          </cell>
          <cell r="B13303">
            <v>21.5</v>
          </cell>
        </row>
        <row r="13304">
          <cell r="A13304" t="str">
            <v>15.003.0178-0</v>
          </cell>
          <cell r="B13304">
            <v>35.700000000000003</v>
          </cell>
        </row>
        <row r="13305">
          <cell r="A13305" t="str">
            <v>15.003.0178-A</v>
          </cell>
          <cell r="B13305">
            <v>32.54</v>
          </cell>
        </row>
        <row r="13306">
          <cell r="A13306" t="str">
            <v>15.003.0179-0</v>
          </cell>
          <cell r="B13306">
            <v>18.98</v>
          </cell>
        </row>
        <row r="13307">
          <cell r="A13307" t="str">
            <v>15.003.0179-A</v>
          </cell>
          <cell r="B13307">
            <v>18.71</v>
          </cell>
        </row>
        <row r="13308">
          <cell r="A13308" t="str">
            <v>15.003.0180-0</v>
          </cell>
          <cell r="B13308">
            <v>45.14</v>
          </cell>
        </row>
        <row r="13309">
          <cell r="A13309" t="str">
            <v>15.003.0180-A</v>
          </cell>
          <cell r="B13309">
            <v>41.74</v>
          </cell>
        </row>
        <row r="13310">
          <cell r="A13310" t="str">
            <v>15.003.0181-0</v>
          </cell>
          <cell r="B13310">
            <v>19.73</v>
          </cell>
        </row>
        <row r="13311">
          <cell r="A13311" t="str">
            <v>15.003.0181-A</v>
          </cell>
          <cell r="B13311">
            <v>19.73</v>
          </cell>
        </row>
        <row r="13312">
          <cell r="A13312" t="str">
            <v>15.003.0185-0</v>
          </cell>
          <cell r="B13312">
            <v>19.02</v>
          </cell>
        </row>
        <row r="13313">
          <cell r="A13313" t="str">
            <v>15.003.0185-A</v>
          </cell>
          <cell r="B13313">
            <v>18.75</v>
          </cell>
        </row>
        <row r="13314">
          <cell r="A13314" t="str">
            <v>15.003.0186-0</v>
          </cell>
          <cell r="B13314">
            <v>148.63</v>
          </cell>
        </row>
        <row r="13315">
          <cell r="A13315" t="str">
            <v>15.003.0186-A</v>
          </cell>
          <cell r="B13315">
            <v>148.19</v>
          </cell>
        </row>
        <row r="13316">
          <cell r="A13316" t="str">
            <v>15.003.0190-0</v>
          </cell>
          <cell r="B13316">
            <v>292.76</v>
          </cell>
        </row>
        <row r="13317">
          <cell r="A13317" t="str">
            <v>15.003.0190-A</v>
          </cell>
          <cell r="B13317">
            <v>284.63</v>
          </cell>
        </row>
        <row r="13318">
          <cell r="A13318" t="str">
            <v>15.003.0192-0</v>
          </cell>
          <cell r="B13318">
            <v>158.21</v>
          </cell>
        </row>
        <row r="13319">
          <cell r="A13319" t="str">
            <v>15.003.0192-A</v>
          </cell>
          <cell r="B13319">
            <v>150.08000000000001</v>
          </cell>
        </row>
        <row r="13320">
          <cell r="A13320" t="str">
            <v>15.003.0193-0</v>
          </cell>
          <cell r="B13320">
            <v>142.18</v>
          </cell>
        </row>
        <row r="13321">
          <cell r="A13321" t="str">
            <v>15.003.0193-A</v>
          </cell>
          <cell r="B13321">
            <v>134.33000000000001</v>
          </cell>
        </row>
        <row r="13322">
          <cell r="A13322" t="str">
            <v>15.003.0194-0</v>
          </cell>
          <cell r="B13322">
            <v>123.14</v>
          </cell>
        </row>
        <row r="13323">
          <cell r="A13323" t="str">
            <v>15.003.0194-A</v>
          </cell>
          <cell r="B13323">
            <v>115.28</v>
          </cell>
        </row>
        <row r="13324">
          <cell r="A13324" t="str">
            <v>15.003.0200-0</v>
          </cell>
          <cell r="B13324">
            <v>12.36</v>
          </cell>
        </row>
        <row r="13325">
          <cell r="A13325" t="str">
            <v>15.003.0200-A</v>
          </cell>
          <cell r="B13325">
            <v>11.76</v>
          </cell>
        </row>
        <row r="13326">
          <cell r="A13326" t="str">
            <v>15.003.0202-0</v>
          </cell>
          <cell r="B13326">
            <v>13.82</v>
          </cell>
        </row>
        <row r="13327">
          <cell r="A13327" t="str">
            <v>15.003.0202-A</v>
          </cell>
          <cell r="B13327">
            <v>13.12</v>
          </cell>
        </row>
        <row r="13328">
          <cell r="A13328" t="str">
            <v>15.003.0204-0</v>
          </cell>
          <cell r="B13328">
            <v>17.309999999999999</v>
          </cell>
        </row>
        <row r="13329">
          <cell r="A13329" t="str">
            <v>15.003.0204-A</v>
          </cell>
          <cell r="B13329">
            <v>16.440000000000001</v>
          </cell>
        </row>
        <row r="13330">
          <cell r="A13330" t="str">
            <v>15.003.0206-0</v>
          </cell>
          <cell r="B13330">
            <v>25.63</v>
          </cell>
        </row>
        <row r="13331">
          <cell r="A13331" t="str">
            <v>15.003.0206-A</v>
          </cell>
          <cell r="B13331">
            <v>24.66</v>
          </cell>
        </row>
        <row r="13332">
          <cell r="A13332" t="str">
            <v>15.003.0208-0</v>
          </cell>
          <cell r="B13332">
            <v>32.21</v>
          </cell>
        </row>
        <row r="13333">
          <cell r="A13333" t="str">
            <v>15.003.0208-A</v>
          </cell>
          <cell r="B13333">
            <v>31.13</v>
          </cell>
        </row>
        <row r="13334">
          <cell r="A13334" t="str">
            <v>15.003.0210-0</v>
          </cell>
          <cell r="B13334">
            <v>41.88</v>
          </cell>
        </row>
        <row r="13335">
          <cell r="A13335" t="str">
            <v>15.003.0210-A</v>
          </cell>
          <cell r="B13335">
            <v>40.58</v>
          </cell>
        </row>
        <row r="13336">
          <cell r="A13336" t="str">
            <v>15.003.0212-0</v>
          </cell>
          <cell r="B13336">
            <v>50.64</v>
          </cell>
        </row>
        <row r="13337">
          <cell r="A13337" t="str">
            <v>15.003.0212-A</v>
          </cell>
          <cell r="B13337">
            <v>49.02</v>
          </cell>
        </row>
        <row r="13338">
          <cell r="A13338" t="str">
            <v>15.003.0214-0</v>
          </cell>
          <cell r="B13338">
            <v>66.02</v>
          </cell>
        </row>
        <row r="13339">
          <cell r="A13339" t="str">
            <v>15.003.0214-A</v>
          </cell>
          <cell r="B13339">
            <v>64.23</v>
          </cell>
        </row>
        <row r="13340">
          <cell r="A13340" t="str">
            <v>15.003.0216-0</v>
          </cell>
          <cell r="B13340">
            <v>87.99</v>
          </cell>
        </row>
        <row r="13341">
          <cell r="A13341" t="str">
            <v>15.003.0216-A</v>
          </cell>
          <cell r="B13341">
            <v>85.82</v>
          </cell>
        </row>
        <row r="13342">
          <cell r="A13342" t="str">
            <v>15.003.0350-0</v>
          </cell>
          <cell r="B13342">
            <v>15.39</v>
          </cell>
        </row>
        <row r="13343">
          <cell r="A13343" t="str">
            <v>15.003.0350-A</v>
          </cell>
          <cell r="B13343">
            <v>14.06</v>
          </cell>
        </row>
        <row r="13344">
          <cell r="A13344" t="str">
            <v>15.003.0351-0</v>
          </cell>
          <cell r="B13344">
            <v>24.18</v>
          </cell>
        </row>
        <row r="13345">
          <cell r="A13345" t="str">
            <v>15.003.0351-A</v>
          </cell>
          <cell r="B13345">
            <v>22.1</v>
          </cell>
        </row>
        <row r="13346">
          <cell r="A13346" t="str">
            <v>15.003.0352-0</v>
          </cell>
          <cell r="B13346">
            <v>26.38</v>
          </cell>
        </row>
        <row r="13347">
          <cell r="A13347" t="str">
            <v>15.003.0352-A</v>
          </cell>
          <cell r="B13347">
            <v>24.11</v>
          </cell>
        </row>
        <row r="13348">
          <cell r="A13348" t="str">
            <v>15.003.0353-0</v>
          </cell>
          <cell r="B13348">
            <v>39.58</v>
          </cell>
        </row>
        <row r="13349">
          <cell r="A13349" t="str">
            <v>15.003.0353-A</v>
          </cell>
          <cell r="B13349">
            <v>36.159999999999997</v>
          </cell>
        </row>
        <row r="13350">
          <cell r="A13350" t="str">
            <v>15.003.0354-1</v>
          </cell>
          <cell r="B13350">
            <v>43.97</v>
          </cell>
        </row>
        <row r="13351">
          <cell r="A13351" t="str">
            <v>15.003.0354-B</v>
          </cell>
          <cell r="B13351">
            <v>40.18</v>
          </cell>
        </row>
        <row r="13352">
          <cell r="A13352" t="str">
            <v>15.003.0355-0</v>
          </cell>
          <cell r="B13352">
            <v>65.959999999999994</v>
          </cell>
        </row>
        <row r="13353">
          <cell r="A13353" t="str">
            <v>15.003.0355-A</v>
          </cell>
          <cell r="B13353">
            <v>60.28</v>
          </cell>
        </row>
        <row r="13354">
          <cell r="A13354" t="str">
            <v>15.003.0356-1</v>
          </cell>
          <cell r="B13354">
            <v>53.21</v>
          </cell>
        </row>
        <row r="13355">
          <cell r="A13355" t="str">
            <v>15.003.0356-B</v>
          </cell>
          <cell r="B13355">
            <v>48.61</v>
          </cell>
        </row>
        <row r="13356">
          <cell r="A13356" t="str">
            <v>15.003.0357-0</v>
          </cell>
          <cell r="B13356">
            <v>79.819999999999993</v>
          </cell>
        </row>
        <row r="13357">
          <cell r="A13357" t="str">
            <v>15.003.0357-A</v>
          </cell>
          <cell r="B13357">
            <v>72.91</v>
          </cell>
        </row>
        <row r="13358">
          <cell r="A13358" t="str">
            <v>15.003.0358-1</v>
          </cell>
          <cell r="B13358">
            <v>75.790000000000006</v>
          </cell>
        </row>
        <row r="13359">
          <cell r="A13359" t="str">
            <v>15.003.0358-B</v>
          </cell>
          <cell r="B13359">
            <v>70.37</v>
          </cell>
        </row>
        <row r="13360">
          <cell r="A13360" t="str">
            <v>15.003.0359-0</v>
          </cell>
          <cell r="B13360">
            <v>125.06</v>
          </cell>
        </row>
        <row r="13361">
          <cell r="A13361" t="str">
            <v>15.003.0359-A</v>
          </cell>
          <cell r="B13361">
            <v>116.12</v>
          </cell>
        </row>
        <row r="13362">
          <cell r="A13362" t="str">
            <v>15.003.0360-0</v>
          </cell>
          <cell r="B13362">
            <v>78.459999999999994</v>
          </cell>
        </row>
        <row r="13363">
          <cell r="A13363" t="str">
            <v>15.003.0360-A</v>
          </cell>
          <cell r="B13363">
            <v>69.040000000000006</v>
          </cell>
        </row>
        <row r="13364">
          <cell r="A13364" t="str">
            <v>15.003.0361-0</v>
          </cell>
          <cell r="B13364">
            <v>113.78</v>
          </cell>
        </row>
        <row r="13365">
          <cell r="A13365" t="str">
            <v>15.003.0361-A</v>
          </cell>
          <cell r="B13365">
            <v>99.65</v>
          </cell>
        </row>
        <row r="13366">
          <cell r="A13366" t="str">
            <v>15.003.0365-0</v>
          </cell>
          <cell r="B13366">
            <v>31.11</v>
          </cell>
        </row>
        <row r="13367">
          <cell r="A13367" t="str">
            <v>15.003.0365-A</v>
          </cell>
          <cell r="B13367">
            <v>27.97</v>
          </cell>
        </row>
        <row r="13368">
          <cell r="A13368" t="str">
            <v>15.003.0370-0</v>
          </cell>
          <cell r="B13368">
            <v>12.2</v>
          </cell>
        </row>
        <row r="13369">
          <cell r="A13369" t="str">
            <v>15.003.0370-A</v>
          </cell>
          <cell r="B13369">
            <v>11.12</v>
          </cell>
        </row>
        <row r="13370">
          <cell r="A13370" t="str">
            <v>15.003.0371-0</v>
          </cell>
          <cell r="B13370">
            <v>12.71</v>
          </cell>
        </row>
        <row r="13371">
          <cell r="A13371" t="str">
            <v>15.003.0371-A</v>
          </cell>
          <cell r="B13371">
            <v>11.62</v>
          </cell>
        </row>
        <row r="13372">
          <cell r="A13372" t="str">
            <v>15.003.0372-0</v>
          </cell>
          <cell r="B13372">
            <v>12.83</v>
          </cell>
        </row>
        <row r="13373">
          <cell r="A13373" t="str">
            <v>15.003.0372-A</v>
          </cell>
          <cell r="B13373">
            <v>11.75</v>
          </cell>
        </row>
        <row r="13374">
          <cell r="A13374" t="str">
            <v>15.003.0373-0</v>
          </cell>
          <cell r="B13374">
            <v>17.27</v>
          </cell>
        </row>
        <row r="13375">
          <cell r="A13375" t="str">
            <v>15.003.0373-A</v>
          </cell>
          <cell r="B13375">
            <v>16.190000000000001</v>
          </cell>
        </row>
        <row r="13376">
          <cell r="A13376" t="str">
            <v>15.003.0375-0</v>
          </cell>
          <cell r="B13376">
            <v>57.5</v>
          </cell>
        </row>
        <row r="13377">
          <cell r="A13377" t="str">
            <v>15.003.0375-A</v>
          </cell>
          <cell r="B13377">
            <v>51.21</v>
          </cell>
        </row>
        <row r="13378">
          <cell r="A13378" t="str">
            <v>15.003.0377-0</v>
          </cell>
          <cell r="B13378">
            <v>47.19</v>
          </cell>
        </row>
        <row r="13379">
          <cell r="A13379" t="str">
            <v>15.003.0377-A</v>
          </cell>
          <cell r="B13379">
            <v>40.909999999999997</v>
          </cell>
        </row>
        <row r="13380">
          <cell r="A13380" t="str">
            <v>15.003.0379-0</v>
          </cell>
          <cell r="B13380">
            <v>23.65</v>
          </cell>
        </row>
        <row r="13381">
          <cell r="A13381" t="str">
            <v>15.003.0379-A</v>
          </cell>
          <cell r="B13381">
            <v>20.5</v>
          </cell>
        </row>
        <row r="13382">
          <cell r="A13382" t="str">
            <v>15.003.0380-0</v>
          </cell>
          <cell r="B13382">
            <v>33.79</v>
          </cell>
        </row>
        <row r="13383">
          <cell r="A13383" t="str">
            <v>15.003.0380-A</v>
          </cell>
          <cell r="B13383">
            <v>30.65</v>
          </cell>
        </row>
        <row r="13384">
          <cell r="A13384" t="str">
            <v>15.003.0381-0</v>
          </cell>
          <cell r="B13384">
            <v>28.19</v>
          </cell>
        </row>
        <row r="13385">
          <cell r="A13385" t="str">
            <v>15.003.0381-A</v>
          </cell>
          <cell r="B13385">
            <v>25.05</v>
          </cell>
        </row>
        <row r="13386">
          <cell r="A13386" t="str">
            <v>15.003.0390-0</v>
          </cell>
          <cell r="B13386">
            <v>7.78</v>
          </cell>
        </row>
        <row r="13387">
          <cell r="A13387" t="str">
            <v>15.003.0390-A</v>
          </cell>
          <cell r="B13387">
            <v>7.02</v>
          </cell>
        </row>
        <row r="13388">
          <cell r="A13388" t="str">
            <v>15.003.0391-0</v>
          </cell>
          <cell r="B13388">
            <v>8.07</v>
          </cell>
        </row>
        <row r="13389">
          <cell r="A13389" t="str">
            <v>15.003.0391-A</v>
          </cell>
          <cell r="B13389">
            <v>7.31</v>
          </cell>
        </row>
        <row r="13390">
          <cell r="A13390" t="str">
            <v>15.003.0392-0</v>
          </cell>
          <cell r="B13390">
            <v>8.83</v>
          </cell>
        </row>
        <row r="13391">
          <cell r="A13391" t="str">
            <v>15.003.0392-A</v>
          </cell>
          <cell r="B13391">
            <v>8.07</v>
          </cell>
        </row>
        <row r="13392">
          <cell r="A13392" t="str">
            <v>15.003.0393-0</v>
          </cell>
          <cell r="B13392">
            <v>9.08</v>
          </cell>
        </row>
        <row r="13393">
          <cell r="A13393" t="str">
            <v>15.003.0393-A</v>
          </cell>
          <cell r="B13393">
            <v>8.26</v>
          </cell>
        </row>
        <row r="13394">
          <cell r="A13394" t="str">
            <v>15.003.0394-0</v>
          </cell>
          <cell r="B13394">
            <v>9.02</v>
          </cell>
        </row>
        <row r="13395">
          <cell r="A13395" t="str">
            <v>15.003.0394-A</v>
          </cell>
          <cell r="B13395">
            <v>8.1999999999999993</v>
          </cell>
        </row>
        <row r="13396">
          <cell r="A13396" t="str">
            <v>15.003.0395-0</v>
          </cell>
          <cell r="B13396">
            <v>9.7200000000000006</v>
          </cell>
        </row>
        <row r="13397">
          <cell r="A13397" t="str">
            <v>15.003.0395-A</v>
          </cell>
          <cell r="B13397">
            <v>8.84</v>
          </cell>
        </row>
        <row r="13398">
          <cell r="A13398" t="str">
            <v>15.003.0396-0</v>
          </cell>
          <cell r="B13398">
            <v>10.1</v>
          </cell>
        </row>
        <row r="13399">
          <cell r="A13399" t="str">
            <v>15.003.0396-A</v>
          </cell>
          <cell r="B13399">
            <v>9.2200000000000006</v>
          </cell>
        </row>
        <row r="13400">
          <cell r="A13400" t="str">
            <v>15.003.0397-0</v>
          </cell>
          <cell r="B13400">
            <v>10.93</v>
          </cell>
        </row>
        <row r="13401">
          <cell r="A13401" t="str">
            <v>15.003.0397-A</v>
          </cell>
          <cell r="B13401">
            <v>9.99</v>
          </cell>
        </row>
        <row r="13402">
          <cell r="A13402" t="str">
            <v>15.003.0398-0</v>
          </cell>
          <cell r="B13402">
            <v>11.85</v>
          </cell>
        </row>
        <row r="13403">
          <cell r="A13403" t="str">
            <v>15.003.0398-A</v>
          </cell>
          <cell r="B13403">
            <v>10.91</v>
          </cell>
        </row>
        <row r="13404">
          <cell r="A13404" t="str">
            <v>15.003.0400-0</v>
          </cell>
          <cell r="B13404">
            <v>235.97</v>
          </cell>
        </row>
        <row r="13405">
          <cell r="A13405" t="str">
            <v>15.003.0400-A</v>
          </cell>
          <cell r="B13405">
            <v>214.3</v>
          </cell>
        </row>
        <row r="13406">
          <cell r="A13406" t="str">
            <v>15.003.0405-0</v>
          </cell>
          <cell r="B13406">
            <v>48.05</v>
          </cell>
        </row>
        <row r="13407">
          <cell r="A13407" t="str">
            <v>15.003.0405-A</v>
          </cell>
          <cell r="B13407">
            <v>42.64</v>
          </cell>
        </row>
        <row r="13408">
          <cell r="A13408" t="str">
            <v>15.003.0410-0</v>
          </cell>
          <cell r="B13408">
            <v>152.54</v>
          </cell>
        </row>
        <row r="13409">
          <cell r="A13409" t="str">
            <v>15.003.0410-A</v>
          </cell>
          <cell r="B13409">
            <v>141.71</v>
          </cell>
        </row>
        <row r="13410">
          <cell r="A13410" t="str">
            <v>15.003.0415-0</v>
          </cell>
          <cell r="B13410">
            <v>157.09</v>
          </cell>
        </row>
        <row r="13411">
          <cell r="A13411" t="str">
            <v>15.003.0415-A</v>
          </cell>
          <cell r="B13411">
            <v>136.12</v>
          </cell>
        </row>
        <row r="13412">
          <cell r="A13412" t="str">
            <v>15.003.0420-0</v>
          </cell>
          <cell r="B13412">
            <v>25.54</v>
          </cell>
        </row>
        <row r="13413">
          <cell r="A13413" t="str">
            <v>15.003.0420-A</v>
          </cell>
          <cell r="B13413">
            <v>22.26</v>
          </cell>
        </row>
        <row r="13414">
          <cell r="A13414" t="str">
            <v>15.003.0421-0</v>
          </cell>
          <cell r="B13414">
            <v>34.049999999999997</v>
          </cell>
        </row>
        <row r="13415">
          <cell r="A13415" t="str">
            <v>15.003.0421-A</v>
          </cell>
          <cell r="B13415">
            <v>29.68</v>
          </cell>
        </row>
        <row r="13416">
          <cell r="A13416" t="str">
            <v>15.003.0500-0</v>
          </cell>
          <cell r="B13416">
            <v>38.130000000000003</v>
          </cell>
        </row>
        <row r="13417">
          <cell r="A13417" t="str">
            <v>15.003.0500-A</v>
          </cell>
          <cell r="B13417">
            <v>37.19</v>
          </cell>
        </row>
        <row r="13418">
          <cell r="A13418" t="str">
            <v>15.003.0505-0</v>
          </cell>
          <cell r="B13418">
            <v>55.82</v>
          </cell>
        </row>
        <row r="13419">
          <cell r="A13419" t="str">
            <v>15.003.0505-A</v>
          </cell>
          <cell r="B13419">
            <v>54.88</v>
          </cell>
        </row>
        <row r="13420">
          <cell r="A13420" t="str">
            <v>15.003.0510-0</v>
          </cell>
          <cell r="B13420">
            <v>34.880000000000003</v>
          </cell>
        </row>
        <row r="13421">
          <cell r="A13421" t="str">
            <v>15.003.0510-A</v>
          </cell>
          <cell r="B13421">
            <v>33.94</v>
          </cell>
        </row>
        <row r="13422">
          <cell r="A13422" t="str">
            <v>15.003.0515-0</v>
          </cell>
          <cell r="B13422">
            <v>32.18</v>
          </cell>
        </row>
        <row r="13423">
          <cell r="A13423" t="str">
            <v>15.003.0515-A</v>
          </cell>
          <cell r="B13423">
            <v>31.24</v>
          </cell>
        </row>
        <row r="13424">
          <cell r="A13424" t="str">
            <v>15.003.0520-0</v>
          </cell>
          <cell r="B13424">
            <v>50.16</v>
          </cell>
        </row>
        <row r="13425">
          <cell r="A13425" t="str">
            <v>15.003.0520-A</v>
          </cell>
          <cell r="B13425">
            <v>49.2</v>
          </cell>
        </row>
        <row r="13426">
          <cell r="A13426" t="str">
            <v>15.003.0525-0</v>
          </cell>
          <cell r="B13426">
            <v>63.46</v>
          </cell>
        </row>
        <row r="13427">
          <cell r="A13427" t="str">
            <v>15.003.0525-A</v>
          </cell>
          <cell r="B13427">
            <v>62.32</v>
          </cell>
        </row>
        <row r="13428">
          <cell r="A13428" t="str">
            <v>15.003.0530-0</v>
          </cell>
          <cell r="B13428">
            <v>81.55</v>
          </cell>
        </row>
        <row r="13429">
          <cell r="A13429" t="str">
            <v>15.003.0530-A</v>
          </cell>
          <cell r="B13429">
            <v>80.260000000000005</v>
          </cell>
        </row>
        <row r="13430">
          <cell r="A13430" t="str">
            <v>15.003.0535-0</v>
          </cell>
          <cell r="B13430">
            <v>110.87</v>
          </cell>
        </row>
        <row r="13431">
          <cell r="A13431" t="str">
            <v>15.003.0535-A</v>
          </cell>
          <cell r="B13431">
            <v>109.4</v>
          </cell>
        </row>
        <row r="13432">
          <cell r="A13432" t="str">
            <v>15.003.0540-0</v>
          </cell>
          <cell r="B13432">
            <v>123.98</v>
          </cell>
        </row>
        <row r="13433">
          <cell r="A13433" t="str">
            <v>15.003.0540-A</v>
          </cell>
          <cell r="B13433">
            <v>122.3</v>
          </cell>
        </row>
        <row r="13434">
          <cell r="A13434" t="str">
            <v>15.003.0545-0</v>
          </cell>
          <cell r="B13434">
            <v>157.77000000000001</v>
          </cell>
        </row>
        <row r="13435">
          <cell r="A13435" t="str">
            <v>15.003.0545-A</v>
          </cell>
          <cell r="B13435">
            <v>155.79</v>
          </cell>
        </row>
        <row r="13436">
          <cell r="A13436" t="str">
            <v>15.003.0550-0</v>
          </cell>
          <cell r="B13436">
            <v>208.62</v>
          </cell>
        </row>
        <row r="13437">
          <cell r="A13437" t="str">
            <v>15.003.0550-A</v>
          </cell>
          <cell r="B13437">
            <v>206.38</v>
          </cell>
        </row>
        <row r="13438">
          <cell r="A13438" t="str">
            <v>15.003.0552-0</v>
          </cell>
          <cell r="B13438">
            <v>240.93</v>
          </cell>
        </row>
        <row r="13439">
          <cell r="A13439" t="str">
            <v>15.003.0552-A</v>
          </cell>
          <cell r="B13439">
            <v>238.54</v>
          </cell>
        </row>
        <row r="13440">
          <cell r="A13440" t="str">
            <v>15.003.0555-0</v>
          </cell>
          <cell r="B13440">
            <v>295.18</v>
          </cell>
        </row>
        <row r="13441">
          <cell r="A13441" t="str">
            <v>15.003.0555-A</v>
          </cell>
          <cell r="B13441">
            <v>292.36</v>
          </cell>
        </row>
        <row r="13442">
          <cell r="A13442" t="str">
            <v>15.003.0560-0</v>
          </cell>
          <cell r="B13442">
            <v>501.95</v>
          </cell>
        </row>
        <row r="13443">
          <cell r="A13443" t="str">
            <v>15.003.0560-A</v>
          </cell>
          <cell r="B13443">
            <v>498.87</v>
          </cell>
        </row>
        <row r="13444">
          <cell r="A13444" t="str">
            <v>15.003.0565-0</v>
          </cell>
          <cell r="B13444">
            <v>554.5</v>
          </cell>
        </row>
        <row r="13445">
          <cell r="A13445" t="str">
            <v>15.003.0565-A</v>
          </cell>
          <cell r="B13445">
            <v>551.15</v>
          </cell>
        </row>
        <row r="13446">
          <cell r="A13446" t="str">
            <v>15.003.0600-0</v>
          </cell>
          <cell r="B13446">
            <v>169.86</v>
          </cell>
        </row>
        <row r="13447">
          <cell r="A13447" t="str">
            <v>15.003.0600-A</v>
          </cell>
          <cell r="B13447">
            <v>159.02000000000001</v>
          </cell>
        </row>
        <row r="13448">
          <cell r="A13448" t="str">
            <v>15.003.0650-0</v>
          </cell>
          <cell r="B13448">
            <v>158.77000000000001</v>
          </cell>
        </row>
        <row r="13449">
          <cell r="A13449" t="str">
            <v>15.003.0650-A</v>
          </cell>
          <cell r="B13449">
            <v>147.94</v>
          </cell>
        </row>
        <row r="13450">
          <cell r="A13450" t="str">
            <v>15.004.0010-0</v>
          </cell>
          <cell r="B13450">
            <v>759.55</v>
          </cell>
        </row>
        <row r="13451">
          <cell r="A13451" t="str">
            <v>15.004.0010-A</v>
          </cell>
          <cell r="B13451">
            <v>726.26</v>
          </cell>
        </row>
        <row r="13452">
          <cell r="A13452" t="str">
            <v>15.004.0011-0</v>
          </cell>
          <cell r="B13452">
            <v>1100.69</v>
          </cell>
        </row>
        <row r="13453">
          <cell r="A13453" t="str">
            <v>15.004.0011-A</v>
          </cell>
          <cell r="B13453">
            <v>1059.42</v>
          </cell>
        </row>
        <row r="13454">
          <cell r="A13454" t="str">
            <v>15.004.0012-0</v>
          </cell>
          <cell r="B13454">
            <v>1997.06</v>
          </cell>
        </row>
        <row r="13455">
          <cell r="A13455" t="str">
            <v>15.004.0012-A</v>
          </cell>
          <cell r="B13455">
            <v>1923.64</v>
          </cell>
        </row>
        <row r="13456">
          <cell r="A13456" t="str">
            <v>15.004.0013-0</v>
          </cell>
          <cell r="B13456">
            <v>2975.92</v>
          </cell>
        </row>
        <row r="13457">
          <cell r="A13457" t="str">
            <v>15.004.0013-A</v>
          </cell>
          <cell r="B13457">
            <v>2892</v>
          </cell>
        </row>
        <row r="13458">
          <cell r="A13458" t="str">
            <v>15.004.0014-0</v>
          </cell>
          <cell r="B13458">
            <v>4634.2299999999996</v>
          </cell>
        </row>
        <row r="13459">
          <cell r="A13459" t="str">
            <v>15.004.0014-A</v>
          </cell>
          <cell r="B13459">
            <v>4533.67</v>
          </cell>
        </row>
        <row r="13460">
          <cell r="A13460" t="str">
            <v>15.004.0023-0</v>
          </cell>
          <cell r="B13460">
            <v>22.7</v>
          </cell>
        </row>
        <row r="13461">
          <cell r="A13461" t="str">
            <v>15.004.0023-A</v>
          </cell>
          <cell r="B13461">
            <v>20.62</v>
          </cell>
        </row>
        <row r="13462">
          <cell r="A13462" t="str">
            <v>15.004.0024-0</v>
          </cell>
          <cell r="B13462">
            <v>30.41</v>
          </cell>
        </row>
        <row r="13463">
          <cell r="A13463" t="str">
            <v>15.004.0024-A</v>
          </cell>
          <cell r="B13463">
            <v>28.06</v>
          </cell>
        </row>
        <row r="13464">
          <cell r="A13464" t="str">
            <v>15.004.0025-0</v>
          </cell>
          <cell r="B13464">
            <v>38.409999999999997</v>
          </cell>
        </row>
        <row r="13465">
          <cell r="A13465" t="str">
            <v>15.004.0025-A</v>
          </cell>
          <cell r="B13465">
            <v>35.79</v>
          </cell>
        </row>
        <row r="13466">
          <cell r="A13466" t="str">
            <v>15.004.0026-0</v>
          </cell>
          <cell r="B13466">
            <v>41</v>
          </cell>
        </row>
        <row r="13467">
          <cell r="A13467" t="str">
            <v>15.004.0026-A</v>
          </cell>
          <cell r="B13467">
            <v>38.1</v>
          </cell>
        </row>
        <row r="13468">
          <cell r="A13468" t="str">
            <v>15.004.0027-0</v>
          </cell>
          <cell r="B13468">
            <v>58.57</v>
          </cell>
        </row>
        <row r="13469">
          <cell r="A13469" t="str">
            <v>15.004.0027-A</v>
          </cell>
          <cell r="B13469">
            <v>55.29</v>
          </cell>
        </row>
        <row r="13470">
          <cell r="A13470" t="str">
            <v>15.004.0028-0</v>
          </cell>
          <cell r="B13470">
            <v>85.86</v>
          </cell>
        </row>
        <row r="13471">
          <cell r="A13471" t="str">
            <v>15.004.0028-A</v>
          </cell>
          <cell r="B13471">
            <v>82.2</v>
          </cell>
        </row>
        <row r="13472">
          <cell r="A13472" t="str">
            <v>15.004.0045-0</v>
          </cell>
          <cell r="B13472">
            <v>258.08999999999997</v>
          </cell>
        </row>
        <row r="13473">
          <cell r="A13473" t="str">
            <v>15.004.0045-A</v>
          </cell>
          <cell r="B13473">
            <v>233.71</v>
          </cell>
        </row>
        <row r="13474">
          <cell r="A13474" t="str">
            <v>15.004.0046-0</v>
          </cell>
          <cell r="B13474">
            <v>469.92</v>
          </cell>
        </row>
        <row r="13475">
          <cell r="A13475" t="str">
            <v>15.004.0046-A</v>
          </cell>
          <cell r="B13475">
            <v>432.98</v>
          </cell>
        </row>
        <row r="13476">
          <cell r="A13476" t="str">
            <v>15.004.0050-0</v>
          </cell>
          <cell r="B13476">
            <v>199.07</v>
          </cell>
        </row>
        <row r="13477">
          <cell r="A13477" t="str">
            <v>15.004.0050-A</v>
          </cell>
          <cell r="B13477">
            <v>181.73</v>
          </cell>
        </row>
        <row r="13478">
          <cell r="A13478" t="str">
            <v>15.004.0051-0</v>
          </cell>
          <cell r="B13478">
            <v>187.65</v>
          </cell>
        </row>
        <row r="13479">
          <cell r="A13479" t="str">
            <v>15.004.0051-A</v>
          </cell>
          <cell r="B13479">
            <v>170.31</v>
          </cell>
        </row>
        <row r="13480">
          <cell r="A13480" t="str">
            <v>15.004.0053-0</v>
          </cell>
          <cell r="B13480">
            <v>374.9</v>
          </cell>
        </row>
        <row r="13481">
          <cell r="A13481" t="str">
            <v>15.004.0053-A</v>
          </cell>
          <cell r="B13481">
            <v>340.23</v>
          </cell>
        </row>
        <row r="13482">
          <cell r="A13482" t="str">
            <v>15.004.0055-0</v>
          </cell>
          <cell r="B13482">
            <v>319.14</v>
          </cell>
        </row>
        <row r="13483">
          <cell r="A13483" t="str">
            <v>15.004.0055-A</v>
          </cell>
          <cell r="B13483">
            <v>284.04000000000002</v>
          </cell>
        </row>
        <row r="13484">
          <cell r="A13484" t="str">
            <v>15.004.0058-0</v>
          </cell>
          <cell r="B13484">
            <v>314.87</v>
          </cell>
        </row>
        <row r="13485">
          <cell r="A13485" t="str">
            <v>15.004.0058-A</v>
          </cell>
          <cell r="B13485">
            <v>279.76</v>
          </cell>
        </row>
        <row r="13486">
          <cell r="A13486" t="str">
            <v>15.004.0059-0</v>
          </cell>
          <cell r="B13486">
            <v>165.32</v>
          </cell>
        </row>
        <row r="13487">
          <cell r="A13487" t="str">
            <v>15.004.0059-A</v>
          </cell>
          <cell r="B13487">
            <v>146.36000000000001</v>
          </cell>
        </row>
        <row r="13488">
          <cell r="A13488" t="str">
            <v>15.004.0060-1</v>
          </cell>
          <cell r="B13488">
            <v>308.13</v>
          </cell>
        </row>
        <row r="13489">
          <cell r="A13489" t="str">
            <v>15.004.0060-B</v>
          </cell>
          <cell r="B13489">
            <v>283.75</v>
          </cell>
        </row>
        <row r="13490">
          <cell r="A13490" t="str">
            <v>15.004.0061-0</v>
          </cell>
          <cell r="B13490">
            <v>418.38</v>
          </cell>
        </row>
        <row r="13491">
          <cell r="A13491" t="str">
            <v>15.004.0061-A</v>
          </cell>
          <cell r="B13491">
            <v>388.59</v>
          </cell>
        </row>
        <row r="13492">
          <cell r="A13492" t="str">
            <v>15.004.0062-0</v>
          </cell>
          <cell r="B13492">
            <v>404.85</v>
          </cell>
        </row>
        <row r="13493">
          <cell r="A13493" t="str">
            <v>15.004.0062-A</v>
          </cell>
          <cell r="B13493">
            <v>375.06</v>
          </cell>
        </row>
        <row r="13494">
          <cell r="A13494" t="str">
            <v>15.004.0063-0</v>
          </cell>
          <cell r="B13494">
            <v>196.24</v>
          </cell>
        </row>
        <row r="13495">
          <cell r="A13495" t="str">
            <v>15.004.0063-A</v>
          </cell>
          <cell r="B13495">
            <v>175.82</v>
          </cell>
        </row>
        <row r="13496">
          <cell r="A13496" t="str">
            <v>15.004.0064-0</v>
          </cell>
          <cell r="B13496">
            <v>250.54</v>
          </cell>
        </row>
        <row r="13497">
          <cell r="A13497" t="str">
            <v>15.004.0064-A</v>
          </cell>
          <cell r="B13497">
            <v>225.02</v>
          </cell>
        </row>
        <row r="13498">
          <cell r="A13498" t="str">
            <v>15.004.0065-0</v>
          </cell>
          <cell r="B13498">
            <v>163.32</v>
          </cell>
        </row>
        <row r="13499">
          <cell r="A13499" t="str">
            <v>15.004.0065-A</v>
          </cell>
          <cell r="B13499">
            <v>144.35</v>
          </cell>
        </row>
        <row r="13500">
          <cell r="A13500" t="str">
            <v>15.004.0067-0</v>
          </cell>
          <cell r="B13500">
            <v>191.61</v>
          </cell>
        </row>
        <row r="13501">
          <cell r="A13501" t="str">
            <v>15.004.0067-A</v>
          </cell>
          <cell r="B13501">
            <v>171.35</v>
          </cell>
        </row>
        <row r="13502">
          <cell r="A13502" t="str">
            <v>15.004.0070-0</v>
          </cell>
          <cell r="B13502">
            <v>278.49</v>
          </cell>
        </row>
        <row r="13503">
          <cell r="A13503" t="str">
            <v>15.004.0070-A</v>
          </cell>
          <cell r="B13503">
            <v>251.83</v>
          </cell>
        </row>
        <row r="13504">
          <cell r="A13504" t="str">
            <v>15.004.0074-0</v>
          </cell>
          <cell r="B13504">
            <v>408.63</v>
          </cell>
        </row>
        <row r="13505">
          <cell r="A13505" t="str">
            <v>15.004.0074-A</v>
          </cell>
          <cell r="B13505">
            <v>373.44</v>
          </cell>
        </row>
        <row r="13506">
          <cell r="A13506" t="str">
            <v>15.004.0075-0</v>
          </cell>
          <cell r="B13506">
            <v>187.35</v>
          </cell>
        </row>
        <row r="13507">
          <cell r="A13507" t="str">
            <v>15.004.0075-A</v>
          </cell>
          <cell r="B13507">
            <v>167.09</v>
          </cell>
        </row>
        <row r="13508">
          <cell r="A13508" t="str">
            <v>15.004.0076-0</v>
          </cell>
          <cell r="B13508">
            <v>40.909999999999997</v>
          </cell>
        </row>
        <row r="13509">
          <cell r="A13509" t="str">
            <v>15.004.0076-A</v>
          </cell>
          <cell r="B13509">
            <v>39.03</v>
          </cell>
        </row>
        <row r="13510">
          <cell r="A13510" t="str">
            <v>15.004.0080-0</v>
          </cell>
          <cell r="B13510">
            <v>220.58</v>
          </cell>
        </row>
        <row r="13511">
          <cell r="A13511" t="str">
            <v>15.004.0080-A</v>
          </cell>
          <cell r="B13511">
            <v>194.9</v>
          </cell>
        </row>
        <row r="13512">
          <cell r="A13512" t="str">
            <v>15.004.0085-0</v>
          </cell>
          <cell r="B13512">
            <v>242.97</v>
          </cell>
        </row>
        <row r="13513">
          <cell r="A13513" t="str">
            <v>15.004.0085-A</v>
          </cell>
          <cell r="B13513">
            <v>222.71</v>
          </cell>
        </row>
        <row r="13514">
          <cell r="A13514" t="str">
            <v>15.004.0086-0</v>
          </cell>
          <cell r="B13514">
            <v>20.350000000000001</v>
          </cell>
        </row>
        <row r="13515">
          <cell r="A13515" t="str">
            <v>15.004.0086-A</v>
          </cell>
          <cell r="B13515">
            <v>18.78</v>
          </cell>
        </row>
        <row r="13516">
          <cell r="A13516" t="str">
            <v>15.004.0090-0</v>
          </cell>
          <cell r="B13516">
            <v>166.95</v>
          </cell>
        </row>
        <row r="13517">
          <cell r="A13517" t="str">
            <v>15.004.0090-A</v>
          </cell>
          <cell r="B13517">
            <v>147.99</v>
          </cell>
        </row>
        <row r="13518">
          <cell r="A13518" t="str">
            <v>15.004.0102-1</v>
          </cell>
          <cell r="B13518">
            <v>418.63</v>
          </cell>
        </row>
        <row r="13519">
          <cell r="A13519" t="str">
            <v>15.004.0102-B</v>
          </cell>
          <cell r="B13519">
            <v>380.82</v>
          </cell>
        </row>
        <row r="13520">
          <cell r="A13520" t="str">
            <v>15.004.0103-0</v>
          </cell>
          <cell r="B13520">
            <v>354.57</v>
          </cell>
        </row>
        <row r="13521">
          <cell r="A13521" t="str">
            <v>15.004.0103-A</v>
          </cell>
          <cell r="B13521">
            <v>319.47000000000003</v>
          </cell>
        </row>
        <row r="13522">
          <cell r="A13522" t="str">
            <v>15.004.0104-0</v>
          </cell>
          <cell r="B13522">
            <v>368.2</v>
          </cell>
        </row>
        <row r="13523">
          <cell r="A13523" t="str">
            <v>15.004.0104-A</v>
          </cell>
          <cell r="B13523">
            <v>333.1</v>
          </cell>
        </row>
        <row r="13524">
          <cell r="A13524" t="str">
            <v>15.004.0105-0</v>
          </cell>
          <cell r="B13524">
            <v>398.33</v>
          </cell>
        </row>
        <row r="13525">
          <cell r="A13525" t="str">
            <v>15.004.0105-A</v>
          </cell>
          <cell r="B13525">
            <v>363.23</v>
          </cell>
        </row>
        <row r="13526">
          <cell r="A13526" t="str">
            <v>15.004.0108-0</v>
          </cell>
          <cell r="B13526">
            <v>347.91</v>
          </cell>
        </row>
        <row r="13527">
          <cell r="A13527" t="str">
            <v>15.004.0108-A</v>
          </cell>
          <cell r="B13527">
            <v>315.51</v>
          </cell>
        </row>
        <row r="13528">
          <cell r="A13528" t="str">
            <v>15.004.0110-0</v>
          </cell>
          <cell r="B13528">
            <v>337.29</v>
          </cell>
        </row>
        <row r="13529">
          <cell r="A13529" t="str">
            <v>15.004.0110-A</v>
          </cell>
          <cell r="B13529">
            <v>304.89</v>
          </cell>
        </row>
        <row r="13530">
          <cell r="A13530" t="str">
            <v>15.004.0125-0</v>
          </cell>
          <cell r="B13530">
            <v>364.79</v>
          </cell>
        </row>
        <row r="13531">
          <cell r="A13531" t="str">
            <v>15.004.0125-A</v>
          </cell>
          <cell r="B13531">
            <v>330.77</v>
          </cell>
        </row>
        <row r="13532">
          <cell r="A13532" t="str">
            <v>15.004.0126-0</v>
          </cell>
          <cell r="B13532">
            <v>328.93</v>
          </cell>
        </row>
        <row r="13533">
          <cell r="A13533" t="str">
            <v>15.004.0126-A</v>
          </cell>
          <cell r="B13533">
            <v>296.52999999999997</v>
          </cell>
        </row>
        <row r="13534">
          <cell r="A13534" t="str">
            <v>15.004.0127-0</v>
          </cell>
          <cell r="B13534">
            <v>318.31</v>
          </cell>
        </row>
        <row r="13535">
          <cell r="A13535" t="str">
            <v>15.004.0127-A</v>
          </cell>
          <cell r="B13535">
            <v>285.91000000000003</v>
          </cell>
        </row>
        <row r="13536">
          <cell r="A13536" t="str">
            <v>15.004.0130-0</v>
          </cell>
          <cell r="B13536">
            <v>352.61</v>
          </cell>
        </row>
        <row r="13537">
          <cell r="A13537" t="str">
            <v>15.004.0130-A</v>
          </cell>
          <cell r="B13537">
            <v>320.22000000000003</v>
          </cell>
        </row>
        <row r="13538">
          <cell r="A13538" t="str">
            <v>15.004.0131-0</v>
          </cell>
          <cell r="B13538">
            <v>308.63</v>
          </cell>
        </row>
        <row r="13539">
          <cell r="A13539" t="str">
            <v>15.004.0131-A</v>
          </cell>
          <cell r="B13539">
            <v>278.94</v>
          </cell>
        </row>
        <row r="13540">
          <cell r="A13540" t="str">
            <v>15.004.0133-0</v>
          </cell>
          <cell r="B13540">
            <v>298.01</v>
          </cell>
        </row>
        <row r="13541">
          <cell r="A13541" t="str">
            <v>15.004.0133-A</v>
          </cell>
          <cell r="B13541">
            <v>268.32</v>
          </cell>
        </row>
        <row r="13542">
          <cell r="A13542" t="str">
            <v>15.004.0150-0</v>
          </cell>
          <cell r="B13542">
            <v>267.99</v>
          </cell>
        </row>
        <row r="13543">
          <cell r="A13543" t="str">
            <v>15.004.0150-A</v>
          </cell>
          <cell r="B13543">
            <v>241.33</v>
          </cell>
        </row>
        <row r="13544">
          <cell r="A13544" t="str">
            <v>15.004.0151-0</v>
          </cell>
          <cell r="B13544">
            <v>234.05</v>
          </cell>
        </row>
        <row r="13545">
          <cell r="A13545" t="str">
            <v>15.004.0151-A</v>
          </cell>
          <cell r="B13545">
            <v>212.37</v>
          </cell>
        </row>
        <row r="13546">
          <cell r="A13546" t="str">
            <v>15.004.0160-0</v>
          </cell>
          <cell r="B13546">
            <v>164.02</v>
          </cell>
        </row>
        <row r="13547">
          <cell r="A13547" t="str">
            <v>15.004.0160-A</v>
          </cell>
          <cell r="B13547">
            <v>147.08000000000001</v>
          </cell>
        </row>
        <row r="13548">
          <cell r="A13548" t="str">
            <v>15.004.0161-0</v>
          </cell>
          <cell r="B13548">
            <v>212.48</v>
          </cell>
        </row>
        <row r="13549">
          <cell r="A13549" t="str">
            <v>15.004.0161-A</v>
          </cell>
          <cell r="B13549">
            <v>190.83</v>
          </cell>
        </row>
        <row r="13550">
          <cell r="A13550" t="str">
            <v>15.004.0170-0</v>
          </cell>
          <cell r="B13550">
            <v>62.77</v>
          </cell>
        </row>
        <row r="13551">
          <cell r="A13551" t="str">
            <v>15.004.0170-A</v>
          </cell>
          <cell r="B13551">
            <v>57.57</v>
          </cell>
        </row>
        <row r="13552">
          <cell r="A13552" t="str">
            <v>15.004.0175-1</v>
          </cell>
          <cell r="B13552">
            <v>260.97000000000003</v>
          </cell>
        </row>
        <row r="13553">
          <cell r="A13553" t="str">
            <v>15.004.0175-B</v>
          </cell>
          <cell r="B13553">
            <v>250.13</v>
          </cell>
        </row>
        <row r="13554">
          <cell r="A13554" t="str">
            <v>15.004.0176-0</v>
          </cell>
          <cell r="B13554">
            <v>138.37</v>
          </cell>
        </row>
        <row r="13555">
          <cell r="A13555" t="str">
            <v>15.004.0176-A</v>
          </cell>
          <cell r="B13555">
            <v>127.53</v>
          </cell>
        </row>
        <row r="13556">
          <cell r="A13556" t="str">
            <v>15.004.0180-0</v>
          </cell>
          <cell r="B13556">
            <v>172.55</v>
          </cell>
        </row>
        <row r="13557">
          <cell r="A13557" t="str">
            <v>15.004.0180-A</v>
          </cell>
          <cell r="B13557">
            <v>167.13</v>
          </cell>
        </row>
        <row r="13558">
          <cell r="A13558" t="str">
            <v>15.004.0181-0</v>
          </cell>
          <cell r="B13558">
            <v>84.24</v>
          </cell>
        </row>
        <row r="13559">
          <cell r="A13559" t="str">
            <v>15.004.0181-A</v>
          </cell>
          <cell r="B13559">
            <v>78.819999999999993</v>
          </cell>
        </row>
        <row r="13560">
          <cell r="A13560" t="str">
            <v>15.004.0190-0</v>
          </cell>
          <cell r="B13560">
            <v>52.99</v>
          </cell>
        </row>
        <row r="13561">
          <cell r="A13561" t="str">
            <v>15.004.0190-A</v>
          </cell>
          <cell r="B13561">
            <v>48.66</v>
          </cell>
        </row>
        <row r="13562">
          <cell r="A13562" t="str">
            <v>15.004.0200-0</v>
          </cell>
          <cell r="B13562">
            <v>232.58</v>
          </cell>
        </row>
        <row r="13563">
          <cell r="A13563" t="str">
            <v>15.004.0200-A</v>
          </cell>
          <cell r="B13563">
            <v>221.72</v>
          </cell>
        </row>
        <row r="13564">
          <cell r="A13564" t="str">
            <v>15.004.0202-0</v>
          </cell>
          <cell r="B13564">
            <v>115.19</v>
          </cell>
        </row>
        <row r="13565">
          <cell r="A13565" t="str">
            <v>15.004.0202-A</v>
          </cell>
          <cell r="B13565">
            <v>106.64</v>
          </cell>
        </row>
        <row r="13566">
          <cell r="A13566" t="str">
            <v>15.004.0204-0</v>
          </cell>
          <cell r="B13566">
            <v>73.47</v>
          </cell>
        </row>
        <row r="13567">
          <cell r="A13567" t="str">
            <v>15.004.0204-A</v>
          </cell>
          <cell r="B13567">
            <v>68.69</v>
          </cell>
        </row>
        <row r="13568">
          <cell r="A13568" t="str">
            <v>15.004.0210-0</v>
          </cell>
          <cell r="B13568">
            <v>35.56</v>
          </cell>
        </row>
        <row r="13569">
          <cell r="A13569" t="str">
            <v>15.004.0210-A</v>
          </cell>
          <cell r="B13569">
            <v>33.4</v>
          </cell>
        </row>
        <row r="13570">
          <cell r="A13570" t="str">
            <v>15.004.0212-0</v>
          </cell>
          <cell r="B13570">
            <v>29.98</v>
          </cell>
        </row>
        <row r="13571">
          <cell r="A13571" t="str">
            <v>15.004.0212-A</v>
          </cell>
          <cell r="B13571">
            <v>28.36</v>
          </cell>
        </row>
        <row r="13572">
          <cell r="A13572" t="str">
            <v>15.004.0220-0</v>
          </cell>
          <cell r="B13572">
            <v>270.01</v>
          </cell>
        </row>
        <row r="13573">
          <cell r="A13573" t="str">
            <v>15.004.0220-A</v>
          </cell>
          <cell r="B13573">
            <v>259.14999999999998</v>
          </cell>
        </row>
        <row r="13574">
          <cell r="A13574" t="str">
            <v>15.004.0222-0</v>
          </cell>
          <cell r="B13574">
            <v>144.54</v>
          </cell>
        </row>
        <row r="13575">
          <cell r="A13575" t="str">
            <v>15.004.0222-A</v>
          </cell>
          <cell r="B13575">
            <v>134.77000000000001</v>
          </cell>
        </row>
        <row r="13576">
          <cell r="A13576" t="str">
            <v>15.004.0224-0</v>
          </cell>
          <cell r="B13576">
            <v>82.47</v>
          </cell>
        </row>
        <row r="13577">
          <cell r="A13577" t="str">
            <v>15.004.0224-A</v>
          </cell>
          <cell r="B13577">
            <v>77.69</v>
          </cell>
        </row>
        <row r="13578">
          <cell r="A13578" t="str">
            <v>15.004.0250-0</v>
          </cell>
          <cell r="B13578">
            <v>318.44</v>
          </cell>
        </row>
        <row r="13579">
          <cell r="A13579" t="str">
            <v>15.004.0250-A</v>
          </cell>
          <cell r="B13579">
            <v>294.49</v>
          </cell>
        </row>
        <row r="13580">
          <cell r="A13580" t="str">
            <v>15.004.0251-0</v>
          </cell>
          <cell r="B13580">
            <v>419.42</v>
          </cell>
        </row>
        <row r="13581">
          <cell r="A13581" t="str">
            <v>15.004.0251-A</v>
          </cell>
          <cell r="B13581">
            <v>384.64</v>
          </cell>
        </row>
        <row r="13582">
          <cell r="A13582" t="str">
            <v>15.004.0255-0</v>
          </cell>
          <cell r="B13582">
            <v>367.93</v>
          </cell>
        </row>
        <row r="13583">
          <cell r="A13583" t="str">
            <v>15.004.0255-A</v>
          </cell>
          <cell r="B13583">
            <v>340.84</v>
          </cell>
        </row>
        <row r="13584">
          <cell r="A13584" t="str">
            <v>15.004.0300-0</v>
          </cell>
          <cell r="B13584">
            <v>6.75</v>
          </cell>
        </row>
        <row r="13585">
          <cell r="A13585" t="str">
            <v>15.004.0300-A</v>
          </cell>
          <cell r="B13585">
            <v>6.75</v>
          </cell>
        </row>
        <row r="13586">
          <cell r="A13586" t="str">
            <v>15.004.0305-0</v>
          </cell>
          <cell r="B13586">
            <v>3.18</v>
          </cell>
        </row>
        <row r="13587">
          <cell r="A13587" t="str">
            <v>15.004.0305-A</v>
          </cell>
          <cell r="B13587">
            <v>3.18</v>
          </cell>
        </row>
        <row r="13588">
          <cell r="A13588" t="str">
            <v>15.004.0310-0</v>
          </cell>
          <cell r="B13588">
            <v>16.55</v>
          </cell>
        </row>
        <row r="13589">
          <cell r="A13589" t="str">
            <v>15.004.0310-A</v>
          </cell>
          <cell r="B13589">
            <v>16.55</v>
          </cell>
        </row>
        <row r="13590">
          <cell r="A13590" t="str">
            <v>15.004.0315-0</v>
          </cell>
          <cell r="B13590">
            <v>2.78</v>
          </cell>
        </row>
        <row r="13591">
          <cell r="A13591" t="str">
            <v>15.004.0315-A</v>
          </cell>
          <cell r="B13591">
            <v>2.78</v>
          </cell>
        </row>
        <row r="13592">
          <cell r="A13592" t="str">
            <v>15.004.0320-0</v>
          </cell>
          <cell r="B13592">
            <v>13.62</v>
          </cell>
        </row>
        <row r="13593">
          <cell r="A13593" t="str">
            <v>15.004.0320-A</v>
          </cell>
          <cell r="B13593">
            <v>13.62</v>
          </cell>
        </row>
        <row r="13594">
          <cell r="A13594" t="str">
            <v>15.004.0325-0</v>
          </cell>
          <cell r="B13594">
            <v>42.23</v>
          </cell>
        </row>
        <row r="13595">
          <cell r="A13595" t="str">
            <v>15.004.0325-A</v>
          </cell>
          <cell r="B13595">
            <v>42.23</v>
          </cell>
        </row>
        <row r="13596">
          <cell r="A13596" t="str">
            <v>15.004.0330-0</v>
          </cell>
          <cell r="B13596">
            <v>23.54</v>
          </cell>
        </row>
        <row r="13597">
          <cell r="A13597" t="str">
            <v>15.004.0330-A</v>
          </cell>
          <cell r="B13597">
            <v>23.54</v>
          </cell>
        </row>
        <row r="13598">
          <cell r="A13598" t="str">
            <v>15.004.0335-0</v>
          </cell>
          <cell r="B13598">
            <v>17.87</v>
          </cell>
        </row>
        <row r="13599">
          <cell r="A13599" t="str">
            <v>15.004.0335-A</v>
          </cell>
          <cell r="B13599">
            <v>17.87</v>
          </cell>
        </row>
        <row r="13600">
          <cell r="A13600" t="str">
            <v>15.004.0500-0</v>
          </cell>
          <cell r="B13600">
            <v>120.33</v>
          </cell>
        </row>
        <row r="13601">
          <cell r="A13601" t="str">
            <v>15.004.0500-A</v>
          </cell>
          <cell r="B13601">
            <v>116.29</v>
          </cell>
        </row>
        <row r="13602">
          <cell r="A13602" t="str">
            <v>15.004.0505-0</v>
          </cell>
          <cell r="B13602">
            <v>219.85</v>
          </cell>
        </row>
        <row r="13603">
          <cell r="A13603" t="str">
            <v>15.004.0505-A</v>
          </cell>
          <cell r="B13603">
            <v>215.16</v>
          </cell>
        </row>
        <row r="13604">
          <cell r="A13604" t="str">
            <v>15.004.0600-0</v>
          </cell>
          <cell r="B13604">
            <v>114.8</v>
          </cell>
        </row>
        <row r="13605">
          <cell r="A13605" t="str">
            <v>15.004.0600-A</v>
          </cell>
          <cell r="B13605">
            <v>114.53</v>
          </cell>
        </row>
        <row r="13606">
          <cell r="A13606" t="str">
            <v>15.004.0620-0</v>
          </cell>
          <cell r="B13606">
            <v>161.97999999999999</v>
          </cell>
        </row>
        <row r="13607">
          <cell r="A13607" t="str">
            <v>15.004.0620-A</v>
          </cell>
          <cell r="B13607">
            <v>161.71</v>
          </cell>
        </row>
        <row r="13608">
          <cell r="A13608" t="str">
            <v>15.004.0640-0</v>
          </cell>
          <cell r="B13608">
            <v>30.02</v>
          </cell>
        </row>
        <row r="13609">
          <cell r="A13609" t="str">
            <v>15.004.0640-A</v>
          </cell>
          <cell r="B13609">
            <v>29.75</v>
          </cell>
        </row>
        <row r="13610">
          <cell r="A13610" t="str">
            <v>15.004.0700-0</v>
          </cell>
          <cell r="B13610">
            <v>4.13</v>
          </cell>
        </row>
        <row r="13611">
          <cell r="A13611" t="str">
            <v>15.004.0700-A</v>
          </cell>
          <cell r="B13611">
            <v>3.66</v>
          </cell>
        </row>
        <row r="13612">
          <cell r="A13612" t="str">
            <v>15.004.0705-0</v>
          </cell>
          <cell r="B13612">
            <v>5.41</v>
          </cell>
        </row>
        <row r="13613">
          <cell r="A13613" t="str">
            <v>15.004.0705-A</v>
          </cell>
          <cell r="B13613">
            <v>4.79</v>
          </cell>
        </row>
        <row r="13614">
          <cell r="A13614" t="str">
            <v>15.004.0710-0</v>
          </cell>
          <cell r="B13614">
            <v>8.17</v>
          </cell>
        </row>
        <row r="13615">
          <cell r="A13615" t="str">
            <v>15.004.0710-A</v>
          </cell>
          <cell r="B13615">
            <v>7.23</v>
          </cell>
        </row>
        <row r="13616">
          <cell r="A13616" t="str">
            <v>15.004.0715-0</v>
          </cell>
          <cell r="B13616">
            <v>10.62</v>
          </cell>
        </row>
        <row r="13617">
          <cell r="A13617" t="str">
            <v>15.004.0715-A</v>
          </cell>
          <cell r="B13617">
            <v>9.3699999999999992</v>
          </cell>
        </row>
        <row r="13618">
          <cell r="A13618" t="str">
            <v>15.004.0720-0</v>
          </cell>
          <cell r="B13618">
            <v>20.100000000000001</v>
          </cell>
        </row>
        <row r="13619">
          <cell r="A13619" t="str">
            <v>15.004.0720-A</v>
          </cell>
          <cell r="B13619">
            <v>17.59</v>
          </cell>
        </row>
        <row r="13620">
          <cell r="A13620" t="str">
            <v>15.005.0010-0</v>
          </cell>
          <cell r="B13620">
            <v>419.23</v>
          </cell>
        </row>
        <row r="13621">
          <cell r="A13621" t="str">
            <v>15.005.0010-A</v>
          </cell>
          <cell r="B13621">
            <v>402.98</v>
          </cell>
        </row>
        <row r="13622">
          <cell r="A13622" t="str">
            <v>15.005.0020-0</v>
          </cell>
          <cell r="B13622">
            <v>653.13</v>
          </cell>
        </row>
        <row r="13623">
          <cell r="A13623" t="str">
            <v>15.005.0020-A</v>
          </cell>
          <cell r="B13623">
            <v>626.04</v>
          </cell>
        </row>
        <row r="13624">
          <cell r="A13624" t="str">
            <v>15.005.0030-0</v>
          </cell>
          <cell r="B13624">
            <v>338.96</v>
          </cell>
        </row>
        <row r="13625">
          <cell r="A13625" t="str">
            <v>15.005.0030-A</v>
          </cell>
          <cell r="B13625">
            <v>317.29000000000002</v>
          </cell>
        </row>
        <row r="13626">
          <cell r="A13626" t="str">
            <v>15.005.0040-1</v>
          </cell>
          <cell r="B13626">
            <v>420.65</v>
          </cell>
        </row>
        <row r="13627">
          <cell r="A13627" t="str">
            <v>15.005.0040-B</v>
          </cell>
          <cell r="B13627">
            <v>407.11</v>
          </cell>
        </row>
        <row r="13628">
          <cell r="A13628" t="str">
            <v>15.005.0050-0</v>
          </cell>
          <cell r="B13628">
            <v>475.88</v>
          </cell>
        </row>
        <row r="13629">
          <cell r="A13629" t="str">
            <v>15.005.0050-A</v>
          </cell>
          <cell r="B13629">
            <v>460.98</v>
          </cell>
        </row>
        <row r="13630">
          <cell r="A13630" t="str">
            <v>15.005.0060-0</v>
          </cell>
          <cell r="B13630">
            <v>412.41</v>
          </cell>
        </row>
        <row r="13631">
          <cell r="A13631" t="str">
            <v>15.005.0060-A</v>
          </cell>
          <cell r="B13631">
            <v>388.82</v>
          </cell>
        </row>
        <row r="13632">
          <cell r="A13632" t="str">
            <v>15.005.0070-0</v>
          </cell>
          <cell r="B13632">
            <v>429.18</v>
          </cell>
        </row>
        <row r="13633">
          <cell r="A13633" t="str">
            <v>15.005.0070-A</v>
          </cell>
          <cell r="B13633">
            <v>414.49</v>
          </cell>
        </row>
        <row r="13634">
          <cell r="A13634" t="str">
            <v>15.005.0100-0</v>
          </cell>
          <cell r="B13634">
            <v>106.8</v>
          </cell>
        </row>
        <row r="13635">
          <cell r="A13635" t="str">
            <v>15.005.0100-A</v>
          </cell>
          <cell r="B13635">
            <v>101.64</v>
          </cell>
        </row>
        <row r="13636">
          <cell r="A13636" t="str">
            <v>15.005.0110-0</v>
          </cell>
          <cell r="B13636">
            <v>142.66</v>
          </cell>
        </row>
        <row r="13637">
          <cell r="A13637" t="str">
            <v>15.005.0110-A</v>
          </cell>
          <cell r="B13637">
            <v>137.12</v>
          </cell>
        </row>
        <row r="13638">
          <cell r="A13638" t="str">
            <v>15.005.0120-0</v>
          </cell>
          <cell r="B13638">
            <v>182.88</v>
          </cell>
        </row>
        <row r="13639">
          <cell r="A13639" t="str">
            <v>15.005.0120-A</v>
          </cell>
          <cell r="B13639">
            <v>176.95</v>
          </cell>
        </row>
        <row r="13640">
          <cell r="A13640" t="str">
            <v>15.005.0130-0</v>
          </cell>
          <cell r="B13640">
            <v>250.35</v>
          </cell>
        </row>
        <row r="13641">
          <cell r="A13641" t="str">
            <v>15.005.0130-A</v>
          </cell>
          <cell r="B13641">
            <v>243.54</v>
          </cell>
        </row>
        <row r="13642">
          <cell r="A13642" t="str">
            <v>15.005.0140-0</v>
          </cell>
          <cell r="B13642">
            <v>363.49</v>
          </cell>
        </row>
        <row r="13643">
          <cell r="A13643" t="str">
            <v>15.005.0140-A</v>
          </cell>
          <cell r="B13643">
            <v>356.25</v>
          </cell>
        </row>
        <row r="13644">
          <cell r="A13644" t="str">
            <v>15.005.0200-0</v>
          </cell>
          <cell r="B13644">
            <v>624.01</v>
          </cell>
        </row>
        <row r="13645">
          <cell r="A13645" t="str">
            <v>15.005.0200-A</v>
          </cell>
          <cell r="B13645">
            <v>595.02</v>
          </cell>
        </row>
        <row r="13646">
          <cell r="A13646" t="str">
            <v>15.005.0201-0</v>
          </cell>
          <cell r="B13646">
            <v>706.03</v>
          </cell>
        </row>
        <row r="13647">
          <cell r="A13647" t="str">
            <v>15.005.0201-A</v>
          </cell>
          <cell r="B13647">
            <v>677.04</v>
          </cell>
        </row>
        <row r="13648">
          <cell r="A13648" t="str">
            <v>15.005.0202-0</v>
          </cell>
          <cell r="B13648">
            <v>1359.87</v>
          </cell>
        </row>
        <row r="13649">
          <cell r="A13649" t="str">
            <v>15.005.0202-A</v>
          </cell>
          <cell r="B13649">
            <v>1307.69</v>
          </cell>
        </row>
        <row r="13650">
          <cell r="A13650" t="str">
            <v>15.005.0203-0</v>
          </cell>
          <cell r="B13650">
            <v>2369.87</v>
          </cell>
        </row>
        <row r="13651">
          <cell r="A13651" t="str">
            <v>15.005.0203-A</v>
          </cell>
          <cell r="B13651">
            <v>2309.58</v>
          </cell>
        </row>
        <row r="13652">
          <cell r="A13652" t="str">
            <v>15.005.0204-0</v>
          </cell>
          <cell r="B13652">
            <v>1488.93</v>
          </cell>
        </row>
        <row r="13653">
          <cell r="A13653" t="str">
            <v>15.005.0204-A</v>
          </cell>
          <cell r="B13653">
            <v>1436.75</v>
          </cell>
        </row>
        <row r="13654">
          <cell r="A13654" t="str">
            <v>15.005.0205-0</v>
          </cell>
          <cell r="B13654">
            <v>2621.1</v>
          </cell>
        </row>
        <row r="13655">
          <cell r="A13655" t="str">
            <v>15.005.0205-A</v>
          </cell>
          <cell r="B13655">
            <v>2560.8000000000002</v>
          </cell>
        </row>
        <row r="13656">
          <cell r="A13656" t="str">
            <v>15.005.0206-0</v>
          </cell>
          <cell r="B13656">
            <v>2677.04</v>
          </cell>
        </row>
        <row r="13657">
          <cell r="A13657" t="str">
            <v>15.005.0206-A</v>
          </cell>
          <cell r="B13657">
            <v>2591.77</v>
          </cell>
        </row>
        <row r="13658">
          <cell r="A13658" t="str">
            <v>15.005.0207-0</v>
          </cell>
          <cell r="B13658">
            <v>3071.94</v>
          </cell>
        </row>
        <row r="13659">
          <cell r="A13659" t="str">
            <v>15.005.0207-A</v>
          </cell>
          <cell r="B13659">
            <v>2986.67</v>
          </cell>
        </row>
        <row r="13660">
          <cell r="A13660" t="str">
            <v>15.005.0208-0</v>
          </cell>
          <cell r="B13660">
            <v>4134.8900000000003</v>
          </cell>
        </row>
        <row r="13661">
          <cell r="A13661" t="str">
            <v>15.005.0208-A</v>
          </cell>
          <cell r="B13661">
            <v>4039.01</v>
          </cell>
        </row>
        <row r="13662">
          <cell r="A13662" t="str">
            <v>15.005.0209-0</v>
          </cell>
          <cell r="B13662">
            <v>4284.51</v>
          </cell>
        </row>
        <row r="13663">
          <cell r="A13663" t="str">
            <v>15.005.0209-A</v>
          </cell>
          <cell r="B13663">
            <v>4188.63</v>
          </cell>
        </row>
        <row r="13664">
          <cell r="A13664" t="str">
            <v>15.005.0253-0</v>
          </cell>
          <cell r="B13664">
            <v>58.24</v>
          </cell>
        </row>
        <row r="13665">
          <cell r="A13665" t="str">
            <v>15.005.0253-A</v>
          </cell>
          <cell r="B13665">
            <v>55.1</v>
          </cell>
        </row>
        <row r="13666">
          <cell r="A13666" t="str">
            <v>15.005.0255-0</v>
          </cell>
          <cell r="B13666">
            <v>227.52</v>
          </cell>
        </row>
        <row r="13667">
          <cell r="A13667" t="str">
            <v>15.005.0255-A</v>
          </cell>
          <cell r="B13667">
            <v>216.66</v>
          </cell>
        </row>
        <row r="13668">
          <cell r="A13668" t="str">
            <v>15.005.0260-0</v>
          </cell>
          <cell r="B13668">
            <v>302.47000000000003</v>
          </cell>
        </row>
        <row r="13669">
          <cell r="A13669" t="str">
            <v>15.005.0260-A</v>
          </cell>
          <cell r="B13669">
            <v>291.61</v>
          </cell>
        </row>
        <row r="13670">
          <cell r="A13670" t="str">
            <v>15.005.0275-0</v>
          </cell>
          <cell r="B13670">
            <v>52.2</v>
          </cell>
        </row>
        <row r="13671">
          <cell r="A13671" t="str">
            <v>15.005.0275-A</v>
          </cell>
          <cell r="B13671">
            <v>49.06</v>
          </cell>
        </row>
        <row r="13672">
          <cell r="A13672" t="str">
            <v>15.005.0278-0</v>
          </cell>
          <cell r="B13672">
            <v>36.22</v>
          </cell>
        </row>
        <row r="13673">
          <cell r="A13673" t="str">
            <v>15.005.0278-A</v>
          </cell>
          <cell r="B13673">
            <v>33.700000000000003</v>
          </cell>
        </row>
        <row r="13674">
          <cell r="A13674" t="str">
            <v>15.005.0280-0</v>
          </cell>
          <cell r="B13674">
            <v>55.66</v>
          </cell>
        </row>
        <row r="13675">
          <cell r="A13675" t="str">
            <v>15.005.0280-A</v>
          </cell>
          <cell r="B13675">
            <v>52.52</v>
          </cell>
        </row>
        <row r="13676">
          <cell r="A13676" t="str">
            <v>15.006.0010-0</v>
          </cell>
          <cell r="B13676">
            <v>949.71</v>
          </cell>
        </row>
        <row r="13677">
          <cell r="A13677" t="str">
            <v>15.006.0010-A</v>
          </cell>
          <cell r="B13677">
            <v>943.2</v>
          </cell>
        </row>
        <row r="13678">
          <cell r="A13678" t="str">
            <v>15.006.0012-0</v>
          </cell>
          <cell r="B13678">
            <v>941.59</v>
          </cell>
        </row>
        <row r="13679">
          <cell r="A13679" t="str">
            <v>15.006.0012-A</v>
          </cell>
          <cell r="B13679">
            <v>936.17</v>
          </cell>
        </row>
        <row r="13680">
          <cell r="A13680" t="str">
            <v>15.006.0015-0</v>
          </cell>
          <cell r="B13680">
            <v>279.7</v>
          </cell>
        </row>
        <row r="13681">
          <cell r="A13681" t="str">
            <v>15.006.0015-A</v>
          </cell>
          <cell r="B13681">
            <v>279.08</v>
          </cell>
        </row>
        <row r="13682">
          <cell r="A13682" t="str">
            <v>15.006.0016-0</v>
          </cell>
          <cell r="B13682">
            <v>558.24</v>
          </cell>
        </row>
        <row r="13683">
          <cell r="A13683" t="str">
            <v>15.006.0016-A</v>
          </cell>
          <cell r="B13683">
            <v>557.14</v>
          </cell>
        </row>
        <row r="13684">
          <cell r="A13684" t="str">
            <v>15.006.0035-0</v>
          </cell>
          <cell r="B13684">
            <v>6986.6</v>
          </cell>
        </row>
        <row r="13685">
          <cell r="A13685" t="str">
            <v>15.006.0035-A</v>
          </cell>
          <cell r="B13685">
            <v>6938.71</v>
          </cell>
        </row>
        <row r="13686">
          <cell r="A13686" t="str">
            <v>15.006.0040-0</v>
          </cell>
          <cell r="B13686">
            <v>980.61</v>
          </cell>
        </row>
        <row r="13687">
          <cell r="A13687" t="str">
            <v>15.006.0040-A</v>
          </cell>
          <cell r="B13687">
            <v>932.72</v>
          </cell>
        </row>
        <row r="13688">
          <cell r="A13688" t="str">
            <v>15.006.0045-0</v>
          </cell>
          <cell r="B13688">
            <v>1358.31</v>
          </cell>
        </row>
        <row r="13689">
          <cell r="A13689" t="str">
            <v>15.006.0045-A</v>
          </cell>
          <cell r="B13689">
            <v>1287.76</v>
          </cell>
        </row>
        <row r="13690">
          <cell r="A13690" t="str">
            <v>15.007.0204-0</v>
          </cell>
          <cell r="B13690">
            <v>113.36</v>
          </cell>
        </row>
        <row r="13691">
          <cell r="A13691" t="str">
            <v>15.007.0204-A</v>
          </cell>
          <cell r="B13691">
            <v>111.84</v>
          </cell>
        </row>
        <row r="13692">
          <cell r="A13692" t="str">
            <v>15.007.0206-0</v>
          </cell>
          <cell r="B13692">
            <v>121.85</v>
          </cell>
        </row>
        <row r="13693">
          <cell r="A13693" t="str">
            <v>15.007.0206-A</v>
          </cell>
          <cell r="B13693">
            <v>120.49</v>
          </cell>
        </row>
        <row r="13694">
          <cell r="A13694" t="str">
            <v>15.007.0208-0</v>
          </cell>
          <cell r="B13694">
            <v>81.36</v>
          </cell>
        </row>
        <row r="13695">
          <cell r="A13695" t="str">
            <v>15.007.0208-A</v>
          </cell>
          <cell r="B13695">
            <v>79.84</v>
          </cell>
        </row>
        <row r="13696">
          <cell r="A13696" t="str">
            <v>15.007.0209-0</v>
          </cell>
          <cell r="B13696">
            <v>60.59</v>
          </cell>
        </row>
        <row r="13697">
          <cell r="A13697" t="str">
            <v>15.007.0209-A</v>
          </cell>
          <cell r="B13697">
            <v>59.24</v>
          </cell>
        </row>
        <row r="13698">
          <cell r="A13698" t="str">
            <v>15.007.0210-0</v>
          </cell>
          <cell r="B13698">
            <v>1522.79</v>
          </cell>
        </row>
        <row r="13699">
          <cell r="A13699" t="str">
            <v>15.007.0210-A</v>
          </cell>
          <cell r="B13699">
            <v>1466.88</v>
          </cell>
        </row>
        <row r="13700">
          <cell r="A13700" t="str">
            <v>15.007.0214-0</v>
          </cell>
          <cell r="B13700">
            <v>23.96</v>
          </cell>
        </row>
        <row r="13701">
          <cell r="A13701" t="str">
            <v>15.007.0214-A</v>
          </cell>
          <cell r="B13701">
            <v>21.79</v>
          </cell>
        </row>
        <row r="13702">
          <cell r="A13702" t="str">
            <v>15.007.0216-0</v>
          </cell>
          <cell r="B13702">
            <v>32.549999999999997</v>
          </cell>
        </row>
        <row r="13703">
          <cell r="A13703" t="str">
            <v>15.007.0216-A</v>
          </cell>
          <cell r="B13703">
            <v>29.84</v>
          </cell>
        </row>
        <row r="13704">
          <cell r="A13704" t="str">
            <v>15.007.0218-0</v>
          </cell>
          <cell r="B13704">
            <v>14.27</v>
          </cell>
        </row>
        <row r="13705">
          <cell r="A13705" t="str">
            <v>15.007.0218-A</v>
          </cell>
          <cell r="B13705">
            <v>12.65</v>
          </cell>
        </row>
        <row r="13706">
          <cell r="A13706" t="str">
            <v>15.007.0250-0</v>
          </cell>
          <cell r="B13706">
            <v>63845.36</v>
          </cell>
        </row>
        <row r="13707">
          <cell r="A13707" t="str">
            <v>15.007.0250-A</v>
          </cell>
          <cell r="B13707">
            <v>63823.69</v>
          </cell>
        </row>
        <row r="13708">
          <cell r="A13708" t="str">
            <v>15.007.0280-0</v>
          </cell>
          <cell r="B13708">
            <v>1502.81</v>
          </cell>
        </row>
        <row r="13709">
          <cell r="A13709" t="str">
            <v>15.007.0280-A</v>
          </cell>
          <cell r="B13709">
            <v>1497.39</v>
          </cell>
        </row>
        <row r="13710">
          <cell r="A13710" t="str">
            <v>15.007.0285-0</v>
          </cell>
          <cell r="B13710">
            <v>982.47</v>
          </cell>
        </row>
        <row r="13711">
          <cell r="A13711" t="str">
            <v>15.007.0285-A</v>
          </cell>
          <cell r="B13711">
            <v>977.05</v>
          </cell>
        </row>
        <row r="13712">
          <cell r="A13712" t="str">
            <v>15.007.0290-0</v>
          </cell>
          <cell r="B13712">
            <v>3289.37</v>
          </cell>
        </row>
        <row r="13713">
          <cell r="A13713" t="str">
            <v>15.007.0290-A</v>
          </cell>
          <cell r="B13713">
            <v>3283.95</v>
          </cell>
        </row>
        <row r="13714">
          <cell r="A13714" t="str">
            <v>15.007.0295-0</v>
          </cell>
          <cell r="B13714">
            <v>1948</v>
          </cell>
        </row>
        <row r="13715">
          <cell r="A13715" t="str">
            <v>15.007.0295-A</v>
          </cell>
          <cell r="B13715">
            <v>1942.58</v>
          </cell>
        </row>
        <row r="13716">
          <cell r="A13716" t="str">
            <v>15.007.0334-0</v>
          </cell>
          <cell r="B13716">
            <v>267.8</v>
          </cell>
        </row>
        <row r="13717">
          <cell r="A13717" t="str">
            <v>15.007.0334-A</v>
          </cell>
          <cell r="B13717">
            <v>267.8</v>
          </cell>
        </row>
        <row r="13718">
          <cell r="A13718" t="str">
            <v>15.007.0338-0</v>
          </cell>
          <cell r="B13718">
            <v>280.18</v>
          </cell>
        </row>
        <row r="13719">
          <cell r="A13719" t="str">
            <v>15.007.0338-A</v>
          </cell>
          <cell r="B13719">
            <v>269.33999999999997</v>
          </cell>
        </row>
        <row r="13720">
          <cell r="A13720" t="str">
            <v>15.007.0340-0</v>
          </cell>
          <cell r="B13720">
            <v>117.01</v>
          </cell>
        </row>
        <row r="13721">
          <cell r="A13721" t="str">
            <v>15.007.0340-A</v>
          </cell>
          <cell r="B13721">
            <v>115.12</v>
          </cell>
        </row>
        <row r="13722">
          <cell r="A13722" t="str">
            <v>15.007.0345-0</v>
          </cell>
          <cell r="B13722">
            <v>39.11</v>
          </cell>
        </row>
        <row r="13723">
          <cell r="A13723" t="str">
            <v>15.007.0345-A</v>
          </cell>
          <cell r="B13723">
            <v>38.03</v>
          </cell>
        </row>
        <row r="13724">
          <cell r="A13724" t="str">
            <v>15.007.0347-0</v>
          </cell>
          <cell r="B13724">
            <v>109.84</v>
          </cell>
        </row>
        <row r="13725">
          <cell r="A13725" t="str">
            <v>15.007.0347-A</v>
          </cell>
          <cell r="B13725">
            <v>107.13</v>
          </cell>
        </row>
        <row r="13726">
          <cell r="A13726" t="str">
            <v>15.007.0350-0</v>
          </cell>
          <cell r="B13726">
            <v>1178.73</v>
          </cell>
        </row>
        <row r="13727">
          <cell r="A13727" t="str">
            <v>15.007.0350-A</v>
          </cell>
          <cell r="B13727">
            <v>1135.3900000000001</v>
          </cell>
        </row>
        <row r="13728">
          <cell r="A13728" t="str">
            <v>15.007.0351-0</v>
          </cell>
          <cell r="B13728">
            <v>530.14</v>
          </cell>
        </row>
        <row r="13729">
          <cell r="A13729" t="str">
            <v>15.007.0351-A</v>
          </cell>
          <cell r="B13729">
            <v>497.63</v>
          </cell>
        </row>
        <row r="13730">
          <cell r="A13730" t="str">
            <v>15.007.0357-0</v>
          </cell>
          <cell r="B13730">
            <v>225.1</v>
          </cell>
        </row>
        <row r="13731">
          <cell r="A13731" t="str">
            <v>15.007.0357-A</v>
          </cell>
          <cell r="B13731">
            <v>219.68</v>
          </cell>
        </row>
        <row r="13732">
          <cell r="A13732" t="str">
            <v>15.007.0359-0</v>
          </cell>
          <cell r="B13732">
            <v>649.94000000000005</v>
          </cell>
        </row>
        <row r="13733">
          <cell r="A13733" t="str">
            <v>15.007.0359-A</v>
          </cell>
          <cell r="B13733">
            <v>606.6</v>
          </cell>
        </row>
        <row r="13734">
          <cell r="A13734" t="str">
            <v>15.007.0400-0</v>
          </cell>
          <cell r="B13734">
            <v>106.91</v>
          </cell>
        </row>
        <row r="13735">
          <cell r="A13735" t="str">
            <v>15.007.0400-A</v>
          </cell>
          <cell r="B13735">
            <v>97.16</v>
          </cell>
        </row>
        <row r="13736">
          <cell r="A13736" t="str">
            <v>15.007.0405-0</v>
          </cell>
          <cell r="B13736">
            <v>122.37</v>
          </cell>
        </row>
        <row r="13737">
          <cell r="A13737" t="str">
            <v>15.007.0405-A</v>
          </cell>
          <cell r="B13737">
            <v>112.62</v>
          </cell>
        </row>
        <row r="13738">
          <cell r="A13738" t="str">
            <v>15.007.0410-0</v>
          </cell>
          <cell r="B13738">
            <v>167.13</v>
          </cell>
        </row>
        <row r="13739">
          <cell r="A13739" t="str">
            <v>15.007.0410-A</v>
          </cell>
          <cell r="B13739">
            <v>154.94</v>
          </cell>
        </row>
        <row r="13740">
          <cell r="A13740" t="str">
            <v>15.007.0415-0</v>
          </cell>
          <cell r="B13740">
            <v>436.62</v>
          </cell>
        </row>
        <row r="13741">
          <cell r="A13741" t="str">
            <v>15.007.0415-A</v>
          </cell>
          <cell r="B13741">
            <v>422</v>
          </cell>
        </row>
        <row r="13742">
          <cell r="A13742" t="str">
            <v>15.007.0420-0</v>
          </cell>
          <cell r="B13742">
            <v>472.9</v>
          </cell>
        </row>
        <row r="13743">
          <cell r="A13743" t="str">
            <v>15.007.0420-A</v>
          </cell>
          <cell r="B13743">
            <v>460.14</v>
          </cell>
        </row>
        <row r="13744">
          <cell r="A13744" t="str">
            <v>15.007.0425-0</v>
          </cell>
          <cell r="B13744">
            <v>668.62</v>
          </cell>
        </row>
        <row r="13745">
          <cell r="A13745" t="str">
            <v>15.007.0425-A</v>
          </cell>
          <cell r="B13745">
            <v>644.24</v>
          </cell>
        </row>
        <row r="13746">
          <cell r="A13746" t="str">
            <v>15.007.0430-0</v>
          </cell>
          <cell r="B13746">
            <v>722.64</v>
          </cell>
        </row>
        <row r="13747">
          <cell r="A13747" t="str">
            <v>15.007.0430-A</v>
          </cell>
          <cell r="B13747">
            <v>698.26</v>
          </cell>
        </row>
        <row r="13748">
          <cell r="A13748" t="str">
            <v>15.007.0435-0</v>
          </cell>
          <cell r="B13748">
            <v>1202.92</v>
          </cell>
        </row>
        <row r="13749">
          <cell r="A13749" t="str">
            <v>15.007.0435-A</v>
          </cell>
          <cell r="B13749">
            <v>1178.54</v>
          </cell>
        </row>
        <row r="13750">
          <cell r="A13750" t="str">
            <v>15.007.0440-0</v>
          </cell>
          <cell r="B13750">
            <v>1461.34</v>
          </cell>
        </row>
        <row r="13751">
          <cell r="A13751" t="str">
            <v>15.007.0440-A</v>
          </cell>
          <cell r="B13751">
            <v>1436.96</v>
          </cell>
        </row>
        <row r="13752">
          <cell r="A13752" t="str">
            <v>15.007.0495-0</v>
          </cell>
          <cell r="B13752">
            <v>115.03</v>
          </cell>
        </row>
        <row r="13753">
          <cell r="A13753" t="str">
            <v>15.007.0495-A</v>
          </cell>
          <cell r="B13753">
            <v>104.19</v>
          </cell>
        </row>
        <row r="13754">
          <cell r="A13754" t="str">
            <v>15.007.0498-0</v>
          </cell>
          <cell r="B13754">
            <v>130.49</v>
          </cell>
        </row>
        <row r="13755">
          <cell r="A13755" t="str">
            <v>15.007.0498-A</v>
          </cell>
          <cell r="B13755">
            <v>119.65</v>
          </cell>
        </row>
        <row r="13756">
          <cell r="A13756" t="str">
            <v>15.007.0501-0</v>
          </cell>
          <cell r="B13756">
            <v>177.28</v>
          </cell>
        </row>
        <row r="13757">
          <cell r="A13757" t="str">
            <v>15.007.0501-A</v>
          </cell>
          <cell r="B13757">
            <v>163.72999999999999</v>
          </cell>
        </row>
        <row r="13758">
          <cell r="A13758" t="str">
            <v>15.007.0504-0</v>
          </cell>
          <cell r="B13758">
            <v>463.21</v>
          </cell>
        </row>
        <row r="13759">
          <cell r="A13759" t="str">
            <v>15.007.0504-A</v>
          </cell>
          <cell r="B13759">
            <v>446.96</v>
          </cell>
        </row>
        <row r="13760">
          <cell r="A13760" t="str">
            <v>15.007.0507-0</v>
          </cell>
          <cell r="B13760">
            <v>533.91999999999996</v>
          </cell>
        </row>
        <row r="13761">
          <cell r="A13761" t="str">
            <v>15.007.0507-A</v>
          </cell>
          <cell r="B13761">
            <v>514.96</v>
          </cell>
        </row>
        <row r="13762">
          <cell r="A13762" t="str">
            <v>15.007.0511-0</v>
          </cell>
          <cell r="B13762">
            <v>703.75</v>
          </cell>
        </row>
        <row r="13763">
          <cell r="A13763" t="str">
            <v>15.007.0511-A</v>
          </cell>
          <cell r="B13763">
            <v>676.66</v>
          </cell>
        </row>
        <row r="13764">
          <cell r="A13764" t="str">
            <v>15.007.0514-0</v>
          </cell>
          <cell r="B13764">
            <v>839.84</v>
          </cell>
        </row>
        <row r="13765">
          <cell r="A13765" t="str">
            <v>15.007.0514-A</v>
          </cell>
          <cell r="B13765">
            <v>807.33</v>
          </cell>
        </row>
        <row r="13766">
          <cell r="A13766" t="str">
            <v>15.007.0517-0</v>
          </cell>
          <cell r="B13766">
            <v>1287.52</v>
          </cell>
        </row>
        <row r="13767">
          <cell r="A13767" t="str">
            <v>15.007.0517-A</v>
          </cell>
          <cell r="B13767">
            <v>1252.31</v>
          </cell>
        </row>
        <row r="13768">
          <cell r="A13768" t="str">
            <v>15.007.0518-0</v>
          </cell>
          <cell r="B13768">
            <v>1541.75</v>
          </cell>
        </row>
        <row r="13769">
          <cell r="A13769" t="str">
            <v>15.007.0518-A</v>
          </cell>
          <cell r="B13769">
            <v>1506.54</v>
          </cell>
        </row>
        <row r="13770">
          <cell r="A13770" t="str">
            <v>15.007.0520-0</v>
          </cell>
          <cell r="B13770">
            <v>77.58</v>
          </cell>
        </row>
        <row r="13771">
          <cell r="A13771" t="str">
            <v>15.007.0520-A</v>
          </cell>
          <cell r="B13771">
            <v>76.83</v>
          </cell>
        </row>
        <row r="13772">
          <cell r="A13772" t="str">
            <v>15.007.0521-0</v>
          </cell>
          <cell r="B13772">
            <v>78.81</v>
          </cell>
        </row>
        <row r="13773">
          <cell r="A13773" t="str">
            <v>15.007.0521-A</v>
          </cell>
          <cell r="B13773">
            <v>78.06</v>
          </cell>
        </row>
        <row r="13774">
          <cell r="A13774" t="str">
            <v>15.007.0522-0</v>
          </cell>
          <cell r="B13774">
            <v>86.13</v>
          </cell>
        </row>
        <row r="13775">
          <cell r="A13775" t="str">
            <v>15.007.0522-A</v>
          </cell>
          <cell r="B13775">
            <v>85.38</v>
          </cell>
        </row>
        <row r="13776">
          <cell r="A13776" t="str">
            <v>15.007.0523-0</v>
          </cell>
          <cell r="B13776">
            <v>181.35</v>
          </cell>
        </row>
        <row r="13777">
          <cell r="A13777" t="str">
            <v>15.007.0523-A</v>
          </cell>
          <cell r="B13777">
            <v>180.6</v>
          </cell>
        </row>
        <row r="13778">
          <cell r="A13778" t="str">
            <v>15.007.0524-0</v>
          </cell>
          <cell r="B13778">
            <v>91.67</v>
          </cell>
        </row>
        <row r="13779">
          <cell r="A13779" t="str">
            <v>15.007.0524-A</v>
          </cell>
          <cell r="B13779">
            <v>90.79</v>
          </cell>
        </row>
        <row r="13780">
          <cell r="A13780" t="str">
            <v>15.007.0525-0</v>
          </cell>
          <cell r="B13780">
            <v>115.67</v>
          </cell>
        </row>
        <row r="13781">
          <cell r="A13781" t="str">
            <v>15.007.0525-A</v>
          </cell>
          <cell r="B13781">
            <v>114.79</v>
          </cell>
        </row>
        <row r="13782">
          <cell r="A13782" t="str">
            <v>15.007.0526-0</v>
          </cell>
          <cell r="B13782">
            <v>140.97999999999999</v>
          </cell>
        </row>
        <row r="13783">
          <cell r="A13783" t="str">
            <v>15.007.0526-A</v>
          </cell>
          <cell r="B13783">
            <v>140.1</v>
          </cell>
        </row>
        <row r="13784">
          <cell r="A13784" t="str">
            <v>15.007.0527-0</v>
          </cell>
          <cell r="B13784">
            <v>189.2</v>
          </cell>
        </row>
        <row r="13785">
          <cell r="A13785" t="str">
            <v>15.007.0527-A</v>
          </cell>
          <cell r="B13785">
            <v>188.32</v>
          </cell>
        </row>
        <row r="13786">
          <cell r="A13786" t="str">
            <v>15.007.0528-0</v>
          </cell>
          <cell r="B13786">
            <v>212.28</v>
          </cell>
        </row>
        <row r="13787">
          <cell r="A13787" t="str">
            <v>15.007.0528-A</v>
          </cell>
          <cell r="B13787">
            <v>211.4</v>
          </cell>
        </row>
        <row r="13788">
          <cell r="A13788" t="str">
            <v>15.007.0529-0</v>
          </cell>
          <cell r="B13788">
            <v>1165.3399999999999</v>
          </cell>
        </row>
        <row r="13789">
          <cell r="A13789" t="str">
            <v>15.007.0529-A</v>
          </cell>
          <cell r="B13789">
            <v>1164.46</v>
          </cell>
        </row>
        <row r="13790">
          <cell r="A13790" t="str">
            <v>15.007.0530-0</v>
          </cell>
          <cell r="B13790">
            <v>34.97</v>
          </cell>
        </row>
        <row r="13791">
          <cell r="A13791" t="str">
            <v>15.007.0530-A</v>
          </cell>
          <cell r="B13791">
            <v>33.89</v>
          </cell>
        </row>
        <row r="13792">
          <cell r="A13792" t="str">
            <v>15.007.0531-0</v>
          </cell>
          <cell r="B13792">
            <v>33.6</v>
          </cell>
        </row>
        <row r="13793">
          <cell r="A13793" t="str">
            <v>15.007.0531-A</v>
          </cell>
          <cell r="B13793">
            <v>32.520000000000003</v>
          </cell>
        </row>
        <row r="13794">
          <cell r="A13794" t="str">
            <v>15.007.0532-0</v>
          </cell>
          <cell r="B13794">
            <v>34.97</v>
          </cell>
        </row>
        <row r="13795">
          <cell r="A13795" t="str">
            <v>15.007.0532-A</v>
          </cell>
          <cell r="B13795">
            <v>33.89</v>
          </cell>
        </row>
        <row r="13796">
          <cell r="A13796" t="str">
            <v>15.007.0533-0</v>
          </cell>
          <cell r="B13796">
            <v>40.520000000000003</v>
          </cell>
        </row>
        <row r="13797">
          <cell r="A13797" t="str">
            <v>15.007.0533-A</v>
          </cell>
          <cell r="B13797">
            <v>39.44</v>
          </cell>
        </row>
        <row r="13798">
          <cell r="A13798" t="str">
            <v>15.007.0534-0</v>
          </cell>
          <cell r="B13798">
            <v>41.47</v>
          </cell>
        </row>
        <row r="13799">
          <cell r="A13799" t="str">
            <v>15.007.0534-A</v>
          </cell>
          <cell r="B13799">
            <v>40.39</v>
          </cell>
        </row>
        <row r="13800">
          <cell r="A13800" t="str">
            <v>15.007.0545-0</v>
          </cell>
          <cell r="B13800">
            <v>34.17</v>
          </cell>
        </row>
        <row r="13801">
          <cell r="A13801" t="str">
            <v>15.007.0545-A</v>
          </cell>
          <cell r="B13801">
            <v>33.49</v>
          </cell>
        </row>
        <row r="13802">
          <cell r="A13802" t="str">
            <v>15.007.0547-0</v>
          </cell>
          <cell r="B13802">
            <v>80.400000000000006</v>
          </cell>
        </row>
        <row r="13803">
          <cell r="A13803" t="str">
            <v>15.007.0547-A</v>
          </cell>
          <cell r="B13803">
            <v>79.72</v>
          </cell>
        </row>
        <row r="13804">
          <cell r="A13804" t="str">
            <v>15.007.0550-0</v>
          </cell>
          <cell r="B13804">
            <v>7.34</v>
          </cell>
        </row>
        <row r="13805">
          <cell r="A13805" t="str">
            <v>15.007.0550-A</v>
          </cell>
          <cell r="B13805">
            <v>6.87</v>
          </cell>
        </row>
        <row r="13806">
          <cell r="A13806" t="str">
            <v>15.007.0552-0</v>
          </cell>
          <cell r="B13806">
            <v>10.119999999999999</v>
          </cell>
        </row>
        <row r="13807">
          <cell r="A13807" t="str">
            <v>15.007.0552-A</v>
          </cell>
          <cell r="B13807">
            <v>9.65</v>
          </cell>
        </row>
        <row r="13808">
          <cell r="A13808" t="str">
            <v>15.007.0554-0</v>
          </cell>
          <cell r="B13808">
            <v>67.03</v>
          </cell>
        </row>
        <row r="13809">
          <cell r="A13809" t="str">
            <v>15.007.0554-A</v>
          </cell>
          <cell r="B13809">
            <v>65.459999999999994</v>
          </cell>
        </row>
        <row r="13810">
          <cell r="A13810" t="str">
            <v>15.007.0556-0</v>
          </cell>
          <cell r="B13810">
            <v>137.66</v>
          </cell>
        </row>
        <row r="13811">
          <cell r="A13811" t="str">
            <v>15.007.0556-A</v>
          </cell>
          <cell r="B13811">
            <v>136.09</v>
          </cell>
        </row>
        <row r="13812">
          <cell r="A13812" t="str">
            <v>15.007.0558-0</v>
          </cell>
          <cell r="B13812">
            <v>363.21</v>
          </cell>
        </row>
        <row r="13813">
          <cell r="A13813" t="str">
            <v>15.007.0558-A</v>
          </cell>
          <cell r="B13813">
            <v>361.64</v>
          </cell>
        </row>
        <row r="13814">
          <cell r="A13814" t="str">
            <v>15.007.0560-0</v>
          </cell>
          <cell r="B13814">
            <v>473.21</v>
          </cell>
        </row>
        <row r="13815">
          <cell r="A13815" t="str">
            <v>15.007.0560-A</v>
          </cell>
          <cell r="B13815">
            <v>471.64</v>
          </cell>
        </row>
        <row r="13816">
          <cell r="A13816" t="str">
            <v>15.007.0566-0</v>
          </cell>
          <cell r="B13816">
            <v>29.26</v>
          </cell>
        </row>
        <row r="13817">
          <cell r="A13817" t="str">
            <v>15.007.0566-A</v>
          </cell>
          <cell r="B13817">
            <v>27.69</v>
          </cell>
        </row>
        <row r="13818">
          <cell r="A13818" t="str">
            <v>15.007.0567-0</v>
          </cell>
          <cell r="B13818">
            <v>52.78</v>
          </cell>
        </row>
        <row r="13819">
          <cell r="A13819" t="str">
            <v>15.007.0567-A</v>
          </cell>
          <cell r="B13819">
            <v>51.21</v>
          </cell>
        </row>
        <row r="13820">
          <cell r="A13820" t="str">
            <v>15.007.0568-0</v>
          </cell>
          <cell r="B13820">
            <v>53.73</v>
          </cell>
        </row>
        <row r="13821">
          <cell r="A13821" t="str">
            <v>15.007.0568-A</v>
          </cell>
          <cell r="B13821">
            <v>52.16</v>
          </cell>
        </row>
        <row r="13822">
          <cell r="A13822" t="str">
            <v>15.007.0569-0</v>
          </cell>
          <cell r="B13822">
            <v>83.08</v>
          </cell>
        </row>
        <row r="13823">
          <cell r="A13823" t="str">
            <v>15.007.0569-A</v>
          </cell>
          <cell r="B13823">
            <v>81.510000000000005</v>
          </cell>
        </row>
        <row r="13824">
          <cell r="A13824" t="str">
            <v>15.007.0570-0</v>
          </cell>
          <cell r="B13824">
            <v>12.38</v>
          </cell>
        </row>
        <row r="13825">
          <cell r="A13825" t="str">
            <v>15.007.0570-A</v>
          </cell>
          <cell r="B13825">
            <v>11.7</v>
          </cell>
        </row>
        <row r="13826">
          <cell r="A13826" t="str">
            <v>15.007.0572-0</v>
          </cell>
          <cell r="B13826">
            <v>15.03</v>
          </cell>
        </row>
        <row r="13827">
          <cell r="A13827" t="str">
            <v>15.007.0572-A</v>
          </cell>
          <cell r="B13827">
            <v>14.35</v>
          </cell>
        </row>
        <row r="13828">
          <cell r="A13828" t="str">
            <v>15.007.0573-0</v>
          </cell>
          <cell r="B13828">
            <v>23.17</v>
          </cell>
        </row>
        <row r="13829">
          <cell r="A13829" t="str">
            <v>15.007.0573-A</v>
          </cell>
          <cell r="B13829">
            <v>22.49</v>
          </cell>
        </row>
        <row r="13830">
          <cell r="A13830" t="str">
            <v>15.007.0574-0</v>
          </cell>
          <cell r="B13830">
            <v>37.57</v>
          </cell>
        </row>
        <row r="13831">
          <cell r="A13831" t="str">
            <v>15.007.0574-A</v>
          </cell>
          <cell r="B13831">
            <v>36.89</v>
          </cell>
        </row>
        <row r="13832">
          <cell r="A13832" t="str">
            <v>15.007.0575-0</v>
          </cell>
          <cell r="B13832">
            <v>39.85</v>
          </cell>
        </row>
        <row r="13833">
          <cell r="A13833" t="str">
            <v>15.007.0575-A</v>
          </cell>
          <cell r="B13833">
            <v>39.1</v>
          </cell>
        </row>
        <row r="13834">
          <cell r="A13834" t="str">
            <v>15.007.0576-0</v>
          </cell>
          <cell r="B13834">
            <v>41.23</v>
          </cell>
        </row>
        <row r="13835">
          <cell r="A13835" t="str">
            <v>15.007.0576-A</v>
          </cell>
          <cell r="B13835">
            <v>40.479999999999997</v>
          </cell>
        </row>
        <row r="13836">
          <cell r="A13836" t="str">
            <v>15.007.0577-0</v>
          </cell>
          <cell r="B13836">
            <v>47.33</v>
          </cell>
        </row>
        <row r="13837">
          <cell r="A13837" t="str">
            <v>15.007.0577-A</v>
          </cell>
          <cell r="B13837">
            <v>46.58</v>
          </cell>
        </row>
        <row r="13838">
          <cell r="A13838" t="str">
            <v>15.007.0578-0</v>
          </cell>
          <cell r="B13838">
            <v>104.15</v>
          </cell>
        </row>
        <row r="13839">
          <cell r="A13839" t="str">
            <v>15.007.0578-A</v>
          </cell>
          <cell r="B13839">
            <v>103.4</v>
          </cell>
        </row>
        <row r="13840">
          <cell r="A13840" t="str">
            <v>15.007.0600-0</v>
          </cell>
          <cell r="B13840">
            <v>51.44</v>
          </cell>
        </row>
        <row r="13841">
          <cell r="A13841" t="str">
            <v>15.007.0600-A</v>
          </cell>
          <cell r="B13841">
            <v>50.63</v>
          </cell>
        </row>
        <row r="13842">
          <cell r="A13842" t="str">
            <v>15.007.0601-0</v>
          </cell>
          <cell r="B13842">
            <v>52.33</v>
          </cell>
        </row>
        <row r="13843">
          <cell r="A13843" t="str">
            <v>15.007.0601-A</v>
          </cell>
          <cell r="B13843">
            <v>51.52</v>
          </cell>
        </row>
        <row r="13844">
          <cell r="A13844" t="str">
            <v>15.007.0602-0</v>
          </cell>
          <cell r="B13844">
            <v>75.44</v>
          </cell>
        </row>
        <row r="13845">
          <cell r="A13845" t="str">
            <v>15.007.0602-A</v>
          </cell>
          <cell r="B13845">
            <v>74.63</v>
          </cell>
        </row>
        <row r="13846">
          <cell r="A13846" t="str">
            <v>15.007.0605-0</v>
          </cell>
          <cell r="B13846">
            <v>140.47</v>
          </cell>
        </row>
        <row r="13847">
          <cell r="A13847" t="str">
            <v>15.007.0605-A</v>
          </cell>
          <cell r="B13847">
            <v>139.66</v>
          </cell>
        </row>
        <row r="13848">
          <cell r="A13848" t="str">
            <v>15.007.0608-0</v>
          </cell>
          <cell r="B13848">
            <v>356.28</v>
          </cell>
        </row>
        <row r="13849">
          <cell r="A13849" t="str">
            <v>15.007.0608-A</v>
          </cell>
          <cell r="B13849">
            <v>355.47</v>
          </cell>
        </row>
        <row r="13850">
          <cell r="A13850" t="str">
            <v>15.007.0609-0</v>
          </cell>
          <cell r="B13850">
            <v>356.28</v>
          </cell>
        </row>
        <row r="13851">
          <cell r="A13851" t="str">
            <v>15.007.0609-A</v>
          </cell>
          <cell r="B13851">
            <v>355.47</v>
          </cell>
        </row>
        <row r="13852">
          <cell r="A13852" t="str">
            <v>15.007.0610-0</v>
          </cell>
          <cell r="B13852">
            <v>398.8</v>
          </cell>
        </row>
        <row r="13853">
          <cell r="A13853" t="str">
            <v>15.007.0610-A</v>
          </cell>
          <cell r="B13853">
            <v>397.99</v>
          </cell>
        </row>
        <row r="13854">
          <cell r="A13854" t="str">
            <v>15.007.0611-0</v>
          </cell>
          <cell r="B13854">
            <v>1072.73</v>
          </cell>
        </row>
        <row r="13855">
          <cell r="A13855" t="str">
            <v>15.007.0611-A</v>
          </cell>
          <cell r="B13855">
            <v>1071.92</v>
          </cell>
        </row>
        <row r="13856">
          <cell r="A13856" t="str">
            <v>15.007.0615-0</v>
          </cell>
          <cell r="B13856">
            <v>1777.67</v>
          </cell>
        </row>
        <row r="13857">
          <cell r="A13857" t="str">
            <v>15.007.0615-A</v>
          </cell>
          <cell r="B13857">
            <v>1776.86</v>
          </cell>
        </row>
        <row r="13858">
          <cell r="A13858" t="str">
            <v>15.007.0616-0</v>
          </cell>
          <cell r="B13858">
            <v>1904.99</v>
          </cell>
        </row>
        <row r="13859">
          <cell r="A13859" t="str">
            <v>15.007.0616-A</v>
          </cell>
          <cell r="B13859">
            <v>1904.17</v>
          </cell>
        </row>
        <row r="13860">
          <cell r="A13860" t="str">
            <v>15.007.0617-0</v>
          </cell>
          <cell r="B13860">
            <v>2567.2600000000002</v>
          </cell>
        </row>
        <row r="13861">
          <cell r="A13861" t="str">
            <v>15.007.0617-A</v>
          </cell>
          <cell r="B13861">
            <v>2566.4499999999998</v>
          </cell>
        </row>
        <row r="13862">
          <cell r="A13862" t="str">
            <v>15.007.0640-0</v>
          </cell>
          <cell r="B13862">
            <v>56.26</v>
          </cell>
        </row>
        <row r="13863">
          <cell r="A13863" t="str">
            <v>15.007.0640-A</v>
          </cell>
          <cell r="B13863">
            <v>55.58</v>
          </cell>
        </row>
        <row r="13864">
          <cell r="A13864" t="str">
            <v>15.007.0642-0</v>
          </cell>
          <cell r="B13864">
            <v>70.680000000000007</v>
          </cell>
        </row>
        <row r="13865">
          <cell r="A13865" t="str">
            <v>15.007.0642-A</v>
          </cell>
          <cell r="B13865">
            <v>70</v>
          </cell>
        </row>
        <row r="13866">
          <cell r="A13866" t="str">
            <v>15.007.0643-0</v>
          </cell>
          <cell r="B13866">
            <v>162.75</v>
          </cell>
        </row>
        <row r="13867">
          <cell r="A13867" t="str">
            <v>15.007.0643-A</v>
          </cell>
          <cell r="B13867">
            <v>162.07</v>
          </cell>
        </row>
        <row r="13868">
          <cell r="A13868" t="str">
            <v>15.007.0645-0</v>
          </cell>
          <cell r="B13868">
            <v>56.47</v>
          </cell>
        </row>
        <row r="13869">
          <cell r="A13869" t="str">
            <v>15.007.0645-A</v>
          </cell>
          <cell r="B13869">
            <v>55.79</v>
          </cell>
        </row>
        <row r="13870">
          <cell r="A13870" t="str">
            <v>15.007.0646-0</v>
          </cell>
          <cell r="B13870">
            <v>75.010000000000005</v>
          </cell>
        </row>
        <row r="13871">
          <cell r="A13871" t="str">
            <v>15.007.0646-A</v>
          </cell>
          <cell r="B13871">
            <v>74.33</v>
          </cell>
        </row>
        <row r="13872">
          <cell r="A13872" t="str">
            <v>15.007.0647-0</v>
          </cell>
          <cell r="B13872">
            <v>169.86</v>
          </cell>
        </row>
        <row r="13873">
          <cell r="A13873" t="str">
            <v>15.007.0647-A</v>
          </cell>
          <cell r="B13873">
            <v>169.18</v>
          </cell>
        </row>
        <row r="13874">
          <cell r="A13874" t="str">
            <v>15.007.0680-0</v>
          </cell>
          <cell r="B13874">
            <v>371.58</v>
          </cell>
        </row>
        <row r="13875">
          <cell r="A13875" t="str">
            <v>15.007.0680-A</v>
          </cell>
          <cell r="B13875">
            <v>369.41</v>
          </cell>
        </row>
        <row r="13876">
          <cell r="A13876" t="str">
            <v>15.007.0682-0</v>
          </cell>
          <cell r="B13876">
            <v>523.20000000000005</v>
          </cell>
        </row>
        <row r="13877">
          <cell r="A13877" t="str">
            <v>15.007.0682-A</v>
          </cell>
          <cell r="B13877">
            <v>521.03</v>
          </cell>
        </row>
        <row r="13878">
          <cell r="A13878" t="str">
            <v>15.007.0684-0</v>
          </cell>
          <cell r="B13878">
            <v>1001.66</v>
          </cell>
        </row>
        <row r="13879">
          <cell r="A13879" t="str">
            <v>15.007.0684-A</v>
          </cell>
          <cell r="B13879">
            <v>999.49</v>
          </cell>
        </row>
        <row r="13880">
          <cell r="A13880" t="str">
            <v>15.007.0686-0</v>
          </cell>
          <cell r="B13880">
            <v>1981.23</v>
          </cell>
        </row>
        <row r="13881">
          <cell r="A13881" t="str">
            <v>15.007.0686-A</v>
          </cell>
          <cell r="B13881">
            <v>1979.06</v>
          </cell>
        </row>
        <row r="13882">
          <cell r="A13882" t="str">
            <v>15.007.0688-0</v>
          </cell>
          <cell r="B13882">
            <v>2634.23</v>
          </cell>
        </row>
        <row r="13883">
          <cell r="A13883" t="str">
            <v>15.007.0688-A</v>
          </cell>
          <cell r="B13883">
            <v>2632.06</v>
          </cell>
        </row>
        <row r="13884">
          <cell r="A13884" t="str">
            <v>15.007.0689-0</v>
          </cell>
          <cell r="B13884">
            <v>3657.23</v>
          </cell>
        </row>
        <row r="13885">
          <cell r="A13885" t="str">
            <v>15.007.0689-A</v>
          </cell>
          <cell r="B13885">
            <v>3655.06</v>
          </cell>
        </row>
        <row r="13886">
          <cell r="A13886" t="str">
            <v>15.007.0696-0</v>
          </cell>
          <cell r="B13886">
            <v>236.92</v>
          </cell>
        </row>
        <row r="13887">
          <cell r="A13887" t="str">
            <v>15.007.0696-A</v>
          </cell>
          <cell r="B13887">
            <v>231.5</v>
          </cell>
        </row>
        <row r="13888">
          <cell r="A13888" t="str">
            <v>15.007.0697-0</v>
          </cell>
          <cell r="B13888">
            <v>254.23</v>
          </cell>
        </row>
        <row r="13889">
          <cell r="A13889" t="str">
            <v>15.007.0697-A</v>
          </cell>
          <cell r="B13889">
            <v>248.81</v>
          </cell>
        </row>
        <row r="13890">
          <cell r="A13890" t="str">
            <v>15.007.0699-0</v>
          </cell>
          <cell r="B13890">
            <v>261.79000000000002</v>
          </cell>
        </row>
        <row r="13891">
          <cell r="A13891" t="str">
            <v>15.007.0699-A</v>
          </cell>
          <cell r="B13891">
            <v>256.37</v>
          </cell>
        </row>
        <row r="13892">
          <cell r="A13892" t="str">
            <v>15.007.0705-0</v>
          </cell>
          <cell r="B13892">
            <v>110.6</v>
          </cell>
        </row>
        <row r="13893">
          <cell r="A13893" t="str">
            <v>15.007.0705-A</v>
          </cell>
          <cell r="B13893">
            <v>99.76</v>
          </cell>
        </row>
        <row r="13894">
          <cell r="A13894" t="str">
            <v>15.007.0710-0</v>
          </cell>
          <cell r="B13894">
            <v>137.61000000000001</v>
          </cell>
        </row>
        <row r="13895">
          <cell r="A13895" t="str">
            <v>15.007.0710-A</v>
          </cell>
          <cell r="B13895">
            <v>129.47999999999999</v>
          </cell>
        </row>
        <row r="13896">
          <cell r="A13896" t="str">
            <v>15.007.0711-0</v>
          </cell>
          <cell r="B13896">
            <v>205.78</v>
          </cell>
        </row>
        <row r="13897">
          <cell r="A13897" t="str">
            <v>15.007.0711-A</v>
          </cell>
          <cell r="B13897">
            <v>196.03</v>
          </cell>
        </row>
        <row r="13898">
          <cell r="A13898" t="str">
            <v>15.007.0712-0</v>
          </cell>
          <cell r="B13898">
            <v>235.55</v>
          </cell>
        </row>
        <row r="13899">
          <cell r="A13899" t="str">
            <v>15.007.0712-A</v>
          </cell>
          <cell r="B13899">
            <v>224.71</v>
          </cell>
        </row>
        <row r="13900">
          <cell r="A13900" t="str">
            <v>15.008.0010-0</v>
          </cell>
          <cell r="B13900">
            <v>2.2999999999999998</v>
          </cell>
        </row>
        <row r="13901">
          <cell r="A13901" t="str">
            <v>15.008.0010-A</v>
          </cell>
          <cell r="B13901">
            <v>2.14</v>
          </cell>
        </row>
        <row r="13902">
          <cell r="A13902" t="str">
            <v>15.008.0015-0</v>
          </cell>
          <cell r="B13902">
            <v>2.84</v>
          </cell>
        </row>
        <row r="13903">
          <cell r="A13903" t="str">
            <v>15.008.0015-A</v>
          </cell>
          <cell r="B13903">
            <v>2.62</v>
          </cell>
        </row>
        <row r="13904">
          <cell r="A13904" t="str">
            <v>15.008.0020-0</v>
          </cell>
          <cell r="B13904">
            <v>4.01</v>
          </cell>
        </row>
        <row r="13905">
          <cell r="A13905" t="str">
            <v>15.008.0020-A</v>
          </cell>
          <cell r="B13905">
            <v>3.74</v>
          </cell>
        </row>
        <row r="13906">
          <cell r="A13906" t="str">
            <v>15.008.0025-0</v>
          </cell>
          <cell r="B13906">
            <v>5.68</v>
          </cell>
        </row>
        <row r="13907">
          <cell r="A13907" t="str">
            <v>15.008.0025-A</v>
          </cell>
          <cell r="B13907">
            <v>5.35</v>
          </cell>
        </row>
        <row r="13908">
          <cell r="A13908" t="str">
            <v>15.008.0030-0</v>
          </cell>
          <cell r="B13908">
            <v>7.57</v>
          </cell>
        </row>
        <row r="13909">
          <cell r="A13909" t="str">
            <v>15.008.0030-A</v>
          </cell>
          <cell r="B13909">
            <v>7.2</v>
          </cell>
        </row>
        <row r="13910">
          <cell r="A13910" t="str">
            <v>15.008.0035-0</v>
          </cell>
          <cell r="B13910">
            <v>11.65</v>
          </cell>
        </row>
        <row r="13911">
          <cell r="A13911" t="str">
            <v>15.008.0035-A</v>
          </cell>
          <cell r="B13911">
            <v>11.22</v>
          </cell>
        </row>
        <row r="13912">
          <cell r="A13912" t="str">
            <v>15.008.0080-0</v>
          </cell>
          <cell r="B13912">
            <v>2.72</v>
          </cell>
        </row>
        <row r="13913">
          <cell r="A13913" t="str">
            <v>15.008.0080-A</v>
          </cell>
          <cell r="B13913">
            <v>2.5</v>
          </cell>
        </row>
        <row r="13914">
          <cell r="A13914" t="str">
            <v>15.008.0085-0</v>
          </cell>
          <cell r="B13914">
            <v>3.81</v>
          </cell>
        </row>
        <row r="13915">
          <cell r="A13915" t="str">
            <v>15.008.0085-A</v>
          </cell>
          <cell r="B13915">
            <v>3.54</v>
          </cell>
        </row>
        <row r="13916">
          <cell r="A13916" t="str">
            <v>15.008.0090-0</v>
          </cell>
          <cell r="B13916">
            <v>5.27</v>
          </cell>
        </row>
        <row r="13917">
          <cell r="A13917" t="str">
            <v>15.008.0090-A</v>
          </cell>
          <cell r="B13917">
            <v>4.9400000000000004</v>
          </cell>
        </row>
        <row r="13918">
          <cell r="A13918" t="str">
            <v>15.008.0095-0</v>
          </cell>
          <cell r="B13918">
            <v>6.97</v>
          </cell>
        </row>
        <row r="13919">
          <cell r="A13919" t="str">
            <v>15.008.0095-A</v>
          </cell>
          <cell r="B13919">
            <v>6.59</v>
          </cell>
        </row>
        <row r="13920">
          <cell r="A13920" t="str">
            <v>15.008.0100-0</v>
          </cell>
          <cell r="B13920">
            <v>10.220000000000001</v>
          </cell>
        </row>
        <row r="13921">
          <cell r="A13921" t="str">
            <v>15.008.0100-A</v>
          </cell>
          <cell r="B13921">
            <v>9.7899999999999991</v>
          </cell>
        </row>
        <row r="13922">
          <cell r="A13922" t="str">
            <v>15.008.0105-0</v>
          </cell>
          <cell r="B13922">
            <v>14.62</v>
          </cell>
        </row>
        <row r="13923">
          <cell r="A13923" t="str">
            <v>15.008.0105-A</v>
          </cell>
          <cell r="B13923">
            <v>14.13</v>
          </cell>
        </row>
        <row r="13924">
          <cell r="A13924" t="str">
            <v>15.008.0110-0</v>
          </cell>
          <cell r="B13924">
            <v>21.26</v>
          </cell>
        </row>
        <row r="13925">
          <cell r="A13925" t="str">
            <v>15.008.0110-A</v>
          </cell>
          <cell r="B13925">
            <v>20.72</v>
          </cell>
        </row>
        <row r="13926">
          <cell r="A13926" t="str">
            <v>15.008.0112-0</v>
          </cell>
          <cell r="B13926">
            <v>30.05</v>
          </cell>
        </row>
        <row r="13927">
          <cell r="A13927" t="str">
            <v>15.008.0112-A</v>
          </cell>
          <cell r="B13927">
            <v>29.23</v>
          </cell>
        </row>
        <row r="13928">
          <cell r="A13928" t="str">
            <v>15.008.0115-0</v>
          </cell>
          <cell r="B13928">
            <v>43.76</v>
          </cell>
        </row>
        <row r="13929">
          <cell r="A13929" t="str">
            <v>15.008.0115-A</v>
          </cell>
          <cell r="B13929">
            <v>42.68</v>
          </cell>
        </row>
        <row r="13930">
          <cell r="A13930" t="str">
            <v>15.008.0120-0</v>
          </cell>
          <cell r="B13930">
            <v>61.36</v>
          </cell>
        </row>
        <row r="13931">
          <cell r="A13931" t="str">
            <v>15.008.0120-A</v>
          </cell>
          <cell r="B13931">
            <v>60.01</v>
          </cell>
        </row>
        <row r="13932">
          <cell r="A13932" t="str">
            <v>15.008.0125-0</v>
          </cell>
          <cell r="B13932">
            <v>78.48</v>
          </cell>
        </row>
        <row r="13933">
          <cell r="A13933" t="str">
            <v>15.008.0125-A</v>
          </cell>
          <cell r="B13933">
            <v>76.849999999999994</v>
          </cell>
        </row>
        <row r="13934">
          <cell r="A13934" t="str">
            <v>15.008.0130-0</v>
          </cell>
          <cell r="B13934">
            <v>99.12</v>
          </cell>
        </row>
        <row r="13935">
          <cell r="A13935" t="str">
            <v>15.008.0130-A</v>
          </cell>
          <cell r="B13935">
            <v>97.22</v>
          </cell>
        </row>
        <row r="13936">
          <cell r="A13936" t="str">
            <v>15.008.0135-0</v>
          </cell>
          <cell r="B13936">
            <v>119.98</v>
          </cell>
        </row>
        <row r="13937">
          <cell r="A13937" t="str">
            <v>15.008.0135-A</v>
          </cell>
          <cell r="B13937">
            <v>117.82</v>
          </cell>
        </row>
        <row r="13938">
          <cell r="A13938" t="str">
            <v>15.008.0140-0</v>
          </cell>
          <cell r="B13938">
            <v>145.19</v>
          </cell>
        </row>
        <row r="13939">
          <cell r="A13939" t="str">
            <v>15.008.0140-A</v>
          </cell>
          <cell r="B13939">
            <v>142.75</v>
          </cell>
        </row>
        <row r="13940">
          <cell r="A13940" t="str">
            <v>15.008.0145-0</v>
          </cell>
          <cell r="B13940">
            <v>187.88</v>
          </cell>
        </row>
        <row r="13941">
          <cell r="A13941" t="str">
            <v>15.008.0145-A</v>
          </cell>
          <cell r="B13941">
            <v>185.17</v>
          </cell>
        </row>
        <row r="13942">
          <cell r="A13942" t="str">
            <v>15.008.0150-0</v>
          </cell>
          <cell r="B13942">
            <v>187.96</v>
          </cell>
        </row>
        <row r="13943">
          <cell r="A13943" t="str">
            <v>15.008.0150-A</v>
          </cell>
          <cell r="B13943">
            <v>184.98</v>
          </cell>
        </row>
        <row r="13944">
          <cell r="A13944" t="str">
            <v>15.008.0155-0</v>
          </cell>
          <cell r="B13944">
            <v>5.24</v>
          </cell>
        </row>
        <row r="13945">
          <cell r="A13945" t="str">
            <v>15.008.0155-A</v>
          </cell>
          <cell r="B13945">
            <v>4.97</v>
          </cell>
        </row>
        <row r="13946">
          <cell r="A13946" t="str">
            <v>15.008.0157-0</v>
          </cell>
          <cell r="B13946">
            <v>6.95</v>
          </cell>
        </row>
        <row r="13947">
          <cell r="A13947" t="str">
            <v>15.008.0157-A</v>
          </cell>
          <cell r="B13947">
            <v>6.68</v>
          </cell>
        </row>
        <row r="13948">
          <cell r="A13948" t="str">
            <v>15.008.0159-0</v>
          </cell>
          <cell r="B13948">
            <v>9.66</v>
          </cell>
        </row>
        <row r="13949">
          <cell r="A13949" t="str">
            <v>15.008.0159-A</v>
          </cell>
          <cell r="B13949">
            <v>9.34</v>
          </cell>
        </row>
        <row r="13950">
          <cell r="A13950" t="str">
            <v>15.008.0161-0</v>
          </cell>
          <cell r="B13950">
            <v>12.76</v>
          </cell>
        </row>
        <row r="13951">
          <cell r="A13951" t="str">
            <v>15.008.0161-A</v>
          </cell>
          <cell r="B13951">
            <v>12.43</v>
          </cell>
        </row>
        <row r="13952">
          <cell r="A13952" t="str">
            <v>15.008.0163-0</v>
          </cell>
          <cell r="B13952">
            <v>20.23</v>
          </cell>
        </row>
        <row r="13953">
          <cell r="A13953" t="str">
            <v>15.008.0163-A</v>
          </cell>
          <cell r="B13953">
            <v>19.850000000000001</v>
          </cell>
        </row>
        <row r="13954">
          <cell r="A13954" t="str">
            <v>15.008.0165-0</v>
          </cell>
          <cell r="B13954">
            <v>27.91</v>
          </cell>
        </row>
        <row r="13955">
          <cell r="A13955" t="str">
            <v>15.008.0165-A</v>
          </cell>
          <cell r="B13955">
            <v>27.54</v>
          </cell>
        </row>
        <row r="13956">
          <cell r="A13956" t="str">
            <v>15.008.0167-0</v>
          </cell>
          <cell r="B13956">
            <v>45.02</v>
          </cell>
        </row>
        <row r="13957">
          <cell r="A13957" t="str">
            <v>15.008.0167-A</v>
          </cell>
          <cell r="B13957">
            <v>44.59</v>
          </cell>
        </row>
        <row r="13958">
          <cell r="A13958" t="str">
            <v>15.008.0169-0</v>
          </cell>
          <cell r="B13958">
            <v>58.11</v>
          </cell>
        </row>
        <row r="13959">
          <cell r="A13959" t="str">
            <v>15.008.0169-A</v>
          </cell>
          <cell r="B13959">
            <v>57.68</v>
          </cell>
        </row>
        <row r="13960">
          <cell r="A13960" t="str">
            <v>15.008.0171-0</v>
          </cell>
          <cell r="B13960">
            <v>3.1</v>
          </cell>
        </row>
        <row r="13961">
          <cell r="A13961" t="str">
            <v>15.008.0171-A</v>
          </cell>
          <cell r="B13961">
            <v>2.88</v>
          </cell>
        </row>
        <row r="13962">
          <cell r="A13962" t="str">
            <v>15.008.0173-0</v>
          </cell>
          <cell r="B13962">
            <v>4.3</v>
          </cell>
        </row>
        <row r="13963">
          <cell r="A13963" t="str">
            <v>15.008.0173-A</v>
          </cell>
          <cell r="B13963">
            <v>4.03</v>
          </cell>
        </row>
        <row r="13964">
          <cell r="A13964" t="str">
            <v>15.008.0175-0</v>
          </cell>
          <cell r="B13964">
            <v>5.73</v>
          </cell>
        </row>
        <row r="13965">
          <cell r="A13965" t="str">
            <v>15.008.0175-A</v>
          </cell>
          <cell r="B13965">
            <v>5.41</v>
          </cell>
        </row>
        <row r="13966">
          <cell r="A13966" t="str">
            <v>15.008.0177-0</v>
          </cell>
          <cell r="B13966">
            <v>7.76</v>
          </cell>
        </row>
        <row r="13967">
          <cell r="A13967" t="str">
            <v>15.008.0177-A</v>
          </cell>
          <cell r="B13967">
            <v>7.38</v>
          </cell>
        </row>
        <row r="13968">
          <cell r="A13968" t="str">
            <v>15.008.0179-0</v>
          </cell>
          <cell r="B13968">
            <v>10.66</v>
          </cell>
        </row>
        <row r="13969">
          <cell r="A13969" t="str">
            <v>15.008.0179-A</v>
          </cell>
          <cell r="B13969">
            <v>10.220000000000001</v>
          </cell>
        </row>
        <row r="13970">
          <cell r="A13970" t="str">
            <v>15.008.0181-0</v>
          </cell>
          <cell r="B13970">
            <v>15.12</v>
          </cell>
        </row>
        <row r="13971">
          <cell r="A13971" t="str">
            <v>15.008.0181-A</v>
          </cell>
          <cell r="B13971">
            <v>14.63</v>
          </cell>
        </row>
        <row r="13972">
          <cell r="A13972" t="str">
            <v>15.008.0183-0</v>
          </cell>
          <cell r="B13972">
            <v>21.96</v>
          </cell>
        </row>
        <row r="13973">
          <cell r="A13973" t="str">
            <v>15.008.0183-A</v>
          </cell>
          <cell r="B13973">
            <v>21.42</v>
          </cell>
        </row>
        <row r="13974">
          <cell r="A13974" t="str">
            <v>15.008.0185-0</v>
          </cell>
          <cell r="B13974">
            <v>30.84</v>
          </cell>
        </row>
        <row r="13975">
          <cell r="A13975" t="str">
            <v>15.008.0185-A</v>
          </cell>
          <cell r="B13975">
            <v>30.02</v>
          </cell>
        </row>
        <row r="13976">
          <cell r="A13976" t="str">
            <v>15.008.0187-0</v>
          </cell>
          <cell r="B13976">
            <v>43.26</v>
          </cell>
        </row>
        <row r="13977">
          <cell r="A13977" t="str">
            <v>15.008.0187-A</v>
          </cell>
          <cell r="B13977">
            <v>42.18</v>
          </cell>
        </row>
        <row r="13978">
          <cell r="A13978" t="str">
            <v>15.008.0189-0</v>
          </cell>
          <cell r="B13978">
            <v>59.25</v>
          </cell>
        </row>
        <row r="13979">
          <cell r="A13979" t="str">
            <v>15.008.0189-A</v>
          </cell>
          <cell r="B13979">
            <v>57.89</v>
          </cell>
        </row>
        <row r="13980">
          <cell r="A13980" t="str">
            <v>15.008.0191-0</v>
          </cell>
          <cell r="B13980">
            <v>77.459999999999994</v>
          </cell>
        </row>
        <row r="13981">
          <cell r="A13981" t="str">
            <v>15.008.0191-A</v>
          </cell>
          <cell r="B13981">
            <v>75.83</v>
          </cell>
        </row>
        <row r="13982">
          <cell r="A13982" t="str">
            <v>15.008.0193-0</v>
          </cell>
          <cell r="B13982">
            <v>94.18</v>
          </cell>
        </row>
        <row r="13983">
          <cell r="A13983" t="str">
            <v>15.008.0193-A</v>
          </cell>
          <cell r="B13983">
            <v>92.29</v>
          </cell>
        </row>
        <row r="13984">
          <cell r="A13984" t="str">
            <v>15.008.0194-0</v>
          </cell>
          <cell r="B13984">
            <v>122.55</v>
          </cell>
        </row>
        <row r="13985">
          <cell r="A13985" t="str">
            <v>15.008.0194-A</v>
          </cell>
          <cell r="B13985">
            <v>120.39</v>
          </cell>
        </row>
        <row r="13986">
          <cell r="A13986" t="str">
            <v>15.008.0197-0</v>
          </cell>
          <cell r="B13986">
            <v>144.54</v>
          </cell>
        </row>
        <row r="13987">
          <cell r="A13987" t="str">
            <v>15.008.0197-A</v>
          </cell>
          <cell r="B13987">
            <v>142.1</v>
          </cell>
        </row>
        <row r="13988">
          <cell r="A13988" t="str">
            <v>15.008.0199-0</v>
          </cell>
          <cell r="B13988">
            <v>190.8</v>
          </cell>
        </row>
        <row r="13989">
          <cell r="A13989" t="str">
            <v>15.008.0199-A</v>
          </cell>
          <cell r="B13989">
            <v>188.09</v>
          </cell>
        </row>
        <row r="13990">
          <cell r="A13990" t="str">
            <v>15.008.0200-0</v>
          </cell>
          <cell r="B13990">
            <v>3.07</v>
          </cell>
        </row>
        <row r="13991">
          <cell r="A13991" t="str">
            <v>15.008.0200-A</v>
          </cell>
          <cell r="B13991">
            <v>2.86</v>
          </cell>
        </row>
        <row r="13992">
          <cell r="A13992" t="str">
            <v>15.008.0205-0</v>
          </cell>
          <cell r="B13992">
            <v>4.21</v>
          </cell>
        </row>
        <row r="13993">
          <cell r="A13993" t="str">
            <v>15.008.0205-A</v>
          </cell>
          <cell r="B13993">
            <v>3.94</v>
          </cell>
        </row>
        <row r="13994">
          <cell r="A13994" t="str">
            <v>15.008.0210-0</v>
          </cell>
          <cell r="B13994">
            <v>5.64</v>
          </cell>
        </row>
        <row r="13995">
          <cell r="A13995" t="str">
            <v>15.008.0210-A</v>
          </cell>
          <cell r="B13995">
            <v>5.31</v>
          </cell>
        </row>
        <row r="13996">
          <cell r="A13996" t="str">
            <v>15.008.0215-0</v>
          </cell>
          <cell r="B13996">
            <v>7.4</v>
          </cell>
        </row>
        <row r="13997">
          <cell r="A13997" t="str">
            <v>15.008.0215-A</v>
          </cell>
          <cell r="B13997">
            <v>7.02</v>
          </cell>
        </row>
        <row r="13998">
          <cell r="A13998" t="str">
            <v>15.008.0220-0</v>
          </cell>
          <cell r="B13998">
            <v>10.42</v>
          </cell>
        </row>
        <row r="13999">
          <cell r="A13999" t="str">
            <v>15.008.0220-A</v>
          </cell>
          <cell r="B13999">
            <v>9.98</v>
          </cell>
        </row>
        <row r="14000">
          <cell r="A14000" t="str">
            <v>15.008.0225-0</v>
          </cell>
          <cell r="B14000">
            <v>15.18</v>
          </cell>
        </row>
        <row r="14001">
          <cell r="A14001" t="str">
            <v>15.008.0225-A</v>
          </cell>
          <cell r="B14001">
            <v>14.7</v>
          </cell>
        </row>
        <row r="14002">
          <cell r="A14002" t="str">
            <v>15.008.0230-0</v>
          </cell>
          <cell r="B14002">
            <v>21.98</v>
          </cell>
        </row>
        <row r="14003">
          <cell r="A14003" t="str">
            <v>15.008.0230-A</v>
          </cell>
          <cell r="B14003">
            <v>21.44</v>
          </cell>
        </row>
        <row r="14004">
          <cell r="A14004" t="str">
            <v>15.008.0232-0</v>
          </cell>
          <cell r="B14004">
            <v>30.62</v>
          </cell>
        </row>
        <row r="14005">
          <cell r="A14005" t="str">
            <v>15.008.0232-A</v>
          </cell>
          <cell r="B14005">
            <v>29.81</v>
          </cell>
        </row>
        <row r="14006">
          <cell r="A14006" t="str">
            <v>15.008.0235-0</v>
          </cell>
          <cell r="B14006">
            <v>42.4</v>
          </cell>
        </row>
        <row r="14007">
          <cell r="A14007" t="str">
            <v>15.008.0235-A</v>
          </cell>
          <cell r="B14007">
            <v>41.32</v>
          </cell>
        </row>
        <row r="14008">
          <cell r="A14008" t="str">
            <v>15.008.0240-0</v>
          </cell>
          <cell r="B14008">
            <v>58.89</v>
          </cell>
        </row>
        <row r="14009">
          <cell r="A14009" t="str">
            <v>15.008.0240-A</v>
          </cell>
          <cell r="B14009">
            <v>57.53</v>
          </cell>
        </row>
        <row r="14010">
          <cell r="A14010" t="str">
            <v>15.008.0245-0</v>
          </cell>
          <cell r="B14010">
            <v>76.41</v>
          </cell>
        </row>
        <row r="14011">
          <cell r="A14011" t="str">
            <v>15.008.0245-A</v>
          </cell>
          <cell r="B14011">
            <v>74.78</v>
          </cell>
        </row>
        <row r="14012">
          <cell r="A14012" t="str">
            <v>15.008.0250-0</v>
          </cell>
          <cell r="B14012">
            <v>95</v>
          </cell>
        </row>
        <row r="14013">
          <cell r="A14013" t="str">
            <v>15.008.0250-A</v>
          </cell>
          <cell r="B14013">
            <v>93.1</v>
          </cell>
        </row>
        <row r="14014">
          <cell r="A14014" t="str">
            <v>15.008.0255-0</v>
          </cell>
          <cell r="B14014">
            <v>118.23</v>
          </cell>
        </row>
        <row r="14015">
          <cell r="A14015" t="str">
            <v>15.008.0255-A</v>
          </cell>
          <cell r="B14015">
            <v>116.06</v>
          </cell>
        </row>
        <row r="14016">
          <cell r="A14016" t="str">
            <v>15.008.0260-0</v>
          </cell>
          <cell r="B14016">
            <v>140.5</v>
          </cell>
        </row>
        <row r="14017">
          <cell r="A14017" t="str">
            <v>15.008.0260-A</v>
          </cell>
          <cell r="B14017">
            <v>138.07</v>
          </cell>
        </row>
        <row r="14018">
          <cell r="A14018" t="str">
            <v>15.008.0265-0</v>
          </cell>
          <cell r="B14018">
            <v>186.01</v>
          </cell>
        </row>
        <row r="14019">
          <cell r="A14019" t="str">
            <v>15.008.0265-A</v>
          </cell>
          <cell r="B14019">
            <v>183.31</v>
          </cell>
        </row>
        <row r="14020">
          <cell r="A14020" t="str">
            <v>15.008.0270-0</v>
          </cell>
          <cell r="B14020">
            <v>225.58</v>
          </cell>
        </row>
        <row r="14021">
          <cell r="A14021" t="str">
            <v>15.008.0270-A</v>
          </cell>
          <cell r="B14021">
            <v>222.6</v>
          </cell>
        </row>
        <row r="14022">
          <cell r="A14022" t="str">
            <v>15.008.0300-0</v>
          </cell>
          <cell r="B14022">
            <v>4.78</v>
          </cell>
        </row>
        <row r="14023">
          <cell r="A14023" t="str">
            <v>15.008.0300-A</v>
          </cell>
          <cell r="B14023">
            <v>4.51</v>
          </cell>
        </row>
        <row r="14024">
          <cell r="A14024" t="str">
            <v>15.008.0301-0</v>
          </cell>
          <cell r="B14024">
            <v>6.97</v>
          </cell>
        </row>
        <row r="14025">
          <cell r="A14025" t="str">
            <v>15.008.0301-A</v>
          </cell>
          <cell r="B14025">
            <v>6.64</v>
          </cell>
        </row>
        <row r="14026">
          <cell r="A14026" t="str">
            <v>15.008.0302-0</v>
          </cell>
          <cell r="B14026">
            <v>10.89</v>
          </cell>
        </row>
        <row r="14027">
          <cell r="A14027" t="str">
            <v>15.008.0302-A</v>
          </cell>
          <cell r="B14027">
            <v>10.4</v>
          </cell>
        </row>
        <row r="14028">
          <cell r="A14028" t="str">
            <v>15.008.0320-0</v>
          </cell>
          <cell r="B14028">
            <v>3.66</v>
          </cell>
        </row>
        <row r="14029">
          <cell r="A14029" t="str">
            <v>15.008.0320-A</v>
          </cell>
          <cell r="B14029">
            <v>3.39</v>
          </cell>
        </row>
        <row r="14030">
          <cell r="A14030" t="str">
            <v>15.008.0321-0</v>
          </cell>
          <cell r="B14030">
            <v>4.9000000000000004</v>
          </cell>
        </row>
        <row r="14031">
          <cell r="A14031" t="str">
            <v>15.008.0321-A</v>
          </cell>
          <cell r="B14031">
            <v>4.63</v>
          </cell>
        </row>
        <row r="14032">
          <cell r="A14032" t="str">
            <v>15.008.0391-0</v>
          </cell>
          <cell r="B14032">
            <v>43.97</v>
          </cell>
        </row>
        <row r="14033">
          <cell r="A14033" t="str">
            <v>15.008.0391-A</v>
          </cell>
          <cell r="B14033">
            <v>43.43</v>
          </cell>
        </row>
        <row r="14034">
          <cell r="A14034" t="str">
            <v>15.008.0392-0</v>
          </cell>
          <cell r="B14034">
            <v>55.8</v>
          </cell>
        </row>
        <row r="14035">
          <cell r="A14035" t="str">
            <v>15.008.0392-A</v>
          </cell>
          <cell r="B14035">
            <v>54.99</v>
          </cell>
        </row>
        <row r="14036">
          <cell r="A14036" t="str">
            <v>15.008.0393-0</v>
          </cell>
          <cell r="B14036">
            <v>71.27</v>
          </cell>
        </row>
        <row r="14037">
          <cell r="A14037" t="str">
            <v>15.008.0393-A</v>
          </cell>
          <cell r="B14037">
            <v>70.180000000000007</v>
          </cell>
        </row>
        <row r="14038">
          <cell r="A14038" t="str">
            <v>15.008.0394-0</v>
          </cell>
          <cell r="B14038">
            <v>95.02</v>
          </cell>
        </row>
        <row r="14039">
          <cell r="A14039" t="str">
            <v>15.008.0394-A</v>
          </cell>
          <cell r="B14039">
            <v>93.67</v>
          </cell>
        </row>
        <row r="14040">
          <cell r="A14040" t="str">
            <v>15.009.0010-0</v>
          </cell>
          <cell r="B14040">
            <v>27.47</v>
          </cell>
        </row>
        <row r="14041">
          <cell r="A14041" t="str">
            <v>15.009.0010-A</v>
          </cell>
          <cell r="B14041">
            <v>26.11</v>
          </cell>
        </row>
        <row r="14042">
          <cell r="A14042" t="str">
            <v>15.009.0015-0</v>
          </cell>
          <cell r="B14042">
            <v>33.69</v>
          </cell>
        </row>
        <row r="14043">
          <cell r="A14043" t="str">
            <v>15.009.0015-A</v>
          </cell>
          <cell r="B14043">
            <v>32.049999999999997</v>
          </cell>
        </row>
        <row r="14044">
          <cell r="A14044" t="str">
            <v>15.009.0020-0</v>
          </cell>
          <cell r="B14044">
            <v>39.880000000000003</v>
          </cell>
        </row>
        <row r="14045">
          <cell r="A14045" t="str">
            <v>15.009.0020-A</v>
          </cell>
          <cell r="B14045">
            <v>38.24</v>
          </cell>
        </row>
        <row r="14046">
          <cell r="A14046" t="str">
            <v>15.009.0025-0</v>
          </cell>
          <cell r="B14046">
            <v>46.76</v>
          </cell>
        </row>
        <row r="14047">
          <cell r="A14047" t="str">
            <v>15.009.0025-A</v>
          </cell>
          <cell r="B14047">
            <v>45.12</v>
          </cell>
        </row>
        <row r="14048">
          <cell r="A14048" t="str">
            <v>15.009.0100-0</v>
          </cell>
          <cell r="B14048">
            <v>1.02</v>
          </cell>
        </row>
        <row r="14049">
          <cell r="A14049" t="str">
            <v>15.009.0100-A</v>
          </cell>
          <cell r="B14049">
            <v>0.97</v>
          </cell>
        </row>
        <row r="14050">
          <cell r="A14050" t="str">
            <v>15.009.0105-0</v>
          </cell>
          <cell r="B14050">
            <v>1.44</v>
          </cell>
        </row>
        <row r="14051">
          <cell r="A14051" t="str">
            <v>15.009.0105-A</v>
          </cell>
          <cell r="B14051">
            <v>1.39</v>
          </cell>
        </row>
        <row r="14052">
          <cell r="A14052" t="str">
            <v>15.009.0110-0</v>
          </cell>
          <cell r="B14052">
            <v>2.1800000000000002</v>
          </cell>
        </row>
        <row r="14053">
          <cell r="A14053" t="str">
            <v>15.009.0110-A</v>
          </cell>
          <cell r="B14053">
            <v>2.13</v>
          </cell>
        </row>
        <row r="14054">
          <cell r="A14054" t="str">
            <v>15.009.0115-0</v>
          </cell>
          <cell r="B14054">
            <v>3.31</v>
          </cell>
        </row>
        <row r="14055">
          <cell r="A14055" t="str">
            <v>15.009.0115-A</v>
          </cell>
          <cell r="B14055">
            <v>3.24</v>
          </cell>
        </row>
        <row r="14056">
          <cell r="A14056" t="str">
            <v>15.009.0120-0</v>
          </cell>
          <cell r="B14056">
            <v>5.0599999999999996</v>
          </cell>
        </row>
        <row r="14057">
          <cell r="A14057" t="str">
            <v>15.009.0120-A</v>
          </cell>
          <cell r="B14057">
            <v>4.95</v>
          </cell>
        </row>
        <row r="14058">
          <cell r="A14058" t="str">
            <v>15.009.0125-0</v>
          </cell>
          <cell r="B14058">
            <v>7.86</v>
          </cell>
        </row>
        <row r="14059">
          <cell r="A14059" t="str">
            <v>15.009.0125-A</v>
          </cell>
          <cell r="B14059">
            <v>7.72</v>
          </cell>
        </row>
        <row r="14060">
          <cell r="A14060" t="str">
            <v>15.009.0130-0</v>
          </cell>
          <cell r="B14060">
            <v>12.6</v>
          </cell>
        </row>
        <row r="14061">
          <cell r="A14061" t="str">
            <v>15.009.0130-A</v>
          </cell>
          <cell r="B14061">
            <v>12.39</v>
          </cell>
        </row>
        <row r="14062">
          <cell r="A14062" t="str">
            <v>15.009.0135-0</v>
          </cell>
          <cell r="B14062">
            <v>20.440000000000001</v>
          </cell>
        </row>
        <row r="14063">
          <cell r="A14063" t="str">
            <v>15.009.0135-A</v>
          </cell>
          <cell r="B14063">
            <v>20</v>
          </cell>
        </row>
        <row r="14064">
          <cell r="A14064" t="str">
            <v>15.009.0140-0</v>
          </cell>
          <cell r="B14064">
            <v>27.31</v>
          </cell>
        </row>
        <row r="14065">
          <cell r="A14065" t="str">
            <v>15.009.0140-A</v>
          </cell>
          <cell r="B14065">
            <v>26.88</v>
          </cell>
        </row>
        <row r="14066">
          <cell r="A14066" t="str">
            <v>15.009.0143-0</v>
          </cell>
          <cell r="B14066">
            <v>38.549999999999997</v>
          </cell>
        </row>
        <row r="14067">
          <cell r="A14067" t="str">
            <v>15.009.0143-A</v>
          </cell>
          <cell r="B14067">
            <v>38.01</v>
          </cell>
        </row>
        <row r="14068">
          <cell r="A14068" t="str">
            <v>15.009.0150-0</v>
          </cell>
          <cell r="B14068">
            <v>50.87</v>
          </cell>
        </row>
        <row r="14069">
          <cell r="A14069" t="str">
            <v>15.009.0150-A</v>
          </cell>
          <cell r="B14069">
            <v>50.27</v>
          </cell>
        </row>
        <row r="14070">
          <cell r="A14070" t="str">
            <v>15.009.0155-0</v>
          </cell>
          <cell r="B14070">
            <v>69.37</v>
          </cell>
        </row>
        <row r="14071">
          <cell r="A14071" t="str">
            <v>15.009.0155-A</v>
          </cell>
          <cell r="B14071">
            <v>68.72</v>
          </cell>
        </row>
        <row r="14072">
          <cell r="A14072" t="str">
            <v>15.010.0010-0</v>
          </cell>
          <cell r="B14072">
            <v>1.38</v>
          </cell>
        </row>
        <row r="14073">
          <cell r="A14073" t="str">
            <v>15.010.0010-A</v>
          </cell>
          <cell r="B14073">
            <v>1.24</v>
          </cell>
        </row>
        <row r="14074">
          <cell r="A14074" t="str">
            <v>15.010.0012-0</v>
          </cell>
          <cell r="B14074">
            <v>2.4500000000000002</v>
          </cell>
        </row>
        <row r="14075">
          <cell r="A14075" t="str">
            <v>15.010.0012-A</v>
          </cell>
          <cell r="B14075">
            <v>2.23</v>
          </cell>
        </row>
        <row r="14076">
          <cell r="A14076" t="str">
            <v>15.010.0030-0</v>
          </cell>
          <cell r="B14076">
            <v>9.5299999999999994</v>
          </cell>
        </row>
        <row r="14077">
          <cell r="A14077" t="str">
            <v>15.010.0030-A</v>
          </cell>
          <cell r="B14077">
            <v>9.2100000000000009</v>
          </cell>
        </row>
        <row r="14078">
          <cell r="A14078" t="str">
            <v>15.010.0031-0</v>
          </cell>
          <cell r="B14078">
            <v>14.06</v>
          </cell>
        </row>
        <row r="14079">
          <cell r="A14079" t="str">
            <v>15.010.0031-A</v>
          </cell>
          <cell r="B14079">
            <v>13.68</v>
          </cell>
        </row>
        <row r="14080">
          <cell r="A14080" t="str">
            <v>15.010.0032-0</v>
          </cell>
          <cell r="B14080">
            <v>26.35</v>
          </cell>
        </row>
        <row r="14081">
          <cell r="A14081" t="str">
            <v>15.010.0032-A</v>
          </cell>
          <cell r="B14081">
            <v>25.91</v>
          </cell>
        </row>
        <row r="14082">
          <cell r="A14082" t="str">
            <v>15.010.0035-0</v>
          </cell>
          <cell r="B14082">
            <v>52.19</v>
          </cell>
        </row>
        <row r="14083">
          <cell r="A14083" t="str">
            <v>15.010.0035-A</v>
          </cell>
          <cell r="B14083">
            <v>50.56</v>
          </cell>
        </row>
        <row r="14084">
          <cell r="A14084" t="str">
            <v>15.010.0036-0</v>
          </cell>
          <cell r="B14084">
            <v>112.92</v>
          </cell>
        </row>
        <row r="14085">
          <cell r="A14085" t="str">
            <v>15.010.0036-A</v>
          </cell>
          <cell r="B14085">
            <v>109.67</v>
          </cell>
        </row>
        <row r="14086">
          <cell r="A14086" t="str">
            <v>15.010.0040-0</v>
          </cell>
          <cell r="B14086">
            <v>7.55</v>
          </cell>
        </row>
        <row r="14087">
          <cell r="A14087" t="str">
            <v>15.010.0040-A</v>
          </cell>
          <cell r="B14087">
            <v>7.23</v>
          </cell>
        </row>
        <row r="14088">
          <cell r="A14088" t="str">
            <v>15.010.0041-0</v>
          </cell>
          <cell r="B14088">
            <v>11.7</v>
          </cell>
        </row>
        <row r="14089">
          <cell r="A14089" t="str">
            <v>15.010.0041-A</v>
          </cell>
          <cell r="B14089">
            <v>11.32</v>
          </cell>
        </row>
        <row r="14090">
          <cell r="A14090" t="str">
            <v>15.010.0042-0</v>
          </cell>
          <cell r="B14090">
            <v>16.489999999999998</v>
          </cell>
        </row>
        <row r="14091">
          <cell r="A14091" t="str">
            <v>15.010.0042-A</v>
          </cell>
          <cell r="B14091">
            <v>16.05</v>
          </cell>
        </row>
        <row r="14092">
          <cell r="A14092" t="str">
            <v>15.010.0043-0</v>
          </cell>
          <cell r="B14092">
            <v>38.25</v>
          </cell>
        </row>
        <row r="14093">
          <cell r="A14093" t="str">
            <v>15.010.0043-A</v>
          </cell>
          <cell r="B14093">
            <v>37.71</v>
          </cell>
        </row>
        <row r="14094">
          <cell r="A14094" t="str">
            <v>15.010.0045-0</v>
          </cell>
          <cell r="B14094">
            <v>74.959999999999994</v>
          </cell>
        </row>
        <row r="14095">
          <cell r="A14095" t="str">
            <v>15.010.0045-A</v>
          </cell>
          <cell r="B14095">
            <v>74.2</v>
          </cell>
        </row>
        <row r="14096">
          <cell r="A14096" t="str">
            <v>15.010.0046-0</v>
          </cell>
          <cell r="B14096">
            <v>80.11</v>
          </cell>
        </row>
        <row r="14097">
          <cell r="A14097" t="str">
            <v>15.010.0046-A</v>
          </cell>
          <cell r="B14097">
            <v>79.03</v>
          </cell>
        </row>
        <row r="14098">
          <cell r="A14098" t="str">
            <v>15.010.0047-0</v>
          </cell>
          <cell r="B14098">
            <v>175.95</v>
          </cell>
        </row>
        <row r="14099">
          <cell r="A14099" t="str">
            <v>15.010.0047-A</v>
          </cell>
          <cell r="B14099">
            <v>166.2</v>
          </cell>
        </row>
        <row r="14100">
          <cell r="A14100" t="str">
            <v>15.010.0048-0</v>
          </cell>
          <cell r="B14100">
            <v>232.39</v>
          </cell>
        </row>
        <row r="14101">
          <cell r="A14101" t="str">
            <v>15.010.0048-A</v>
          </cell>
          <cell r="B14101">
            <v>219.38</v>
          </cell>
        </row>
        <row r="14102">
          <cell r="A14102" t="str">
            <v>15.010.0060-0</v>
          </cell>
          <cell r="B14102">
            <v>3.25</v>
          </cell>
        </row>
        <row r="14103">
          <cell r="A14103" t="str">
            <v>15.010.0060-A</v>
          </cell>
          <cell r="B14103">
            <v>3.14</v>
          </cell>
        </row>
        <row r="14104">
          <cell r="A14104" t="str">
            <v>15.010.0061-0</v>
          </cell>
          <cell r="B14104">
            <v>4.68</v>
          </cell>
        </row>
        <row r="14105">
          <cell r="A14105" t="str">
            <v>15.010.0061-A</v>
          </cell>
          <cell r="B14105">
            <v>4.5199999999999996</v>
          </cell>
        </row>
        <row r="14106">
          <cell r="A14106" t="str">
            <v>15.010.0062-0</v>
          </cell>
          <cell r="B14106">
            <v>7.56</v>
          </cell>
        </row>
        <row r="14107">
          <cell r="A14107" t="str">
            <v>15.010.0062-A</v>
          </cell>
          <cell r="B14107">
            <v>7.28</v>
          </cell>
        </row>
        <row r="14108">
          <cell r="A14108" t="str">
            <v>15.010.0063-0</v>
          </cell>
          <cell r="B14108">
            <v>8.48</v>
          </cell>
        </row>
        <row r="14109">
          <cell r="A14109" t="str">
            <v>15.010.0063-A</v>
          </cell>
          <cell r="B14109">
            <v>8.2100000000000009</v>
          </cell>
        </row>
        <row r="14110">
          <cell r="A14110" t="str">
            <v>15.010.0064-0</v>
          </cell>
          <cell r="B14110">
            <v>4.25</v>
          </cell>
        </row>
        <row r="14111">
          <cell r="A14111" t="str">
            <v>15.010.0064-A</v>
          </cell>
          <cell r="B14111">
            <v>4.1399999999999997</v>
          </cell>
        </row>
        <row r="14112">
          <cell r="A14112" t="str">
            <v>15.010.0065-0</v>
          </cell>
          <cell r="B14112">
            <v>6.66</v>
          </cell>
        </row>
        <row r="14113">
          <cell r="A14113" t="str">
            <v>15.010.0065-A</v>
          </cell>
          <cell r="B14113">
            <v>6.5</v>
          </cell>
        </row>
        <row r="14114">
          <cell r="A14114" t="str">
            <v>15.010.0066-0</v>
          </cell>
          <cell r="B14114">
            <v>8.57</v>
          </cell>
        </row>
        <row r="14115">
          <cell r="A14115" t="str">
            <v>15.010.0066-A</v>
          </cell>
          <cell r="B14115">
            <v>8.3000000000000007</v>
          </cell>
        </row>
        <row r="14116">
          <cell r="A14116" t="str">
            <v>15.010.0067-0</v>
          </cell>
          <cell r="B14116">
            <v>9.5399999999999991</v>
          </cell>
        </row>
        <row r="14117">
          <cell r="A14117" t="str">
            <v>15.010.0067-A</v>
          </cell>
          <cell r="B14117">
            <v>9.27</v>
          </cell>
        </row>
        <row r="14118">
          <cell r="A14118" t="str">
            <v>15.010.0070-0</v>
          </cell>
          <cell r="B14118">
            <v>1.7</v>
          </cell>
        </row>
        <row r="14119">
          <cell r="A14119" t="str">
            <v>15.010.0070-A</v>
          </cell>
          <cell r="B14119">
            <v>1.59</v>
          </cell>
        </row>
        <row r="14120">
          <cell r="A14120" t="str">
            <v>15.010.0071-0</v>
          </cell>
          <cell r="B14120">
            <v>2.91</v>
          </cell>
        </row>
        <row r="14121">
          <cell r="A14121" t="str">
            <v>15.010.0071-A</v>
          </cell>
          <cell r="B14121">
            <v>2.75</v>
          </cell>
        </row>
        <row r="14122">
          <cell r="A14122" t="str">
            <v>15.010.0072-0</v>
          </cell>
          <cell r="B14122">
            <v>4.29</v>
          </cell>
        </row>
        <row r="14123">
          <cell r="A14123" t="str">
            <v>15.010.0072-A</v>
          </cell>
          <cell r="B14123">
            <v>4.0199999999999996</v>
          </cell>
        </row>
        <row r="14124">
          <cell r="A14124" t="str">
            <v>15.010.0073-0</v>
          </cell>
          <cell r="B14124">
            <v>7.21</v>
          </cell>
        </row>
        <row r="14125">
          <cell r="A14125" t="str">
            <v>15.010.0073-A</v>
          </cell>
          <cell r="B14125">
            <v>6.94</v>
          </cell>
        </row>
        <row r="14126">
          <cell r="A14126" t="str">
            <v>15.010.0100-0</v>
          </cell>
          <cell r="B14126">
            <v>73.83</v>
          </cell>
        </row>
        <row r="14127">
          <cell r="A14127" t="str">
            <v>15.010.0100-A</v>
          </cell>
          <cell r="B14127">
            <v>64.08</v>
          </cell>
        </row>
        <row r="14128">
          <cell r="A14128" t="str">
            <v>15.010.0110-0</v>
          </cell>
          <cell r="B14128">
            <v>122.63</v>
          </cell>
        </row>
        <row r="14129">
          <cell r="A14129" t="str">
            <v>15.010.0110-A</v>
          </cell>
          <cell r="B14129">
            <v>106.38</v>
          </cell>
        </row>
        <row r="14130">
          <cell r="A14130" t="str">
            <v>15.011.0009-0</v>
          </cell>
          <cell r="B14130">
            <v>1898.52</v>
          </cell>
        </row>
        <row r="14131">
          <cell r="A14131" t="str">
            <v>15.011.0009-A</v>
          </cell>
          <cell r="B14131">
            <v>1781.99</v>
          </cell>
        </row>
        <row r="14132">
          <cell r="A14132" t="str">
            <v>15.011.0012-0</v>
          </cell>
          <cell r="B14132">
            <v>2091.1999999999998</v>
          </cell>
        </row>
        <row r="14133">
          <cell r="A14133" t="str">
            <v>15.011.0012-A</v>
          </cell>
          <cell r="B14133">
            <v>1961.41</v>
          </cell>
        </row>
        <row r="14134">
          <cell r="A14134" t="str">
            <v>15.011.0014-0</v>
          </cell>
          <cell r="B14134">
            <v>3004.67</v>
          </cell>
        </row>
        <row r="14135">
          <cell r="A14135" t="str">
            <v>15.011.0014-A</v>
          </cell>
          <cell r="B14135">
            <v>2825.04</v>
          </cell>
        </row>
        <row r="14136">
          <cell r="A14136" t="str">
            <v>15.011.0017-0</v>
          </cell>
          <cell r="B14136">
            <v>5817.47</v>
          </cell>
        </row>
        <row r="14137">
          <cell r="A14137" t="str">
            <v>15.011.0017-A</v>
          </cell>
          <cell r="B14137">
            <v>5599.05</v>
          </cell>
        </row>
        <row r="14138">
          <cell r="A14138" t="str">
            <v>15.011.0021-0</v>
          </cell>
          <cell r="B14138">
            <v>1151.82</v>
          </cell>
        </row>
        <row r="14139">
          <cell r="A14139" t="str">
            <v>15.011.0021-A</v>
          </cell>
          <cell r="B14139">
            <v>1050.28</v>
          </cell>
        </row>
        <row r="14140">
          <cell r="A14140" t="str">
            <v>15.011.0024-0</v>
          </cell>
          <cell r="B14140">
            <v>1472.89</v>
          </cell>
        </row>
        <row r="14141">
          <cell r="A14141" t="str">
            <v>15.011.0024-A</v>
          </cell>
          <cell r="B14141">
            <v>1344.26</v>
          </cell>
        </row>
        <row r="14142">
          <cell r="A14142" t="str">
            <v>15.011.0027-0</v>
          </cell>
          <cell r="B14142">
            <v>1561.69</v>
          </cell>
        </row>
        <row r="14143">
          <cell r="A14143" t="str">
            <v>15.011.0027-A</v>
          </cell>
          <cell r="B14143">
            <v>1422.23</v>
          </cell>
        </row>
        <row r="14144">
          <cell r="A14144" t="str">
            <v>15.011.0030-0</v>
          </cell>
          <cell r="B14144">
            <v>3554.93</v>
          </cell>
        </row>
        <row r="14145">
          <cell r="A14145" t="str">
            <v>15.011.0030-A</v>
          </cell>
          <cell r="B14145">
            <v>3335.18</v>
          </cell>
        </row>
        <row r="14146">
          <cell r="A14146" t="str">
            <v>15.011.0070-0</v>
          </cell>
          <cell r="B14146">
            <v>20952.16</v>
          </cell>
        </row>
        <row r="14147">
          <cell r="A14147" t="str">
            <v>15.011.0070-A</v>
          </cell>
          <cell r="B14147">
            <v>20626.05</v>
          </cell>
        </row>
        <row r="14148">
          <cell r="A14148" t="str">
            <v>15.011.0071-0</v>
          </cell>
          <cell r="B14148">
            <v>24254.43</v>
          </cell>
        </row>
        <row r="14149">
          <cell r="A14149" t="str">
            <v>15.011.0071-A</v>
          </cell>
          <cell r="B14149">
            <v>23928.32</v>
          </cell>
        </row>
        <row r="14150">
          <cell r="A14150" t="str">
            <v>15.011.0072-0</v>
          </cell>
          <cell r="B14150">
            <v>27959.07</v>
          </cell>
        </row>
        <row r="14151">
          <cell r="A14151" t="str">
            <v>15.011.0072-A</v>
          </cell>
          <cell r="B14151">
            <v>27632.959999999999</v>
          </cell>
        </row>
        <row r="14152">
          <cell r="A14152" t="str">
            <v>15.011.0073-0</v>
          </cell>
          <cell r="B14152">
            <v>35836.71</v>
          </cell>
        </row>
        <row r="14153">
          <cell r="A14153" t="str">
            <v>15.011.0073-A</v>
          </cell>
          <cell r="B14153">
            <v>35510.6</v>
          </cell>
        </row>
        <row r="14154">
          <cell r="A14154" t="str">
            <v>15.011.0074-0</v>
          </cell>
          <cell r="B14154">
            <v>37254.43</v>
          </cell>
        </row>
        <row r="14155">
          <cell r="A14155" t="str">
            <v>15.011.0074-A</v>
          </cell>
          <cell r="B14155">
            <v>36928.32</v>
          </cell>
        </row>
        <row r="14156">
          <cell r="A14156" t="str">
            <v>15.011.0075-0</v>
          </cell>
          <cell r="B14156">
            <v>33901.26</v>
          </cell>
        </row>
        <row r="14157">
          <cell r="A14157" t="str">
            <v>15.011.0075-A</v>
          </cell>
          <cell r="B14157">
            <v>33361.32</v>
          </cell>
        </row>
        <row r="14158">
          <cell r="A14158" t="str">
            <v>15.011.0076-0</v>
          </cell>
          <cell r="B14158">
            <v>39857.9</v>
          </cell>
        </row>
        <row r="14159">
          <cell r="A14159" t="str">
            <v>15.011.0076-A</v>
          </cell>
          <cell r="B14159">
            <v>39317.96</v>
          </cell>
        </row>
        <row r="14160">
          <cell r="A14160" t="str">
            <v>15.011.0077-0</v>
          </cell>
          <cell r="B14160">
            <v>43158.54</v>
          </cell>
        </row>
        <row r="14161">
          <cell r="A14161" t="str">
            <v>15.011.0077-A</v>
          </cell>
          <cell r="B14161">
            <v>42618.6</v>
          </cell>
        </row>
        <row r="14162">
          <cell r="A14162" t="str">
            <v>15.011.0078-0</v>
          </cell>
          <cell r="B14162">
            <v>55626.66</v>
          </cell>
        </row>
        <row r="14163">
          <cell r="A14163" t="str">
            <v>15.011.0078-A</v>
          </cell>
          <cell r="B14163">
            <v>55086.73</v>
          </cell>
        </row>
        <row r="14164">
          <cell r="A14164" t="str">
            <v>15.011.0079-0</v>
          </cell>
          <cell r="B14164">
            <v>58885.61</v>
          </cell>
        </row>
        <row r="14165">
          <cell r="A14165" t="str">
            <v>15.011.0079-A</v>
          </cell>
          <cell r="B14165">
            <v>58349.81</v>
          </cell>
        </row>
        <row r="14166">
          <cell r="A14166" t="str">
            <v>15.011.0081-0</v>
          </cell>
          <cell r="B14166">
            <v>3149.16</v>
          </cell>
        </row>
        <row r="14167">
          <cell r="A14167" t="str">
            <v>15.011.0081-A</v>
          </cell>
          <cell r="B14167">
            <v>3017.4</v>
          </cell>
        </row>
        <row r="14168">
          <cell r="A14168" t="str">
            <v>15.011.0084-0</v>
          </cell>
          <cell r="B14168">
            <v>3455.72</v>
          </cell>
        </row>
        <row r="14169">
          <cell r="A14169" t="str">
            <v>15.011.0084-A</v>
          </cell>
          <cell r="B14169">
            <v>3306.41</v>
          </cell>
        </row>
        <row r="14170">
          <cell r="A14170" t="str">
            <v>15.011.0087-0</v>
          </cell>
          <cell r="B14170">
            <v>3540</v>
          </cell>
        </row>
        <row r="14171">
          <cell r="A14171" t="str">
            <v>15.011.0087-A</v>
          </cell>
          <cell r="B14171">
            <v>3379.85</v>
          </cell>
        </row>
        <row r="14172">
          <cell r="A14172" t="str">
            <v>15.011.0093-0</v>
          </cell>
          <cell r="B14172">
            <v>4993.6400000000003</v>
          </cell>
        </row>
        <row r="14173">
          <cell r="A14173" t="str">
            <v>15.011.0093-A</v>
          </cell>
          <cell r="B14173">
            <v>4756.2299999999996</v>
          </cell>
        </row>
        <row r="14174">
          <cell r="A14174" t="str">
            <v>15.011.0130-0</v>
          </cell>
          <cell r="B14174">
            <v>21798.61</v>
          </cell>
        </row>
        <row r="14175">
          <cell r="A14175" t="str">
            <v>15.011.0130-A</v>
          </cell>
          <cell r="B14175">
            <v>21206.37</v>
          </cell>
        </row>
        <row r="14176">
          <cell r="A14176" t="str">
            <v>15.011.0132-0</v>
          </cell>
          <cell r="B14176">
            <v>24173.77</v>
          </cell>
        </row>
        <row r="14177">
          <cell r="A14177" t="str">
            <v>15.011.0132-A</v>
          </cell>
          <cell r="B14177">
            <v>23581.53</v>
          </cell>
        </row>
        <row r="14178">
          <cell r="A14178" t="str">
            <v>15.011.0134-0</v>
          </cell>
          <cell r="B14178">
            <v>30690.61</v>
          </cell>
        </row>
        <row r="14179">
          <cell r="A14179" t="str">
            <v>15.011.0134-A</v>
          </cell>
          <cell r="B14179">
            <v>30098.37</v>
          </cell>
        </row>
        <row r="14180">
          <cell r="A14180" t="str">
            <v>15.011.0136-0</v>
          </cell>
          <cell r="B14180">
            <v>33188.080000000002</v>
          </cell>
        </row>
        <row r="14181">
          <cell r="A14181" t="str">
            <v>15.011.0136-A</v>
          </cell>
          <cell r="B14181">
            <v>32590.12</v>
          </cell>
        </row>
        <row r="14182">
          <cell r="A14182" t="str">
            <v>15.011.0138-0</v>
          </cell>
          <cell r="B14182">
            <v>37935.85</v>
          </cell>
        </row>
        <row r="14183">
          <cell r="A14183" t="str">
            <v>15.011.0138-A</v>
          </cell>
          <cell r="B14183">
            <v>37337.89</v>
          </cell>
        </row>
        <row r="14184">
          <cell r="A14184" t="str">
            <v>15.011.0150-0</v>
          </cell>
          <cell r="B14184">
            <v>17363.560000000001</v>
          </cell>
        </row>
        <row r="14185">
          <cell r="A14185" t="str">
            <v>15.011.0150-A</v>
          </cell>
          <cell r="B14185">
            <v>16979.46</v>
          </cell>
        </row>
        <row r="14186">
          <cell r="A14186" t="str">
            <v>15.011.0152-0</v>
          </cell>
          <cell r="B14186">
            <v>18401.38</v>
          </cell>
        </row>
        <row r="14187">
          <cell r="A14187" t="str">
            <v>15.011.0152-A</v>
          </cell>
          <cell r="B14187">
            <v>18017.28</v>
          </cell>
        </row>
        <row r="14188">
          <cell r="A14188" t="str">
            <v>15.011.0154-0</v>
          </cell>
          <cell r="B14188">
            <v>21299.59</v>
          </cell>
        </row>
        <row r="14189">
          <cell r="A14189" t="str">
            <v>15.011.0154-A</v>
          </cell>
          <cell r="B14189">
            <v>20915.490000000002</v>
          </cell>
        </row>
        <row r="14190">
          <cell r="A14190" t="str">
            <v>15.011.0156-0</v>
          </cell>
          <cell r="B14190">
            <v>24715.35</v>
          </cell>
        </row>
        <row r="14191">
          <cell r="A14191" t="str">
            <v>15.011.0156-A</v>
          </cell>
          <cell r="B14191">
            <v>24327.89</v>
          </cell>
        </row>
        <row r="14192">
          <cell r="A14192" t="str">
            <v>15.011.0158-0</v>
          </cell>
          <cell r="B14192">
            <v>28322.74</v>
          </cell>
        </row>
        <row r="14193">
          <cell r="A14193" t="str">
            <v>15.011.0158-A</v>
          </cell>
          <cell r="B14193">
            <v>27935.279999999999</v>
          </cell>
        </row>
        <row r="14194">
          <cell r="A14194" t="str">
            <v>15.011.0160-0</v>
          </cell>
          <cell r="B14194">
            <v>52900.95</v>
          </cell>
        </row>
        <row r="14195">
          <cell r="A14195" t="str">
            <v>15.011.0160-A</v>
          </cell>
          <cell r="B14195">
            <v>52295.98</v>
          </cell>
        </row>
        <row r="14196">
          <cell r="A14196" t="str">
            <v>15.011.0162-0</v>
          </cell>
          <cell r="B14196">
            <v>38720.910000000003</v>
          </cell>
        </row>
        <row r="14197">
          <cell r="A14197" t="str">
            <v>15.011.0162-A</v>
          </cell>
          <cell r="B14197">
            <v>38326.44</v>
          </cell>
        </row>
        <row r="14198">
          <cell r="A14198" t="str">
            <v>15.012.0060-0</v>
          </cell>
          <cell r="B14198">
            <v>23.15</v>
          </cell>
        </row>
        <row r="14199">
          <cell r="A14199" t="str">
            <v>15.012.0060-A</v>
          </cell>
          <cell r="B14199">
            <v>22.1</v>
          </cell>
        </row>
        <row r="14200">
          <cell r="A14200" t="str">
            <v>15.014.0005-0</v>
          </cell>
          <cell r="B14200">
            <v>118.72</v>
          </cell>
        </row>
        <row r="14201">
          <cell r="A14201" t="str">
            <v>15.014.0005-A</v>
          </cell>
          <cell r="B14201">
            <v>110.52</v>
          </cell>
        </row>
        <row r="14202">
          <cell r="A14202" t="str">
            <v>15.014.0010-0</v>
          </cell>
          <cell r="B14202">
            <v>141.22</v>
          </cell>
        </row>
        <row r="14203">
          <cell r="A14203" t="str">
            <v>15.014.0010-A</v>
          </cell>
          <cell r="B14203">
            <v>132.81</v>
          </cell>
        </row>
        <row r="14204">
          <cell r="A14204" t="str">
            <v>15.014.0015-0</v>
          </cell>
          <cell r="B14204">
            <v>171.63</v>
          </cell>
        </row>
        <row r="14205">
          <cell r="A14205" t="str">
            <v>15.014.0015-A</v>
          </cell>
          <cell r="B14205">
            <v>163</v>
          </cell>
        </row>
        <row r="14206">
          <cell r="A14206" t="str">
            <v>15.014.0020-0</v>
          </cell>
          <cell r="B14206">
            <v>240.64</v>
          </cell>
        </row>
        <row r="14207">
          <cell r="A14207" t="str">
            <v>15.014.0020-A</v>
          </cell>
          <cell r="B14207">
            <v>231.8</v>
          </cell>
        </row>
        <row r="14208">
          <cell r="A14208" t="str">
            <v>15.014.0025-0</v>
          </cell>
          <cell r="B14208">
            <v>280.01</v>
          </cell>
        </row>
        <row r="14209">
          <cell r="A14209" t="str">
            <v>15.014.0025-A</v>
          </cell>
          <cell r="B14209">
            <v>270.94</v>
          </cell>
        </row>
        <row r="14210">
          <cell r="A14210" t="str">
            <v>15.014.0030-0</v>
          </cell>
          <cell r="B14210">
            <v>353.45</v>
          </cell>
        </row>
        <row r="14211">
          <cell r="A14211" t="str">
            <v>15.014.0030-A</v>
          </cell>
          <cell r="B14211">
            <v>344.15</v>
          </cell>
        </row>
        <row r="14212">
          <cell r="A14212" t="str">
            <v>15.014.0035-0</v>
          </cell>
          <cell r="B14212">
            <v>451.76</v>
          </cell>
        </row>
        <row r="14213">
          <cell r="A14213" t="str">
            <v>15.014.0035-A</v>
          </cell>
          <cell r="B14213">
            <v>442.22</v>
          </cell>
        </row>
        <row r="14214">
          <cell r="A14214" t="str">
            <v>15.014.0100-0</v>
          </cell>
          <cell r="B14214">
            <v>2395.9899999999998</v>
          </cell>
        </row>
        <row r="14215">
          <cell r="A14215" t="str">
            <v>15.014.0100-A</v>
          </cell>
          <cell r="B14215">
            <v>2282.92</v>
          </cell>
        </row>
        <row r="14216">
          <cell r="A14216" t="str">
            <v>15.014.0105-0</v>
          </cell>
          <cell r="B14216">
            <v>2781.65</v>
          </cell>
        </row>
        <row r="14217">
          <cell r="A14217" t="str">
            <v>15.014.0105-A</v>
          </cell>
          <cell r="B14217">
            <v>2630.89</v>
          </cell>
        </row>
        <row r="14218">
          <cell r="A14218" t="str">
            <v>15.014.0115-0</v>
          </cell>
          <cell r="B14218">
            <v>2884.88</v>
          </cell>
        </row>
        <row r="14219">
          <cell r="A14219" t="str">
            <v>15.014.0115-A</v>
          </cell>
          <cell r="B14219">
            <v>2734.13</v>
          </cell>
        </row>
        <row r="14220">
          <cell r="A14220" t="str">
            <v>15.014.0120-0</v>
          </cell>
          <cell r="B14220">
            <v>3270.47</v>
          </cell>
        </row>
        <row r="14221">
          <cell r="A14221" t="str">
            <v>15.014.0120-A</v>
          </cell>
          <cell r="B14221">
            <v>3082.05</v>
          </cell>
        </row>
        <row r="14222">
          <cell r="A14222" t="str">
            <v>15.014.0130-0</v>
          </cell>
          <cell r="B14222">
            <v>3373.71</v>
          </cell>
        </row>
        <row r="14223">
          <cell r="A14223" t="str">
            <v>15.014.0130-A</v>
          </cell>
          <cell r="B14223">
            <v>3185.28</v>
          </cell>
        </row>
        <row r="14224">
          <cell r="A14224" t="str">
            <v>15.014.0140-0</v>
          </cell>
          <cell r="B14224">
            <v>3862.69</v>
          </cell>
        </row>
        <row r="14225">
          <cell r="A14225" t="str">
            <v>15.014.0140-A</v>
          </cell>
          <cell r="B14225">
            <v>3636.57</v>
          </cell>
        </row>
        <row r="14226">
          <cell r="A14226" t="str">
            <v>15.014.0145-0</v>
          </cell>
          <cell r="B14226">
            <v>4069.5</v>
          </cell>
        </row>
        <row r="14227">
          <cell r="A14227" t="str">
            <v>15.014.0145-A</v>
          </cell>
          <cell r="B14227">
            <v>3843.34</v>
          </cell>
        </row>
        <row r="14228">
          <cell r="A14228" t="str">
            <v>15.015.0020-0</v>
          </cell>
          <cell r="B14228">
            <v>334.33</v>
          </cell>
        </row>
        <row r="14229">
          <cell r="A14229" t="str">
            <v>15.015.0020-A</v>
          </cell>
          <cell r="B14229">
            <v>298.29000000000002</v>
          </cell>
        </row>
        <row r="14230">
          <cell r="A14230" t="str">
            <v>15.015.0021-0</v>
          </cell>
          <cell r="B14230">
            <v>268.33999999999997</v>
          </cell>
        </row>
        <row r="14231">
          <cell r="A14231" t="str">
            <v>15.015.0021-A</v>
          </cell>
          <cell r="B14231">
            <v>242.12</v>
          </cell>
        </row>
        <row r="14232">
          <cell r="A14232" t="str">
            <v>15.015.0022-0</v>
          </cell>
          <cell r="B14232">
            <v>450.54</v>
          </cell>
        </row>
        <row r="14233">
          <cell r="A14233" t="str">
            <v>15.015.0022-A</v>
          </cell>
          <cell r="B14233">
            <v>421.6</v>
          </cell>
        </row>
        <row r="14234">
          <cell r="A14234" t="str">
            <v>15.015.0025-0</v>
          </cell>
          <cell r="B14234">
            <v>258.70999999999998</v>
          </cell>
        </row>
        <row r="14235">
          <cell r="A14235" t="str">
            <v>15.015.0025-A</v>
          </cell>
          <cell r="B14235">
            <v>231.54</v>
          </cell>
        </row>
        <row r="14236">
          <cell r="A14236" t="str">
            <v>15.015.0026-0</v>
          </cell>
          <cell r="B14236">
            <v>232.99</v>
          </cell>
        </row>
        <row r="14237">
          <cell r="A14237" t="str">
            <v>15.015.0026-A</v>
          </cell>
          <cell r="B14237">
            <v>210.62</v>
          </cell>
        </row>
        <row r="14238">
          <cell r="A14238" t="str">
            <v>15.015.0027-0</v>
          </cell>
          <cell r="B14238">
            <v>399.15</v>
          </cell>
        </row>
        <row r="14239">
          <cell r="A14239" t="str">
            <v>15.015.0027-A</v>
          </cell>
          <cell r="B14239">
            <v>376.78</v>
          </cell>
        </row>
        <row r="14240">
          <cell r="A14240" t="str">
            <v>15.015.0035-0</v>
          </cell>
          <cell r="B14240">
            <v>640.48</v>
          </cell>
        </row>
        <row r="14241">
          <cell r="A14241" t="str">
            <v>15.015.0035-A</v>
          </cell>
          <cell r="B14241">
            <v>575.62</v>
          </cell>
        </row>
        <row r="14242">
          <cell r="A14242" t="str">
            <v>15.015.0036-0</v>
          </cell>
          <cell r="B14242">
            <v>477.12</v>
          </cell>
        </row>
        <row r="14243">
          <cell r="A14243" t="str">
            <v>15.015.0036-A</v>
          </cell>
          <cell r="B14243">
            <v>436.81</v>
          </cell>
        </row>
        <row r="14244">
          <cell r="A14244" t="str">
            <v>15.015.0037-0</v>
          </cell>
          <cell r="B14244">
            <v>675.55</v>
          </cell>
        </row>
        <row r="14245">
          <cell r="A14245" t="str">
            <v>15.015.0037-A</v>
          </cell>
          <cell r="B14245">
            <v>633.07000000000005</v>
          </cell>
        </row>
        <row r="14246">
          <cell r="A14246" t="str">
            <v>15.015.0040-0</v>
          </cell>
          <cell r="B14246">
            <v>494.66</v>
          </cell>
        </row>
        <row r="14247">
          <cell r="A14247" t="str">
            <v>15.015.0040-A</v>
          </cell>
          <cell r="B14247">
            <v>446.31</v>
          </cell>
        </row>
        <row r="14248">
          <cell r="A14248" t="str">
            <v>15.015.0041-0</v>
          </cell>
          <cell r="B14248">
            <v>432</v>
          </cell>
        </row>
        <row r="14249">
          <cell r="A14249" t="str">
            <v>15.015.0041-A</v>
          </cell>
          <cell r="B14249">
            <v>395.62</v>
          </cell>
        </row>
        <row r="14250">
          <cell r="A14250" t="str">
            <v>15.015.0042-0</v>
          </cell>
          <cell r="B14250">
            <v>659.75</v>
          </cell>
        </row>
        <row r="14251">
          <cell r="A14251" t="str">
            <v>15.015.0042-A</v>
          </cell>
          <cell r="B14251">
            <v>621.12</v>
          </cell>
        </row>
        <row r="14252">
          <cell r="A14252" t="str">
            <v>15.015.0050-0</v>
          </cell>
          <cell r="B14252">
            <v>819.24</v>
          </cell>
        </row>
        <row r="14253">
          <cell r="A14253" t="str">
            <v>15.015.0050-A</v>
          </cell>
          <cell r="B14253">
            <v>737.6</v>
          </cell>
        </row>
        <row r="14254">
          <cell r="A14254" t="str">
            <v>15.015.0051-0</v>
          </cell>
          <cell r="B14254">
            <v>623.41999999999996</v>
          </cell>
        </row>
        <row r="14255">
          <cell r="A14255" t="str">
            <v>15.015.0051-A</v>
          </cell>
          <cell r="B14255">
            <v>571.24</v>
          </cell>
        </row>
        <row r="14256">
          <cell r="A14256" t="str">
            <v>15.015.0052-0</v>
          </cell>
          <cell r="B14256">
            <v>949.94</v>
          </cell>
        </row>
        <row r="14257">
          <cell r="A14257" t="str">
            <v>15.015.0052-A</v>
          </cell>
          <cell r="B14257">
            <v>895.05</v>
          </cell>
        </row>
        <row r="14258">
          <cell r="A14258" t="str">
            <v>15.015.0055-0</v>
          </cell>
          <cell r="B14258">
            <v>640.67999999999995</v>
          </cell>
        </row>
        <row r="14259">
          <cell r="A14259" t="str">
            <v>15.015.0055-A</v>
          </cell>
          <cell r="B14259">
            <v>579.32000000000005</v>
          </cell>
        </row>
        <row r="14260">
          <cell r="A14260" t="str">
            <v>15.015.0056-0</v>
          </cell>
          <cell r="B14260">
            <v>565.70000000000005</v>
          </cell>
        </row>
        <row r="14261">
          <cell r="A14261" t="str">
            <v>15.015.0056-A</v>
          </cell>
          <cell r="B14261">
            <v>518.72</v>
          </cell>
        </row>
        <row r="14262">
          <cell r="A14262" t="str">
            <v>15.015.0057-0</v>
          </cell>
          <cell r="B14262">
            <v>925.75</v>
          </cell>
        </row>
        <row r="14263">
          <cell r="A14263" t="str">
            <v>15.015.0057-A</v>
          </cell>
          <cell r="B14263">
            <v>876.29</v>
          </cell>
        </row>
        <row r="14264">
          <cell r="A14264" t="str">
            <v>15.015.0065-0</v>
          </cell>
          <cell r="B14264">
            <v>887.78</v>
          </cell>
        </row>
        <row r="14265">
          <cell r="A14265" t="str">
            <v>15.015.0065-A</v>
          </cell>
          <cell r="B14265">
            <v>800.09</v>
          </cell>
        </row>
        <row r="14266">
          <cell r="A14266" t="str">
            <v>15.015.0066-0</v>
          </cell>
          <cell r="B14266">
            <v>659.87</v>
          </cell>
        </row>
        <row r="14267">
          <cell r="A14267" t="str">
            <v>15.015.0066-A</v>
          </cell>
          <cell r="B14267">
            <v>606.55999999999995</v>
          </cell>
        </row>
        <row r="14268">
          <cell r="A14268" t="str">
            <v>15.015.0067-0</v>
          </cell>
          <cell r="B14268">
            <v>1110.42</v>
          </cell>
        </row>
        <row r="14269">
          <cell r="A14269" t="str">
            <v>15.015.0067-A</v>
          </cell>
          <cell r="B14269">
            <v>1054.4000000000001</v>
          </cell>
        </row>
        <row r="14270">
          <cell r="A14270" t="str">
            <v>15.015.0070-0</v>
          </cell>
          <cell r="B14270">
            <v>701.08</v>
          </cell>
        </row>
        <row r="14271">
          <cell r="A14271" t="str">
            <v>15.015.0070-A</v>
          </cell>
          <cell r="B14271">
            <v>634.16</v>
          </cell>
        </row>
        <row r="14272">
          <cell r="A14272" t="str">
            <v>15.015.0071-0</v>
          </cell>
          <cell r="B14272">
            <v>614.15</v>
          </cell>
        </row>
        <row r="14273">
          <cell r="A14273" t="str">
            <v>15.015.0071-A</v>
          </cell>
          <cell r="B14273">
            <v>564.01</v>
          </cell>
        </row>
        <row r="14274">
          <cell r="A14274" t="str">
            <v>15.015.0072-0</v>
          </cell>
          <cell r="B14274">
            <v>1077.67</v>
          </cell>
        </row>
        <row r="14275">
          <cell r="A14275" t="str">
            <v>15.015.0072-A</v>
          </cell>
          <cell r="B14275">
            <v>1024.81</v>
          </cell>
        </row>
        <row r="14276">
          <cell r="A14276" t="str">
            <v>15.015.0080-0</v>
          </cell>
          <cell r="B14276">
            <v>1007.63</v>
          </cell>
        </row>
        <row r="14277">
          <cell r="A14277" t="str">
            <v>15.015.0080-A</v>
          </cell>
          <cell r="B14277">
            <v>908.48</v>
          </cell>
        </row>
        <row r="14278">
          <cell r="A14278" t="str">
            <v>15.015.0081-0</v>
          </cell>
          <cell r="B14278">
            <v>751.18</v>
          </cell>
        </row>
        <row r="14279">
          <cell r="A14279" t="str">
            <v>15.015.0081-A</v>
          </cell>
          <cell r="B14279">
            <v>691.31</v>
          </cell>
        </row>
        <row r="14280">
          <cell r="A14280" t="str">
            <v>15.015.0082-0</v>
          </cell>
          <cell r="B14280">
            <v>1291.05</v>
          </cell>
        </row>
        <row r="14281">
          <cell r="A14281" t="str">
            <v>15.015.0082-A</v>
          </cell>
          <cell r="B14281">
            <v>1228.47</v>
          </cell>
        </row>
        <row r="14282">
          <cell r="A14282" t="str">
            <v>15.015.0085-0</v>
          </cell>
          <cell r="B14282">
            <v>788.91</v>
          </cell>
        </row>
        <row r="14283">
          <cell r="A14283" t="str">
            <v>15.015.0085-A</v>
          </cell>
          <cell r="B14283">
            <v>714.23</v>
          </cell>
        </row>
        <row r="14284">
          <cell r="A14284" t="str">
            <v>15.015.0086-0</v>
          </cell>
          <cell r="B14284">
            <v>693.57</v>
          </cell>
        </row>
        <row r="14285">
          <cell r="A14285" t="str">
            <v>15.015.0086-A</v>
          </cell>
          <cell r="B14285">
            <v>638.05999999999995</v>
          </cell>
        </row>
        <row r="14286">
          <cell r="A14286" t="str">
            <v>15.015.0087-0</v>
          </cell>
          <cell r="B14286">
            <v>1248.8599999999999</v>
          </cell>
        </row>
        <row r="14287">
          <cell r="A14287" t="str">
            <v>15.015.0087-A</v>
          </cell>
          <cell r="B14287">
            <v>1190.6400000000001</v>
          </cell>
        </row>
        <row r="14288">
          <cell r="A14288" t="str">
            <v>15.015.0095-0</v>
          </cell>
          <cell r="B14288">
            <v>1157.26</v>
          </cell>
        </row>
        <row r="14289">
          <cell r="A14289" t="str">
            <v>15.015.0095-A</v>
          </cell>
          <cell r="B14289">
            <v>1042.8399999999999</v>
          </cell>
        </row>
        <row r="14290">
          <cell r="A14290" t="str">
            <v>15.015.0096-0</v>
          </cell>
          <cell r="B14290">
            <v>868.35</v>
          </cell>
        </row>
        <row r="14291">
          <cell r="A14291" t="str">
            <v>15.015.0096-A</v>
          </cell>
          <cell r="B14291">
            <v>798.13</v>
          </cell>
        </row>
        <row r="14292">
          <cell r="A14292" t="str">
            <v>15.015.0097-0</v>
          </cell>
          <cell r="B14292">
            <v>1497.54</v>
          </cell>
        </row>
        <row r="14293">
          <cell r="A14293" t="str">
            <v>15.015.0097-A</v>
          </cell>
          <cell r="B14293">
            <v>1424.61</v>
          </cell>
        </row>
        <row r="14294">
          <cell r="A14294" t="str">
            <v>15.015.0100-0</v>
          </cell>
          <cell r="B14294">
            <v>910.89</v>
          </cell>
        </row>
        <row r="14295">
          <cell r="A14295" t="str">
            <v>15.015.0100-A</v>
          </cell>
          <cell r="B14295">
            <v>824.06</v>
          </cell>
        </row>
        <row r="14296">
          <cell r="A14296" t="str">
            <v>15.015.0101-0</v>
          </cell>
          <cell r="B14296">
            <v>803.24</v>
          </cell>
        </row>
        <row r="14297">
          <cell r="A14297" t="str">
            <v>15.015.0101-A</v>
          </cell>
          <cell r="B14297">
            <v>737.97</v>
          </cell>
        </row>
        <row r="14298">
          <cell r="A14298" t="str">
            <v>15.015.0102-0</v>
          </cell>
          <cell r="B14298">
            <v>1448.24</v>
          </cell>
        </row>
        <row r="14299">
          <cell r="A14299" t="str">
            <v>15.015.0102-A</v>
          </cell>
          <cell r="B14299">
            <v>1380.26</v>
          </cell>
        </row>
        <row r="14300">
          <cell r="A14300" t="str">
            <v>15.015.0104-0</v>
          </cell>
          <cell r="B14300">
            <v>1321.23</v>
          </cell>
        </row>
        <row r="14301">
          <cell r="A14301" t="str">
            <v>15.015.0104-A</v>
          </cell>
          <cell r="B14301">
            <v>1193.0999999999999</v>
          </cell>
        </row>
        <row r="14302">
          <cell r="A14302" t="str">
            <v>15.015.0105-0</v>
          </cell>
          <cell r="B14302">
            <v>1005.53</v>
          </cell>
        </row>
        <row r="14303">
          <cell r="A14303" t="str">
            <v>15.015.0105-A</v>
          </cell>
          <cell r="B14303">
            <v>925.13</v>
          </cell>
        </row>
        <row r="14304">
          <cell r="A14304" t="str">
            <v>15.015.0106-0</v>
          </cell>
          <cell r="B14304">
            <v>1865.23</v>
          </cell>
        </row>
        <row r="14305">
          <cell r="A14305" t="str">
            <v>15.015.0106-A</v>
          </cell>
          <cell r="B14305">
            <v>1782.12</v>
          </cell>
        </row>
        <row r="14306">
          <cell r="A14306" t="str">
            <v>15.015.0107-0</v>
          </cell>
          <cell r="B14306">
            <v>517.45000000000005</v>
          </cell>
        </row>
        <row r="14307">
          <cell r="A14307" t="str">
            <v>15.015.0107-A</v>
          </cell>
          <cell r="B14307">
            <v>460.24</v>
          </cell>
        </row>
        <row r="14308">
          <cell r="A14308" t="str">
            <v>15.015.0108-0</v>
          </cell>
          <cell r="B14308">
            <v>420.08</v>
          </cell>
        </row>
        <row r="14309">
          <cell r="A14309" t="str">
            <v>15.015.0108-A</v>
          </cell>
          <cell r="B14309">
            <v>377.6</v>
          </cell>
        </row>
        <row r="14310">
          <cell r="A14310" t="str">
            <v>15.015.0109-0</v>
          </cell>
          <cell r="B14310">
            <v>795.72</v>
          </cell>
        </row>
        <row r="14311">
          <cell r="A14311" t="str">
            <v>15.015.0109-A</v>
          </cell>
          <cell r="B14311">
            <v>750.54</v>
          </cell>
        </row>
        <row r="14312">
          <cell r="A14312" t="str">
            <v>15.015.0114-0</v>
          </cell>
          <cell r="B14312">
            <v>448.12</v>
          </cell>
        </row>
        <row r="14313">
          <cell r="A14313" t="str">
            <v>15.015.0114-A</v>
          </cell>
          <cell r="B14313">
            <v>398.46</v>
          </cell>
        </row>
        <row r="14314">
          <cell r="A14314" t="str">
            <v>15.015.0117-0</v>
          </cell>
          <cell r="B14314">
            <v>411.17</v>
          </cell>
        </row>
        <row r="14315">
          <cell r="A14315" t="str">
            <v>15.015.0117-A</v>
          </cell>
          <cell r="B14315">
            <v>368.69</v>
          </cell>
        </row>
        <row r="14316">
          <cell r="A14316" t="str">
            <v>15.015.0118-0</v>
          </cell>
          <cell r="B14316">
            <v>791.19</v>
          </cell>
        </row>
        <row r="14317">
          <cell r="A14317" t="str">
            <v>15.015.0118-A</v>
          </cell>
          <cell r="B14317">
            <v>746</v>
          </cell>
        </row>
        <row r="14318">
          <cell r="A14318" t="str">
            <v>15.015.0119-0</v>
          </cell>
          <cell r="B14318">
            <v>682.45</v>
          </cell>
        </row>
        <row r="14319">
          <cell r="A14319" t="str">
            <v>15.015.0119-A</v>
          </cell>
          <cell r="B14319">
            <v>610.01</v>
          </cell>
        </row>
        <row r="14320">
          <cell r="A14320" t="str">
            <v>15.015.0121-0</v>
          </cell>
          <cell r="B14320">
            <v>520.16999999999996</v>
          </cell>
        </row>
        <row r="14321">
          <cell r="A14321" t="str">
            <v>15.015.0121-A</v>
          </cell>
          <cell r="B14321">
            <v>472.27</v>
          </cell>
        </row>
        <row r="14322">
          <cell r="A14322" t="str">
            <v>15.015.0122-0</v>
          </cell>
          <cell r="B14322">
            <v>997.99</v>
          </cell>
        </row>
        <row r="14323">
          <cell r="A14323" t="str">
            <v>15.015.0122-A</v>
          </cell>
          <cell r="B14323">
            <v>947.38</v>
          </cell>
        </row>
        <row r="14324">
          <cell r="A14324" t="str">
            <v>15.015.0123-0</v>
          </cell>
          <cell r="B14324">
            <v>567.02</v>
          </cell>
        </row>
        <row r="14325">
          <cell r="A14325" t="str">
            <v>15.015.0123-A</v>
          </cell>
          <cell r="B14325">
            <v>507.15</v>
          </cell>
        </row>
        <row r="14326">
          <cell r="A14326" t="str">
            <v>15.015.0124-0</v>
          </cell>
          <cell r="B14326">
            <v>505.44</v>
          </cell>
        </row>
        <row r="14327">
          <cell r="A14327" t="str">
            <v>15.015.0124-A</v>
          </cell>
          <cell r="B14327">
            <v>457.54</v>
          </cell>
        </row>
        <row r="14328">
          <cell r="A14328" t="str">
            <v>15.015.0126-0</v>
          </cell>
          <cell r="B14328">
            <v>999.3</v>
          </cell>
        </row>
        <row r="14329">
          <cell r="A14329" t="str">
            <v>15.015.0126-A</v>
          </cell>
          <cell r="B14329">
            <v>948.69</v>
          </cell>
        </row>
        <row r="14330">
          <cell r="A14330" t="str">
            <v>15.015.0127-0</v>
          </cell>
          <cell r="B14330">
            <v>706.81</v>
          </cell>
        </row>
        <row r="14331">
          <cell r="A14331" t="str">
            <v>15.015.0127-A</v>
          </cell>
          <cell r="B14331">
            <v>637.15</v>
          </cell>
        </row>
        <row r="14332">
          <cell r="A14332" t="str">
            <v>15.015.0128-0</v>
          </cell>
          <cell r="B14332">
            <v>512.07000000000005</v>
          </cell>
        </row>
        <row r="14333">
          <cell r="A14333" t="str">
            <v>15.015.0128-A</v>
          </cell>
          <cell r="B14333">
            <v>471.87</v>
          </cell>
        </row>
        <row r="14334">
          <cell r="A14334" t="str">
            <v>15.015.0129-0</v>
          </cell>
          <cell r="B14334">
            <v>1099.1600000000001</v>
          </cell>
        </row>
        <row r="14335">
          <cell r="A14335" t="str">
            <v>15.015.0129-A</v>
          </cell>
          <cell r="B14335">
            <v>1056.06</v>
          </cell>
        </row>
        <row r="14336">
          <cell r="A14336" t="str">
            <v>15.015.0130-0</v>
          </cell>
          <cell r="B14336">
            <v>536.96</v>
          </cell>
        </row>
        <row r="14337">
          <cell r="A14337" t="str">
            <v>15.015.0130-A</v>
          </cell>
          <cell r="B14337">
            <v>486.45</v>
          </cell>
        </row>
        <row r="14338">
          <cell r="A14338" t="str">
            <v>15.015.0131-0</v>
          </cell>
          <cell r="B14338">
            <v>463.06</v>
          </cell>
        </row>
        <row r="14339">
          <cell r="A14339" t="str">
            <v>15.015.0131-A</v>
          </cell>
          <cell r="B14339">
            <v>426.92</v>
          </cell>
        </row>
        <row r="14340">
          <cell r="A14340" t="str">
            <v>15.015.0132-0</v>
          </cell>
          <cell r="B14340">
            <v>1045.1199999999999</v>
          </cell>
        </row>
        <row r="14341">
          <cell r="A14341" t="str">
            <v>15.015.0132-A</v>
          </cell>
          <cell r="B14341">
            <v>1006.28</v>
          </cell>
        </row>
        <row r="14342">
          <cell r="A14342" t="str">
            <v>15.015.0135-0</v>
          </cell>
          <cell r="B14342">
            <v>813.5</v>
          </cell>
        </row>
        <row r="14343">
          <cell r="A14343" t="str">
            <v>15.015.0135-A</v>
          </cell>
          <cell r="B14343">
            <v>733.51</v>
          </cell>
        </row>
        <row r="14344">
          <cell r="A14344" t="str">
            <v>15.015.0136-0</v>
          </cell>
          <cell r="B14344">
            <v>586.29999999999995</v>
          </cell>
        </row>
        <row r="14345">
          <cell r="A14345" t="str">
            <v>15.015.0136-A</v>
          </cell>
          <cell r="B14345">
            <v>540.67999999999995</v>
          </cell>
        </row>
        <row r="14346">
          <cell r="A14346" t="str">
            <v>15.015.0137-0</v>
          </cell>
          <cell r="B14346">
            <v>1386.3</v>
          </cell>
        </row>
        <row r="14347">
          <cell r="A14347" t="str">
            <v>15.015.0137-A</v>
          </cell>
          <cell r="B14347">
            <v>1337.97</v>
          </cell>
        </row>
        <row r="14348">
          <cell r="A14348" t="str">
            <v>15.015.0140-0</v>
          </cell>
          <cell r="B14348">
            <v>622.36</v>
          </cell>
        </row>
        <row r="14349">
          <cell r="A14349" t="str">
            <v>15.015.0140-A</v>
          </cell>
          <cell r="B14349">
            <v>563.76</v>
          </cell>
        </row>
        <row r="14350">
          <cell r="A14350" t="str">
            <v>15.015.0141-0</v>
          </cell>
          <cell r="B14350">
            <v>536.14</v>
          </cell>
        </row>
        <row r="14351">
          <cell r="A14351" t="str">
            <v>15.015.0141-A</v>
          </cell>
          <cell r="B14351">
            <v>494.31</v>
          </cell>
        </row>
        <row r="14352">
          <cell r="A14352" t="str">
            <v>15.015.0142-0</v>
          </cell>
          <cell r="B14352">
            <v>1209.98</v>
          </cell>
        </row>
        <row r="14353">
          <cell r="A14353" t="str">
            <v>15.015.0142-A</v>
          </cell>
          <cell r="B14353">
            <v>1165.44</v>
          </cell>
        </row>
        <row r="14354">
          <cell r="A14354" t="str">
            <v>15.015.0150-0</v>
          </cell>
          <cell r="B14354">
            <v>944.42</v>
          </cell>
        </row>
        <row r="14355">
          <cell r="A14355" t="str">
            <v>15.015.0150-A</v>
          </cell>
          <cell r="B14355">
            <v>851.4</v>
          </cell>
        </row>
        <row r="14356">
          <cell r="A14356" t="str">
            <v>15.015.0151-0</v>
          </cell>
          <cell r="B14356">
            <v>684.77</v>
          </cell>
        </row>
        <row r="14357">
          <cell r="A14357" t="str">
            <v>15.015.0151-A</v>
          </cell>
          <cell r="B14357">
            <v>631.02</v>
          </cell>
        </row>
        <row r="14358">
          <cell r="A14358" t="str">
            <v>15.015.0152-0</v>
          </cell>
          <cell r="B14358">
            <v>1331.12</v>
          </cell>
        </row>
        <row r="14359">
          <cell r="A14359" t="str">
            <v>15.015.0152-A</v>
          </cell>
          <cell r="B14359">
            <v>1274.6600000000001</v>
          </cell>
        </row>
        <row r="14360">
          <cell r="A14360" t="str">
            <v>15.015.0155-0</v>
          </cell>
          <cell r="B14360">
            <v>718</v>
          </cell>
        </row>
        <row r="14361">
          <cell r="A14361" t="str">
            <v>15.015.0155-A</v>
          </cell>
          <cell r="B14361">
            <v>650.51</v>
          </cell>
        </row>
        <row r="14362">
          <cell r="A14362" t="str">
            <v>15.015.0156-0</v>
          </cell>
          <cell r="B14362">
            <v>619.47</v>
          </cell>
        </row>
        <row r="14363">
          <cell r="A14363" t="str">
            <v>15.015.0156-A</v>
          </cell>
          <cell r="B14363">
            <v>571.14</v>
          </cell>
        </row>
        <row r="14364">
          <cell r="A14364" t="str">
            <v>15.015.0157-0</v>
          </cell>
          <cell r="B14364">
            <v>1523.92</v>
          </cell>
        </row>
        <row r="14365">
          <cell r="A14365" t="str">
            <v>15.015.0157-A</v>
          </cell>
          <cell r="B14365">
            <v>1472.88</v>
          </cell>
        </row>
        <row r="14366">
          <cell r="A14366" t="str">
            <v>15.015.0160-0</v>
          </cell>
          <cell r="B14366">
            <v>1056.9100000000001</v>
          </cell>
        </row>
        <row r="14367">
          <cell r="A14367" t="str">
            <v>15.015.0160-A</v>
          </cell>
          <cell r="B14367">
            <v>953.55</v>
          </cell>
        </row>
        <row r="14368">
          <cell r="A14368" t="str">
            <v>15.015.0161-0</v>
          </cell>
          <cell r="B14368">
            <v>764.8</v>
          </cell>
        </row>
        <row r="14369">
          <cell r="A14369" t="str">
            <v>15.015.0161-A</v>
          </cell>
          <cell r="B14369">
            <v>705.64</v>
          </cell>
        </row>
        <row r="14370">
          <cell r="A14370" t="str">
            <v>15.015.0162-0</v>
          </cell>
          <cell r="B14370">
            <v>1884.63</v>
          </cell>
        </row>
        <row r="14371">
          <cell r="A14371" t="str">
            <v>15.015.0162-A</v>
          </cell>
          <cell r="B14371">
            <v>1822.76</v>
          </cell>
        </row>
        <row r="14372">
          <cell r="A14372" t="str">
            <v>15.015.0171-0</v>
          </cell>
          <cell r="B14372">
            <v>426.62</v>
          </cell>
        </row>
        <row r="14373">
          <cell r="A14373" t="str">
            <v>15.015.0171-A</v>
          </cell>
          <cell r="B14373">
            <v>377.86</v>
          </cell>
        </row>
        <row r="14374">
          <cell r="A14374" t="str">
            <v>15.015.0173-0</v>
          </cell>
          <cell r="B14374">
            <v>495.92</v>
          </cell>
        </row>
        <row r="14375">
          <cell r="A14375" t="str">
            <v>15.015.0173-A</v>
          </cell>
          <cell r="B14375">
            <v>441.74</v>
          </cell>
        </row>
        <row r="14376">
          <cell r="A14376" t="str">
            <v>15.015.0175-0</v>
          </cell>
          <cell r="B14376">
            <v>577.1</v>
          </cell>
        </row>
        <row r="14377">
          <cell r="A14377" t="str">
            <v>15.015.0175-A</v>
          </cell>
          <cell r="B14377">
            <v>512.09</v>
          </cell>
        </row>
        <row r="14378">
          <cell r="A14378" t="str">
            <v>15.015.0177-0</v>
          </cell>
          <cell r="B14378">
            <v>742.92</v>
          </cell>
        </row>
        <row r="14379">
          <cell r="A14379" t="str">
            <v>15.015.0177-A</v>
          </cell>
          <cell r="B14379">
            <v>661.66</v>
          </cell>
        </row>
        <row r="14380">
          <cell r="A14380" t="str">
            <v>15.015.0179-0</v>
          </cell>
          <cell r="B14380">
            <v>926.87</v>
          </cell>
        </row>
        <row r="14381">
          <cell r="A14381" t="str">
            <v>15.015.0179-A</v>
          </cell>
          <cell r="B14381">
            <v>834.76</v>
          </cell>
        </row>
        <row r="14382">
          <cell r="A14382" t="str">
            <v>15.015.0184-0</v>
          </cell>
          <cell r="B14382">
            <v>145.96</v>
          </cell>
        </row>
        <row r="14383">
          <cell r="A14383" t="str">
            <v>15.015.0184-A</v>
          </cell>
          <cell r="B14383">
            <v>129.71</v>
          </cell>
        </row>
        <row r="14384">
          <cell r="A14384" t="str">
            <v>15.015.0186-0</v>
          </cell>
          <cell r="B14384">
            <v>166.26</v>
          </cell>
        </row>
        <row r="14385">
          <cell r="A14385" t="str">
            <v>15.015.0186-A</v>
          </cell>
          <cell r="B14385">
            <v>147.29</v>
          </cell>
        </row>
        <row r="14386">
          <cell r="A14386" t="str">
            <v>15.015.0187-0</v>
          </cell>
          <cell r="B14386">
            <v>197.46</v>
          </cell>
        </row>
        <row r="14387">
          <cell r="A14387" t="str">
            <v>15.015.0187-A</v>
          </cell>
          <cell r="B14387">
            <v>175.79</v>
          </cell>
        </row>
        <row r="14388">
          <cell r="A14388" t="str">
            <v>15.015.0188-0</v>
          </cell>
          <cell r="B14388">
            <v>248.97</v>
          </cell>
        </row>
        <row r="14389">
          <cell r="A14389" t="str">
            <v>15.015.0188-A</v>
          </cell>
          <cell r="B14389">
            <v>221.88</v>
          </cell>
        </row>
        <row r="14390">
          <cell r="A14390" t="str">
            <v>15.015.0189-0</v>
          </cell>
          <cell r="B14390">
            <v>300.47000000000003</v>
          </cell>
        </row>
        <row r="14391">
          <cell r="A14391" t="str">
            <v>15.015.0189-A</v>
          </cell>
          <cell r="B14391">
            <v>267.95999999999998</v>
          </cell>
        </row>
        <row r="14392">
          <cell r="A14392" t="str">
            <v>15.015.0199-0</v>
          </cell>
          <cell r="B14392">
            <v>351.97</v>
          </cell>
        </row>
        <row r="14393">
          <cell r="A14393" t="str">
            <v>15.015.0199-A</v>
          </cell>
          <cell r="B14393">
            <v>314.05</v>
          </cell>
        </row>
        <row r="14394">
          <cell r="A14394" t="str">
            <v>15.015.0201-0</v>
          </cell>
          <cell r="B14394">
            <v>300.47000000000003</v>
          </cell>
        </row>
        <row r="14395">
          <cell r="A14395" t="str">
            <v>15.015.0201-A</v>
          </cell>
          <cell r="B14395">
            <v>267.95999999999998</v>
          </cell>
        </row>
        <row r="14396">
          <cell r="A14396" t="str">
            <v>15.015.0202-0</v>
          </cell>
          <cell r="B14396">
            <v>248.97</v>
          </cell>
        </row>
        <row r="14397">
          <cell r="A14397" t="str">
            <v>15.015.0202-A</v>
          </cell>
          <cell r="B14397">
            <v>221.88</v>
          </cell>
        </row>
        <row r="14398">
          <cell r="A14398" t="str">
            <v>15.015.0203-0</v>
          </cell>
          <cell r="B14398">
            <v>197.46</v>
          </cell>
        </row>
        <row r="14399">
          <cell r="A14399" t="str">
            <v>15.015.0203-A</v>
          </cell>
          <cell r="B14399">
            <v>175.79</v>
          </cell>
        </row>
        <row r="14400">
          <cell r="A14400" t="str">
            <v>15.015.0205-0</v>
          </cell>
          <cell r="B14400">
            <v>215.95</v>
          </cell>
        </row>
        <row r="14401">
          <cell r="A14401" t="str">
            <v>15.015.0205-A</v>
          </cell>
          <cell r="B14401">
            <v>194.28</v>
          </cell>
        </row>
        <row r="14402">
          <cell r="A14402" t="str">
            <v>15.015.0207-0</v>
          </cell>
          <cell r="B14402">
            <v>447.84</v>
          </cell>
        </row>
        <row r="14403">
          <cell r="A14403" t="str">
            <v>15.015.0207-A</v>
          </cell>
          <cell r="B14403">
            <v>420.75</v>
          </cell>
        </row>
        <row r="14404">
          <cell r="A14404" t="str">
            <v>15.015.0208-0</v>
          </cell>
          <cell r="B14404">
            <v>202.72</v>
          </cell>
        </row>
        <row r="14405">
          <cell r="A14405" t="str">
            <v>15.015.0208-A</v>
          </cell>
          <cell r="B14405">
            <v>197.3</v>
          </cell>
        </row>
        <row r="14406">
          <cell r="A14406" t="str">
            <v>15.015.0213-0</v>
          </cell>
          <cell r="B14406">
            <v>296.45999999999998</v>
          </cell>
        </row>
        <row r="14407">
          <cell r="A14407" t="str">
            <v>15.015.0213-A</v>
          </cell>
          <cell r="B14407">
            <v>264.61</v>
          </cell>
        </row>
        <row r="14408">
          <cell r="A14408" t="str">
            <v>15.015.0214-0</v>
          </cell>
          <cell r="B14408">
            <v>231.55</v>
          </cell>
        </row>
        <row r="14409">
          <cell r="A14409" t="str">
            <v>15.015.0214-A</v>
          </cell>
          <cell r="B14409">
            <v>209.52</v>
          </cell>
        </row>
        <row r="14410">
          <cell r="A14410" t="str">
            <v>15.015.0215-0</v>
          </cell>
          <cell r="B14410">
            <v>452.76</v>
          </cell>
        </row>
        <row r="14411">
          <cell r="A14411" t="str">
            <v>15.015.0215-A</v>
          </cell>
          <cell r="B14411">
            <v>428.03</v>
          </cell>
        </row>
        <row r="14412">
          <cell r="A14412" t="str">
            <v>15.015.0220-0</v>
          </cell>
          <cell r="B14412">
            <v>401.24</v>
          </cell>
        </row>
        <row r="14413">
          <cell r="A14413" t="str">
            <v>15.015.0220-A</v>
          </cell>
          <cell r="B14413">
            <v>360.7</v>
          </cell>
        </row>
        <row r="14414">
          <cell r="A14414" t="str">
            <v>15.015.0221-0</v>
          </cell>
          <cell r="B14414">
            <v>314.69</v>
          </cell>
        </row>
        <row r="14415">
          <cell r="A14415" t="str">
            <v>15.015.0221-A</v>
          </cell>
          <cell r="B14415">
            <v>287.25</v>
          </cell>
        </row>
        <row r="14416">
          <cell r="A14416" t="str">
            <v>15.015.0222-0</v>
          </cell>
          <cell r="B14416">
            <v>605.33000000000004</v>
          </cell>
        </row>
        <row r="14417">
          <cell r="A14417" t="str">
            <v>15.015.0222-A</v>
          </cell>
          <cell r="B14417">
            <v>575.16999999999996</v>
          </cell>
        </row>
        <row r="14418">
          <cell r="A14418" t="str">
            <v>15.015.0225-0</v>
          </cell>
          <cell r="B14418">
            <v>465.49</v>
          </cell>
        </row>
        <row r="14419">
          <cell r="A14419" t="str">
            <v>15.015.0225-A</v>
          </cell>
          <cell r="B14419">
            <v>418.97</v>
          </cell>
        </row>
        <row r="14420">
          <cell r="A14420" t="str">
            <v>15.015.0226-0</v>
          </cell>
          <cell r="B14420">
            <v>357.3</v>
          </cell>
        </row>
        <row r="14421">
          <cell r="A14421" t="str">
            <v>15.015.0226-A</v>
          </cell>
          <cell r="B14421">
            <v>327.14</v>
          </cell>
        </row>
        <row r="14422">
          <cell r="A14422" t="str">
            <v>15.015.0227-0</v>
          </cell>
          <cell r="B14422">
            <v>786.77</v>
          </cell>
        </row>
        <row r="14423">
          <cell r="A14423" t="str">
            <v>15.015.0227-A</v>
          </cell>
          <cell r="B14423">
            <v>753.91</v>
          </cell>
        </row>
        <row r="14424">
          <cell r="A14424" t="str">
            <v>15.015.0250-0</v>
          </cell>
          <cell r="B14424">
            <v>325.20999999999998</v>
          </cell>
        </row>
        <row r="14425">
          <cell r="A14425" t="str">
            <v>15.015.0250-A</v>
          </cell>
          <cell r="B14425">
            <v>291.87</v>
          </cell>
        </row>
        <row r="14426">
          <cell r="A14426" t="str">
            <v>15.015.0251-0</v>
          </cell>
          <cell r="B14426">
            <v>258.7</v>
          </cell>
        </row>
        <row r="14427">
          <cell r="A14427" t="str">
            <v>15.015.0251-A</v>
          </cell>
          <cell r="B14427">
            <v>235.19</v>
          </cell>
        </row>
        <row r="14428">
          <cell r="A14428" t="str">
            <v>15.015.0255-0</v>
          </cell>
          <cell r="B14428">
            <v>325.83</v>
          </cell>
        </row>
        <row r="14429">
          <cell r="A14429" t="str">
            <v>15.015.0255-A</v>
          </cell>
          <cell r="B14429">
            <v>292.49</v>
          </cell>
        </row>
        <row r="14430">
          <cell r="A14430" t="str">
            <v>15.015.0256-0</v>
          </cell>
          <cell r="B14430">
            <v>260.2</v>
          </cell>
        </row>
        <row r="14431">
          <cell r="A14431" t="str">
            <v>15.015.0256-A</v>
          </cell>
          <cell r="B14431">
            <v>236.69</v>
          </cell>
        </row>
        <row r="14432">
          <cell r="A14432" t="str">
            <v>15.015.0257-0</v>
          </cell>
          <cell r="B14432">
            <v>491.8</v>
          </cell>
        </row>
        <row r="14433">
          <cell r="A14433" t="str">
            <v>15.015.0257-A</v>
          </cell>
          <cell r="B14433">
            <v>465.58</v>
          </cell>
        </row>
        <row r="14434">
          <cell r="A14434" t="str">
            <v>15.015.0258-0</v>
          </cell>
          <cell r="B14434">
            <v>493.3</v>
          </cell>
        </row>
        <row r="14435">
          <cell r="A14435" t="str">
            <v>15.015.0258-A</v>
          </cell>
          <cell r="B14435">
            <v>467.08</v>
          </cell>
        </row>
        <row r="14436">
          <cell r="A14436" t="str">
            <v>15.015.0260-0</v>
          </cell>
          <cell r="B14436">
            <v>258.11</v>
          </cell>
        </row>
        <row r="14437">
          <cell r="A14437" t="str">
            <v>15.015.0260-A</v>
          </cell>
          <cell r="B14437">
            <v>232.51</v>
          </cell>
        </row>
        <row r="14438">
          <cell r="A14438" t="str">
            <v>15.015.0261-0</v>
          </cell>
          <cell r="B14438">
            <v>231.88</v>
          </cell>
        </row>
        <row r="14439">
          <cell r="A14439" t="str">
            <v>15.015.0261-A</v>
          </cell>
          <cell r="B14439">
            <v>211.08</v>
          </cell>
        </row>
        <row r="14440">
          <cell r="A14440" t="str">
            <v>15.015.0265-0</v>
          </cell>
          <cell r="B14440">
            <v>258.73</v>
          </cell>
        </row>
        <row r="14441">
          <cell r="A14441" t="str">
            <v>15.015.0265-A</v>
          </cell>
          <cell r="B14441">
            <v>233.13</v>
          </cell>
        </row>
        <row r="14442">
          <cell r="A14442" t="str">
            <v>15.015.0266-0</v>
          </cell>
          <cell r="B14442">
            <v>233.38</v>
          </cell>
        </row>
        <row r="14443">
          <cell r="A14443" t="str">
            <v>15.015.0266-A</v>
          </cell>
          <cell r="B14443">
            <v>212.58</v>
          </cell>
        </row>
        <row r="14444">
          <cell r="A14444" t="str">
            <v>15.015.0267-0</v>
          </cell>
          <cell r="B14444">
            <v>430.22</v>
          </cell>
        </row>
        <row r="14445">
          <cell r="A14445" t="str">
            <v>15.015.0267-A</v>
          </cell>
          <cell r="B14445">
            <v>406.7</v>
          </cell>
        </row>
        <row r="14446">
          <cell r="A14446" t="str">
            <v>15.015.0268-0</v>
          </cell>
          <cell r="B14446">
            <v>431.72</v>
          </cell>
        </row>
        <row r="14447">
          <cell r="A14447" t="str">
            <v>15.015.0268-A</v>
          </cell>
          <cell r="B14447">
            <v>408.2</v>
          </cell>
        </row>
        <row r="14448">
          <cell r="A14448" t="str">
            <v>15.015.0270-0</v>
          </cell>
          <cell r="B14448">
            <v>436.23</v>
          </cell>
        </row>
        <row r="14449">
          <cell r="A14449" t="str">
            <v>15.015.0270-A</v>
          </cell>
          <cell r="B14449">
            <v>392.98</v>
          </cell>
        </row>
        <row r="14450">
          <cell r="A14450" t="str">
            <v>15.015.0271-0</v>
          </cell>
          <cell r="B14450">
            <v>338.77</v>
          </cell>
        </row>
        <row r="14451">
          <cell r="A14451" t="str">
            <v>15.015.0271-A</v>
          </cell>
          <cell r="B14451">
            <v>309.83</v>
          </cell>
        </row>
        <row r="14452">
          <cell r="A14452" t="str">
            <v>15.015.0275-0</v>
          </cell>
          <cell r="B14452">
            <v>440.55</v>
          </cell>
        </row>
        <row r="14453">
          <cell r="A14453" t="str">
            <v>15.015.0275-A</v>
          </cell>
          <cell r="B14453">
            <v>396.89</v>
          </cell>
        </row>
        <row r="14454">
          <cell r="A14454" t="str">
            <v>15.015.0276-0</v>
          </cell>
          <cell r="B14454">
            <v>341.77</v>
          </cell>
        </row>
        <row r="14455">
          <cell r="A14455" t="str">
            <v>15.015.0276-A</v>
          </cell>
          <cell r="B14455">
            <v>312.83</v>
          </cell>
        </row>
        <row r="14456">
          <cell r="A14456" t="str">
            <v>15.015.0277-0</v>
          </cell>
          <cell r="B14456">
            <v>641.28</v>
          </cell>
        </row>
        <row r="14457">
          <cell r="A14457" t="str">
            <v>15.015.0277-A</v>
          </cell>
          <cell r="B14457">
            <v>609.64</v>
          </cell>
        </row>
        <row r="14458">
          <cell r="A14458" t="str">
            <v>15.015.0278-0</v>
          </cell>
          <cell r="B14458">
            <v>644.28</v>
          </cell>
        </row>
        <row r="14459">
          <cell r="A14459" t="str">
            <v>15.015.0278-A</v>
          </cell>
          <cell r="B14459">
            <v>612.64</v>
          </cell>
        </row>
        <row r="14460">
          <cell r="A14460" t="str">
            <v>15.015.0280-0</v>
          </cell>
          <cell r="B14460">
            <v>353.87</v>
          </cell>
        </row>
        <row r="14461">
          <cell r="A14461" t="str">
            <v>15.015.0280-A</v>
          </cell>
          <cell r="B14461">
            <v>320.45999999999998</v>
          </cell>
        </row>
        <row r="14462">
          <cell r="A14462" t="str">
            <v>15.015.0281-0</v>
          </cell>
          <cell r="B14462">
            <v>313.74</v>
          </cell>
        </row>
        <row r="14463">
          <cell r="A14463" t="str">
            <v>15.015.0281-A</v>
          </cell>
          <cell r="B14463">
            <v>287.52</v>
          </cell>
        </row>
        <row r="14464">
          <cell r="A14464" t="str">
            <v>15.015.0285-0</v>
          </cell>
          <cell r="B14464">
            <v>355.11</v>
          </cell>
        </row>
        <row r="14465">
          <cell r="A14465" t="str">
            <v>15.015.0285-A</v>
          </cell>
          <cell r="B14465">
            <v>321.7</v>
          </cell>
        </row>
        <row r="14466">
          <cell r="A14466" t="str">
            <v>15.015.0286-0</v>
          </cell>
          <cell r="B14466">
            <v>316.74</v>
          </cell>
        </row>
        <row r="14467">
          <cell r="A14467" t="str">
            <v>15.015.0286-A</v>
          </cell>
          <cell r="B14467">
            <v>290.52</v>
          </cell>
        </row>
        <row r="14468">
          <cell r="A14468" t="str">
            <v>15.015.0287-0</v>
          </cell>
          <cell r="B14468">
            <v>581.5</v>
          </cell>
        </row>
        <row r="14469">
          <cell r="A14469" t="str">
            <v>15.015.0287-A</v>
          </cell>
          <cell r="B14469">
            <v>552.57000000000005</v>
          </cell>
        </row>
        <row r="14470">
          <cell r="A14470" t="str">
            <v>15.015.0288-0</v>
          </cell>
          <cell r="B14470">
            <v>584.5</v>
          </cell>
        </row>
        <row r="14471">
          <cell r="A14471" t="str">
            <v>15.015.0288-A</v>
          </cell>
          <cell r="B14471">
            <v>555.57000000000005</v>
          </cell>
        </row>
        <row r="14472">
          <cell r="A14472" t="str">
            <v>15.015.0290-0</v>
          </cell>
          <cell r="B14472">
            <v>565.36</v>
          </cell>
        </row>
        <row r="14473">
          <cell r="A14473" t="str">
            <v>15.015.0290-A</v>
          </cell>
          <cell r="B14473">
            <v>511.37</v>
          </cell>
        </row>
        <row r="14474">
          <cell r="A14474" t="str">
            <v>15.015.0291-0</v>
          </cell>
          <cell r="B14474">
            <v>430.77</v>
          </cell>
        </row>
        <row r="14475">
          <cell r="A14475" t="str">
            <v>15.015.0291-A</v>
          </cell>
          <cell r="B14475">
            <v>396.42</v>
          </cell>
        </row>
        <row r="14476">
          <cell r="A14476" t="str">
            <v>15.015.0295-0</v>
          </cell>
          <cell r="B14476">
            <v>567.22</v>
          </cell>
        </row>
        <row r="14477">
          <cell r="A14477" t="str">
            <v>15.015.0295-A</v>
          </cell>
          <cell r="B14477">
            <v>513.23</v>
          </cell>
        </row>
        <row r="14478">
          <cell r="A14478" t="str">
            <v>15.015.0296-0</v>
          </cell>
          <cell r="B14478">
            <v>435.27</v>
          </cell>
        </row>
        <row r="14479">
          <cell r="A14479" t="str">
            <v>15.015.0296-A</v>
          </cell>
          <cell r="B14479">
            <v>400.92</v>
          </cell>
        </row>
        <row r="14480">
          <cell r="A14480" t="str">
            <v>15.015.0297-0</v>
          </cell>
          <cell r="B14480">
            <v>872.12</v>
          </cell>
        </row>
        <row r="14481">
          <cell r="A14481" t="str">
            <v>15.015.0297-A</v>
          </cell>
          <cell r="B14481">
            <v>835.06</v>
          </cell>
        </row>
        <row r="14482">
          <cell r="A14482" t="str">
            <v>15.015.0298-0</v>
          </cell>
          <cell r="B14482">
            <v>876.62</v>
          </cell>
        </row>
        <row r="14483">
          <cell r="A14483" t="str">
            <v>15.015.0298-A</v>
          </cell>
          <cell r="B14483">
            <v>839.56</v>
          </cell>
        </row>
        <row r="14484">
          <cell r="A14484" t="str">
            <v>15.015.0300-0</v>
          </cell>
          <cell r="B14484">
            <v>451.62</v>
          </cell>
        </row>
        <row r="14485">
          <cell r="A14485" t="str">
            <v>15.015.0300-A</v>
          </cell>
          <cell r="B14485">
            <v>410.4</v>
          </cell>
        </row>
        <row r="14486">
          <cell r="A14486" t="str">
            <v>15.015.0301-0</v>
          </cell>
          <cell r="B14486">
            <v>397.59</v>
          </cell>
        </row>
        <row r="14487">
          <cell r="A14487" t="str">
            <v>15.015.0301-A</v>
          </cell>
          <cell r="B14487">
            <v>365.94</v>
          </cell>
        </row>
        <row r="14488">
          <cell r="A14488" t="str">
            <v>15.015.0305-0</v>
          </cell>
          <cell r="B14488">
            <v>453.48</v>
          </cell>
        </row>
        <row r="14489">
          <cell r="A14489" t="str">
            <v>15.015.0305-A</v>
          </cell>
          <cell r="B14489">
            <v>412.26</v>
          </cell>
        </row>
        <row r="14490">
          <cell r="A14490" t="str">
            <v>15.015.0306-0</v>
          </cell>
          <cell r="B14490">
            <v>402.09</v>
          </cell>
        </row>
        <row r="14491">
          <cell r="A14491" t="str">
            <v>15.015.0306-A</v>
          </cell>
          <cell r="B14491">
            <v>370.44</v>
          </cell>
        </row>
        <row r="14492">
          <cell r="A14492" t="str">
            <v>15.015.0307-0</v>
          </cell>
          <cell r="B14492">
            <v>804.18</v>
          </cell>
        </row>
        <row r="14493">
          <cell r="A14493" t="str">
            <v>15.015.0307-A</v>
          </cell>
          <cell r="B14493">
            <v>769.83</v>
          </cell>
        </row>
        <row r="14494">
          <cell r="A14494" t="str">
            <v>15.015.0308-0</v>
          </cell>
          <cell r="B14494">
            <v>808.68</v>
          </cell>
        </row>
        <row r="14495">
          <cell r="A14495" t="str">
            <v>15.015.0308-A</v>
          </cell>
          <cell r="B14495">
            <v>774.33</v>
          </cell>
        </row>
        <row r="14496">
          <cell r="A14496" t="str">
            <v>15.015.0310-0</v>
          </cell>
          <cell r="B14496">
            <v>682.47</v>
          </cell>
        </row>
        <row r="14497">
          <cell r="A14497" t="str">
            <v>15.015.0310-A</v>
          </cell>
          <cell r="B14497">
            <v>618.15</v>
          </cell>
        </row>
        <row r="14498">
          <cell r="A14498" t="str">
            <v>15.015.0311-0</v>
          </cell>
          <cell r="B14498">
            <v>513.83000000000004</v>
          </cell>
        </row>
        <row r="14499">
          <cell r="A14499" t="str">
            <v>15.015.0311-A</v>
          </cell>
          <cell r="B14499">
            <v>474.06</v>
          </cell>
        </row>
        <row r="14500">
          <cell r="A14500" t="str">
            <v>15.015.0315-0</v>
          </cell>
          <cell r="B14500">
            <v>667.91</v>
          </cell>
        </row>
        <row r="14501">
          <cell r="A14501" t="str">
            <v>15.015.0315-A</v>
          </cell>
          <cell r="B14501">
            <v>605.86</v>
          </cell>
        </row>
        <row r="14502">
          <cell r="A14502" t="str">
            <v>15.015.0316-0</v>
          </cell>
          <cell r="B14502">
            <v>519.83000000000004</v>
          </cell>
        </row>
        <row r="14503">
          <cell r="A14503" t="str">
            <v>15.015.0316-A</v>
          </cell>
          <cell r="B14503">
            <v>480.06</v>
          </cell>
        </row>
        <row r="14504">
          <cell r="A14504" t="str">
            <v>15.015.0317-0</v>
          </cell>
          <cell r="B14504">
            <v>1094.03</v>
          </cell>
        </row>
        <row r="14505">
          <cell r="A14505" t="str">
            <v>15.015.0317-A</v>
          </cell>
          <cell r="B14505">
            <v>1051.55</v>
          </cell>
        </row>
        <row r="14506">
          <cell r="A14506" t="str">
            <v>15.015.0318-0</v>
          </cell>
          <cell r="B14506">
            <v>1100.03</v>
          </cell>
        </row>
        <row r="14507">
          <cell r="A14507" t="str">
            <v>15.015.0318-A</v>
          </cell>
          <cell r="B14507">
            <v>1057.55</v>
          </cell>
        </row>
        <row r="14508">
          <cell r="A14508" t="str">
            <v>15.015.0320-0</v>
          </cell>
          <cell r="B14508">
            <v>545.41</v>
          </cell>
        </row>
        <row r="14509">
          <cell r="A14509" t="str">
            <v>15.015.0320-A</v>
          </cell>
          <cell r="B14509">
            <v>496.37</v>
          </cell>
        </row>
        <row r="14510">
          <cell r="A14510" t="str">
            <v>15.015.0321-0</v>
          </cell>
          <cell r="B14510">
            <v>477.47</v>
          </cell>
        </row>
        <row r="14511">
          <cell r="A14511" t="str">
            <v>15.015.0321-A</v>
          </cell>
          <cell r="B14511">
            <v>440.41</v>
          </cell>
        </row>
        <row r="14512">
          <cell r="A14512" t="str">
            <v>15.015.0325-0</v>
          </cell>
          <cell r="B14512">
            <v>547.89</v>
          </cell>
        </row>
        <row r="14513">
          <cell r="A14513" t="str">
            <v>15.015.0325-A</v>
          </cell>
          <cell r="B14513">
            <v>498.85</v>
          </cell>
        </row>
        <row r="14514">
          <cell r="A14514" t="str">
            <v>15.015.0326-0</v>
          </cell>
          <cell r="B14514">
            <v>483.47</v>
          </cell>
        </row>
        <row r="14515">
          <cell r="A14515" t="str">
            <v>15.015.0326-A</v>
          </cell>
          <cell r="B14515">
            <v>446.41</v>
          </cell>
        </row>
        <row r="14516">
          <cell r="A14516" t="str">
            <v>15.015.0327-0</v>
          </cell>
          <cell r="B14516">
            <v>1022.9</v>
          </cell>
        </row>
        <row r="14517">
          <cell r="A14517" t="str">
            <v>15.015.0327-A</v>
          </cell>
          <cell r="B14517">
            <v>983.14</v>
          </cell>
        </row>
        <row r="14518">
          <cell r="A14518" t="str">
            <v>15.015.0328-0</v>
          </cell>
          <cell r="B14518">
            <v>1028.9000000000001</v>
          </cell>
        </row>
        <row r="14519">
          <cell r="A14519" t="str">
            <v>15.015.0328-A</v>
          </cell>
          <cell r="B14519">
            <v>989.14</v>
          </cell>
        </row>
        <row r="14520">
          <cell r="A14520" t="str">
            <v>15.015.0400-0</v>
          </cell>
          <cell r="B14520">
            <v>216.56</v>
          </cell>
        </row>
        <row r="14521">
          <cell r="A14521" t="str">
            <v>15.015.0400-A</v>
          </cell>
          <cell r="B14521">
            <v>193.1</v>
          </cell>
        </row>
        <row r="14522">
          <cell r="A14522" t="str">
            <v>15.016.0010-0</v>
          </cell>
          <cell r="B14522">
            <v>321.83</v>
          </cell>
        </row>
        <row r="14523">
          <cell r="A14523" t="str">
            <v>15.016.0010-A</v>
          </cell>
          <cell r="B14523">
            <v>292.47000000000003</v>
          </cell>
        </row>
        <row r="14524">
          <cell r="A14524" t="str">
            <v>15.016.0015-0</v>
          </cell>
          <cell r="B14524">
            <v>289.36</v>
          </cell>
        </row>
        <row r="14525">
          <cell r="A14525" t="str">
            <v>15.016.0015-A</v>
          </cell>
          <cell r="B14525">
            <v>261.56</v>
          </cell>
        </row>
        <row r="14526">
          <cell r="A14526" t="str">
            <v>15.016.0030-0</v>
          </cell>
          <cell r="B14526">
            <v>607.73</v>
          </cell>
        </row>
        <row r="14527">
          <cell r="A14527" t="str">
            <v>15.016.0030-A</v>
          </cell>
          <cell r="B14527">
            <v>558.26</v>
          </cell>
        </row>
        <row r="14528">
          <cell r="A14528" t="str">
            <v>15.016.0045-0</v>
          </cell>
          <cell r="B14528">
            <v>777.31</v>
          </cell>
        </row>
        <row r="14529">
          <cell r="A14529" t="str">
            <v>15.016.0045-A</v>
          </cell>
          <cell r="B14529">
            <v>715.44</v>
          </cell>
        </row>
        <row r="14530">
          <cell r="A14530" t="str">
            <v>15.016.0060-0</v>
          </cell>
          <cell r="B14530">
            <v>835.32</v>
          </cell>
        </row>
        <row r="14531">
          <cell r="A14531" t="str">
            <v>15.016.0060-A</v>
          </cell>
          <cell r="B14531">
            <v>769.29</v>
          </cell>
        </row>
        <row r="14532">
          <cell r="A14532" t="str">
            <v>15.016.0075-0</v>
          </cell>
          <cell r="B14532">
            <v>980.9</v>
          </cell>
        </row>
        <row r="14533">
          <cell r="A14533" t="str">
            <v>15.016.0075-A</v>
          </cell>
          <cell r="B14533">
            <v>902.49</v>
          </cell>
        </row>
        <row r="14534">
          <cell r="A14534" t="str">
            <v>15.016.0090-0</v>
          </cell>
          <cell r="B14534">
            <v>1110.22</v>
          </cell>
        </row>
        <row r="14535">
          <cell r="A14535" t="str">
            <v>15.016.0090-A</v>
          </cell>
          <cell r="B14535">
            <v>1021.25</v>
          </cell>
        </row>
        <row r="14536">
          <cell r="A14536" t="str">
            <v>15.016.0105-0</v>
          </cell>
          <cell r="B14536">
            <v>1275.07</v>
          </cell>
        </row>
        <row r="14537">
          <cell r="A14537" t="str">
            <v>15.016.0105-A</v>
          </cell>
          <cell r="B14537">
            <v>1172.99</v>
          </cell>
        </row>
        <row r="14538">
          <cell r="A14538" t="str">
            <v>15.016.0111-0</v>
          </cell>
          <cell r="B14538">
            <v>440.09</v>
          </cell>
        </row>
        <row r="14539">
          <cell r="A14539" t="str">
            <v>15.016.0111-A</v>
          </cell>
          <cell r="B14539">
            <v>399.89</v>
          </cell>
        </row>
        <row r="14540">
          <cell r="A14540" t="str">
            <v>15.016.0114-0</v>
          </cell>
          <cell r="B14540">
            <v>564.54999999999995</v>
          </cell>
        </row>
        <row r="14541">
          <cell r="A14541" t="str">
            <v>15.016.0114-A</v>
          </cell>
          <cell r="B14541">
            <v>518.92999999999995</v>
          </cell>
        </row>
        <row r="14542">
          <cell r="A14542" t="str">
            <v>15.016.0119-0</v>
          </cell>
          <cell r="B14542">
            <v>659.66</v>
          </cell>
        </row>
        <row r="14543">
          <cell r="A14543" t="str">
            <v>15.016.0119-A</v>
          </cell>
          <cell r="B14543">
            <v>608.45000000000005</v>
          </cell>
        </row>
        <row r="14544">
          <cell r="A14544" t="str">
            <v>15.016.0130-0</v>
          </cell>
          <cell r="B14544">
            <v>769.63</v>
          </cell>
        </row>
        <row r="14545">
          <cell r="A14545" t="str">
            <v>15.016.0130-A</v>
          </cell>
          <cell r="B14545">
            <v>709.53</v>
          </cell>
        </row>
        <row r="14546">
          <cell r="A14546" t="str">
            <v>15.016.0145-0</v>
          </cell>
          <cell r="B14546">
            <v>1426.02</v>
          </cell>
        </row>
        <row r="14547">
          <cell r="A14547" t="str">
            <v>15.016.0145-A</v>
          </cell>
          <cell r="B14547">
            <v>1356.48</v>
          </cell>
        </row>
        <row r="14548">
          <cell r="A14548" t="str">
            <v>15.016.0160-0</v>
          </cell>
          <cell r="B14548">
            <v>1616.9</v>
          </cell>
        </row>
        <row r="14549">
          <cell r="A14549" t="str">
            <v>15.016.0160-A</v>
          </cell>
          <cell r="B14549">
            <v>1536.87</v>
          </cell>
        </row>
        <row r="14550">
          <cell r="A14550" t="str">
            <v>15.016.0170-0</v>
          </cell>
          <cell r="B14550">
            <v>508.99</v>
          </cell>
        </row>
        <row r="14551">
          <cell r="A14551" t="str">
            <v>15.016.0170-A</v>
          </cell>
          <cell r="B14551">
            <v>454.81</v>
          </cell>
        </row>
        <row r="14552">
          <cell r="A14552" t="str">
            <v>15.016.0172-0</v>
          </cell>
          <cell r="B14552">
            <v>589.08000000000004</v>
          </cell>
        </row>
        <row r="14553">
          <cell r="A14553" t="str">
            <v>15.016.0172-A</v>
          </cell>
          <cell r="B14553">
            <v>529.48</v>
          </cell>
        </row>
        <row r="14554">
          <cell r="A14554" t="str">
            <v>15.016.0174-0</v>
          </cell>
          <cell r="B14554">
            <v>670.26</v>
          </cell>
        </row>
        <row r="14555">
          <cell r="A14555" t="str">
            <v>15.016.0174-A</v>
          </cell>
          <cell r="B14555">
            <v>599.83000000000004</v>
          </cell>
        </row>
        <row r="14556">
          <cell r="A14556" t="str">
            <v>15.016.0176-0</v>
          </cell>
          <cell r="B14556">
            <v>855.08</v>
          </cell>
        </row>
        <row r="14557">
          <cell r="A14557" t="str">
            <v>15.016.0176-A</v>
          </cell>
          <cell r="B14557">
            <v>768.4</v>
          </cell>
        </row>
        <row r="14558">
          <cell r="A14558" t="str">
            <v>15.016.0178-0</v>
          </cell>
          <cell r="B14558">
            <v>1078.44</v>
          </cell>
        </row>
        <row r="14559">
          <cell r="A14559" t="str">
            <v>15.016.0178-A</v>
          </cell>
          <cell r="B14559">
            <v>980.92</v>
          </cell>
        </row>
        <row r="14560">
          <cell r="A14560" t="str">
            <v>15.016.0190-0</v>
          </cell>
          <cell r="B14560">
            <v>313.18</v>
          </cell>
        </row>
        <row r="14561">
          <cell r="A14561" t="str">
            <v>15.016.0190-A</v>
          </cell>
          <cell r="B14561">
            <v>286.52999999999997</v>
          </cell>
        </row>
        <row r="14562">
          <cell r="A14562" t="str">
            <v>15.016.0193-0</v>
          </cell>
          <cell r="B14562">
            <v>411.02</v>
          </cell>
        </row>
        <row r="14563">
          <cell r="A14563" t="str">
            <v>15.016.0193-A</v>
          </cell>
          <cell r="B14563">
            <v>378.94</v>
          </cell>
        </row>
        <row r="14564">
          <cell r="A14564" t="str">
            <v>15.016.0196-0</v>
          </cell>
          <cell r="B14564">
            <v>510.83</v>
          </cell>
        </row>
        <row r="14565">
          <cell r="A14565" t="str">
            <v>15.016.0196-A</v>
          </cell>
          <cell r="B14565">
            <v>473.34</v>
          </cell>
        </row>
        <row r="14566">
          <cell r="A14566" t="str">
            <v>15.016.0199-0</v>
          </cell>
          <cell r="B14566">
            <v>606.67999999999995</v>
          </cell>
        </row>
        <row r="14567">
          <cell r="A14567" t="str">
            <v>15.016.0199-A</v>
          </cell>
          <cell r="B14567">
            <v>563.77</v>
          </cell>
        </row>
        <row r="14568">
          <cell r="A14568" t="str">
            <v>15.017.0155-0</v>
          </cell>
          <cell r="B14568">
            <v>14.84</v>
          </cell>
        </row>
        <row r="14569">
          <cell r="A14569" t="str">
            <v>15.017.0155-A</v>
          </cell>
          <cell r="B14569">
            <v>13.49</v>
          </cell>
        </row>
        <row r="14570">
          <cell r="A14570" t="str">
            <v>15.017.0160-0</v>
          </cell>
          <cell r="B14570">
            <v>15.63</v>
          </cell>
        </row>
        <row r="14571">
          <cell r="A14571" t="str">
            <v>15.017.0160-A</v>
          </cell>
          <cell r="B14571">
            <v>14.11</v>
          </cell>
        </row>
        <row r="14572">
          <cell r="A14572" t="str">
            <v>15.017.0165-0</v>
          </cell>
          <cell r="B14572">
            <v>18.96</v>
          </cell>
        </row>
        <row r="14573">
          <cell r="A14573" t="str">
            <v>15.017.0165-A</v>
          </cell>
          <cell r="B14573">
            <v>17.28</v>
          </cell>
        </row>
        <row r="14574">
          <cell r="A14574" t="str">
            <v>15.017.0170-0</v>
          </cell>
          <cell r="B14574">
            <v>21.83</v>
          </cell>
        </row>
        <row r="14575">
          <cell r="A14575" t="str">
            <v>15.017.0170-A</v>
          </cell>
          <cell r="B14575">
            <v>19.98</v>
          </cell>
        </row>
        <row r="14576">
          <cell r="A14576" t="str">
            <v>15.017.0175-0</v>
          </cell>
          <cell r="B14576">
            <v>32.26</v>
          </cell>
        </row>
        <row r="14577">
          <cell r="A14577" t="str">
            <v>15.017.0175-A</v>
          </cell>
          <cell r="B14577">
            <v>30.26</v>
          </cell>
        </row>
        <row r="14578">
          <cell r="A14578" t="str">
            <v>15.017.0180-0</v>
          </cell>
          <cell r="B14578">
            <v>38.450000000000003</v>
          </cell>
        </row>
        <row r="14579">
          <cell r="A14579" t="str">
            <v>15.017.0180-A</v>
          </cell>
          <cell r="B14579">
            <v>36.28</v>
          </cell>
        </row>
        <row r="14580">
          <cell r="A14580" t="str">
            <v>15.017.0185-0</v>
          </cell>
          <cell r="B14580">
            <v>51.63</v>
          </cell>
        </row>
        <row r="14581">
          <cell r="A14581" t="str">
            <v>15.017.0185-A</v>
          </cell>
          <cell r="B14581">
            <v>49.3</v>
          </cell>
        </row>
        <row r="14582">
          <cell r="A14582" t="str">
            <v>15.017.0190-0</v>
          </cell>
          <cell r="B14582">
            <v>60.65</v>
          </cell>
        </row>
        <row r="14583">
          <cell r="A14583" t="str">
            <v>15.017.0190-A</v>
          </cell>
          <cell r="B14583">
            <v>58.11</v>
          </cell>
        </row>
        <row r="14584">
          <cell r="A14584" t="str">
            <v>15.017.0195-0</v>
          </cell>
          <cell r="B14584">
            <v>75.83</v>
          </cell>
        </row>
        <row r="14585">
          <cell r="A14585" t="str">
            <v>15.017.0195-A</v>
          </cell>
          <cell r="B14585">
            <v>72.47</v>
          </cell>
        </row>
        <row r="14586">
          <cell r="A14586" t="str">
            <v>15.017.0200-0</v>
          </cell>
          <cell r="B14586">
            <v>109.67</v>
          </cell>
        </row>
        <row r="14587">
          <cell r="A14587" t="str">
            <v>15.017.0200-A</v>
          </cell>
          <cell r="B14587">
            <v>105.98</v>
          </cell>
        </row>
        <row r="14588">
          <cell r="A14588" t="str">
            <v>15.017.0205-0</v>
          </cell>
          <cell r="B14588">
            <v>121.63</v>
          </cell>
        </row>
        <row r="14589">
          <cell r="A14589" t="str">
            <v>15.017.0205-A</v>
          </cell>
          <cell r="B14589">
            <v>117.62</v>
          </cell>
        </row>
        <row r="14590">
          <cell r="A14590" t="str">
            <v>15.017.0210-0</v>
          </cell>
          <cell r="B14590">
            <v>171.99</v>
          </cell>
        </row>
        <row r="14591">
          <cell r="A14591" t="str">
            <v>15.017.0210-A</v>
          </cell>
          <cell r="B14591">
            <v>167.65</v>
          </cell>
        </row>
        <row r="14592">
          <cell r="A14592" t="str">
            <v>15.017.0215-0</v>
          </cell>
          <cell r="B14592">
            <v>182.14</v>
          </cell>
        </row>
        <row r="14593">
          <cell r="A14593" t="str">
            <v>15.017.0215-A</v>
          </cell>
          <cell r="B14593">
            <v>177.48</v>
          </cell>
        </row>
        <row r="14594">
          <cell r="A14594" t="str">
            <v>15.017.0220-0</v>
          </cell>
          <cell r="B14594">
            <v>222.79</v>
          </cell>
        </row>
        <row r="14595">
          <cell r="A14595" t="str">
            <v>15.017.0220-A</v>
          </cell>
          <cell r="B14595">
            <v>217.7</v>
          </cell>
        </row>
        <row r="14596">
          <cell r="A14596" t="str">
            <v>15.017.0225-0</v>
          </cell>
          <cell r="B14596">
            <v>42.96</v>
          </cell>
        </row>
        <row r="14597">
          <cell r="A14597" t="str">
            <v>15.017.0225-A</v>
          </cell>
          <cell r="B14597">
            <v>41.61</v>
          </cell>
        </row>
        <row r="14598">
          <cell r="A14598" t="str">
            <v>15.017.0230-0</v>
          </cell>
          <cell r="B14598">
            <v>93.76</v>
          </cell>
        </row>
        <row r="14599">
          <cell r="A14599" t="str">
            <v>15.017.0230-A</v>
          </cell>
          <cell r="B14599">
            <v>92.24</v>
          </cell>
        </row>
        <row r="14600">
          <cell r="A14600" t="str">
            <v>15.017.0235-0</v>
          </cell>
          <cell r="B14600">
            <v>218.76</v>
          </cell>
        </row>
        <row r="14601">
          <cell r="A14601" t="str">
            <v>15.017.0235-A</v>
          </cell>
          <cell r="B14601">
            <v>216.91</v>
          </cell>
        </row>
        <row r="14602">
          <cell r="A14602" t="str">
            <v>15.017.0240-0</v>
          </cell>
          <cell r="B14602">
            <v>11.08</v>
          </cell>
        </row>
        <row r="14603">
          <cell r="A14603" t="str">
            <v>15.017.0240-A</v>
          </cell>
          <cell r="B14603">
            <v>9.73</v>
          </cell>
        </row>
        <row r="14604">
          <cell r="A14604" t="str">
            <v>15.017.0245-0</v>
          </cell>
          <cell r="B14604">
            <v>11.08</v>
          </cell>
        </row>
        <row r="14605">
          <cell r="A14605" t="str">
            <v>15.017.0245-A</v>
          </cell>
          <cell r="B14605">
            <v>9.73</v>
          </cell>
        </row>
        <row r="14606">
          <cell r="A14606" t="str">
            <v>15.017.0250-0</v>
          </cell>
          <cell r="B14606">
            <v>11.31</v>
          </cell>
        </row>
        <row r="14607">
          <cell r="A14607" t="str">
            <v>15.017.0250-A</v>
          </cell>
          <cell r="B14607">
            <v>9.9600000000000009</v>
          </cell>
        </row>
        <row r="14608">
          <cell r="A14608" t="str">
            <v>15.017.0255-0</v>
          </cell>
          <cell r="B14608">
            <v>11.22</v>
          </cell>
        </row>
        <row r="14609">
          <cell r="A14609" t="str">
            <v>15.017.0255-A</v>
          </cell>
          <cell r="B14609">
            <v>9.8699999999999992</v>
          </cell>
        </row>
        <row r="14610">
          <cell r="A14610" t="str">
            <v>15.017.0260-0</v>
          </cell>
          <cell r="B14610">
            <v>11.24</v>
          </cell>
        </row>
        <row r="14611">
          <cell r="A14611" t="str">
            <v>15.017.0260-A</v>
          </cell>
          <cell r="B14611">
            <v>9.89</v>
          </cell>
        </row>
        <row r="14612">
          <cell r="A14612" t="str">
            <v>15.017.0265-0</v>
          </cell>
          <cell r="B14612">
            <v>13.13</v>
          </cell>
        </row>
        <row r="14613">
          <cell r="A14613" t="str">
            <v>15.017.0265-A</v>
          </cell>
          <cell r="B14613">
            <v>11.61</v>
          </cell>
        </row>
        <row r="14614">
          <cell r="A14614" t="str">
            <v>15.017.0270-0</v>
          </cell>
          <cell r="B14614">
            <v>13.79</v>
          </cell>
        </row>
        <row r="14615">
          <cell r="A14615" t="str">
            <v>15.017.0270-A</v>
          </cell>
          <cell r="B14615">
            <v>12.27</v>
          </cell>
        </row>
        <row r="14616">
          <cell r="A14616" t="str">
            <v>15.017.0275-0</v>
          </cell>
          <cell r="B14616">
            <v>15.62</v>
          </cell>
        </row>
        <row r="14617">
          <cell r="A14617" t="str">
            <v>15.017.0275-A</v>
          </cell>
          <cell r="B14617">
            <v>13.94</v>
          </cell>
        </row>
        <row r="14618">
          <cell r="A14618" t="str">
            <v>15.017.0280-0</v>
          </cell>
          <cell r="B14618">
            <v>19.010000000000002</v>
          </cell>
        </row>
        <row r="14619">
          <cell r="A14619" t="str">
            <v>15.017.0280-A</v>
          </cell>
          <cell r="B14619">
            <v>17.16</v>
          </cell>
        </row>
        <row r="14620">
          <cell r="A14620" t="str">
            <v>15.017.0285-0</v>
          </cell>
          <cell r="B14620">
            <v>20.29</v>
          </cell>
        </row>
        <row r="14621">
          <cell r="A14621" t="str">
            <v>15.017.0285-A</v>
          </cell>
          <cell r="B14621">
            <v>18.440000000000001</v>
          </cell>
        </row>
        <row r="14622">
          <cell r="A14622" t="str">
            <v>15.017.0290-0</v>
          </cell>
          <cell r="B14622">
            <v>22.61</v>
          </cell>
        </row>
        <row r="14623">
          <cell r="A14623" t="str">
            <v>15.017.0290-A</v>
          </cell>
          <cell r="B14623">
            <v>20.61</v>
          </cell>
        </row>
        <row r="14624">
          <cell r="A14624" t="str">
            <v>15.017.0295-0</v>
          </cell>
          <cell r="B14624">
            <v>28.9</v>
          </cell>
        </row>
        <row r="14625">
          <cell r="A14625" t="str">
            <v>15.017.0295-A</v>
          </cell>
          <cell r="B14625">
            <v>26.73</v>
          </cell>
        </row>
        <row r="14626">
          <cell r="A14626" t="str">
            <v>15.017.0300-0</v>
          </cell>
          <cell r="B14626">
            <v>32.380000000000003</v>
          </cell>
        </row>
        <row r="14627">
          <cell r="A14627" t="str">
            <v>15.017.0300-A</v>
          </cell>
          <cell r="B14627">
            <v>30.21</v>
          </cell>
        </row>
        <row r="14628">
          <cell r="A14628" t="str">
            <v>15.017.0305-0</v>
          </cell>
          <cell r="B14628">
            <v>34.049999999999997</v>
          </cell>
        </row>
        <row r="14629">
          <cell r="A14629" t="str">
            <v>15.017.0305-A</v>
          </cell>
          <cell r="B14629">
            <v>31.88</v>
          </cell>
        </row>
        <row r="14630">
          <cell r="A14630" t="str">
            <v>15.017.0310-0</v>
          </cell>
          <cell r="B14630">
            <v>51.44</v>
          </cell>
        </row>
        <row r="14631">
          <cell r="A14631" t="str">
            <v>15.017.0310-A</v>
          </cell>
          <cell r="B14631">
            <v>49.11</v>
          </cell>
        </row>
        <row r="14632">
          <cell r="A14632" t="str">
            <v>15.017.0315-0</v>
          </cell>
          <cell r="B14632">
            <v>65.52</v>
          </cell>
        </row>
        <row r="14633">
          <cell r="A14633" t="str">
            <v>15.017.0315-A</v>
          </cell>
          <cell r="B14633">
            <v>62.98</v>
          </cell>
        </row>
        <row r="14634">
          <cell r="A14634" t="str">
            <v>15.017.0320-0</v>
          </cell>
          <cell r="B14634">
            <v>15.22</v>
          </cell>
        </row>
        <row r="14635">
          <cell r="A14635" t="str">
            <v>15.017.0320-A</v>
          </cell>
          <cell r="B14635">
            <v>13.87</v>
          </cell>
        </row>
        <row r="14636">
          <cell r="A14636" t="str">
            <v>15.017.0325-0</v>
          </cell>
          <cell r="B14636">
            <v>17.920000000000002</v>
          </cell>
        </row>
        <row r="14637">
          <cell r="A14637" t="str">
            <v>15.017.0325-A</v>
          </cell>
          <cell r="B14637">
            <v>16.399999999999999</v>
          </cell>
        </row>
        <row r="14638">
          <cell r="A14638" t="str">
            <v>15.017.0327-0</v>
          </cell>
          <cell r="B14638">
            <v>20.309999999999999</v>
          </cell>
        </row>
        <row r="14639">
          <cell r="A14639" t="str">
            <v>15.017.0327-A</v>
          </cell>
          <cell r="B14639">
            <v>18.739999999999998</v>
          </cell>
        </row>
        <row r="14640">
          <cell r="A14640" t="str">
            <v>15.017.0330-0</v>
          </cell>
          <cell r="B14640">
            <v>22.97</v>
          </cell>
        </row>
        <row r="14641">
          <cell r="A14641" t="str">
            <v>15.017.0330-A</v>
          </cell>
          <cell r="B14641">
            <v>21.35</v>
          </cell>
        </row>
        <row r="14642">
          <cell r="A14642" t="str">
            <v>15.017.0331-0</v>
          </cell>
          <cell r="B14642">
            <v>24.91</v>
          </cell>
        </row>
        <row r="14643">
          <cell r="A14643" t="str">
            <v>15.017.0331-A</v>
          </cell>
          <cell r="B14643">
            <v>23.23</v>
          </cell>
        </row>
        <row r="14644">
          <cell r="A14644" t="str">
            <v>15.017.0332-0</v>
          </cell>
          <cell r="B14644">
            <v>32.880000000000003</v>
          </cell>
        </row>
        <row r="14645">
          <cell r="A14645" t="str">
            <v>15.017.0332-A</v>
          </cell>
          <cell r="B14645">
            <v>31.15</v>
          </cell>
        </row>
        <row r="14646">
          <cell r="A14646" t="str">
            <v>15.017.0333-0</v>
          </cell>
          <cell r="B14646">
            <v>38.11</v>
          </cell>
        </row>
        <row r="14647">
          <cell r="A14647" t="str">
            <v>15.017.0333-A</v>
          </cell>
          <cell r="B14647">
            <v>36.32</v>
          </cell>
        </row>
        <row r="14648">
          <cell r="A14648" t="str">
            <v>15.017.0335-0</v>
          </cell>
          <cell r="B14648">
            <v>44.99</v>
          </cell>
        </row>
        <row r="14649">
          <cell r="A14649" t="str">
            <v>15.017.0335-A</v>
          </cell>
          <cell r="B14649">
            <v>43.14</v>
          </cell>
        </row>
        <row r="14650">
          <cell r="A14650" t="str">
            <v>15.017.0337-0</v>
          </cell>
          <cell r="B14650">
            <v>52.41</v>
          </cell>
        </row>
        <row r="14651">
          <cell r="A14651" t="str">
            <v>15.017.0337-A</v>
          </cell>
          <cell r="B14651">
            <v>50.46</v>
          </cell>
        </row>
        <row r="14652">
          <cell r="A14652" t="str">
            <v>15.017.0338-0</v>
          </cell>
          <cell r="B14652">
            <v>68.98</v>
          </cell>
        </row>
        <row r="14653">
          <cell r="A14653" t="str">
            <v>15.017.0338-A</v>
          </cell>
          <cell r="B14653">
            <v>66.98</v>
          </cell>
        </row>
        <row r="14654">
          <cell r="A14654" t="str">
            <v>15.017.0340-0</v>
          </cell>
          <cell r="B14654">
            <v>90.78</v>
          </cell>
        </row>
        <row r="14655">
          <cell r="A14655" t="str">
            <v>15.017.0340-A</v>
          </cell>
          <cell r="B14655">
            <v>88.61</v>
          </cell>
        </row>
        <row r="14656">
          <cell r="A14656" t="str">
            <v>15.018.0010-0</v>
          </cell>
          <cell r="B14656">
            <v>14.94</v>
          </cell>
        </row>
        <row r="14657">
          <cell r="A14657" t="str">
            <v>15.018.0010-A</v>
          </cell>
          <cell r="B14657">
            <v>14.32</v>
          </cell>
        </row>
        <row r="14658">
          <cell r="A14658" t="str">
            <v>15.018.0015-0</v>
          </cell>
          <cell r="B14658">
            <v>17.62</v>
          </cell>
        </row>
        <row r="14659">
          <cell r="A14659" t="str">
            <v>15.018.0015-A</v>
          </cell>
          <cell r="B14659">
            <v>16.84</v>
          </cell>
        </row>
        <row r="14660">
          <cell r="A14660" t="str">
            <v>15.018.0020-0</v>
          </cell>
          <cell r="B14660">
            <v>20.37</v>
          </cell>
        </row>
        <row r="14661">
          <cell r="A14661" t="str">
            <v>15.018.0020-A</v>
          </cell>
          <cell r="B14661">
            <v>19.43</v>
          </cell>
        </row>
        <row r="14662">
          <cell r="A14662" t="str">
            <v>15.018.0025-0</v>
          </cell>
          <cell r="B14662">
            <v>16.440000000000001</v>
          </cell>
        </row>
        <row r="14663">
          <cell r="A14663" t="str">
            <v>15.018.0025-A</v>
          </cell>
          <cell r="B14663">
            <v>15.82</v>
          </cell>
        </row>
        <row r="14664">
          <cell r="A14664" t="str">
            <v>15.018.0030-0</v>
          </cell>
          <cell r="B14664">
            <v>16.899999999999999</v>
          </cell>
        </row>
        <row r="14665">
          <cell r="A14665" t="str">
            <v>15.018.0030-A</v>
          </cell>
          <cell r="B14665">
            <v>16.12</v>
          </cell>
        </row>
        <row r="14666">
          <cell r="A14666" t="str">
            <v>15.018.0035-0</v>
          </cell>
          <cell r="B14666">
            <v>20.84</v>
          </cell>
        </row>
        <row r="14667">
          <cell r="A14667" t="str">
            <v>15.018.0035-A</v>
          </cell>
          <cell r="B14667">
            <v>19.899999999999999</v>
          </cell>
        </row>
        <row r="14668">
          <cell r="A14668" t="str">
            <v>15.018.0040-0</v>
          </cell>
          <cell r="B14668">
            <v>15.25</v>
          </cell>
        </row>
        <row r="14669">
          <cell r="A14669" t="str">
            <v>15.018.0040-A</v>
          </cell>
          <cell r="B14669">
            <v>14.63</v>
          </cell>
        </row>
        <row r="14670">
          <cell r="A14670" t="str">
            <v>15.018.0050-0</v>
          </cell>
          <cell r="B14670">
            <v>15.32</v>
          </cell>
        </row>
        <row r="14671">
          <cell r="A14671" t="str">
            <v>15.018.0050-A</v>
          </cell>
          <cell r="B14671">
            <v>14.54</v>
          </cell>
        </row>
        <row r="14672">
          <cell r="A14672" t="str">
            <v>15.018.0055-0</v>
          </cell>
          <cell r="B14672">
            <v>20.28</v>
          </cell>
        </row>
        <row r="14673">
          <cell r="A14673" t="str">
            <v>15.018.0055-A</v>
          </cell>
          <cell r="B14673">
            <v>19.34</v>
          </cell>
        </row>
        <row r="14674">
          <cell r="A14674" t="str">
            <v>15.018.0060-0</v>
          </cell>
          <cell r="B14674">
            <v>16.440000000000001</v>
          </cell>
        </row>
        <row r="14675">
          <cell r="A14675" t="str">
            <v>15.018.0060-A</v>
          </cell>
          <cell r="B14675">
            <v>15.82</v>
          </cell>
        </row>
        <row r="14676">
          <cell r="A14676" t="str">
            <v>15.018.0065-0</v>
          </cell>
          <cell r="B14676">
            <v>17.62</v>
          </cell>
        </row>
        <row r="14677">
          <cell r="A14677" t="str">
            <v>15.018.0065-A</v>
          </cell>
          <cell r="B14677">
            <v>16.84</v>
          </cell>
        </row>
        <row r="14678">
          <cell r="A14678" t="str">
            <v>15.018.0070-0</v>
          </cell>
          <cell r="B14678">
            <v>17.52</v>
          </cell>
        </row>
        <row r="14679">
          <cell r="A14679" t="str">
            <v>15.018.0070-A</v>
          </cell>
          <cell r="B14679">
            <v>16.579999999999998</v>
          </cell>
        </row>
        <row r="14680">
          <cell r="A14680" t="str">
            <v>15.018.0072-0</v>
          </cell>
          <cell r="B14680">
            <v>64.650000000000006</v>
          </cell>
        </row>
        <row r="14681">
          <cell r="A14681" t="str">
            <v>15.018.0072-A</v>
          </cell>
          <cell r="B14681">
            <v>63.55</v>
          </cell>
        </row>
        <row r="14682">
          <cell r="A14682" t="str">
            <v>15.018.0075-0</v>
          </cell>
          <cell r="B14682">
            <v>16.440000000000001</v>
          </cell>
        </row>
        <row r="14683">
          <cell r="A14683" t="str">
            <v>15.018.0075-A</v>
          </cell>
          <cell r="B14683">
            <v>15.82</v>
          </cell>
        </row>
        <row r="14684">
          <cell r="A14684" t="str">
            <v>15.018.0080-0</v>
          </cell>
          <cell r="B14684">
            <v>16.37</v>
          </cell>
        </row>
        <row r="14685">
          <cell r="A14685" t="str">
            <v>15.018.0080-A</v>
          </cell>
          <cell r="B14685">
            <v>15.59</v>
          </cell>
        </row>
        <row r="14686">
          <cell r="A14686" t="str">
            <v>15.018.0085-0</v>
          </cell>
          <cell r="B14686">
            <v>18.239999999999998</v>
          </cell>
        </row>
        <row r="14687">
          <cell r="A14687" t="str">
            <v>15.018.0085-A</v>
          </cell>
          <cell r="B14687">
            <v>17.3</v>
          </cell>
        </row>
        <row r="14688">
          <cell r="A14688" t="str">
            <v>15.018.0090-0</v>
          </cell>
          <cell r="B14688">
            <v>17.510000000000002</v>
          </cell>
        </row>
        <row r="14689">
          <cell r="A14689" t="str">
            <v>15.018.0090-A</v>
          </cell>
          <cell r="B14689">
            <v>16.89</v>
          </cell>
        </row>
        <row r="14690">
          <cell r="A14690" t="str">
            <v>15.018.0095-0</v>
          </cell>
          <cell r="B14690">
            <v>19.89</v>
          </cell>
        </row>
        <row r="14691">
          <cell r="A14691" t="str">
            <v>15.018.0095-A</v>
          </cell>
          <cell r="B14691">
            <v>19.11</v>
          </cell>
        </row>
        <row r="14692">
          <cell r="A14692" t="str">
            <v>15.018.0100-0</v>
          </cell>
          <cell r="B14692">
            <v>23.45</v>
          </cell>
        </row>
        <row r="14693">
          <cell r="A14693" t="str">
            <v>15.018.0100-A</v>
          </cell>
          <cell r="B14693">
            <v>22.51</v>
          </cell>
        </row>
        <row r="14694">
          <cell r="A14694" t="str">
            <v>15.018.0102-0</v>
          </cell>
          <cell r="B14694">
            <v>23.21</v>
          </cell>
        </row>
        <row r="14695">
          <cell r="A14695" t="str">
            <v>15.018.0102-A</v>
          </cell>
          <cell r="B14695">
            <v>22.27</v>
          </cell>
        </row>
        <row r="14696">
          <cell r="A14696" t="str">
            <v>15.018.0103-0</v>
          </cell>
          <cell r="B14696">
            <v>64.25</v>
          </cell>
        </row>
        <row r="14697">
          <cell r="A14697" t="str">
            <v>15.018.0103-A</v>
          </cell>
          <cell r="B14697">
            <v>63</v>
          </cell>
        </row>
        <row r="14698">
          <cell r="A14698" t="str">
            <v>15.018.0105-0</v>
          </cell>
          <cell r="B14698">
            <v>16.440000000000001</v>
          </cell>
        </row>
        <row r="14699">
          <cell r="A14699" t="str">
            <v>15.018.0105-A</v>
          </cell>
          <cell r="B14699">
            <v>15.82</v>
          </cell>
        </row>
        <row r="14700">
          <cell r="A14700" t="str">
            <v>15.018.0110-0</v>
          </cell>
          <cell r="B14700">
            <v>16.52</v>
          </cell>
        </row>
        <row r="14701">
          <cell r="A14701" t="str">
            <v>15.018.0110-A</v>
          </cell>
          <cell r="B14701">
            <v>15.74</v>
          </cell>
        </row>
        <row r="14702">
          <cell r="A14702" t="str">
            <v>15.018.0115-0</v>
          </cell>
          <cell r="B14702">
            <v>23.21</v>
          </cell>
        </row>
        <row r="14703">
          <cell r="A14703" t="str">
            <v>15.018.0115-A</v>
          </cell>
          <cell r="B14703">
            <v>22.27</v>
          </cell>
        </row>
        <row r="14704">
          <cell r="A14704" t="str">
            <v>15.018.0117-0</v>
          </cell>
          <cell r="B14704">
            <v>10.11</v>
          </cell>
        </row>
        <row r="14705">
          <cell r="A14705" t="str">
            <v>15.018.0117-A</v>
          </cell>
          <cell r="B14705">
            <v>9.49</v>
          </cell>
        </row>
        <row r="14706">
          <cell r="A14706" t="str">
            <v>15.018.0118-0</v>
          </cell>
          <cell r="B14706">
            <v>11.29</v>
          </cell>
        </row>
        <row r="14707">
          <cell r="A14707" t="str">
            <v>15.018.0118-A</v>
          </cell>
          <cell r="B14707">
            <v>10.51</v>
          </cell>
        </row>
        <row r="14708">
          <cell r="A14708" t="str">
            <v>15.018.0119-0</v>
          </cell>
          <cell r="B14708">
            <v>16.149999999999999</v>
          </cell>
        </row>
        <row r="14709">
          <cell r="A14709" t="str">
            <v>15.018.0119-A</v>
          </cell>
          <cell r="B14709">
            <v>15.21</v>
          </cell>
        </row>
        <row r="14710">
          <cell r="A14710" t="str">
            <v>15.018.0120-0</v>
          </cell>
          <cell r="B14710">
            <v>7.85</v>
          </cell>
        </row>
        <row r="14711">
          <cell r="A14711" t="str">
            <v>15.018.0120-A</v>
          </cell>
          <cell r="B14711">
            <v>7.2</v>
          </cell>
        </row>
        <row r="14712">
          <cell r="A14712" t="str">
            <v>15.018.0125-0</v>
          </cell>
          <cell r="B14712">
            <v>8.2100000000000009</v>
          </cell>
        </row>
        <row r="14713">
          <cell r="A14713" t="str">
            <v>15.018.0125-A</v>
          </cell>
          <cell r="B14713">
            <v>7.56</v>
          </cell>
        </row>
        <row r="14714">
          <cell r="A14714" t="str">
            <v>15.018.0130-0</v>
          </cell>
          <cell r="B14714">
            <v>9.4499999999999993</v>
          </cell>
        </row>
        <row r="14715">
          <cell r="A14715" t="str">
            <v>15.018.0130-A</v>
          </cell>
          <cell r="B14715">
            <v>8.8000000000000007</v>
          </cell>
        </row>
        <row r="14716">
          <cell r="A14716" t="str">
            <v>15.018.0133-0</v>
          </cell>
          <cell r="B14716">
            <v>40.1</v>
          </cell>
        </row>
        <row r="14717">
          <cell r="A14717" t="str">
            <v>15.018.0133-A</v>
          </cell>
          <cell r="B14717">
            <v>36.31</v>
          </cell>
        </row>
        <row r="14718">
          <cell r="A14718" t="str">
            <v>15.018.0136-0</v>
          </cell>
          <cell r="B14718">
            <v>19.059999999999999</v>
          </cell>
        </row>
        <row r="14719">
          <cell r="A14719" t="str">
            <v>15.018.0136-A</v>
          </cell>
          <cell r="B14719">
            <v>16.86</v>
          </cell>
        </row>
        <row r="14720">
          <cell r="A14720" t="str">
            <v>15.018.0140-0</v>
          </cell>
          <cell r="B14720">
            <v>70.2</v>
          </cell>
        </row>
        <row r="14721">
          <cell r="A14721" t="str">
            <v>15.018.0140-A</v>
          </cell>
          <cell r="B14721">
            <v>68</v>
          </cell>
        </row>
        <row r="14722">
          <cell r="A14722" t="str">
            <v>15.018.0145-0</v>
          </cell>
          <cell r="B14722">
            <v>187.72</v>
          </cell>
        </row>
        <row r="14723">
          <cell r="A14723" t="str">
            <v>15.018.0145-A</v>
          </cell>
          <cell r="B14723">
            <v>185.37</v>
          </cell>
        </row>
        <row r="14724">
          <cell r="A14724" t="str">
            <v>15.018.0150-0</v>
          </cell>
          <cell r="B14724">
            <v>305.95</v>
          </cell>
        </row>
        <row r="14725">
          <cell r="A14725" t="str">
            <v>15.018.0150-A</v>
          </cell>
          <cell r="B14725">
            <v>303.44</v>
          </cell>
        </row>
        <row r="14726">
          <cell r="A14726" t="str">
            <v>15.018.0155-0</v>
          </cell>
          <cell r="B14726">
            <v>477.83</v>
          </cell>
        </row>
        <row r="14727">
          <cell r="A14727" t="str">
            <v>15.018.0155-A</v>
          </cell>
          <cell r="B14727">
            <v>475.16</v>
          </cell>
        </row>
        <row r="14728">
          <cell r="A14728" t="str">
            <v>15.018.0160-0</v>
          </cell>
          <cell r="B14728">
            <v>985.99</v>
          </cell>
        </row>
        <row r="14729">
          <cell r="A14729" t="str">
            <v>15.018.0160-A</v>
          </cell>
          <cell r="B14729">
            <v>983.16</v>
          </cell>
        </row>
        <row r="14730">
          <cell r="A14730" t="str">
            <v>15.018.0165-0</v>
          </cell>
          <cell r="B14730">
            <v>1578.12</v>
          </cell>
        </row>
        <row r="14731">
          <cell r="A14731" t="str">
            <v>15.018.0165-A</v>
          </cell>
          <cell r="B14731">
            <v>1574.98</v>
          </cell>
        </row>
        <row r="14732">
          <cell r="A14732" t="str">
            <v>15.018.0170-0</v>
          </cell>
          <cell r="B14732">
            <v>2907.13</v>
          </cell>
        </row>
        <row r="14733">
          <cell r="A14733" t="str">
            <v>15.018.0170-A</v>
          </cell>
          <cell r="B14733">
            <v>2903.67</v>
          </cell>
        </row>
        <row r="14734">
          <cell r="A14734" t="str">
            <v>15.018.0175-0</v>
          </cell>
          <cell r="B14734">
            <v>78.64</v>
          </cell>
        </row>
        <row r="14735">
          <cell r="A14735" t="str">
            <v>15.018.0175-A</v>
          </cell>
          <cell r="B14735">
            <v>73.22</v>
          </cell>
        </row>
        <row r="14736">
          <cell r="A14736" t="str">
            <v>15.018.0180-0</v>
          </cell>
          <cell r="B14736">
            <v>42.18</v>
          </cell>
        </row>
        <row r="14737">
          <cell r="A14737" t="str">
            <v>15.018.0180-A</v>
          </cell>
          <cell r="B14737">
            <v>39.74</v>
          </cell>
        </row>
        <row r="14738">
          <cell r="A14738" t="str">
            <v>15.018.0250-0</v>
          </cell>
          <cell r="B14738">
            <v>26.05</v>
          </cell>
        </row>
        <row r="14739">
          <cell r="A14739" t="str">
            <v>15.018.0250-A</v>
          </cell>
          <cell r="B14739">
            <v>23.34</v>
          </cell>
        </row>
        <row r="14740">
          <cell r="A14740" t="str">
            <v>15.018.0255-0</v>
          </cell>
          <cell r="B14740">
            <v>28.51</v>
          </cell>
        </row>
        <row r="14741">
          <cell r="A14741" t="str">
            <v>15.018.0255-A</v>
          </cell>
          <cell r="B14741">
            <v>25.8</v>
          </cell>
        </row>
        <row r="14742">
          <cell r="A14742" t="str">
            <v>15.018.0260-0</v>
          </cell>
          <cell r="B14742">
            <v>47.67</v>
          </cell>
        </row>
        <row r="14743">
          <cell r="A14743" t="str">
            <v>15.018.0260-A</v>
          </cell>
          <cell r="B14743">
            <v>44.8</v>
          </cell>
        </row>
        <row r="14744">
          <cell r="A14744" t="str">
            <v>15.018.0265-0</v>
          </cell>
          <cell r="B14744">
            <v>63.63</v>
          </cell>
        </row>
        <row r="14745">
          <cell r="A14745" t="str">
            <v>15.018.0265-A</v>
          </cell>
          <cell r="B14745">
            <v>60.76</v>
          </cell>
        </row>
        <row r="14746">
          <cell r="A14746" t="str">
            <v>15.018.0270-0</v>
          </cell>
          <cell r="B14746">
            <v>73.260000000000005</v>
          </cell>
        </row>
        <row r="14747">
          <cell r="A14747" t="str">
            <v>15.018.0270-A</v>
          </cell>
          <cell r="B14747">
            <v>70.39</v>
          </cell>
        </row>
        <row r="14748">
          <cell r="A14748" t="str">
            <v>15.018.0275-0</v>
          </cell>
          <cell r="B14748">
            <v>77.39</v>
          </cell>
        </row>
        <row r="14749">
          <cell r="A14749" t="str">
            <v>15.018.0275-A</v>
          </cell>
          <cell r="B14749">
            <v>74.41</v>
          </cell>
        </row>
        <row r="14750">
          <cell r="A14750" t="str">
            <v>15.018.0280-0</v>
          </cell>
          <cell r="B14750">
            <v>80.28</v>
          </cell>
        </row>
        <row r="14751">
          <cell r="A14751" t="str">
            <v>15.018.0280-A</v>
          </cell>
          <cell r="B14751">
            <v>77.3</v>
          </cell>
        </row>
        <row r="14752">
          <cell r="A14752" t="str">
            <v>15.018.0300-0</v>
          </cell>
          <cell r="B14752">
            <v>40.26</v>
          </cell>
        </row>
        <row r="14753">
          <cell r="A14753" t="str">
            <v>15.018.0300-A</v>
          </cell>
          <cell r="B14753">
            <v>35.89</v>
          </cell>
        </row>
        <row r="14754">
          <cell r="A14754" t="str">
            <v>15.018.0305-0</v>
          </cell>
          <cell r="B14754">
            <v>41.3</v>
          </cell>
        </row>
        <row r="14755">
          <cell r="A14755" t="str">
            <v>15.018.0305-A</v>
          </cell>
          <cell r="B14755">
            <v>36.909999999999997</v>
          </cell>
        </row>
        <row r="14756">
          <cell r="A14756" t="str">
            <v>15.018.0310-0</v>
          </cell>
          <cell r="B14756">
            <v>48.55</v>
          </cell>
        </row>
        <row r="14757">
          <cell r="A14757" t="str">
            <v>15.018.0310-A</v>
          </cell>
          <cell r="B14757">
            <v>43.69</v>
          </cell>
        </row>
        <row r="14758">
          <cell r="A14758" t="str">
            <v>15.018.0315-0</v>
          </cell>
          <cell r="B14758">
            <v>53.63</v>
          </cell>
        </row>
        <row r="14759">
          <cell r="A14759" t="str">
            <v>15.018.0315-A</v>
          </cell>
          <cell r="B14759">
            <v>48.74</v>
          </cell>
        </row>
        <row r="14760">
          <cell r="A14760" t="str">
            <v>15.018.0320-0</v>
          </cell>
          <cell r="B14760">
            <v>61.57</v>
          </cell>
        </row>
        <row r="14761">
          <cell r="A14761" t="str">
            <v>15.018.0320-A</v>
          </cell>
          <cell r="B14761">
            <v>56.65</v>
          </cell>
        </row>
        <row r="14762">
          <cell r="A14762" t="str">
            <v>15.018.0325-0</v>
          </cell>
          <cell r="B14762">
            <v>86.1</v>
          </cell>
        </row>
        <row r="14763">
          <cell r="A14763" t="str">
            <v>15.018.0325-A</v>
          </cell>
          <cell r="B14763">
            <v>80.61</v>
          </cell>
        </row>
        <row r="14764">
          <cell r="A14764" t="str">
            <v>15.018.0330-0</v>
          </cell>
          <cell r="B14764">
            <v>103.44</v>
          </cell>
        </row>
        <row r="14765">
          <cell r="A14765" t="str">
            <v>15.018.0330-A</v>
          </cell>
          <cell r="B14765">
            <v>97.85</v>
          </cell>
        </row>
        <row r="14766">
          <cell r="A14766" t="str">
            <v>15.018.0450-0</v>
          </cell>
          <cell r="B14766">
            <v>109.2</v>
          </cell>
        </row>
        <row r="14767">
          <cell r="A14767" t="str">
            <v>15.018.0450-A</v>
          </cell>
          <cell r="B14767">
            <v>103.78</v>
          </cell>
        </row>
        <row r="14768">
          <cell r="A14768" t="str">
            <v>15.018.0455-0</v>
          </cell>
          <cell r="B14768">
            <v>116.97</v>
          </cell>
        </row>
        <row r="14769">
          <cell r="A14769" t="str">
            <v>15.018.0455-A</v>
          </cell>
          <cell r="B14769">
            <v>111.55</v>
          </cell>
        </row>
        <row r="14770">
          <cell r="A14770" t="str">
            <v>15.018.0460-0</v>
          </cell>
          <cell r="B14770">
            <v>131.71</v>
          </cell>
        </row>
        <row r="14771">
          <cell r="A14771" t="str">
            <v>15.018.0460-A</v>
          </cell>
          <cell r="B14771">
            <v>126.29</v>
          </cell>
        </row>
        <row r="14772">
          <cell r="A14772" t="str">
            <v>15.018.0465-0</v>
          </cell>
          <cell r="B14772">
            <v>195.6</v>
          </cell>
        </row>
        <row r="14773">
          <cell r="A14773" t="str">
            <v>15.018.0465-A</v>
          </cell>
          <cell r="B14773">
            <v>190.18</v>
          </cell>
        </row>
        <row r="14774">
          <cell r="A14774" t="str">
            <v>15.018.0466-0</v>
          </cell>
          <cell r="B14774">
            <v>76.680000000000007</v>
          </cell>
        </row>
        <row r="14775">
          <cell r="A14775" t="str">
            <v>15.018.0466-A</v>
          </cell>
          <cell r="B14775">
            <v>71.260000000000005</v>
          </cell>
        </row>
        <row r="14776">
          <cell r="A14776" t="str">
            <v>15.018.0467-0</v>
          </cell>
          <cell r="B14776">
            <v>83.22</v>
          </cell>
        </row>
        <row r="14777">
          <cell r="A14777" t="str">
            <v>15.018.0467-A</v>
          </cell>
          <cell r="B14777">
            <v>77.8</v>
          </cell>
        </row>
        <row r="14778">
          <cell r="A14778" t="str">
            <v>15.018.0468-0</v>
          </cell>
          <cell r="B14778">
            <v>89.71</v>
          </cell>
        </row>
        <row r="14779">
          <cell r="A14779" t="str">
            <v>15.018.0468-A</v>
          </cell>
          <cell r="B14779">
            <v>84.29</v>
          </cell>
        </row>
        <row r="14780">
          <cell r="A14780" t="str">
            <v>15.018.0469-0</v>
          </cell>
          <cell r="B14780">
            <v>96.42</v>
          </cell>
        </row>
        <row r="14781">
          <cell r="A14781" t="str">
            <v>15.018.0469-A</v>
          </cell>
          <cell r="B14781">
            <v>91</v>
          </cell>
        </row>
        <row r="14782">
          <cell r="A14782" t="str">
            <v>15.018.0470-0</v>
          </cell>
          <cell r="B14782">
            <v>117.57</v>
          </cell>
        </row>
        <row r="14783">
          <cell r="A14783" t="str">
            <v>15.018.0470-A</v>
          </cell>
          <cell r="B14783">
            <v>112.15</v>
          </cell>
        </row>
        <row r="14784">
          <cell r="A14784" t="str">
            <v>15.018.0471-0</v>
          </cell>
          <cell r="B14784">
            <v>148.94999999999999</v>
          </cell>
        </row>
        <row r="14785">
          <cell r="A14785" t="str">
            <v>15.018.0471-A</v>
          </cell>
          <cell r="B14785">
            <v>143.53</v>
          </cell>
        </row>
        <row r="14786">
          <cell r="A14786" t="str">
            <v>15.018.0472-0</v>
          </cell>
          <cell r="B14786">
            <v>89.73</v>
          </cell>
        </row>
        <row r="14787">
          <cell r="A14787" t="str">
            <v>15.018.0472-A</v>
          </cell>
          <cell r="B14787">
            <v>84.31</v>
          </cell>
        </row>
        <row r="14788">
          <cell r="A14788" t="str">
            <v>15.018.0473-0</v>
          </cell>
          <cell r="B14788">
            <v>96.32</v>
          </cell>
        </row>
        <row r="14789">
          <cell r="A14789" t="str">
            <v>15.018.0473-A</v>
          </cell>
          <cell r="B14789">
            <v>90.91</v>
          </cell>
        </row>
        <row r="14790">
          <cell r="A14790" t="str">
            <v>15.018.0474-0</v>
          </cell>
          <cell r="B14790">
            <v>102.95</v>
          </cell>
        </row>
        <row r="14791">
          <cell r="A14791" t="str">
            <v>15.018.0474-A</v>
          </cell>
          <cell r="B14791">
            <v>97.53</v>
          </cell>
        </row>
        <row r="14792">
          <cell r="A14792" t="str">
            <v>15.018.0475-0</v>
          </cell>
          <cell r="B14792">
            <v>126.93</v>
          </cell>
        </row>
        <row r="14793">
          <cell r="A14793" t="str">
            <v>15.018.0475-A</v>
          </cell>
          <cell r="B14793">
            <v>121.51</v>
          </cell>
        </row>
        <row r="14794">
          <cell r="A14794" t="str">
            <v>15.018.0476-0</v>
          </cell>
          <cell r="B14794">
            <v>157.99</v>
          </cell>
        </row>
        <row r="14795">
          <cell r="A14795" t="str">
            <v>15.018.0476-A</v>
          </cell>
          <cell r="B14795">
            <v>152.58000000000001</v>
          </cell>
        </row>
        <row r="14796">
          <cell r="A14796" t="str">
            <v>15.018.0477-0</v>
          </cell>
          <cell r="B14796">
            <v>102.14</v>
          </cell>
        </row>
        <row r="14797">
          <cell r="A14797" t="str">
            <v>15.018.0477-A</v>
          </cell>
          <cell r="B14797">
            <v>96.72</v>
          </cell>
        </row>
        <row r="14798">
          <cell r="A14798" t="str">
            <v>15.018.0478-0</v>
          </cell>
          <cell r="B14798">
            <v>101.66</v>
          </cell>
        </row>
        <row r="14799">
          <cell r="A14799" t="str">
            <v>15.018.0478-A</v>
          </cell>
          <cell r="B14799">
            <v>96.24</v>
          </cell>
        </row>
        <row r="14800">
          <cell r="A14800" t="str">
            <v>15.018.0479-0</v>
          </cell>
          <cell r="B14800">
            <v>109.51</v>
          </cell>
        </row>
        <row r="14801">
          <cell r="A14801" t="str">
            <v>15.018.0479-A</v>
          </cell>
          <cell r="B14801">
            <v>104.09</v>
          </cell>
        </row>
        <row r="14802">
          <cell r="A14802" t="str">
            <v>15.018.0480-0</v>
          </cell>
          <cell r="B14802">
            <v>146.93</v>
          </cell>
        </row>
        <row r="14803">
          <cell r="A14803" t="str">
            <v>15.018.0480-A</v>
          </cell>
          <cell r="B14803">
            <v>141.51</v>
          </cell>
        </row>
        <row r="14804">
          <cell r="A14804" t="str">
            <v>15.018.0481-0</v>
          </cell>
          <cell r="B14804">
            <v>166.93</v>
          </cell>
        </row>
        <row r="14805">
          <cell r="A14805" t="str">
            <v>15.018.0481-A</v>
          </cell>
          <cell r="B14805">
            <v>161.51</v>
          </cell>
        </row>
        <row r="14806">
          <cell r="A14806" t="str">
            <v>15.018.0482-0</v>
          </cell>
          <cell r="B14806">
            <v>55.9</v>
          </cell>
        </row>
        <row r="14807">
          <cell r="A14807" t="str">
            <v>15.018.0482-A</v>
          </cell>
          <cell r="B14807">
            <v>50.48</v>
          </cell>
        </row>
        <row r="14808">
          <cell r="A14808" t="str">
            <v>15.018.0483-0</v>
          </cell>
          <cell r="B14808">
            <v>61</v>
          </cell>
        </row>
        <row r="14809">
          <cell r="A14809" t="str">
            <v>15.018.0483-A</v>
          </cell>
          <cell r="B14809">
            <v>55.58</v>
          </cell>
        </row>
        <row r="14810">
          <cell r="A14810" t="str">
            <v>15.018.0484-0</v>
          </cell>
          <cell r="B14810">
            <v>66.09</v>
          </cell>
        </row>
        <row r="14811">
          <cell r="A14811" t="str">
            <v>15.018.0484-A</v>
          </cell>
          <cell r="B14811">
            <v>60.68</v>
          </cell>
        </row>
        <row r="14812">
          <cell r="A14812" t="str">
            <v>15.018.0485-0</v>
          </cell>
          <cell r="B14812">
            <v>71.2</v>
          </cell>
        </row>
        <row r="14813">
          <cell r="A14813" t="str">
            <v>15.018.0485-A</v>
          </cell>
          <cell r="B14813">
            <v>65.790000000000006</v>
          </cell>
        </row>
        <row r="14814">
          <cell r="A14814" t="str">
            <v>15.018.0486-0</v>
          </cell>
          <cell r="B14814">
            <v>88.16</v>
          </cell>
        </row>
        <row r="14815">
          <cell r="A14815" t="str">
            <v>15.018.0486-A</v>
          </cell>
          <cell r="B14815">
            <v>82.74</v>
          </cell>
        </row>
        <row r="14816">
          <cell r="A14816" t="str">
            <v>15.018.0487-0</v>
          </cell>
          <cell r="B14816">
            <v>113.63</v>
          </cell>
        </row>
        <row r="14817">
          <cell r="A14817" t="str">
            <v>15.018.0487-A</v>
          </cell>
          <cell r="B14817">
            <v>108.21</v>
          </cell>
        </row>
        <row r="14818">
          <cell r="A14818" t="str">
            <v>15.018.0488-0</v>
          </cell>
          <cell r="B14818">
            <v>66.11</v>
          </cell>
        </row>
        <row r="14819">
          <cell r="A14819" t="str">
            <v>15.018.0488-A</v>
          </cell>
          <cell r="B14819">
            <v>60.69</v>
          </cell>
        </row>
        <row r="14820">
          <cell r="A14820" t="str">
            <v>15.018.0489-0</v>
          </cell>
          <cell r="B14820">
            <v>71.2</v>
          </cell>
        </row>
        <row r="14821">
          <cell r="A14821" t="str">
            <v>15.018.0489-A</v>
          </cell>
          <cell r="B14821">
            <v>65.790000000000006</v>
          </cell>
        </row>
        <row r="14822">
          <cell r="A14822" t="str">
            <v>15.018.0490-0</v>
          </cell>
          <cell r="B14822">
            <v>76.290000000000006</v>
          </cell>
        </row>
        <row r="14823">
          <cell r="A14823" t="str">
            <v>15.018.0490-A</v>
          </cell>
          <cell r="B14823">
            <v>70.87</v>
          </cell>
        </row>
        <row r="14824">
          <cell r="A14824" t="str">
            <v>15.018.0491-0</v>
          </cell>
          <cell r="B14824">
            <v>95.79</v>
          </cell>
        </row>
        <row r="14825">
          <cell r="A14825" t="str">
            <v>15.018.0491-A</v>
          </cell>
          <cell r="B14825">
            <v>90.37</v>
          </cell>
        </row>
        <row r="14826">
          <cell r="A14826" t="str">
            <v>15.018.0492-0</v>
          </cell>
          <cell r="B14826">
            <v>120.94</v>
          </cell>
        </row>
        <row r="14827">
          <cell r="A14827" t="str">
            <v>15.018.0492-A</v>
          </cell>
          <cell r="B14827">
            <v>115.52</v>
          </cell>
        </row>
        <row r="14828">
          <cell r="A14828" t="str">
            <v>15.018.0493-0</v>
          </cell>
          <cell r="B14828">
            <v>76.69</v>
          </cell>
        </row>
        <row r="14829">
          <cell r="A14829" t="str">
            <v>15.018.0493-A</v>
          </cell>
          <cell r="B14829">
            <v>71.27</v>
          </cell>
        </row>
        <row r="14830">
          <cell r="A14830" t="str">
            <v>15.018.0494-0</v>
          </cell>
          <cell r="B14830">
            <v>76.290000000000006</v>
          </cell>
        </row>
        <row r="14831">
          <cell r="A14831" t="str">
            <v>15.018.0494-A</v>
          </cell>
          <cell r="B14831">
            <v>70.87</v>
          </cell>
        </row>
        <row r="14832">
          <cell r="A14832" t="str">
            <v>15.018.0495-0</v>
          </cell>
          <cell r="B14832">
            <v>81.42</v>
          </cell>
        </row>
        <row r="14833">
          <cell r="A14833" t="str">
            <v>15.018.0495-A</v>
          </cell>
          <cell r="B14833">
            <v>76</v>
          </cell>
        </row>
        <row r="14834">
          <cell r="A14834" t="str">
            <v>15.018.0496-0</v>
          </cell>
          <cell r="B14834">
            <v>111.95</v>
          </cell>
        </row>
        <row r="14835">
          <cell r="A14835" t="str">
            <v>15.018.0496-A</v>
          </cell>
          <cell r="B14835">
            <v>106.53</v>
          </cell>
        </row>
        <row r="14836">
          <cell r="A14836" t="str">
            <v>15.018.0497-0</v>
          </cell>
          <cell r="B14836">
            <v>128.24</v>
          </cell>
        </row>
        <row r="14837">
          <cell r="A14837" t="str">
            <v>15.018.0497-A</v>
          </cell>
          <cell r="B14837">
            <v>122.82</v>
          </cell>
        </row>
        <row r="14838">
          <cell r="A14838" t="str">
            <v>15.018.0498-0</v>
          </cell>
          <cell r="B14838">
            <v>84.02</v>
          </cell>
        </row>
        <row r="14839">
          <cell r="A14839" t="str">
            <v>15.018.0498-A</v>
          </cell>
          <cell r="B14839">
            <v>78.599999999999994</v>
          </cell>
        </row>
        <row r="14840">
          <cell r="A14840" t="str">
            <v>15.018.0499-0</v>
          </cell>
          <cell r="B14840">
            <v>95.46</v>
          </cell>
        </row>
        <row r="14841">
          <cell r="A14841" t="str">
            <v>15.018.0499-A</v>
          </cell>
          <cell r="B14841">
            <v>90.04</v>
          </cell>
        </row>
        <row r="14842">
          <cell r="A14842" t="str">
            <v>15.018.0500-0</v>
          </cell>
          <cell r="B14842">
            <v>106.83</v>
          </cell>
        </row>
        <row r="14843">
          <cell r="A14843" t="str">
            <v>15.018.0500-A</v>
          </cell>
          <cell r="B14843">
            <v>101.41</v>
          </cell>
        </row>
        <row r="14844">
          <cell r="A14844" t="str">
            <v>15.018.0501-0</v>
          </cell>
          <cell r="B14844">
            <v>118.43</v>
          </cell>
        </row>
        <row r="14845">
          <cell r="A14845" t="str">
            <v>15.018.0501-A</v>
          </cell>
          <cell r="B14845">
            <v>113.01</v>
          </cell>
        </row>
        <row r="14846">
          <cell r="A14846" t="str">
            <v>15.018.0502-0</v>
          </cell>
          <cell r="B14846">
            <v>157.34</v>
          </cell>
        </row>
        <row r="14847">
          <cell r="A14847" t="str">
            <v>15.018.0502-A</v>
          </cell>
          <cell r="B14847">
            <v>151.91999999999999</v>
          </cell>
        </row>
        <row r="14848">
          <cell r="A14848" t="str">
            <v>15.018.0503-0</v>
          </cell>
          <cell r="B14848">
            <v>200.95</v>
          </cell>
        </row>
        <row r="14849">
          <cell r="A14849" t="str">
            <v>15.018.0503-A</v>
          </cell>
          <cell r="B14849">
            <v>195.53</v>
          </cell>
        </row>
        <row r="14850">
          <cell r="A14850" t="str">
            <v>15.018.0504-0</v>
          </cell>
          <cell r="B14850">
            <v>101.97</v>
          </cell>
        </row>
        <row r="14851">
          <cell r="A14851" t="str">
            <v>15.018.0504-A</v>
          </cell>
          <cell r="B14851">
            <v>96.55</v>
          </cell>
        </row>
        <row r="14852">
          <cell r="A14852" t="str">
            <v>15.018.0505-0</v>
          </cell>
          <cell r="B14852">
            <v>113.54</v>
          </cell>
        </row>
        <row r="14853">
          <cell r="A14853" t="str">
            <v>15.018.0505-A</v>
          </cell>
          <cell r="B14853">
            <v>108.12</v>
          </cell>
        </row>
        <row r="14854">
          <cell r="A14854" t="str">
            <v>15.018.0506-0</v>
          </cell>
          <cell r="B14854">
            <v>124.96</v>
          </cell>
        </row>
        <row r="14855">
          <cell r="A14855" t="str">
            <v>15.018.0506-A</v>
          </cell>
          <cell r="B14855">
            <v>119.54</v>
          </cell>
        </row>
        <row r="14856">
          <cell r="A14856" t="str">
            <v>15.018.0507-0</v>
          </cell>
          <cell r="B14856">
            <v>166.7</v>
          </cell>
        </row>
        <row r="14857">
          <cell r="A14857" t="str">
            <v>15.018.0507-A</v>
          </cell>
          <cell r="B14857">
            <v>161.28</v>
          </cell>
        </row>
        <row r="14858">
          <cell r="A14858" t="str">
            <v>15.018.0508-0</v>
          </cell>
          <cell r="B14858">
            <v>210</v>
          </cell>
        </row>
        <row r="14859">
          <cell r="A14859" t="str">
            <v>15.018.0508-A</v>
          </cell>
          <cell r="B14859">
            <v>204.58</v>
          </cell>
        </row>
        <row r="14860">
          <cell r="A14860" t="str">
            <v>15.018.0509-0</v>
          </cell>
          <cell r="B14860">
            <v>114.38</v>
          </cell>
        </row>
        <row r="14861">
          <cell r="A14861" t="str">
            <v>15.018.0509-A</v>
          </cell>
          <cell r="B14861">
            <v>108.96</v>
          </cell>
        </row>
        <row r="14862">
          <cell r="A14862" t="str">
            <v>15.018.0510-0</v>
          </cell>
          <cell r="B14862">
            <v>118.78</v>
          </cell>
        </row>
        <row r="14863">
          <cell r="A14863" t="str">
            <v>15.018.0510-A</v>
          </cell>
          <cell r="B14863">
            <v>113.36</v>
          </cell>
        </row>
        <row r="14864">
          <cell r="A14864" t="str">
            <v>15.018.0511-0</v>
          </cell>
          <cell r="B14864">
            <v>131.52000000000001</v>
          </cell>
        </row>
        <row r="14865">
          <cell r="A14865" t="str">
            <v>15.018.0511-A</v>
          </cell>
          <cell r="B14865">
            <v>126.1</v>
          </cell>
        </row>
        <row r="14866">
          <cell r="A14866" t="str">
            <v>15.018.0512-0</v>
          </cell>
          <cell r="B14866">
            <v>186.7</v>
          </cell>
        </row>
        <row r="14867">
          <cell r="A14867" t="str">
            <v>15.018.0512-A</v>
          </cell>
          <cell r="B14867">
            <v>181.28</v>
          </cell>
        </row>
        <row r="14868">
          <cell r="A14868" t="str">
            <v>15.018.0513-0</v>
          </cell>
          <cell r="B14868">
            <v>218.93</v>
          </cell>
        </row>
        <row r="14869">
          <cell r="A14869" t="str">
            <v>15.018.0513-A</v>
          </cell>
          <cell r="B14869">
            <v>213.51</v>
          </cell>
        </row>
        <row r="14870">
          <cell r="A14870" t="str">
            <v>15.018.0514-0</v>
          </cell>
          <cell r="B14870">
            <v>62.02</v>
          </cell>
        </row>
        <row r="14871">
          <cell r="A14871" t="str">
            <v>15.018.0514-A</v>
          </cell>
          <cell r="B14871">
            <v>56.6</v>
          </cell>
        </row>
        <row r="14872">
          <cell r="A14872" t="str">
            <v>15.018.0515-0</v>
          </cell>
          <cell r="B14872">
            <v>71.2</v>
          </cell>
        </row>
        <row r="14873">
          <cell r="A14873" t="str">
            <v>15.018.0515-A</v>
          </cell>
          <cell r="B14873">
            <v>65.790000000000006</v>
          </cell>
        </row>
        <row r="14874">
          <cell r="A14874" t="str">
            <v>15.018.0516-0</v>
          </cell>
          <cell r="B14874">
            <v>80.36</v>
          </cell>
        </row>
        <row r="14875">
          <cell r="A14875" t="str">
            <v>15.018.0516-A</v>
          </cell>
          <cell r="B14875">
            <v>74.94</v>
          </cell>
        </row>
        <row r="14876">
          <cell r="A14876" t="str">
            <v>15.018.0517-0</v>
          </cell>
          <cell r="B14876">
            <v>89.55</v>
          </cell>
        </row>
        <row r="14877">
          <cell r="A14877" t="str">
            <v>15.018.0517-A</v>
          </cell>
          <cell r="B14877">
            <v>84.13</v>
          </cell>
        </row>
        <row r="14878">
          <cell r="A14878" t="str">
            <v>15.018.0518-0</v>
          </cell>
          <cell r="B14878">
            <v>121.3</v>
          </cell>
        </row>
        <row r="14879">
          <cell r="A14879" t="str">
            <v>15.018.0518-A</v>
          </cell>
          <cell r="B14879">
            <v>115.88</v>
          </cell>
        </row>
        <row r="14880">
          <cell r="A14880" t="str">
            <v>15.018.0519-0</v>
          </cell>
          <cell r="B14880">
            <v>156.97</v>
          </cell>
        </row>
        <row r="14881">
          <cell r="A14881" t="str">
            <v>15.018.0519-A</v>
          </cell>
          <cell r="B14881">
            <v>151.55000000000001</v>
          </cell>
        </row>
        <row r="14882">
          <cell r="A14882" t="str">
            <v>15.018.0520-0</v>
          </cell>
          <cell r="B14882">
            <v>76.31</v>
          </cell>
        </row>
        <row r="14883">
          <cell r="A14883" t="str">
            <v>15.018.0520-A</v>
          </cell>
          <cell r="B14883">
            <v>70.89</v>
          </cell>
        </row>
        <row r="14884">
          <cell r="A14884" t="str">
            <v>15.018.0521-0</v>
          </cell>
          <cell r="B14884">
            <v>85.47</v>
          </cell>
        </row>
        <row r="14885">
          <cell r="A14885" t="str">
            <v>15.018.0521-A</v>
          </cell>
          <cell r="B14885">
            <v>80.05</v>
          </cell>
        </row>
        <row r="14886">
          <cell r="A14886" t="str">
            <v>15.018.0522-0</v>
          </cell>
          <cell r="B14886">
            <v>94.63</v>
          </cell>
        </row>
        <row r="14887">
          <cell r="A14887" t="str">
            <v>15.018.0522-A</v>
          </cell>
          <cell r="B14887">
            <v>89.21</v>
          </cell>
        </row>
        <row r="14888">
          <cell r="A14888" t="str">
            <v>15.018.0523-0</v>
          </cell>
          <cell r="B14888">
            <v>128.93</v>
          </cell>
        </row>
        <row r="14889">
          <cell r="A14889" t="str">
            <v>15.018.0523-A</v>
          </cell>
          <cell r="B14889">
            <v>123.51</v>
          </cell>
        </row>
        <row r="14890">
          <cell r="A14890" t="str">
            <v>15.018.0524-0</v>
          </cell>
          <cell r="B14890">
            <v>164.27</v>
          </cell>
        </row>
        <row r="14891">
          <cell r="A14891" t="str">
            <v>15.018.0524-A</v>
          </cell>
          <cell r="B14891">
            <v>158.85</v>
          </cell>
        </row>
        <row r="14892">
          <cell r="A14892" t="str">
            <v>15.018.0525-0</v>
          </cell>
          <cell r="B14892">
            <v>86.89</v>
          </cell>
        </row>
        <row r="14893">
          <cell r="A14893" t="str">
            <v>15.018.0525-A</v>
          </cell>
          <cell r="B14893">
            <v>81.47</v>
          </cell>
        </row>
        <row r="14894">
          <cell r="A14894" t="str">
            <v>15.018.0526-0</v>
          </cell>
          <cell r="B14894">
            <v>90.56</v>
          </cell>
        </row>
        <row r="14895">
          <cell r="A14895" t="str">
            <v>15.018.0526-A</v>
          </cell>
          <cell r="B14895">
            <v>85.14</v>
          </cell>
        </row>
        <row r="14896">
          <cell r="A14896" t="str">
            <v>15.018.0527-0</v>
          </cell>
          <cell r="B14896">
            <v>99.76</v>
          </cell>
        </row>
        <row r="14897">
          <cell r="A14897" t="str">
            <v>15.018.0527-A</v>
          </cell>
          <cell r="B14897">
            <v>94.34</v>
          </cell>
        </row>
        <row r="14898">
          <cell r="A14898" t="str">
            <v>15.018.0528-0</v>
          </cell>
          <cell r="B14898">
            <v>145.09</v>
          </cell>
        </row>
        <row r="14899">
          <cell r="A14899" t="str">
            <v>15.018.0528-A</v>
          </cell>
          <cell r="B14899">
            <v>139.66999999999999</v>
          </cell>
        </row>
        <row r="14900">
          <cell r="A14900" t="str">
            <v>15.018.0529-0</v>
          </cell>
          <cell r="B14900">
            <v>171.57</v>
          </cell>
        </row>
        <row r="14901">
          <cell r="A14901" t="str">
            <v>15.018.0529-A</v>
          </cell>
          <cell r="B14901">
            <v>166.15</v>
          </cell>
        </row>
        <row r="14902">
          <cell r="A14902" t="str">
            <v>15.018.0540-0</v>
          </cell>
          <cell r="B14902">
            <v>84.02</v>
          </cell>
        </row>
        <row r="14903">
          <cell r="A14903" t="str">
            <v>15.018.0540-A</v>
          </cell>
          <cell r="B14903">
            <v>78.599999999999994</v>
          </cell>
        </row>
        <row r="14904">
          <cell r="A14904" t="str">
            <v>15.018.0550-0</v>
          </cell>
          <cell r="B14904">
            <v>95.46</v>
          </cell>
        </row>
        <row r="14905">
          <cell r="A14905" t="str">
            <v>15.018.0550-A</v>
          </cell>
          <cell r="B14905">
            <v>90.04</v>
          </cell>
        </row>
        <row r="14906">
          <cell r="A14906" t="str">
            <v>15.018.0551-0</v>
          </cell>
          <cell r="B14906">
            <v>106.83</v>
          </cell>
        </row>
        <row r="14907">
          <cell r="A14907" t="str">
            <v>15.018.0551-A</v>
          </cell>
          <cell r="B14907">
            <v>101.41</v>
          </cell>
        </row>
        <row r="14908">
          <cell r="A14908" t="str">
            <v>15.018.0552-0</v>
          </cell>
          <cell r="B14908">
            <v>118.43</v>
          </cell>
        </row>
        <row r="14909">
          <cell r="A14909" t="str">
            <v>15.018.0552-A</v>
          </cell>
          <cell r="B14909">
            <v>113.01</v>
          </cell>
        </row>
        <row r="14910">
          <cell r="A14910" t="str">
            <v>15.018.0554-0</v>
          </cell>
          <cell r="B14910">
            <v>157.34</v>
          </cell>
        </row>
        <row r="14911">
          <cell r="A14911" t="str">
            <v>15.018.0554-A</v>
          </cell>
          <cell r="B14911">
            <v>151.91999999999999</v>
          </cell>
        </row>
        <row r="14912">
          <cell r="A14912" t="str">
            <v>15.018.0555-0</v>
          </cell>
          <cell r="B14912">
            <v>200.92</v>
          </cell>
        </row>
        <row r="14913">
          <cell r="A14913" t="str">
            <v>15.018.0555-A</v>
          </cell>
          <cell r="B14913">
            <v>195.5</v>
          </cell>
        </row>
        <row r="14914">
          <cell r="A14914" t="str">
            <v>15.018.0556-0</v>
          </cell>
          <cell r="B14914">
            <v>101.96</v>
          </cell>
        </row>
        <row r="14915">
          <cell r="A14915" t="str">
            <v>15.018.0556-A</v>
          </cell>
          <cell r="B14915">
            <v>96.54</v>
          </cell>
        </row>
        <row r="14916">
          <cell r="A14916" t="str">
            <v>15.018.0557-0</v>
          </cell>
          <cell r="B14916">
            <v>113.54</v>
          </cell>
        </row>
        <row r="14917">
          <cell r="A14917" t="str">
            <v>15.018.0557-A</v>
          </cell>
          <cell r="B14917">
            <v>108.12</v>
          </cell>
        </row>
        <row r="14918">
          <cell r="A14918" t="str">
            <v>15.018.0558-0</v>
          </cell>
          <cell r="B14918">
            <v>124.95</v>
          </cell>
        </row>
        <row r="14919">
          <cell r="A14919" t="str">
            <v>15.018.0558-A</v>
          </cell>
          <cell r="B14919">
            <v>119.54</v>
          </cell>
        </row>
        <row r="14920">
          <cell r="A14920" t="str">
            <v>15.018.0560-0</v>
          </cell>
          <cell r="B14920">
            <v>166.7</v>
          </cell>
        </row>
        <row r="14921">
          <cell r="A14921" t="str">
            <v>15.018.0560-A</v>
          </cell>
          <cell r="B14921">
            <v>161.28</v>
          </cell>
        </row>
        <row r="14922">
          <cell r="A14922" t="str">
            <v>15.018.0561-0</v>
          </cell>
          <cell r="B14922">
            <v>209.96</v>
          </cell>
        </row>
        <row r="14923">
          <cell r="A14923" t="str">
            <v>15.018.0561-A</v>
          </cell>
          <cell r="B14923">
            <v>204.55</v>
          </cell>
        </row>
        <row r="14924">
          <cell r="A14924" t="str">
            <v>15.018.0562-0</v>
          </cell>
          <cell r="B14924">
            <v>107.8</v>
          </cell>
        </row>
        <row r="14925">
          <cell r="A14925" t="str">
            <v>15.018.0562-A</v>
          </cell>
          <cell r="B14925">
            <v>102.39</v>
          </cell>
        </row>
        <row r="14926">
          <cell r="A14926" t="str">
            <v>15.018.0563-0</v>
          </cell>
          <cell r="B14926">
            <v>118.73</v>
          </cell>
        </row>
        <row r="14927">
          <cell r="A14927" t="str">
            <v>15.018.0563-A</v>
          </cell>
          <cell r="B14927">
            <v>113.31</v>
          </cell>
        </row>
        <row r="14928">
          <cell r="A14928" t="str">
            <v>15.018.0564-0</v>
          </cell>
          <cell r="B14928">
            <v>131.47999999999999</v>
          </cell>
        </row>
        <row r="14929">
          <cell r="A14929" t="str">
            <v>15.018.0564-A</v>
          </cell>
          <cell r="B14929">
            <v>126.07</v>
          </cell>
        </row>
        <row r="14930">
          <cell r="A14930" t="str">
            <v>15.018.0566-0</v>
          </cell>
          <cell r="B14930">
            <v>174.67</v>
          </cell>
        </row>
        <row r="14931">
          <cell r="A14931" t="str">
            <v>15.018.0566-A</v>
          </cell>
          <cell r="B14931">
            <v>169.25</v>
          </cell>
        </row>
        <row r="14932">
          <cell r="A14932" t="str">
            <v>15.018.0567-0</v>
          </cell>
          <cell r="B14932">
            <v>218.92</v>
          </cell>
        </row>
        <row r="14933">
          <cell r="A14933" t="str">
            <v>15.018.0567-A</v>
          </cell>
          <cell r="B14933">
            <v>213.5</v>
          </cell>
        </row>
        <row r="14934">
          <cell r="A14934" t="str">
            <v>15.018.0568-0</v>
          </cell>
          <cell r="B14934">
            <v>62.02</v>
          </cell>
        </row>
        <row r="14935">
          <cell r="A14935" t="str">
            <v>15.018.0568-A</v>
          </cell>
          <cell r="B14935">
            <v>56.6</v>
          </cell>
        </row>
        <row r="14936">
          <cell r="A14936" t="str">
            <v>15.018.0570-0</v>
          </cell>
          <cell r="B14936">
            <v>71.2</v>
          </cell>
        </row>
        <row r="14937">
          <cell r="A14937" t="str">
            <v>15.018.0570-A</v>
          </cell>
          <cell r="B14937">
            <v>65.790000000000006</v>
          </cell>
        </row>
        <row r="14938">
          <cell r="A14938" t="str">
            <v>15.018.0571-0</v>
          </cell>
          <cell r="B14938">
            <v>80.36</v>
          </cell>
        </row>
        <row r="14939">
          <cell r="A14939" t="str">
            <v>15.018.0571-A</v>
          </cell>
          <cell r="B14939">
            <v>74.94</v>
          </cell>
        </row>
        <row r="14940">
          <cell r="A14940" t="str">
            <v>15.018.0572-0</v>
          </cell>
          <cell r="B14940">
            <v>89.55</v>
          </cell>
        </row>
        <row r="14941">
          <cell r="A14941" t="str">
            <v>15.018.0572-A</v>
          </cell>
          <cell r="B14941">
            <v>84.13</v>
          </cell>
        </row>
        <row r="14942">
          <cell r="A14942" t="str">
            <v>15.018.0574-0</v>
          </cell>
          <cell r="B14942">
            <v>121.3</v>
          </cell>
        </row>
        <row r="14943">
          <cell r="A14943" t="str">
            <v>15.018.0574-A</v>
          </cell>
          <cell r="B14943">
            <v>115.88</v>
          </cell>
        </row>
        <row r="14944">
          <cell r="A14944" t="str">
            <v>15.018.0575-0</v>
          </cell>
          <cell r="B14944">
            <v>156.94</v>
          </cell>
        </row>
        <row r="14945">
          <cell r="A14945" t="str">
            <v>15.018.0575-A</v>
          </cell>
          <cell r="B14945">
            <v>151.52000000000001</v>
          </cell>
        </row>
        <row r="14946">
          <cell r="A14946" t="str">
            <v>15.018.0576-0</v>
          </cell>
          <cell r="B14946">
            <v>76.3</v>
          </cell>
        </row>
        <row r="14947">
          <cell r="A14947" t="str">
            <v>15.018.0576-A</v>
          </cell>
          <cell r="B14947">
            <v>70.88</v>
          </cell>
        </row>
        <row r="14948">
          <cell r="A14948" t="str">
            <v>15.018.0577-0</v>
          </cell>
          <cell r="B14948">
            <v>85.47</v>
          </cell>
        </row>
        <row r="14949">
          <cell r="A14949" t="str">
            <v>15.018.0577-A</v>
          </cell>
          <cell r="B14949">
            <v>80.05</v>
          </cell>
        </row>
        <row r="14950">
          <cell r="A14950" t="str">
            <v>15.018.0578-0</v>
          </cell>
          <cell r="B14950">
            <v>94.63</v>
          </cell>
        </row>
        <row r="14951">
          <cell r="A14951" t="str">
            <v>15.018.0578-A</v>
          </cell>
          <cell r="B14951">
            <v>89.21</v>
          </cell>
        </row>
        <row r="14952">
          <cell r="A14952" t="str">
            <v>15.018.0580-0</v>
          </cell>
          <cell r="B14952">
            <v>128.93</v>
          </cell>
        </row>
        <row r="14953">
          <cell r="A14953" t="str">
            <v>15.018.0580-A</v>
          </cell>
          <cell r="B14953">
            <v>123.51</v>
          </cell>
        </row>
        <row r="14954">
          <cell r="A14954" t="str">
            <v>15.018.0581-0</v>
          </cell>
          <cell r="B14954">
            <v>164.24</v>
          </cell>
        </row>
        <row r="14955">
          <cell r="A14955" t="str">
            <v>15.018.0581-A</v>
          </cell>
          <cell r="B14955">
            <v>158.83000000000001</v>
          </cell>
        </row>
        <row r="14956">
          <cell r="A14956" t="str">
            <v>15.018.0582-0</v>
          </cell>
          <cell r="B14956">
            <v>81.41</v>
          </cell>
        </row>
        <row r="14957">
          <cell r="A14957" t="str">
            <v>15.018.0582-A</v>
          </cell>
          <cell r="B14957">
            <v>75.989999999999995</v>
          </cell>
        </row>
        <row r="14958">
          <cell r="A14958" t="str">
            <v>15.018.0583-0</v>
          </cell>
          <cell r="B14958">
            <v>90.55</v>
          </cell>
        </row>
        <row r="14959">
          <cell r="A14959" t="str">
            <v>15.018.0583-A</v>
          </cell>
          <cell r="B14959">
            <v>85.13</v>
          </cell>
        </row>
        <row r="14960">
          <cell r="A14960" t="str">
            <v>15.018.0584-0</v>
          </cell>
          <cell r="B14960">
            <v>99.73</v>
          </cell>
        </row>
        <row r="14961">
          <cell r="A14961" t="str">
            <v>15.018.0584-A</v>
          </cell>
          <cell r="B14961">
            <v>94.31</v>
          </cell>
        </row>
        <row r="14962">
          <cell r="A14962" t="str">
            <v>15.018.0586-0</v>
          </cell>
          <cell r="B14962">
            <v>135.06</v>
          </cell>
        </row>
        <row r="14963">
          <cell r="A14963" t="str">
            <v>15.018.0586-A</v>
          </cell>
          <cell r="B14963">
            <v>129.65</v>
          </cell>
        </row>
        <row r="14964">
          <cell r="A14964" t="str">
            <v>15.018.0587-0</v>
          </cell>
          <cell r="B14964">
            <v>171.56</v>
          </cell>
        </row>
        <row r="14965">
          <cell r="A14965" t="str">
            <v>15.018.0587-A</v>
          </cell>
          <cell r="B14965">
            <v>166.14</v>
          </cell>
        </row>
        <row r="14966">
          <cell r="A14966" t="str">
            <v>15.018.0588-0</v>
          </cell>
          <cell r="B14966">
            <v>26.63</v>
          </cell>
        </row>
        <row r="14967">
          <cell r="A14967" t="str">
            <v>15.018.0588-A</v>
          </cell>
          <cell r="B14967">
            <v>23.92</v>
          </cell>
        </row>
        <row r="14968">
          <cell r="A14968" t="str">
            <v>15.018.0590-0</v>
          </cell>
          <cell r="B14968">
            <v>30.67</v>
          </cell>
        </row>
        <row r="14969">
          <cell r="A14969" t="str">
            <v>15.018.0590-A</v>
          </cell>
          <cell r="B14969">
            <v>27.96</v>
          </cell>
        </row>
        <row r="14970">
          <cell r="A14970" t="str">
            <v>15.018.0591-0</v>
          </cell>
          <cell r="B14970">
            <v>33.85</v>
          </cell>
        </row>
        <row r="14971">
          <cell r="A14971" t="str">
            <v>15.018.0591-A</v>
          </cell>
          <cell r="B14971">
            <v>31.14</v>
          </cell>
        </row>
        <row r="14972">
          <cell r="A14972" t="str">
            <v>15.018.0592-0</v>
          </cell>
          <cell r="B14972">
            <v>37.5</v>
          </cell>
        </row>
        <row r="14973">
          <cell r="A14973" t="str">
            <v>15.018.0592-A</v>
          </cell>
          <cell r="B14973">
            <v>34.79</v>
          </cell>
        </row>
        <row r="14974">
          <cell r="A14974" t="str">
            <v>15.018.0594-0</v>
          </cell>
          <cell r="B14974">
            <v>46.21</v>
          </cell>
        </row>
        <row r="14975">
          <cell r="A14975" t="str">
            <v>15.018.0594-A</v>
          </cell>
          <cell r="B14975">
            <v>43.5</v>
          </cell>
        </row>
        <row r="14976">
          <cell r="A14976" t="str">
            <v>15.018.0595-0</v>
          </cell>
          <cell r="B14976">
            <v>56.86</v>
          </cell>
        </row>
        <row r="14977">
          <cell r="A14977" t="str">
            <v>15.018.0595-A</v>
          </cell>
          <cell r="B14977">
            <v>54.15</v>
          </cell>
        </row>
        <row r="14978">
          <cell r="A14978" t="str">
            <v>15.018.0596-0</v>
          </cell>
          <cell r="B14978">
            <v>33.58</v>
          </cell>
        </row>
        <row r="14979">
          <cell r="A14979" t="str">
            <v>15.018.0596-A</v>
          </cell>
          <cell r="B14979">
            <v>30.87</v>
          </cell>
        </row>
        <row r="14980">
          <cell r="A14980" t="str">
            <v>15.018.0597-0</v>
          </cell>
          <cell r="B14980">
            <v>36.99</v>
          </cell>
        </row>
        <row r="14981">
          <cell r="A14981" t="str">
            <v>15.018.0597-A</v>
          </cell>
          <cell r="B14981">
            <v>34.28</v>
          </cell>
        </row>
        <row r="14982">
          <cell r="A14982" t="str">
            <v>15.018.0598-0</v>
          </cell>
          <cell r="B14982">
            <v>40.869999999999997</v>
          </cell>
        </row>
        <row r="14983">
          <cell r="A14983" t="str">
            <v>15.018.0598-A</v>
          </cell>
          <cell r="B14983">
            <v>38.159999999999997</v>
          </cell>
        </row>
        <row r="14984">
          <cell r="A14984" t="str">
            <v>15.018.0600-0</v>
          </cell>
          <cell r="B14984">
            <v>50.04</v>
          </cell>
        </row>
        <row r="14985">
          <cell r="A14985" t="str">
            <v>15.018.0600-A</v>
          </cell>
          <cell r="B14985">
            <v>47.33</v>
          </cell>
        </row>
        <row r="14986">
          <cell r="A14986" t="str">
            <v>15.018.0601-0</v>
          </cell>
          <cell r="B14986">
            <v>68.58</v>
          </cell>
        </row>
        <row r="14987">
          <cell r="A14987" t="str">
            <v>15.018.0601-A</v>
          </cell>
          <cell r="B14987">
            <v>65.87</v>
          </cell>
        </row>
        <row r="14988">
          <cell r="A14988" t="str">
            <v>15.018.0602-0</v>
          </cell>
          <cell r="B14988">
            <v>33.89</v>
          </cell>
        </row>
        <row r="14989">
          <cell r="A14989" t="str">
            <v>15.018.0602-A</v>
          </cell>
          <cell r="B14989">
            <v>31.18</v>
          </cell>
        </row>
        <row r="14990">
          <cell r="A14990" t="str">
            <v>15.018.0603-0</v>
          </cell>
          <cell r="B14990">
            <v>40.119999999999997</v>
          </cell>
        </row>
        <row r="14991">
          <cell r="A14991" t="str">
            <v>15.018.0603-A</v>
          </cell>
          <cell r="B14991">
            <v>37.409999999999997</v>
          </cell>
        </row>
        <row r="14992">
          <cell r="A14992" t="str">
            <v>15.018.0604-0</v>
          </cell>
          <cell r="B14992">
            <v>43.53</v>
          </cell>
        </row>
        <row r="14993">
          <cell r="A14993" t="str">
            <v>15.018.0604-A</v>
          </cell>
          <cell r="B14993">
            <v>40.82</v>
          </cell>
        </row>
        <row r="14994">
          <cell r="A14994" t="str">
            <v>15.018.0606-0</v>
          </cell>
          <cell r="B14994">
            <v>56.86</v>
          </cell>
        </row>
        <row r="14995">
          <cell r="A14995" t="str">
            <v>15.018.0606-A</v>
          </cell>
          <cell r="B14995">
            <v>54.15</v>
          </cell>
        </row>
        <row r="14996">
          <cell r="A14996" t="str">
            <v>15.018.0607-0</v>
          </cell>
          <cell r="B14996">
            <v>60.46</v>
          </cell>
        </row>
        <row r="14997">
          <cell r="A14997" t="str">
            <v>15.018.0607-A</v>
          </cell>
          <cell r="B14997">
            <v>57.75</v>
          </cell>
        </row>
        <row r="14998">
          <cell r="A14998" t="str">
            <v>15.018.0608-0</v>
          </cell>
          <cell r="B14998">
            <v>26.57</v>
          </cell>
        </row>
        <row r="14999">
          <cell r="A14999" t="str">
            <v>15.018.0608-A</v>
          </cell>
          <cell r="B14999">
            <v>23.86</v>
          </cell>
        </row>
        <row r="15000">
          <cell r="A15000" t="str">
            <v>15.018.0610-0</v>
          </cell>
          <cell r="B15000">
            <v>33.36</v>
          </cell>
        </row>
        <row r="15001">
          <cell r="A15001" t="str">
            <v>15.018.0610-A</v>
          </cell>
          <cell r="B15001">
            <v>30.65</v>
          </cell>
        </row>
        <row r="15002">
          <cell r="A15002" t="str">
            <v>15.018.0611-0</v>
          </cell>
          <cell r="B15002">
            <v>40.51</v>
          </cell>
        </row>
        <row r="15003">
          <cell r="A15003" t="str">
            <v>15.018.0611-A</v>
          </cell>
          <cell r="B15003">
            <v>37.799999999999997</v>
          </cell>
        </row>
        <row r="15004">
          <cell r="A15004" t="str">
            <v>15.018.0612-0</v>
          </cell>
          <cell r="B15004">
            <v>46.72</v>
          </cell>
        </row>
        <row r="15005">
          <cell r="A15005" t="str">
            <v>15.018.0612-A</v>
          </cell>
          <cell r="B15005">
            <v>44.01</v>
          </cell>
        </row>
        <row r="15006">
          <cell r="A15006" t="str">
            <v>15.018.0614-0</v>
          </cell>
          <cell r="B15006">
            <v>62.32</v>
          </cell>
        </row>
        <row r="15007">
          <cell r="A15007" t="str">
            <v>15.018.0614-A</v>
          </cell>
          <cell r="B15007">
            <v>59.61</v>
          </cell>
        </row>
        <row r="15008">
          <cell r="A15008" t="str">
            <v>15.018.0615-0</v>
          </cell>
          <cell r="B15008">
            <v>88.79</v>
          </cell>
        </row>
        <row r="15009">
          <cell r="A15009" t="str">
            <v>15.018.0615-A</v>
          </cell>
          <cell r="B15009">
            <v>86.08</v>
          </cell>
        </row>
        <row r="15010">
          <cell r="A15010" t="str">
            <v>15.018.0616-0</v>
          </cell>
          <cell r="B15010">
            <v>32.590000000000003</v>
          </cell>
        </row>
        <row r="15011">
          <cell r="A15011" t="str">
            <v>15.018.0616-A</v>
          </cell>
          <cell r="B15011">
            <v>29.88</v>
          </cell>
        </row>
        <row r="15012">
          <cell r="A15012" t="str">
            <v>15.018.0617-0</v>
          </cell>
          <cell r="B15012">
            <v>44.42</v>
          </cell>
        </row>
        <row r="15013">
          <cell r="A15013" t="str">
            <v>15.018.0617-A</v>
          </cell>
          <cell r="B15013">
            <v>41.71</v>
          </cell>
        </row>
        <row r="15014">
          <cell r="A15014" t="str">
            <v>15.018.0618-0</v>
          </cell>
          <cell r="B15014">
            <v>51.09</v>
          </cell>
        </row>
        <row r="15015">
          <cell r="A15015" t="str">
            <v>15.018.0618-A</v>
          </cell>
          <cell r="B15015">
            <v>48.38</v>
          </cell>
        </row>
        <row r="15016">
          <cell r="A15016" t="str">
            <v>15.018.0620-0</v>
          </cell>
          <cell r="B15016">
            <v>61.36</v>
          </cell>
        </row>
        <row r="15017">
          <cell r="A15017" t="str">
            <v>15.018.0620-A</v>
          </cell>
          <cell r="B15017">
            <v>58.65</v>
          </cell>
        </row>
        <row r="15018">
          <cell r="A15018" t="str">
            <v>15.018.0621-0</v>
          </cell>
          <cell r="B15018">
            <v>121.92</v>
          </cell>
        </row>
        <row r="15019">
          <cell r="A15019" t="str">
            <v>15.018.0621-A</v>
          </cell>
          <cell r="B15019">
            <v>119.21</v>
          </cell>
        </row>
        <row r="15020">
          <cell r="A15020" t="str">
            <v>15.018.0622-0</v>
          </cell>
          <cell r="B15020">
            <v>35.24</v>
          </cell>
        </row>
        <row r="15021">
          <cell r="A15021" t="str">
            <v>15.018.0622-A</v>
          </cell>
          <cell r="B15021">
            <v>32.53</v>
          </cell>
        </row>
        <row r="15022">
          <cell r="A15022" t="str">
            <v>15.018.0623-0</v>
          </cell>
          <cell r="B15022">
            <v>48.54</v>
          </cell>
        </row>
        <row r="15023">
          <cell r="A15023" t="str">
            <v>15.018.0623-A</v>
          </cell>
          <cell r="B15023">
            <v>45.83</v>
          </cell>
        </row>
        <row r="15024">
          <cell r="A15024" t="str">
            <v>15.018.0624-0</v>
          </cell>
          <cell r="B15024">
            <v>55.43</v>
          </cell>
        </row>
        <row r="15025">
          <cell r="A15025" t="str">
            <v>15.018.0624-A</v>
          </cell>
          <cell r="B15025">
            <v>52.72</v>
          </cell>
        </row>
        <row r="15026">
          <cell r="A15026" t="str">
            <v>15.018.0626-0</v>
          </cell>
          <cell r="B15026">
            <v>67.72</v>
          </cell>
        </row>
        <row r="15027">
          <cell r="A15027" t="str">
            <v>15.018.0626-A</v>
          </cell>
          <cell r="B15027">
            <v>65.010000000000005</v>
          </cell>
        </row>
        <row r="15028">
          <cell r="A15028" t="str">
            <v>15.018.0627-0</v>
          </cell>
          <cell r="B15028">
            <v>96</v>
          </cell>
        </row>
        <row r="15029">
          <cell r="A15029" t="str">
            <v>15.018.0627-A</v>
          </cell>
          <cell r="B15029">
            <v>93.29</v>
          </cell>
        </row>
        <row r="15030">
          <cell r="A15030" t="str">
            <v>15.018.0628-0</v>
          </cell>
          <cell r="B15030">
            <v>27.53</v>
          </cell>
        </row>
        <row r="15031">
          <cell r="A15031" t="str">
            <v>15.018.0628-A</v>
          </cell>
          <cell r="B15031">
            <v>24.82</v>
          </cell>
        </row>
        <row r="15032">
          <cell r="A15032" t="str">
            <v>15.018.0630-0</v>
          </cell>
          <cell r="B15032">
            <v>30.07</v>
          </cell>
        </row>
        <row r="15033">
          <cell r="A15033" t="str">
            <v>15.018.0630-A</v>
          </cell>
          <cell r="B15033">
            <v>27.36</v>
          </cell>
        </row>
        <row r="15034">
          <cell r="A15034" t="str">
            <v>15.018.0631-0</v>
          </cell>
          <cell r="B15034">
            <v>32.369999999999997</v>
          </cell>
        </row>
        <row r="15035">
          <cell r="A15035" t="str">
            <v>15.018.0631-A</v>
          </cell>
          <cell r="B15035">
            <v>29.66</v>
          </cell>
        </row>
        <row r="15036">
          <cell r="A15036" t="str">
            <v>15.018.0632-0</v>
          </cell>
          <cell r="B15036">
            <v>34.76</v>
          </cell>
        </row>
        <row r="15037">
          <cell r="A15037" t="str">
            <v>15.018.0632-A</v>
          </cell>
          <cell r="B15037">
            <v>32.049999999999997</v>
          </cell>
        </row>
        <row r="15038">
          <cell r="A15038" t="str">
            <v>15.018.0634-0</v>
          </cell>
          <cell r="B15038">
            <v>39.520000000000003</v>
          </cell>
        </row>
        <row r="15039">
          <cell r="A15039" t="str">
            <v>15.018.0634-A</v>
          </cell>
          <cell r="B15039">
            <v>36.81</v>
          </cell>
        </row>
        <row r="15040">
          <cell r="A15040" t="str">
            <v>15.018.0635-0</v>
          </cell>
          <cell r="B15040">
            <v>44.19</v>
          </cell>
        </row>
        <row r="15041">
          <cell r="A15041" t="str">
            <v>15.018.0635-A</v>
          </cell>
          <cell r="B15041">
            <v>41.48</v>
          </cell>
        </row>
        <row r="15042">
          <cell r="A15042" t="str">
            <v>15.018.0636-0</v>
          </cell>
          <cell r="B15042">
            <v>29.43</v>
          </cell>
        </row>
        <row r="15043">
          <cell r="A15043" t="str">
            <v>15.018.0636-A</v>
          </cell>
          <cell r="B15043">
            <v>26.72</v>
          </cell>
        </row>
        <row r="15044">
          <cell r="A15044" t="str">
            <v>15.018.0637-0</v>
          </cell>
          <cell r="B15044">
            <v>35.39</v>
          </cell>
        </row>
        <row r="15045">
          <cell r="A15045" t="str">
            <v>15.018.0637-A</v>
          </cell>
          <cell r="B15045">
            <v>32.68</v>
          </cell>
        </row>
        <row r="15046">
          <cell r="A15046" t="str">
            <v>15.018.0638-0</v>
          </cell>
          <cell r="B15046">
            <v>38.1</v>
          </cell>
        </row>
        <row r="15047">
          <cell r="A15047" t="str">
            <v>15.018.0638-A</v>
          </cell>
          <cell r="B15047">
            <v>35.39</v>
          </cell>
        </row>
        <row r="15048">
          <cell r="A15048" t="str">
            <v>15.018.0640-0</v>
          </cell>
          <cell r="B15048">
            <v>42.54</v>
          </cell>
        </row>
        <row r="15049">
          <cell r="A15049" t="str">
            <v>15.018.0640-A</v>
          </cell>
          <cell r="B15049">
            <v>39.83</v>
          </cell>
        </row>
        <row r="15050">
          <cell r="A15050" t="str">
            <v>15.018.0641-0</v>
          </cell>
          <cell r="B15050">
            <v>47.18</v>
          </cell>
        </row>
        <row r="15051">
          <cell r="A15051" t="str">
            <v>15.018.0641-A</v>
          </cell>
          <cell r="B15051">
            <v>44.47</v>
          </cell>
        </row>
        <row r="15052">
          <cell r="A15052" t="str">
            <v>15.018.0642-0</v>
          </cell>
          <cell r="B15052">
            <v>36.479999999999997</v>
          </cell>
        </row>
        <row r="15053">
          <cell r="A15053" t="str">
            <v>15.018.0642-A</v>
          </cell>
          <cell r="B15053">
            <v>33.770000000000003</v>
          </cell>
        </row>
        <row r="15054">
          <cell r="A15054" t="str">
            <v>15.018.0643-0</v>
          </cell>
          <cell r="B15054">
            <v>39.01</v>
          </cell>
        </row>
        <row r="15055">
          <cell r="A15055" t="str">
            <v>15.018.0643-A</v>
          </cell>
          <cell r="B15055">
            <v>36.299999999999997</v>
          </cell>
        </row>
        <row r="15056">
          <cell r="A15056" t="str">
            <v>15.018.0644-0</v>
          </cell>
          <cell r="B15056">
            <v>41.72</v>
          </cell>
        </row>
        <row r="15057">
          <cell r="A15057" t="str">
            <v>15.018.0644-A</v>
          </cell>
          <cell r="B15057">
            <v>39.01</v>
          </cell>
        </row>
        <row r="15058">
          <cell r="A15058" t="str">
            <v>15.018.0646-0</v>
          </cell>
          <cell r="B15058">
            <v>45.86</v>
          </cell>
        </row>
        <row r="15059">
          <cell r="A15059" t="str">
            <v>15.018.0646-A</v>
          </cell>
          <cell r="B15059">
            <v>43.15</v>
          </cell>
        </row>
        <row r="15060">
          <cell r="A15060" t="str">
            <v>15.018.0647-0</v>
          </cell>
          <cell r="B15060">
            <v>50.5</v>
          </cell>
        </row>
        <row r="15061">
          <cell r="A15061" t="str">
            <v>15.018.0647-A</v>
          </cell>
          <cell r="B15061">
            <v>47.79</v>
          </cell>
        </row>
        <row r="15062">
          <cell r="A15062" t="str">
            <v>15.018.0648-0</v>
          </cell>
          <cell r="B15062">
            <v>27.53</v>
          </cell>
        </row>
        <row r="15063">
          <cell r="A15063" t="str">
            <v>15.018.0648-A</v>
          </cell>
          <cell r="B15063">
            <v>24.82</v>
          </cell>
        </row>
        <row r="15064">
          <cell r="A15064" t="str">
            <v>15.018.0650-0</v>
          </cell>
          <cell r="B15064">
            <v>30.07</v>
          </cell>
        </row>
        <row r="15065">
          <cell r="A15065" t="str">
            <v>15.018.0650-A</v>
          </cell>
          <cell r="B15065">
            <v>27.36</v>
          </cell>
        </row>
        <row r="15066">
          <cell r="A15066" t="str">
            <v>15.018.0651-0</v>
          </cell>
          <cell r="B15066">
            <v>32.369999999999997</v>
          </cell>
        </row>
        <row r="15067">
          <cell r="A15067" t="str">
            <v>15.018.0651-A</v>
          </cell>
          <cell r="B15067">
            <v>29.66</v>
          </cell>
        </row>
        <row r="15068">
          <cell r="A15068" t="str">
            <v>15.018.0652-0</v>
          </cell>
          <cell r="B15068">
            <v>34.76</v>
          </cell>
        </row>
        <row r="15069">
          <cell r="A15069" t="str">
            <v>15.018.0652-A</v>
          </cell>
          <cell r="B15069">
            <v>32.049999999999997</v>
          </cell>
        </row>
        <row r="15070">
          <cell r="A15070" t="str">
            <v>15.018.0654-0</v>
          </cell>
          <cell r="B15070">
            <v>39.340000000000003</v>
          </cell>
        </row>
        <row r="15071">
          <cell r="A15071" t="str">
            <v>15.018.0654-A</v>
          </cell>
          <cell r="B15071">
            <v>36.630000000000003</v>
          </cell>
        </row>
        <row r="15072">
          <cell r="A15072" t="str">
            <v>15.018.0655-0</v>
          </cell>
          <cell r="B15072">
            <v>44.19</v>
          </cell>
        </row>
        <row r="15073">
          <cell r="A15073" t="str">
            <v>15.018.0655-A</v>
          </cell>
          <cell r="B15073">
            <v>41.48</v>
          </cell>
        </row>
        <row r="15074">
          <cell r="A15074" t="str">
            <v>15.018.0656-0</v>
          </cell>
          <cell r="B15074">
            <v>29.43</v>
          </cell>
        </row>
        <row r="15075">
          <cell r="A15075" t="str">
            <v>15.018.0656-A</v>
          </cell>
          <cell r="B15075">
            <v>26.72</v>
          </cell>
        </row>
        <row r="15076">
          <cell r="A15076" t="str">
            <v>15.018.0657-0</v>
          </cell>
          <cell r="B15076">
            <v>35.39</v>
          </cell>
        </row>
        <row r="15077">
          <cell r="A15077" t="str">
            <v>15.018.0657-A</v>
          </cell>
          <cell r="B15077">
            <v>32.68</v>
          </cell>
        </row>
        <row r="15078">
          <cell r="A15078" t="str">
            <v>15.018.0658-0</v>
          </cell>
          <cell r="B15078">
            <v>38.1</v>
          </cell>
        </row>
        <row r="15079">
          <cell r="A15079" t="str">
            <v>15.018.0658-A</v>
          </cell>
          <cell r="B15079">
            <v>35.39</v>
          </cell>
        </row>
        <row r="15080">
          <cell r="A15080" t="str">
            <v>15.018.0660-0</v>
          </cell>
          <cell r="B15080">
            <v>42.35</v>
          </cell>
        </row>
        <row r="15081">
          <cell r="A15081" t="str">
            <v>15.018.0660-A</v>
          </cell>
          <cell r="B15081">
            <v>39.64</v>
          </cell>
        </row>
        <row r="15082">
          <cell r="A15082" t="str">
            <v>15.018.0661-0</v>
          </cell>
          <cell r="B15082">
            <v>47.18</v>
          </cell>
        </row>
        <row r="15083">
          <cell r="A15083" t="str">
            <v>15.018.0661-A</v>
          </cell>
          <cell r="B15083">
            <v>44.47</v>
          </cell>
        </row>
        <row r="15084">
          <cell r="A15084" t="str">
            <v>15.018.0662-0</v>
          </cell>
          <cell r="B15084">
            <v>36.479999999999997</v>
          </cell>
        </row>
        <row r="15085">
          <cell r="A15085" t="str">
            <v>15.018.0662-A</v>
          </cell>
          <cell r="B15085">
            <v>33.770000000000003</v>
          </cell>
        </row>
        <row r="15086">
          <cell r="A15086" t="str">
            <v>15.018.0663-0</v>
          </cell>
          <cell r="B15086">
            <v>39.01</v>
          </cell>
        </row>
        <row r="15087">
          <cell r="A15087" t="str">
            <v>15.018.0663-A</v>
          </cell>
          <cell r="B15087">
            <v>36.299999999999997</v>
          </cell>
        </row>
        <row r="15088">
          <cell r="A15088" t="str">
            <v>15.018.0664-0</v>
          </cell>
          <cell r="B15088">
            <v>41.72</v>
          </cell>
        </row>
        <row r="15089">
          <cell r="A15089" t="str">
            <v>15.018.0664-A</v>
          </cell>
          <cell r="B15089">
            <v>39.01</v>
          </cell>
        </row>
        <row r="15090">
          <cell r="A15090" t="str">
            <v>15.018.0666-0</v>
          </cell>
          <cell r="B15090">
            <v>41.63</v>
          </cell>
        </row>
        <row r="15091">
          <cell r="A15091" t="str">
            <v>15.018.0666-A</v>
          </cell>
          <cell r="B15091">
            <v>38.92</v>
          </cell>
        </row>
        <row r="15092">
          <cell r="A15092" t="str">
            <v>15.018.0667-0</v>
          </cell>
          <cell r="B15092">
            <v>50.5</v>
          </cell>
        </row>
        <row r="15093">
          <cell r="A15093" t="str">
            <v>15.018.0667-A</v>
          </cell>
          <cell r="B15093">
            <v>47.79</v>
          </cell>
        </row>
        <row r="15094">
          <cell r="A15094" t="str">
            <v>15.018.0668-0</v>
          </cell>
          <cell r="B15094">
            <v>34.619999999999997</v>
          </cell>
        </row>
        <row r="15095">
          <cell r="A15095" t="str">
            <v>15.018.0668-A</v>
          </cell>
          <cell r="B15095">
            <v>31.91</v>
          </cell>
        </row>
        <row r="15096">
          <cell r="A15096" t="str">
            <v>15.018.0670-0</v>
          </cell>
          <cell r="B15096">
            <v>38.119999999999997</v>
          </cell>
        </row>
        <row r="15097">
          <cell r="A15097" t="str">
            <v>15.018.0670-A</v>
          </cell>
          <cell r="B15097">
            <v>35.409999999999997</v>
          </cell>
        </row>
        <row r="15098">
          <cell r="A15098" t="str">
            <v>15.018.0671-0</v>
          </cell>
          <cell r="B15098">
            <v>41.42</v>
          </cell>
        </row>
        <row r="15099">
          <cell r="A15099" t="str">
            <v>15.018.0671-A</v>
          </cell>
          <cell r="B15099">
            <v>38.71</v>
          </cell>
        </row>
        <row r="15100">
          <cell r="A15100" t="str">
            <v>15.018.0672-0</v>
          </cell>
          <cell r="B15100">
            <v>45.03</v>
          </cell>
        </row>
        <row r="15101">
          <cell r="A15101" t="str">
            <v>15.018.0672-A</v>
          </cell>
          <cell r="B15101">
            <v>42.32</v>
          </cell>
        </row>
        <row r="15102">
          <cell r="A15102" t="str">
            <v>15.018.0674-0</v>
          </cell>
          <cell r="B15102">
            <v>56.45</v>
          </cell>
        </row>
        <row r="15103">
          <cell r="A15103" t="str">
            <v>15.018.0674-A</v>
          </cell>
          <cell r="B15103">
            <v>53.74</v>
          </cell>
        </row>
        <row r="15104">
          <cell r="A15104" t="str">
            <v>15.018.0675-0</v>
          </cell>
          <cell r="B15104">
            <v>71.239999999999995</v>
          </cell>
        </row>
        <row r="15105">
          <cell r="A15105" t="str">
            <v>15.018.0675-A</v>
          </cell>
          <cell r="B15105">
            <v>68.53</v>
          </cell>
        </row>
        <row r="15106">
          <cell r="A15106" t="str">
            <v>15.018.0676-0</v>
          </cell>
          <cell r="B15106">
            <v>43.84</v>
          </cell>
        </row>
        <row r="15107">
          <cell r="A15107" t="str">
            <v>15.018.0676-A</v>
          </cell>
          <cell r="B15107">
            <v>41.13</v>
          </cell>
        </row>
        <row r="15108">
          <cell r="A15108" t="str">
            <v>15.018.0677-0</v>
          </cell>
          <cell r="B15108">
            <v>47.77</v>
          </cell>
        </row>
        <row r="15109">
          <cell r="A15109" t="str">
            <v>15.018.0677-A</v>
          </cell>
          <cell r="B15109">
            <v>45.06</v>
          </cell>
        </row>
        <row r="15110">
          <cell r="A15110" t="str">
            <v>15.018.0678-0</v>
          </cell>
          <cell r="B15110">
            <v>51.39</v>
          </cell>
        </row>
        <row r="15111">
          <cell r="A15111" t="str">
            <v>15.018.0678-A</v>
          </cell>
          <cell r="B15111">
            <v>48.68</v>
          </cell>
        </row>
        <row r="15112">
          <cell r="A15112" t="str">
            <v>15.018.0680-0</v>
          </cell>
          <cell r="B15112">
            <v>57.55</v>
          </cell>
        </row>
        <row r="15113">
          <cell r="A15113" t="str">
            <v>15.018.0680-A</v>
          </cell>
          <cell r="B15113">
            <v>54.84</v>
          </cell>
        </row>
        <row r="15114">
          <cell r="A15114" t="str">
            <v>15.018.0681-0</v>
          </cell>
          <cell r="B15114">
            <v>77.72</v>
          </cell>
        </row>
        <row r="15115">
          <cell r="A15115" t="str">
            <v>15.018.0681-A</v>
          </cell>
          <cell r="B15115">
            <v>75.010000000000005</v>
          </cell>
        </row>
        <row r="15116">
          <cell r="A15116" t="str">
            <v>15.018.0682-0</v>
          </cell>
          <cell r="B15116">
            <v>43.79</v>
          </cell>
        </row>
        <row r="15117">
          <cell r="A15117" t="str">
            <v>15.018.0682-A</v>
          </cell>
          <cell r="B15117">
            <v>41.08</v>
          </cell>
        </row>
        <row r="15118">
          <cell r="A15118" t="str">
            <v>15.018.0683-0</v>
          </cell>
          <cell r="B15118">
            <v>55</v>
          </cell>
        </row>
        <row r="15119">
          <cell r="A15119" t="str">
            <v>15.018.0683-A</v>
          </cell>
          <cell r="B15119">
            <v>52.29</v>
          </cell>
        </row>
        <row r="15120">
          <cell r="A15120" t="str">
            <v>15.018.0684-0</v>
          </cell>
          <cell r="B15120">
            <v>63.41</v>
          </cell>
        </row>
        <row r="15121">
          <cell r="A15121" t="str">
            <v>15.018.0684-A</v>
          </cell>
          <cell r="B15121">
            <v>60.7</v>
          </cell>
        </row>
        <row r="15122">
          <cell r="A15122" t="str">
            <v>15.018.0686-0</v>
          </cell>
          <cell r="B15122">
            <v>73.760000000000005</v>
          </cell>
        </row>
        <row r="15123">
          <cell r="A15123" t="str">
            <v>15.018.0686-A</v>
          </cell>
          <cell r="B15123">
            <v>71.05</v>
          </cell>
        </row>
        <row r="15124">
          <cell r="A15124" t="str">
            <v>15.018.0687-0</v>
          </cell>
          <cell r="B15124">
            <v>84.81</v>
          </cell>
        </row>
        <row r="15125">
          <cell r="A15125" t="str">
            <v>15.018.0687-A</v>
          </cell>
          <cell r="B15125">
            <v>82.1</v>
          </cell>
        </row>
        <row r="15126">
          <cell r="A15126" t="str">
            <v>15.018.0688-0</v>
          </cell>
          <cell r="B15126">
            <v>27.64</v>
          </cell>
        </row>
        <row r="15127">
          <cell r="A15127" t="str">
            <v>15.018.0688-A</v>
          </cell>
          <cell r="B15127">
            <v>24.93</v>
          </cell>
        </row>
        <row r="15128">
          <cell r="A15128" t="str">
            <v>15.018.0690-0</v>
          </cell>
          <cell r="B15128">
            <v>36.25</v>
          </cell>
        </row>
        <row r="15129">
          <cell r="A15129" t="str">
            <v>15.018.0690-A</v>
          </cell>
          <cell r="B15129">
            <v>33.54</v>
          </cell>
        </row>
        <row r="15130">
          <cell r="A15130" t="str">
            <v>15.018.0691-0</v>
          </cell>
          <cell r="B15130">
            <v>39.340000000000003</v>
          </cell>
        </row>
        <row r="15131">
          <cell r="A15131" t="str">
            <v>15.018.0691-A</v>
          </cell>
          <cell r="B15131">
            <v>36.630000000000003</v>
          </cell>
        </row>
        <row r="15132">
          <cell r="A15132" t="str">
            <v>15.018.0692-0</v>
          </cell>
          <cell r="B15132">
            <v>41.92</v>
          </cell>
        </row>
        <row r="15133">
          <cell r="A15133" t="str">
            <v>15.018.0692-A</v>
          </cell>
          <cell r="B15133">
            <v>39.21</v>
          </cell>
        </row>
        <row r="15134">
          <cell r="A15134" t="str">
            <v>15.018.0694-0</v>
          </cell>
          <cell r="B15134">
            <v>46.22</v>
          </cell>
        </row>
        <row r="15135">
          <cell r="A15135" t="str">
            <v>15.018.0694-A</v>
          </cell>
          <cell r="B15135">
            <v>43.51</v>
          </cell>
        </row>
        <row r="15136">
          <cell r="A15136" t="str">
            <v>15.018.0695-0</v>
          </cell>
          <cell r="B15136">
            <v>56.34</v>
          </cell>
        </row>
        <row r="15137">
          <cell r="A15137" t="str">
            <v>15.018.0695-A</v>
          </cell>
          <cell r="B15137">
            <v>53.63</v>
          </cell>
        </row>
        <row r="15138">
          <cell r="A15138" t="str">
            <v>15.018.0696-0</v>
          </cell>
          <cell r="B15138">
            <v>45.35</v>
          </cell>
        </row>
        <row r="15139">
          <cell r="A15139" t="str">
            <v>15.018.0696-A</v>
          </cell>
          <cell r="B15139">
            <v>42.64</v>
          </cell>
        </row>
        <row r="15140">
          <cell r="A15140" t="str">
            <v>15.018.0697-0</v>
          </cell>
          <cell r="B15140">
            <v>40.590000000000003</v>
          </cell>
        </row>
        <row r="15141">
          <cell r="A15141" t="str">
            <v>15.018.0697-A</v>
          </cell>
          <cell r="B15141">
            <v>37.880000000000003</v>
          </cell>
        </row>
        <row r="15142">
          <cell r="A15142" t="str">
            <v>15.018.0698-0</v>
          </cell>
          <cell r="B15142">
            <v>58.94</v>
          </cell>
        </row>
        <row r="15143">
          <cell r="A15143" t="str">
            <v>15.018.0698-A</v>
          </cell>
          <cell r="B15143">
            <v>56.23</v>
          </cell>
        </row>
        <row r="15144">
          <cell r="A15144" t="str">
            <v>15.018.0700-0</v>
          </cell>
          <cell r="B15144">
            <v>52.35</v>
          </cell>
        </row>
        <row r="15145">
          <cell r="A15145" t="str">
            <v>15.018.0700-A</v>
          </cell>
          <cell r="B15145">
            <v>49.64</v>
          </cell>
        </row>
        <row r="15146">
          <cell r="A15146" t="str">
            <v>15.018.0701-0</v>
          </cell>
          <cell r="B15146">
            <v>60.67</v>
          </cell>
        </row>
        <row r="15147">
          <cell r="A15147" t="str">
            <v>15.018.0701-A</v>
          </cell>
          <cell r="B15147">
            <v>57.96</v>
          </cell>
        </row>
        <row r="15148">
          <cell r="A15148" t="str">
            <v>15.018.0702-0</v>
          </cell>
          <cell r="B15148">
            <v>38.83</v>
          </cell>
        </row>
        <row r="15149">
          <cell r="A15149" t="str">
            <v>15.018.0702-A</v>
          </cell>
          <cell r="B15149">
            <v>36.119999999999997</v>
          </cell>
        </row>
        <row r="15150">
          <cell r="A15150" t="str">
            <v>15.018.0703-0</v>
          </cell>
          <cell r="B15150">
            <v>43.47</v>
          </cell>
        </row>
        <row r="15151">
          <cell r="A15151" t="str">
            <v>15.018.0703-A</v>
          </cell>
          <cell r="B15151">
            <v>40.76</v>
          </cell>
        </row>
        <row r="15152">
          <cell r="A15152" t="str">
            <v>15.018.0704-0</v>
          </cell>
          <cell r="B15152">
            <v>46.45</v>
          </cell>
        </row>
        <row r="15153">
          <cell r="A15153" t="str">
            <v>15.018.0704-A</v>
          </cell>
          <cell r="B15153">
            <v>43.74</v>
          </cell>
        </row>
        <row r="15154">
          <cell r="A15154" t="str">
            <v>15.018.0706-0</v>
          </cell>
          <cell r="B15154">
            <v>52.89</v>
          </cell>
        </row>
        <row r="15155">
          <cell r="A15155" t="str">
            <v>15.018.0706-A</v>
          </cell>
          <cell r="B15155">
            <v>50.18</v>
          </cell>
        </row>
        <row r="15156">
          <cell r="A15156" t="str">
            <v>15.018.0707-0</v>
          </cell>
          <cell r="B15156">
            <v>60.46</v>
          </cell>
        </row>
        <row r="15157">
          <cell r="A15157" t="str">
            <v>15.018.0707-A</v>
          </cell>
          <cell r="B15157">
            <v>57.75</v>
          </cell>
        </row>
        <row r="15158">
          <cell r="A15158" t="str">
            <v>15.018.0708-0</v>
          </cell>
          <cell r="B15158">
            <v>28.56</v>
          </cell>
        </row>
        <row r="15159">
          <cell r="A15159" t="str">
            <v>15.018.0708-A</v>
          </cell>
          <cell r="B15159">
            <v>25.85</v>
          </cell>
        </row>
        <row r="15160">
          <cell r="A15160" t="str">
            <v>15.018.0710-0</v>
          </cell>
          <cell r="B15160">
            <v>30.98</v>
          </cell>
        </row>
        <row r="15161">
          <cell r="A15161" t="str">
            <v>15.018.0710-A</v>
          </cell>
          <cell r="B15161">
            <v>28.27</v>
          </cell>
        </row>
        <row r="15162">
          <cell r="A15162" t="str">
            <v>15.018.0711-0</v>
          </cell>
          <cell r="B15162">
            <v>51.91</v>
          </cell>
        </row>
        <row r="15163">
          <cell r="A15163" t="str">
            <v>15.018.0711-A</v>
          </cell>
          <cell r="B15163">
            <v>49.2</v>
          </cell>
        </row>
        <row r="15164">
          <cell r="A15164" t="str">
            <v>15.018.0712-0</v>
          </cell>
          <cell r="B15164">
            <v>58.94</v>
          </cell>
        </row>
        <row r="15165">
          <cell r="A15165" t="str">
            <v>15.018.0712-A</v>
          </cell>
          <cell r="B15165">
            <v>56.23</v>
          </cell>
        </row>
        <row r="15166">
          <cell r="A15166" t="str">
            <v>15.018.0714-0</v>
          </cell>
          <cell r="B15166">
            <v>61.65</v>
          </cell>
        </row>
        <row r="15167">
          <cell r="A15167" t="str">
            <v>15.018.0714-A</v>
          </cell>
          <cell r="B15167">
            <v>58.94</v>
          </cell>
        </row>
        <row r="15168">
          <cell r="A15168" t="str">
            <v>15.018.0715-0</v>
          </cell>
          <cell r="B15168">
            <v>79.94</v>
          </cell>
        </row>
        <row r="15169">
          <cell r="A15169" t="str">
            <v>15.018.0715-A</v>
          </cell>
          <cell r="B15169">
            <v>77.23</v>
          </cell>
        </row>
        <row r="15170">
          <cell r="A15170" t="str">
            <v>15.018.0716-0</v>
          </cell>
          <cell r="B15170">
            <v>49.72</v>
          </cell>
        </row>
        <row r="15171">
          <cell r="A15171" t="str">
            <v>15.018.0716-A</v>
          </cell>
          <cell r="B15171">
            <v>47.01</v>
          </cell>
        </row>
        <row r="15172">
          <cell r="A15172" t="str">
            <v>15.018.0717-0</v>
          </cell>
          <cell r="B15172">
            <v>52.29</v>
          </cell>
        </row>
        <row r="15173">
          <cell r="A15173" t="str">
            <v>15.018.0717-A</v>
          </cell>
          <cell r="B15173">
            <v>49.58</v>
          </cell>
        </row>
        <row r="15174">
          <cell r="A15174" t="str">
            <v>15.018.0718-0</v>
          </cell>
          <cell r="B15174">
            <v>68.599999999999994</v>
          </cell>
        </row>
        <row r="15175">
          <cell r="A15175" t="str">
            <v>15.018.0718-A</v>
          </cell>
          <cell r="B15175">
            <v>65.89</v>
          </cell>
        </row>
        <row r="15176">
          <cell r="A15176" t="str">
            <v>15.018.0720-0</v>
          </cell>
          <cell r="B15176">
            <v>69.510000000000005</v>
          </cell>
        </row>
        <row r="15177">
          <cell r="A15177" t="str">
            <v>15.018.0720-A</v>
          </cell>
          <cell r="B15177">
            <v>66.8</v>
          </cell>
        </row>
        <row r="15178">
          <cell r="A15178" t="str">
            <v>15.018.0721-0</v>
          </cell>
          <cell r="B15178">
            <v>90.47</v>
          </cell>
        </row>
        <row r="15179">
          <cell r="A15179" t="str">
            <v>15.018.0721-A</v>
          </cell>
          <cell r="B15179">
            <v>87.76</v>
          </cell>
        </row>
        <row r="15180">
          <cell r="A15180" t="str">
            <v>15.018.0722-0</v>
          </cell>
          <cell r="B15180">
            <v>56.34</v>
          </cell>
        </row>
        <row r="15181">
          <cell r="A15181" t="str">
            <v>15.018.0722-A</v>
          </cell>
          <cell r="B15181">
            <v>53.63</v>
          </cell>
        </row>
        <row r="15182">
          <cell r="A15182" t="str">
            <v>15.018.0723-0</v>
          </cell>
          <cell r="B15182">
            <v>51.91</v>
          </cell>
        </row>
        <row r="15183">
          <cell r="A15183" t="str">
            <v>15.018.0723-A</v>
          </cell>
          <cell r="B15183">
            <v>49.2</v>
          </cell>
        </row>
        <row r="15184">
          <cell r="A15184" t="str">
            <v>15.018.0724-0</v>
          </cell>
          <cell r="B15184">
            <v>75.7</v>
          </cell>
        </row>
        <row r="15185">
          <cell r="A15185" t="str">
            <v>15.018.0724-A</v>
          </cell>
          <cell r="B15185">
            <v>72.989999999999995</v>
          </cell>
        </row>
        <row r="15186">
          <cell r="A15186" t="str">
            <v>15.018.0726-0</v>
          </cell>
          <cell r="B15186">
            <v>86.73</v>
          </cell>
        </row>
        <row r="15187">
          <cell r="A15187" t="str">
            <v>15.018.0726-A</v>
          </cell>
          <cell r="B15187">
            <v>84.02</v>
          </cell>
        </row>
        <row r="15188">
          <cell r="A15188" t="str">
            <v>15.018.0727-0</v>
          </cell>
          <cell r="B15188">
            <v>91.85</v>
          </cell>
        </row>
        <row r="15189">
          <cell r="A15189" t="str">
            <v>15.018.0727-A</v>
          </cell>
          <cell r="B15189">
            <v>89.14</v>
          </cell>
        </row>
        <row r="15190">
          <cell r="A15190" t="str">
            <v>15.018.0728-0</v>
          </cell>
          <cell r="B15190">
            <v>38.78</v>
          </cell>
        </row>
        <row r="15191">
          <cell r="A15191" t="str">
            <v>15.018.0728-A</v>
          </cell>
          <cell r="B15191">
            <v>36.07</v>
          </cell>
        </row>
        <row r="15192">
          <cell r="A15192" t="str">
            <v>15.018.0730-0</v>
          </cell>
          <cell r="B15192">
            <v>47.02</v>
          </cell>
        </row>
        <row r="15193">
          <cell r="A15193" t="str">
            <v>15.018.0730-A</v>
          </cell>
          <cell r="B15193">
            <v>44.31</v>
          </cell>
        </row>
        <row r="15194">
          <cell r="A15194" t="str">
            <v>15.018.0731-0</v>
          </cell>
          <cell r="B15194">
            <v>51.81</v>
          </cell>
        </row>
        <row r="15195">
          <cell r="A15195" t="str">
            <v>15.018.0731-A</v>
          </cell>
          <cell r="B15195">
            <v>49.1</v>
          </cell>
        </row>
        <row r="15196">
          <cell r="A15196" t="str">
            <v>15.018.0732-0</v>
          </cell>
          <cell r="B15196">
            <v>59.33</v>
          </cell>
        </row>
        <row r="15197">
          <cell r="A15197" t="str">
            <v>15.018.0732-A</v>
          </cell>
          <cell r="B15197">
            <v>56.62</v>
          </cell>
        </row>
        <row r="15198">
          <cell r="A15198" t="str">
            <v>15.018.0734-0</v>
          </cell>
          <cell r="B15198">
            <v>76.42</v>
          </cell>
        </row>
        <row r="15199">
          <cell r="A15199" t="str">
            <v>15.018.0734-A</v>
          </cell>
          <cell r="B15199">
            <v>73.709999999999994</v>
          </cell>
        </row>
        <row r="15200">
          <cell r="A15200" t="str">
            <v>15.018.0735-0</v>
          </cell>
          <cell r="B15200">
            <v>88.79</v>
          </cell>
        </row>
        <row r="15201">
          <cell r="A15201" t="str">
            <v>15.018.0735-A</v>
          </cell>
          <cell r="B15201">
            <v>86.08</v>
          </cell>
        </row>
        <row r="15202">
          <cell r="A15202" t="str">
            <v>15.018.0736-0</v>
          </cell>
          <cell r="B15202">
            <v>49</v>
          </cell>
        </row>
        <row r="15203">
          <cell r="A15203" t="str">
            <v>15.018.0736-A</v>
          </cell>
          <cell r="B15203">
            <v>46.29</v>
          </cell>
        </row>
        <row r="15204">
          <cell r="A15204" t="str">
            <v>15.018.0737-0</v>
          </cell>
          <cell r="B15204">
            <v>57.12</v>
          </cell>
        </row>
        <row r="15205">
          <cell r="A15205" t="str">
            <v>15.018.0737-A</v>
          </cell>
          <cell r="B15205">
            <v>54.41</v>
          </cell>
        </row>
        <row r="15206">
          <cell r="A15206" t="str">
            <v>15.018.0738-0</v>
          </cell>
          <cell r="B15206">
            <v>66.36</v>
          </cell>
        </row>
        <row r="15207">
          <cell r="A15207" t="str">
            <v>15.018.0738-A</v>
          </cell>
          <cell r="B15207">
            <v>63.65</v>
          </cell>
        </row>
        <row r="15208">
          <cell r="A15208" t="str">
            <v>15.018.0740-0</v>
          </cell>
          <cell r="B15208">
            <v>87.92</v>
          </cell>
        </row>
        <row r="15209">
          <cell r="A15209" t="str">
            <v>15.018.0740-A</v>
          </cell>
          <cell r="B15209">
            <v>85.21</v>
          </cell>
        </row>
        <row r="15210">
          <cell r="A15210" t="str">
            <v>15.018.0741-0</v>
          </cell>
          <cell r="B15210">
            <v>113.2</v>
          </cell>
        </row>
        <row r="15211">
          <cell r="A15211" t="str">
            <v>15.018.0741-A</v>
          </cell>
          <cell r="B15211">
            <v>110.49</v>
          </cell>
        </row>
        <row r="15212">
          <cell r="A15212" t="str">
            <v>15.018.0742-0</v>
          </cell>
          <cell r="B15212">
            <v>56.34</v>
          </cell>
        </row>
        <row r="15213">
          <cell r="A15213" t="str">
            <v>15.018.0742-A</v>
          </cell>
          <cell r="B15213">
            <v>53.63</v>
          </cell>
        </row>
        <row r="15214">
          <cell r="A15214" t="str">
            <v>15.018.0743-0</v>
          </cell>
          <cell r="B15214">
            <v>51.91</v>
          </cell>
        </row>
        <row r="15215">
          <cell r="A15215" t="str">
            <v>15.018.0743-A</v>
          </cell>
          <cell r="B15215">
            <v>49.2</v>
          </cell>
        </row>
        <row r="15216">
          <cell r="A15216" t="str">
            <v>15.018.0744-0</v>
          </cell>
          <cell r="B15216">
            <v>78.319999999999993</v>
          </cell>
        </row>
        <row r="15217">
          <cell r="A15217" t="str">
            <v>15.018.0744-A</v>
          </cell>
          <cell r="B15217">
            <v>75.61</v>
          </cell>
        </row>
        <row r="15218">
          <cell r="A15218" t="str">
            <v>15.018.0746-0</v>
          </cell>
          <cell r="B15218">
            <v>86.73</v>
          </cell>
        </row>
        <row r="15219">
          <cell r="A15219" t="str">
            <v>15.018.0746-A</v>
          </cell>
          <cell r="B15219">
            <v>84.02</v>
          </cell>
        </row>
        <row r="15220">
          <cell r="A15220" t="str">
            <v>15.018.0747-0</v>
          </cell>
          <cell r="B15220">
            <v>96</v>
          </cell>
        </row>
        <row r="15221">
          <cell r="A15221" t="str">
            <v>15.018.0747-A</v>
          </cell>
          <cell r="B15221">
            <v>93.29</v>
          </cell>
        </row>
        <row r="15222">
          <cell r="A15222" t="str">
            <v>15.018.0748-0</v>
          </cell>
          <cell r="B15222">
            <v>40.18</v>
          </cell>
        </row>
        <row r="15223">
          <cell r="A15223" t="str">
            <v>15.018.0748-A</v>
          </cell>
          <cell r="B15223">
            <v>37.47</v>
          </cell>
        </row>
        <row r="15224">
          <cell r="A15224" t="str">
            <v>15.018.0750-0</v>
          </cell>
          <cell r="B15224">
            <v>48.61</v>
          </cell>
        </row>
        <row r="15225">
          <cell r="A15225" t="str">
            <v>15.018.0750-A</v>
          </cell>
          <cell r="B15225">
            <v>45.9</v>
          </cell>
        </row>
        <row r="15226">
          <cell r="A15226" t="str">
            <v>15.018.0751-0</v>
          </cell>
          <cell r="B15226">
            <v>64.19</v>
          </cell>
        </row>
        <row r="15227">
          <cell r="A15227" t="str">
            <v>15.018.0751-A</v>
          </cell>
          <cell r="B15227">
            <v>61.48</v>
          </cell>
        </row>
        <row r="15228">
          <cell r="A15228" t="str">
            <v>15.018.0752-0</v>
          </cell>
          <cell r="B15228">
            <v>74.260000000000005</v>
          </cell>
        </row>
        <row r="15229">
          <cell r="A15229" t="str">
            <v>15.018.0752-A</v>
          </cell>
          <cell r="B15229">
            <v>71.55</v>
          </cell>
        </row>
        <row r="15230">
          <cell r="A15230" t="str">
            <v>15.018.0754-0</v>
          </cell>
          <cell r="B15230">
            <v>88.27</v>
          </cell>
        </row>
        <row r="15231">
          <cell r="A15231" t="str">
            <v>15.018.0754-A</v>
          </cell>
          <cell r="B15231">
            <v>85.56</v>
          </cell>
        </row>
        <row r="15232">
          <cell r="A15232" t="str">
            <v>15.018.0755-0</v>
          </cell>
          <cell r="B15232">
            <v>97.54</v>
          </cell>
        </row>
        <row r="15233">
          <cell r="A15233" t="str">
            <v>15.018.0755-A</v>
          </cell>
          <cell r="B15233">
            <v>94.83</v>
          </cell>
        </row>
        <row r="15234">
          <cell r="A15234" t="str">
            <v>15.018.0756-0</v>
          </cell>
          <cell r="B15234">
            <v>59.38</v>
          </cell>
        </row>
        <row r="15235">
          <cell r="A15235" t="str">
            <v>15.018.0756-A</v>
          </cell>
          <cell r="B15235">
            <v>56.67</v>
          </cell>
        </row>
        <row r="15236">
          <cell r="A15236" t="str">
            <v>15.018.0757-0</v>
          </cell>
          <cell r="B15236">
            <v>66.489999999999995</v>
          </cell>
        </row>
        <row r="15237">
          <cell r="A15237" t="str">
            <v>15.018.0757-A</v>
          </cell>
          <cell r="B15237">
            <v>63.78</v>
          </cell>
        </row>
        <row r="15238">
          <cell r="A15238" t="str">
            <v>15.018.0758-0</v>
          </cell>
          <cell r="B15238">
            <v>72.58</v>
          </cell>
        </row>
        <row r="15239">
          <cell r="A15239" t="str">
            <v>15.018.0758-A</v>
          </cell>
          <cell r="B15239">
            <v>69.87</v>
          </cell>
        </row>
        <row r="15240">
          <cell r="A15240" t="str">
            <v>15.018.0760-0</v>
          </cell>
          <cell r="B15240">
            <v>95.22</v>
          </cell>
        </row>
        <row r="15241">
          <cell r="A15241" t="str">
            <v>15.018.0760-A</v>
          </cell>
          <cell r="B15241">
            <v>92.51</v>
          </cell>
        </row>
        <row r="15242">
          <cell r="A15242" t="str">
            <v>15.018.0761-0</v>
          </cell>
          <cell r="B15242">
            <v>159.06</v>
          </cell>
        </row>
        <row r="15243">
          <cell r="A15243" t="str">
            <v>15.018.0761-A</v>
          </cell>
          <cell r="B15243">
            <v>156.35</v>
          </cell>
        </row>
        <row r="15244">
          <cell r="A15244" t="str">
            <v>15.018.0762-0</v>
          </cell>
          <cell r="B15244">
            <v>60.98</v>
          </cell>
        </row>
        <row r="15245">
          <cell r="A15245" t="str">
            <v>15.018.0762-A</v>
          </cell>
          <cell r="B15245">
            <v>58.27</v>
          </cell>
        </row>
        <row r="15246">
          <cell r="A15246" t="str">
            <v>15.018.0763-0</v>
          </cell>
          <cell r="B15246">
            <v>74.86</v>
          </cell>
        </row>
        <row r="15247">
          <cell r="A15247" t="str">
            <v>15.018.0763-A</v>
          </cell>
          <cell r="B15247">
            <v>72.150000000000006</v>
          </cell>
        </row>
        <row r="15248">
          <cell r="A15248" t="str">
            <v>15.018.0764-0</v>
          </cell>
          <cell r="B15248">
            <v>84.46</v>
          </cell>
        </row>
        <row r="15249">
          <cell r="A15249" t="str">
            <v>15.018.0764-A</v>
          </cell>
          <cell r="B15249">
            <v>81.75</v>
          </cell>
        </row>
        <row r="15250">
          <cell r="A15250" t="str">
            <v>15.018.0766-0</v>
          </cell>
          <cell r="B15250">
            <v>91.87</v>
          </cell>
        </row>
        <row r="15251">
          <cell r="A15251" t="str">
            <v>15.018.0766-A</v>
          </cell>
          <cell r="B15251">
            <v>89.16</v>
          </cell>
        </row>
        <row r="15252">
          <cell r="A15252" t="str">
            <v>15.018.0767-0</v>
          </cell>
          <cell r="B15252">
            <v>123.24</v>
          </cell>
        </row>
        <row r="15253">
          <cell r="A15253" t="str">
            <v>15.018.0767-A</v>
          </cell>
          <cell r="B15253">
            <v>120.53</v>
          </cell>
        </row>
        <row r="15254">
          <cell r="A15254" t="str">
            <v>15.018.0768-0</v>
          </cell>
          <cell r="B15254">
            <v>46.23</v>
          </cell>
        </row>
        <row r="15255">
          <cell r="A15255" t="str">
            <v>15.018.0768-A</v>
          </cell>
          <cell r="B15255">
            <v>43.52</v>
          </cell>
        </row>
        <row r="15256">
          <cell r="A15256" t="str">
            <v>15.018.0770-0</v>
          </cell>
          <cell r="B15256">
            <v>54.42</v>
          </cell>
        </row>
        <row r="15257">
          <cell r="A15257" t="str">
            <v>15.018.0770-A</v>
          </cell>
          <cell r="B15257">
            <v>51.71</v>
          </cell>
        </row>
        <row r="15258">
          <cell r="A15258" t="str">
            <v>15.018.0771-0</v>
          </cell>
          <cell r="B15258">
            <v>64.61</v>
          </cell>
        </row>
        <row r="15259">
          <cell r="A15259" t="str">
            <v>15.018.0771-A</v>
          </cell>
          <cell r="B15259">
            <v>61.9</v>
          </cell>
        </row>
        <row r="15260">
          <cell r="A15260" t="str">
            <v>15.018.0772-0</v>
          </cell>
          <cell r="B15260">
            <v>74.680000000000007</v>
          </cell>
        </row>
        <row r="15261">
          <cell r="A15261" t="str">
            <v>15.018.0772-A</v>
          </cell>
          <cell r="B15261">
            <v>71.97</v>
          </cell>
        </row>
        <row r="15262">
          <cell r="A15262" t="str">
            <v>15.018.0774-0</v>
          </cell>
          <cell r="B15262">
            <v>87.42</v>
          </cell>
        </row>
        <row r="15263">
          <cell r="A15263" t="str">
            <v>15.018.0774-A</v>
          </cell>
          <cell r="B15263">
            <v>84.71</v>
          </cell>
        </row>
        <row r="15264">
          <cell r="A15264" t="str">
            <v>15.018.0775-0</v>
          </cell>
          <cell r="B15264">
            <v>176.94</v>
          </cell>
        </row>
        <row r="15265">
          <cell r="A15265" t="str">
            <v>15.018.0775-A</v>
          </cell>
          <cell r="B15265">
            <v>174.23</v>
          </cell>
        </row>
        <row r="15266">
          <cell r="A15266" t="str">
            <v>15.018.0776-0</v>
          </cell>
          <cell r="B15266">
            <v>60.85</v>
          </cell>
        </row>
        <row r="15267">
          <cell r="A15267" t="str">
            <v>15.018.0776-A</v>
          </cell>
          <cell r="B15267">
            <v>58.14</v>
          </cell>
        </row>
        <row r="15268">
          <cell r="A15268" t="str">
            <v>15.018.0777-0</v>
          </cell>
          <cell r="B15268">
            <v>70.459999999999994</v>
          </cell>
        </row>
        <row r="15269">
          <cell r="A15269" t="str">
            <v>15.018.0777-A</v>
          </cell>
          <cell r="B15269">
            <v>67.75</v>
          </cell>
        </row>
        <row r="15270">
          <cell r="A15270" t="str">
            <v>15.018.0778-0</v>
          </cell>
          <cell r="B15270">
            <v>81.03</v>
          </cell>
        </row>
        <row r="15271">
          <cell r="A15271" t="str">
            <v>15.018.0778-A</v>
          </cell>
          <cell r="B15271">
            <v>78.319999999999993</v>
          </cell>
        </row>
        <row r="15272">
          <cell r="A15272" t="str">
            <v>15.018.0780-0</v>
          </cell>
          <cell r="B15272">
            <v>117.02</v>
          </cell>
        </row>
        <row r="15273">
          <cell r="A15273" t="str">
            <v>15.018.0780-A</v>
          </cell>
          <cell r="B15273">
            <v>114.31</v>
          </cell>
        </row>
        <row r="15274">
          <cell r="A15274" t="str">
            <v>15.018.0781-0</v>
          </cell>
          <cell r="B15274">
            <v>189.41</v>
          </cell>
        </row>
        <row r="15275">
          <cell r="A15275" t="str">
            <v>15.018.0781-A</v>
          </cell>
          <cell r="B15275">
            <v>186.7</v>
          </cell>
        </row>
        <row r="15276">
          <cell r="A15276" t="str">
            <v>15.018.0782-0</v>
          </cell>
          <cell r="B15276">
            <v>63.73</v>
          </cell>
        </row>
        <row r="15277">
          <cell r="A15277" t="str">
            <v>15.018.0782-A</v>
          </cell>
          <cell r="B15277">
            <v>61.02</v>
          </cell>
        </row>
        <row r="15278">
          <cell r="A15278" t="str">
            <v>15.018.0783-0</v>
          </cell>
          <cell r="B15278">
            <v>76.56</v>
          </cell>
        </row>
        <row r="15279">
          <cell r="A15279" t="str">
            <v>15.018.0783-A</v>
          </cell>
          <cell r="B15279">
            <v>73.849999999999994</v>
          </cell>
        </row>
        <row r="15280">
          <cell r="A15280" t="str">
            <v>15.018.0784-0</v>
          </cell>
          <cell r="B15280">
            <v>80.05</v>
          </cell>
        </row>
        <row r="15281">
          <cell r="A15281" t="str">
            <v>15.018.0784-A</v>
          </cell>
          <cell r="B15281">
            <v>77.34</v>
          </cell>
        </row>
        <row r="15282">
          <cell r="A15282" t="str">
            <v>15.018.0786-0</v>
          </cell>
          <cell r="B15282">
            <v>140.11000000000001</v>
          </cell>
        </row>
        <row r="15283">
          <cell r="A15283" t="str">
            <v>15.018.0786-A</v>
          </cell>
          <cell r="B15283">
            <v>137.4</v>
          </cell>
        </row>
        <row r="15284">
          <cell r="A15284" t="str">
            <v>15.018.0787-0</v>
          </cell>
          <cell r="B15284">
            <v>201.88</v>
          </cell>
        </row>
        <row r="15285">
          <cell r="A15285" t="str">
            <v>15.018.0787-A</v>
          </cell>
          <cell r="B15285">
            <v>199.17</v>
          </cell>
        </row>
        <row r="15286">
          <cell r="A15286" t="str">
            <v>15.018.0788-0</v>
          </cell>
          <cell r="B15286">
            <v>71.010000000000005</v>
          </cell>
        </row>
        <row r="15287">
          <cell r="A15287" t="str">
            <v>15.018.0788-A</v>
          </cell>
          <cell r="B15287">
            <v>68.3</v>
          </cell>
        </row>
        <row r="15288">
          <cell r="A15288" t="str">
            <v>15.018.0790-0</v>
          </cell>
          <cell r="B15288">
            <v>70.67</v>
          </cell>
        </row>
        <row r="15289">
          <cell r="A15289" t="str">
            <v>15.018.0790-A</v>
          </cell>
          <cell r="B15289">
            <v>67.959999999999994</v>
          </cell>
        </row>
        <row r="15290">
          <cell r="A15290" t="str">
            <v>15.018.0791-0</v>
          </cell>
          <cell r="B15290">
            <v>91.24</v>
          </cell>
        </row>
        <row r="15291">
          <cell r="A15291" t="str">
            <v>15.018.0791-A</v>
          </cell>
          <cell r="B15291">
            <v>88.53</v>
          </cell>
        </row>
        <row r="15292">
          <cell r="A15292" t="str">
            <v>15.018.0792-0</v>
          </cell>
          <cell r="B15292">
            <v>103.01</v>
          </cell>
        </row>
        <row r="15293">
          <cell r="A15293" t="str">
            <v>15.018.0792-A</v>
          </cell>
          <cell r="B15293">
            <v>100.3</v>
          </cell>
        </row>
        <row r="15294">
          <cell r="A15294" t="str">
            <v>15.018.0794-0</v>
          </cell>
          <cell r="B15294">
            <v>133.81</v>
          </cell>
        </row>
        <row r="15295">
          <cell r="A15295" t="str">
            <v>15.018.0794-A</v>
          </cell>
          <cell r="B15295">
            <v>131.1</v>
          </cell>
        </row>
        <row r="15296">
          <cell r="A15296" t="str">
            <v>15.018.0795-0</v>
          </cell>
          <cell r="B15296">
            <v>188.84</v>
          </cell>
        </row>
        <row r="15297">
          <cell r="A15297" t="str">
            <v>15.018.0795-A</v>
          </cell>
          <cell r="B15297">
            <v>186.13</v>
          </cell>
        </row>
        <row r="15298">
          <cell r="A15298" t="str">
            <v>15.018.0796-0</v>
          </cell>
          <cell r="B15298">
            <v>88.22</v>
          </cell>
        </row>
        <row r="15299">
          <cell r="A15299" t="str">
            <v>15.018.0796-A</v>
          </cell>
          <cell r="B15299">
            <v>85.51</v>
          </cell>
        </row>
        <row r="15300">
          <cell r="A15300" t="str">
            <v>15.018.0797-0</v>
          </cell>
          <cell r="B15300">
            <v>99.09</v>
          </cell>
        </row>
        <row r="15301">
          <cell r="A15301" t="str">
            <v>15.018.0797-A</v>
          </cell>
          <cell r="B15301">
            <v>96.38</v>
          </cell>
        </row>
        <row r="15302">
          <cell r="A15302" t="str">
            <v>15.018.0798-0</v>
          </cell>
          <cell r="B15302">
            <v>58.14</v>
          </cell>
        </row>
        <row r="15303">
          <cell r="A15303" t="str">
            <v>15.018.0798-A</v>
          </cell>
          <cell r="B15303">
            <v>55.43</v>
          </cell>
        </row>
        <row r="15304">
          <cell r="A15304" t="str">
            <v>15.018.0800-0</v>
          </cell>
          <cell r="B15304">
            <v>126.7</v>
          </cell>
        </row>
        <row r="15305">
          <cell r="A15305" t="str">
            <v>15.018.0800-A</v>
          </cell>
          <cell r="B15305">
            <v>123.99</v>
          </cell>
        </row>
        <row r="15306">
          <cell r="A15306" t="str">
            <v>15.018.0801-0</v>
          </cell>
          <cell r="B15306">
            <v>198.07</v>
          </cell>
        </row>
        <row r="15307">
          <cell r="A15307" t="str">
            <v>15.018.0801-A</v>
          </cell>
          <cell r="B15307">
            <v>195.36</v>
          </cell>
        </row>
        <row r="15308">
          <cell r="A15308" t="str">
            <v>15.018.0802-0</v>
          </cell>
          <cell r="B15308">
            <v>96.07</v>
          </cell>
        </row>
        <row r="15309">
          <cell r="A15309" t="str">
            <v>15.018.0802-A</v>
          </cell>
          <cell r="B15309">
            <v>93.36</v>
          </cell>
        </row>
        <row r="15310">
          <cell r="A15310" t="str">
            <v>15.018.0803-0</v>
          </cell>
          <cell r="B15310">
            <v>106.64</v>
          </cell>
        </row>
        <row r="15311">
          <cell r="A15311" t="str">
            <v>15.018.0803-A</v>
          </cell>
          <cell r="B15311">
            <v>103.93</v>
          </cell>
        </row>
        <row r="15312">
          <cell r="A15312" t="str">
            <v>15.018.0804-0</v>
          </cell>
          <cell r="B15312">
            <v>118.42</v>
          </cell>
        </row>
        <row r="15313">
          <cell r="A15313" t="str">
            <v>15.018.0804-A</v>
          </cell>
          <cell r="B15313">
            <v>115.71</v>
          </cell>
        </row>
        <row r="15314">
          <cell r="A15314" t="str">
            <v>15.018.0806-0</v>
          </cell>
          <cell r="B15314">
            <v>133.69</v>
          </cell>
        </row>
        <row r="15315">
          <cell r="A15315" t="str">
            <v>15.018.0806-A</v>
          </cell>
          <cell r="B15315">
            <v>130.97999999999999</v>
          </cell>
        </row>
        <row r="15316">
          <cell r="A15316" t="str">
            <v>15.018.0807-0</v>
          </cell>
          <cell r="B15316">
            <v>207.32</v>
          </cell>
        </row>
        <row r="15317">
          <cell r="A15317" t="str">
            <v>15.018.0807-A</v>
          </cell>
          <cell r="B15317">
            <v>204.61</v>
          </cell>
        </row>
        <row r="15318">
          <cell r="A15318" t="str">
            <v>15.018.0808-0</v>
          </cell>
          <cell r="B15318">
            <v>28.48</v>
          </cell>
        </row>
        <row r="15319">
          <cell r="A15319" t="str">
            <v>15.018.0808-A</v>
          </cell>
          <cell r="B15319">
            <v>25.77</v>
          </cell>
        </row>
        <row r="15320">
          <cell r="A15320" t="str">
            <v>15.018.0810-0</v>
          </cell>
          <cell r="B15320">
            <v>32.85</v>
          </cell>
        </row>
        <row r="15321">
          <cell r="A15321" t="str">
            <v>15.018.0810-A</v>
          </cell>
          <cell r="B15321">
            <v>30.14</v>
          </cell>
        </row>
        <row r="15322">
          <cell r="A15322" t="str">
            <v>15.018.0811-0</v>
          </cell>
          <cell r="B15322">
            <v>38.35</v>
          </cell>
        </row>
        <row r="15323">
          <cell r="A15323" t="str">
            <v>15.018.0811-A</v>
          </cell>
          <cell r="B15323">
            <v>35.64</v>
          </cell>
        </row>
        <row r="15324">
          <cell r="A15324" t="str">
            <v>15.018.0812-0</v>
          </cell>
          <cell r="B15324">
            <v>44.99</v>
          </cell>
        </row>
        <row r="15325">
          <cell r="A15325" t="str">
            <v>15.018.0812-A</v>
          </cell>
          <cell r="B15325">
            <v>42.28</v>
          </cell>
        </row>
        <row r="15326">
          <cell r="A15326" t="str">
            <v>15.018.0814-0</v>
          </cell>
          <cell r="B15326">
            <v>61.65</v>
          </cell>
        </row>
        <row r="15327">
          <cell r="A15327" t="str">
            <v>15.018.0814-A</v>
          </cell>
          <cell r="B15327">
            <v>58.94</v>
          </cell>
        </row>
        <row r="15328">
          <cell r="A15328" t="str">
            <v>15.018.0815-0</v>
          </cell>
          <cell r="B15328">
            <v>88.79</v>
          </cell>
        </row>
        <row r="15329">
          <cell r="A15329" t="str">
            <v>15.018.0815-A</v>
          </cell>
          <cell r="B15329">
            <v>86.08</v>
          </cell>
        </row>
        <row r="15330">
          <cell r="A15330" t="str">
            <v>15.018.0816-0</v>
          </cell>
          <cell r="B15330">
            <v>36.22</v>
          </cell>
        </row>
        <row r="15331">
          <cell r="A15331" t="str">
            <v>15.018.0816-A</v>
          </cell>
          <cell r="B15331">
            <v>33.51</v>
          </cell>
        </row>
        <row r="15332">
          <cell r="A15332" t="str">
            <v>15.018.0817-0</v>
          </cell>
          <cell r="B15332">
            <v>42.29</v>
          </cell>
        </row>
        <row r="15333">
          <cell r="A15333" t="str">
            <v>15.018.0817-A</v>
          </cell>
          <cell r="B15333">
            <v>39.58</v>
          </cell>
        </row>
        <row r="15334">
          <cell r="A15334" t="str">
            <v>15.018.0818-0</v>
          </cell>
          <cell r="B15334">
            <v>49.48</v>
          </cell>
        </row>
        <row r="15335">
          <cell r="A15335" t="str">
            <v>15.018.0818-A</v>
          </cell>
          <cell r="B15335">
            <v>46.77</v>
          </cell>
        </row>
        <row r="15336">
          <cell r="A15336" t="str">
            <v>15.018.0820-0</v>
          </cell>
          <cell r="B15336">
            <v>68.650000000000006</v>
          </cell>
        </row>
        <row r="15337">
          <cell r="A15337" t="str">
            <v>15.018.0820-A</v>
          </cell>
          <cell r="B15337">
            <v>65.94</v>
          </cell>
        </row>
        <row r="15338">
          <cell r="A15338" t="str">
            <v>15.018.0821-0</v>
          </cell>
          <cell r="B15338">
            <v>102.29</v>
          </cell>
        </row>
        <row r="15339">
          <cell r="A15339" t="str">
            <v>15.018.0821-A</v>
          </cell>
          <cell r="B15339">
            <v>99.58</v>
          </cell>
        </row>
        <row r="15340">
          <cell r="A15340" t="str">
            <v>15.018.0822-0</v>
          </cell>
          <cell r="B15340">
            <v>39.58</v>
          </cell>
        </row>
        <row r="15341">
          <cell r="A15341" t="str">
            <v>15.018.0822-A</v>
          </cell>
          <cell r="B15341">
            <v>36.869999999999997</v>
          </cell>
        </row>
        <row r="15342">
          <cell r="A15342" t="str">
            <v>15.018.0823-0</v>
          </cell>
          <cell r="B15342">
            <v>46.21</v>
          </cell>
        </row>
        <row r="15343">
          <cell r="A15343" t="str">
            <v>15.018.0823-A</v>
          </cell>
          <cell r="B15343">
            <v>43.5</v>
          </cell>
        </row>
        <row r="15344">
          <cell r="A15344" t="str">
            <v>15.018.0824-0</v>
          </cell>
          <cell r="B15344">
            <v>53.98</v>
          </cell>
        </row>
        <row r="15345">
          <cell r="A15345" t="str">
            <v>15.018.0824-A</v>
          </cell>
          <cell r="B15345">
            <v>51.27</v>
          </cell>
        </row>
        <row r="15346">
          <cell r="A15346" t="str">
            <v>15.018.0826-0</v>
          </cell>
          <cell r="B15346">
            <v>73.81</v>
          </cell>
        </row>
        <row r="15347">
          <cell r="A15347" t="str">
            <v>15.018.0826-A</v>
          </cell>
          <cell r="B15347">
            <v>71.099999999999994</v>
          </cell>
        </row>
        <row r="15348">
          <cell r="A15348" t="str">
            <v>15.018.0827-0</v>
          </cell>
          <cell r="B15348">
            <v>96</v>
          </cell>
        </row>
        <row r="15349">
          <cell r="A15349" t="str">
            <v>15.018.0827-A</v>
          </cell>
          <cell r="B15349">
            <v>93.29</v>
          </cell>
        </row>
        <row r="15350">
          <cell r="A15350" t="str">
            <v>15.018.0828-0</v>
          </cell>
          <cell r="B15350">
            <v>32.72</v>
          </cell>
        </row>
        <row r="15351">
          <cell r="A15351" t="str">
            <v>15.018.0828-A</v>
          </cell>
          <cell r="B15351">
            <v>30.01</v>
          </cell>
        </row>
        <row r="15352">
          <cell r="A15352" t="str">
            <v>15.018.0830-0</v>
          </cell>
          <cell r="B15352">
            <v>37.159999999999997</v>
          </cell>
        </row>
        <row r="15353">
          <cell r="A15353" t="str">
            <v>15.018.0830-A</v>
          </cell>
          <cell r="B15353">
            <v>34.450000000000003</v>
          </cell>
        </row>
        <row r="15354">
          <cell r="A15354" t="str">
            <v>15.018.0831-0</v>
          </cell>
          <cell r="B15354">
            <v>42.33</v>
          </cell>
        </row>
        <row r="15355">
          <cell r="A15355" t="str">
            <v>15.018.0831-A</v>
          </cell>
          <cell r="B15355">
            <v>39.619999999999997</v>
          </cell>
        </row>
        <row r="15356">
          <cell r="A15356" t="str">
            <v>15.018.0832-0</v>
          </cell>
          <cell r="B15356">
            <v>48.42</v>
          </cell>
        </row>
        <row r="15357">
          <cell r="A15357" t="str">
            <v>15.018.0832-A</v>
          </cell>
          <cell r="B15357">
            <v>45.71</v>
          </cell>
        </row>
        <row r="15358">
          <cell r="A15358" t="str">
            <v>15.018.0834-0</v>
          </cell>
          <cell r="B15358">
            <v>86.7</v>
          </cell>
        </row>
        <row r="15359">
          <cell r="A15359" t="str">
            <v>15.018.0834-A</v>
          </cell>
          <cell r="B15359">
            <v>83.99</v>
          </cell>
        </row>
        <row r="15360">
          <cell r="A15360" t="str">
            <v>15.018.0835-0</v>
          </cell>
          <cell r="B15360">
            <v>97.54</v>
          </cell>
        </row>
        <row r="15361">
          <cell r="A15361" t="str">
            <v>15.018.0835-A</v>
          </cell>
          <cell r="B15361">
            <v>94.83</v>
          </cell>
        </row>
        <row r="15362">
          <cell r="A15362" t="str">
            <v>15.018.0836-0</v>
          </cell>
          <cell r="B15362">
            <v>40.21</v>
          </cell>
        </row>
        <row r="15363">
          <cell r="A15363" t="str">
            <v>15.018.0836-A</v>
          </cell>
          <cell r="B15363">
            <v>37.5</v>
          </cell>
        </row>
        <row r="15364">
          <cell r="A15364" t="str">
            <v>15.018.0837-0</v>
          </cell>
          <cell r="B15364">
            <v>45.61</v>
          </cell>
        </row>
        <row r="15365">
          <cell r="A15365" t="str">
            <v>15.018.0837-A</v>
          </cell>
          <cell r="B15365">
            <v>42.9</v>
          </cell>
        </row>
        <row r="15366">
          <cell r="A15366" t="str">
            <v>15.018.0838-0</v>
          </cell>
          <cell r="B15366">
            <v>52.18</v>
          </cell>
        </row>
        <row r="15367">
          <cell r="A15367" t="str">
            <v>15.018.0838-A</v>
          </cell>
          <cell r="B15367">
            <v>49.47</v>
          </cell>
        </row>
        <row r="15368">
          <cell r="A15368" t="str">
            <v>15.018.0840-0</v>
          </cell>
          <cell r="B15368">
            <v>66.03</v>
          </cell>
        </row>
        <row r="15369">
          <cell r="A15369" t="str">
            <v>15.018.0840-A</v>
          </cell>
          <cell r="B15369">
            <v>63.32</v>
          </cell>
        </row>
        <row r="15370">
          <cell r="A15370" t="str">
            <v>15.018.0841-0</v>
          </cell>
          <cell r="B15370">
            <v>114.07</v>
          </cell>
        </row>
        <row r="15371">
          <cell r="A15371" t="str">
            <v>15.018.0841-A</v>
          </cell>
          <cell r="B15371">
            <v>111.36</v>
          </cell>
        </row>
        <row r="15372">
          <cell r="A15372" t="str">
            <v>15.018.0842-0</v>
          </cell>
          <cell r="B15372">
            <v>43.5</v>
          </cell>
        </row>
        <row r="15373">
          <cell r="A15373" t="str">
            <v>15.018.0842-A</v>
          </cell>
          <cell r="B15373">
            <v>40.79</v>
          </cell>
        </row>
        <row r="15374">
          <cell r="A15374" t="str">
            <v>15.018.0843-0</v>
          </cell>
          <cell r="B15374">
            <v>48.9</v>
          </cell>
        </row>
        <row r="15375">
          <cell r="A15375" t="str">
            <v>15.018.0843-A</v>
          </cell>
          <cell r="B15375">
            <v>46.19</v>
          </cell>
        </row>
        <row r="15376">
          <cell r="A15376" t="str">
            <v>15.018.0844-0</v>
          </cell>
          <cell r="B15376">
            <v>55.7</v>
          </cell>
        </row>
        <row r="15377">
          <cell r="A15377" t="str">
            <v>15.018.0844-A</v>
          </cell>
          <cell r="B15377">
            <v>52.99</v>
          </cell>
        </row>
        <row r="15378">
          <cell r="A15378" t="str">
            <v>15.018.0846-0</v>
          </cell>
          <cell r="B15378">
            <v>74.92</v>
          </cell>
        </row>
        <row r="15379">
          <cell r="A15379" t="str">
            <v>15.018.0846-A</v>
          </cell>
          <cell r="B15379">
            <v>72.209999999999994</v>
          </cell>
        </row>
        <row r="15380">
          <cell r="A15380" t="str">
            <v>15.018.0847-0</v>
          </cell>
          <cell r="B15380">
            <v>123.24</v>
          </cell>
        </row>
        <row r="15381">
          <cell r="A15381" t="str">
            <v>15.018.0847-A</v>
          </cell>
          <cell r="B15381">
            <v>120.53</v>
          </cell>
        </row>
        <row r="15382">
          <cell r="A15382" t="str">
            <v>15.018.0848-0</v>
          </cell>
          <cell r="B15382">
            <v>43.53</v>
          </cell>
        </row>
        <row r="15383">
          <cell r="A15383" t="str">
            <v>15.018.0848-A</v>
          </cell>
          <cell r="B15383">
            <v>40.82</v>
          </cell>
        </row>
        <row r="15384">
          <cell r="A15384" t="str">
            <v>15.018.0850-0</v>
          </cell>
          <cell r="B15384">
            <v>49.88</v>
          </cell>
        </row>
        <row r="15385">
          <cell r="A15385" t="str">
            <v>15.018.0850-A</v>
          </cell>
          <cell r="B15385">
            <v>47.17</v>
          </cell>
        </row>
        <row r="15386">
          <cell r="A15386" t="str">
            <v>15.018.0851-0</v>
          </cell>
          <cell r="B15386">
            <v>57.12</v>
          </cell>
        </row>
        <row r="15387">
          <cell r="A15387" t="str">
            <v>15.018.0851-A</v>
          </cell>
          <cell r="B15387">
            <v>54.41</v>
          </cell>
        </row>
        <row r="15388">
          <cell r="A15388" t="str">
            <v>15.018.0852-0</v>
          </cell>
          <cell r="B15388">
            <v>65.88</v>
          </cell>
        </row>
        <row r="15389">
          <cell r="A15389" t="str">
            <v>15.018.0852-A</v>
          </cell>
          <cell r="B15389">
            <v>63.17</v>
          </cell>
        </row>
        <row r="15390">
          <cell r="A15390" t="str">
            <v>15.018.0854-0</v>
          </cell>
          <cell r="B15390">
            <v>79.98</v>
          </cell>
        </row>
        <row r="15391">
          <cell r="A15391" t="str">
            <v>15.018.0854-A</v>
          </cell>
          <cell r="B15391">
            <v>77.27</v>
          </cell>
        </row>
        <row r="15392">
          <cell r="A15392" t="str">
            <v>15.018.0855-0</v>
          </cell>
          <cell r="B15392">
            <v>188.84</v>
          </cell>
        </row>
        <row r="15393">
          <cell r="A15393" t="str">
            <v>15.018.0855-A</v>
          </cell>
          <cell r="B15393">
            <v>186.13</v>
          </cell>
        </row>
        <row r="15394">
          <cell r="A15394" t="str">
            <v>15.018.0856-0</v>
          </cell>
          <cell r="B15394">
            <v>55.02</v>
          </cell>
        </row>
        <row r="15395">
          <cell r="A15395" t="str">
            <v>15.018.0856-A</v>
          </cell>
          <cell r="B15395">
            <v>52.31</v>
          </cell>
        </row>
        <row r="15396">
          <cell r="A15396" t="str">
            <v>15.018.0857-0</v>
          </cell>
          <cell r="B15396">
            <v>66.180000000000007</v>
          </cell>
        </row>
        <row r="15397">
          <cell r="A15397" t="str">
            <v>15.018.0857-A</v>
          </cell>
          <cell r="B15397">
            <v>63.47</v>
          </cell>
        </row>
        <row r="15398">
          <cell r="A15398" t="str">
            <v>15.018.0858-0</v>
          </cell>
          <cell r="B15398">
            <v>70.41</v>
          </cell>
        </row>
        <row r="15399">
          <cell r="A15399" t="str">
            <v>15.018.0858-A</v>
          </cell>
          <cell r="B15399">
            <v>67.7</v>
          </cell>
        </row>
        <row r="15400">
          <cell r="A15400" t="str">
            <v>15.018.0860-0</v>
          </cell>
          <cell r="B15400">
            <v>84.09</v>
          </cell>
        </row>
        <row r="15401">
          <cell r="A15401" t="str">
            <v>15.018.0860-A</v>
          </cell>
          <cell r="B15401">
            <v>81.38</v>
          </cell>
        </row>
        <row r="15402">
          <cell r="A15402" t="str">
            <v>15.018.0861-0</v>
          </cell>
          <cell r="B15402">
            <v>198.07</v>
          </cell>
        </row>
        <row r="15403">
          <cell r="A15403" t="str">
            <v>15.018.0861-A</v>
          </cell>
          <cell r="B15403">
            <v>195.36</v>
          </cell>
        </row>
        <row r="15404">
          <cell r="A15404" t="str">
            <v>15.018.0862-0</v>
          </cell>
          <cell r="B15404">
            <v>58.94</v>
          </cell>
        </row>
        <row r="15405">
          <cell r="A15405" t="str">
            <v>15.018.0862-A</v>
          </cell>
          <cell r="B15405">
            <v>56.23</v>
          </cell>
        </row>
        <row r="15406">
          <cell r="A15406" t="str">
            <v>15.018.0863-0</v>
          </cell>
          <cell r="B15406">
            <v>66.180000000000007</v>
          </cell>
        </row>
        <row r="15407">
          <cell r="A15407" t="str">
            <v>15.018.0863-A</v>
          </cell>
          <cell r="B15407">
            <v>63.47</v>
          </cell>
        </row>
        <row r="15408">
          <cell r="A15408" t="str">
            <v>15.018.0864-0</v>
          </cell>
          <cell r="B15408">
            <v>74.930000000000007</v>
          </cell>
        </row>
        <row r="15409">
          <cell r="A15409" t="str">
            <v>15.018.0864-A</v>
          </cell>
          <cell r="B15409">
            <v>72.22</v>
          </cell>
        </row>
        <row r="15410">
          <cell r="A15410" t="str">
            <v>15.018.0866-0</v>
          </cell>
          <cell r="B15410">
            <v>95.02</v>
          </cell>
        </row>
        <row r="15411">
          <cell r="A15411" t="str">
            <v>15.018.0866-A</v>
          </cell>
          <cell r="B15411">
            <v>92.31</v>
          </cell>
        </row>
        <row r="15412">
          <cell r="A15412" t="str">
            <v>15.018.0867-0</v>
          </cell>
          <cell r="B15412">
            <v>189.53</v>
          </cell>
        </row>
        <row r="15413">
          <cell r="A15413" t="str">
            <v>15.018.0867-A</v>
          </cell>
          <cell r="B15413">
            <v>186.82</v>
          </cell>
        </row>
        <row r="15414">
          <cell r="A15414" t="str">
            <v>15.018.0870-0</v>
          </cell>
          <cell r="B15414">
            <v>35.69</v>
          </cell>
        </row>
        <row r="15415">
          <cell r="A15415" t="str">
            <v>15.018.0870-A</v>
          </cell>
          <cell r="B15415">
            <v>32.979999999999997</v>
          </cell>
        </row>
        <row r="15416">
          <cell r="A15416" t="str">
            <v>15.018.0871-0</v>
          </cell>
          <cell r="B15416">
            <v>42.14</v>
          </cell>
        </row>
        <row r="15417">
          <cell r="A15417" t="str">
            <v>15.018.0871-A</v>
          </cell>
          <cell r="B15417">
            <v>39.43</v>
          </cell>
        </row>
        <row r="15418">
          <cell r="A15418" t="str">
            <v>15.018.0872-0</v>
          </cell>
          <cell r="B15418">
            <v>35.770000000000003</v>
          </cell>
        </row>
        <row r="15419">
          <cell r="A15419" t="str">
            <v>15.018.0872-A</v>
          </cell>
          <cell r="B15419">
            <v>33.06</v>
          </cell>
        </row>
        <row r="15420">
          <cell r="A15420" t="str">
            <v>15.018.0873-0</v>
          </cell>
          <cell r="B15420">
            <v>46.85</v>
          </cell>
        </row>
        <row r="15421">
          <cell r="A15421" t="str">
            <v>15.018.0873-A</v>
          </cell>
          <cell r="B15421">
            <v>44.14</v>
          </cell>
        </row>
        <row r="15422">
          <cell r="A15422" t="str">
            <v>15.018.0874-0</v>
          </cell>
          <cell r="B15422">
            <v>42.85</v>
          </cell>
        </row>
        <row r="15423">
          <cell r="A15423" t="str">
            <v>15.018.0874-A</v>
          </cell>
          <cell r="B15423">
            <v>40.14</v>
          </cell>
        </row>
        <row r="15424">
          <cell r="A15424" t="str">
            <v>15.018.0875-0</v>
          </cell>
          <cell r="B15424">
            <v>39.08</v>
          </cell>
        </row>
        <row r="15425">
          <cell r="A15425" t="str">
            <v>15.018.0875-A</v>
          </cell>
          <cell r="B15425">
            <v>36.369999999999997</v>
          </cell>
        </row>
        <row r="15426">
          <cell r="A15426" t="str">
            <v>15.018.0881-0</v>
          </cell>
          <cell r="B15426">
            <v>56.5</v>
          </cell>
        </row>
        <row r="15427">
          <cell r="A15427" t="str">
            <v>15.018.0881-A</v>
          </cell>
          <cell r="B15427">
            <v>53.79</v>
          </cell>
        </row>
        <row r="15428">
          <cell r="A15428" t="str">
            <v>15.018.0882-0</v>
          </cell>
          <cell r="B15428">
            <v>64.75</v>
          </cell>
        </row>
        <row r="15429">
          <cell r="A15429" t="str">
            <v>15.018.0882-A</v>
          </cell>
          <cell r="B15429">
            <v>62.04</v>
          </cell>
        </row>
        <row r="15430">
          <cell r="A15430" t="str">
            <v>15.018.0883-0</v>
          </cell>
          <cell r="B15430">
            <v>64.75</v>
          </cell>
        </row>
        <row r="15431">
          <cell r="A15431" t="str">
            <v>15.018.0883-A</v>
          </cell>
          <cell r="B15431">
            <v>62.04</v>
          </cell>
        </row>
        <row r="15432">
          <cell r="A15432" t="str">
            <v>15.018.0884-0</v>
          </cell>
          <cell r="B15432">
            <v>45.18</v>
          </cell>
        </row>
        <row r="15433">
          <cell r="A15433" t="str">
            <v>15.018.0884-A</v>
          </cell>
          <cell r="B15433">
            <v>42.47</v>
          </cell>
        </row>
        <row r="15434">
          <cell r="A15434" t="str">
            <v>15.018.0885-0</v>
          </cell>
          <cell r="B15434">
            <v>100.79</v>
          </cell>
        </row>
        <row r="15435">
          <cell r="A15435" t="str">
            <v>15.018.0885-A</v>
          </cell>
          <cell r="B15435">
            <v>98.08</v>
          </cell>
        </row>
        <row r="15436">
          <cell r="A15436" t="str">
            <v>15.018.0887-0</v>
          </cell>
          <cell r="B15436">
            <v>100.79</v>
          </cell>
        </row>
        <row r="15437">
          <cell r="A15437" t="str">
            <v>15.018.0887-A</v>
          </cell>
          <cell r="B15437">
            <v>98.08</v>
          </cell>
        </row>
        <row r="15438">
          <cell r="A15438" t="str">
            <v>15.018.0888-0</v>
          </cell>
          <cell r="B15438">
            <v>164.88</v>
          </cell>
        </row>
        <row r="15439">
          <cell r="A15439" t="str">
            <v>15.018.0888-A</v>
          </cell>
          <cell r="B15439">
            <v>162.16999999999999</v>
          </cell>
        </row>
        <row r="15440">
          <cell r="A15440" t="str">
            <v>15.018.0889-0</v>
          </cell>
          <cell r="B15440">
            <v>100.75</v>
          </cell>
        </row>
        <row r="15441">
          <cell r="A15441" t="str">
            <v>15.018.0889-A</v>
          </cell>
          <cell r="B15441">
            <v>98.04</v>
          </cell>
        </row>
        <row r="15442">
          <cell r="A15442" t="str">
            <v>15.018.0890-0</v>
          </cell>
          <cell r="B15442">
            <v>87.47</v>
          </cell>
        </row>
        <row r="15443">
          <cell r="A15443" t="str">
            <v>15.018.0890-A</v>
          </cell>
          <cell r="B15443">
            <v>84.76</v>
          </cell>
        </row>
        <row r="15444">
          <cell r="A15444" t="str">
            <v>15.018.0898-0</v>
          </cell>
          <cell r="B15444">
            <v>46.33</v>
          </cell>
        </row>
        <row r="15445">
          <cell r="A15445" t="str">
            <v>15.018.0898-A</v>
          </cell>
          <cell r="B15445">
            <v>43.62</v>
          </cell>
        </row>
        <row r="15446">
          <cell r="A15446" t="str">
            <v>15.018.0900-0</v>
          </cell>
          <cell r="B15446">
            <v>46.39</v>
          </cell>
        </row>
        <row r="15447">
          <cell r="A15447" t="str">
            <v>15.018.0900-A</v>
          </cell>
          <cell r="B15447">
            <v>43.68</v>
          </cell>
        </row>
        <row r="15448">
          <cell r="A15448" t="str">
            <v>15.018.0901-0</v>
          </cell>
          <cell r="B15448">
            <v>50.73</v>
          </cell>
        </row>
        <row r="15449">
          <cell r="A15449" t="str">
            <v>15.018.0901-A</v>
          </cell>
          <cell r="B15449">
            <v>48.02</v>
          </cell>
        </row>
        <row r="15450">
          <cell r="A15450" t="str">
            <v>15.018.0902-0</v>
          </cell>
          <cell r="B15450">
            <v>52.58</v>
          </cell>
        </row>
        <row r="15451">
          <cell r="A15451" t="str">
            <v>15.018.0902-A</v>
          </cell>
          <cell r="B15451">
            <v>49.87</v>
          </cell>
        </row>
        <row r="15452">
          <cell r="A15452" t="str">
            <v>15.018.0904-0</v>
          </cell>
          <cell r="B15452">
            <v>73.209999999999994</v>
          </cell>
        </row>
        <row r="15453">
          <cell r="A15453" t="str">
            <v>15.018.0904-A</v>
          </cell>
          <cell r="B15453">
            <v>70.5</v>
          </cell>
        </row>
        <row r="15454">
          <cell r="A15454" t="str">
            <v>15.018.0905-0</v>
          </cell>
          <cell r="B15454">
            <v>119.76</v>
          </cell>
        </row>
        <row r="15455">
          <cell r="A15455" t="str">
            <v>15.018.0905-A</v>
          </cell>
          <cell r="B15455">
            <v>117.05</v>
          </cell>
        </row>
        <row r="15456">
          <cell r="A15456" t="str">
            <v>15.018.0906-0</v>
          </cell>
          <cell r="B15456">
            <v>54.05</v>
          </cell>
        </row>
        <row r="15457">
          <cell r="A15457" t="str">
            <v>15.018.0906-A</v>
          </cell>
          <cell r="B15457">
            <v>51.34</v>
          </cell>
        </row>
        <row r="15458">
          <cell r="A15458" t="str">
            <v>15.018.0907-0</v>
          </cell>
          <cell r="B15458">
            <v>54.22</v>
          </cell>
        </row>
        <row r="15459">
          <cell r="A15459" t="str">
            <v>15.018.0907-A</v>
          </cell>
          <cell r="B15459">
            <v>51.51</v>
          </cell>
        </row>
        <row r="15460">
          <cell r="A15460" t="str">
            <v>15.018.0908-0</v>
          </cell>
          <cell r="B15460">
            <v>80.459999999999994</v>
          </cell>
        </row>
        <row r="15461">
          <cell r="A15461" t="str">
            <v>15.018.0908-A</v>
          </cell>
          <cell r="B15461">
            <v>77.75</v>
          </cell>
        </row>
        <row r="15462">
          <cell r="A15462" t="str">
            <v>15.018.0910-0</v>
          </cell>
          <cell r="B15462">
            <v>78.150000000000006</v>
          </cell>
        </row>
        <row r="15463">
          <cell r="A15463" t="str">
            <v>15.018.0910-A</v>
          </cell>
          <cell r="B15463">
            <v>75.44</v>
          </cell>
        </row>
        <row r="15464">
          <cell r="A15464" t="str">
            <v>15.018.0911-0</v>
          </cell>
          <cell r="B15464">
            <v>137.91999999999999</v>
          </cell>
        </row>
        <row r="15465">
          <cell r="A15465" t="str">
            <v>15.018.0911-A</v>
          </cell>
          <cell r="B15465">
            <v>135.21</v>
          </cell>
        </row>
        <row r="15466">
          <cell r="A15466" t="str">
            <v>15.018.0912-0</v>
          </cell>
          <cell r="B15466">
            <v>52.82</v>
          </cell>
        </row>
        <row r="15467">
          <cell r="A15467" t="str">
            <v>15.018.0912-A</v>
          </cell>
          <cell r="B15467">
            <v>50.11</v>
          </cell>
        </row>
        <row r="15468">
          <cell r="A15468" t="str">
            <v>15.018.0913-0</v>
          </cell>
          <cell r="B15468">
            <v>57.93</v>
          </cell>
        </row>
        <row r="15469">
          <cell r="A15469" t="str">
            <v>15.018.0913-A</v>
          </cell>
          <cell r="B15469">
            <v>55.22</v>
          </cell>
        </row>
        <row r="15470">
          <cell r="A15470" t="str">
            <v>15.018.0914-0</v>
          </cell>
          <cell r="B15470">
            <v>63.35</v>
          </cell>
        </row>
        <row r="15471">
          <cell r="A15471" t="str">
            <v>15.018.0914-A</v>
          </cell>
          <cell r="B15471">
            <v>60.64</v>
          </cell>
        </row>
        <row r="15472">
          <cell r="A15472" t="str">
            <v>15.018.0916-0</v>
          </cell>
          <cell r="B15472">
            <v>68.17</v>
          </cell>
        </row>
        <row r="15473">
          <cell r="A15473" t="str">
            <v>15.018.0916-A</v>
          </cell>
          <cell r="B15473">
            <v>65.459999999999994</v>
          </cell>
        </row>
        <row r="15474">
          <cell r="A15474" t="str">
            <v>15.018.0917-0</v>
          </cell>
          <cell r="B15474">
            <v>119.76</v>
          </cell>
        </row>
        <row r="15475">
          <cell r="A15475" t="str">
            <v>15.018.0917-A</v>
          </cell>
          <cell r="B15475">
            <v>117.05</v>
          </cell>
        </row>
        <row r="15476">
          <cell r="A15476" t="str">
            <v>15.018.0918-0</v>
          </cell>
          <cell r="B15476">
            <v>50.6</v>
          </cell>
        </row>
        <row r="15477">
          <cell r="A15477" t="str">
            <v>15.018.0918-A</v>
          </cell>
          <cell r="B15477">
            <v>47.89</v>
          </cell>
        </row>
        <row r="15478">
          <cell r="A15478" t="str">
            <v>15.018.0920-0</v>
          </cell>
          <cell r="B15478">
            <v>52.88</v>
          </cell>
        </row>
        <row r="15479">
          <cell r="A15479" t="str">
            <v>15.018.0920-A</v>
          </cell>
          <cell r="B15479">
            <v>50.17</v>
          </cell>
        </row>
        <row r="15480">
          <cell r="A15480" t="str">
            <v>15.018.0921-0</v>
          </cell>
          <cell r="B15480">
            <v>80.540000000000006</v>
          </cell>
        </row>
        <row r="15481">
          <cell r="A15481" t="str">
            <v>15.018.0921-A</v>
          </cell>
          <cell r="B15481">
            <v>77.83</v>
          </cell>
        </row>
        <row r="15482">
          <cell r="A15482" t="str">
            <v>15.018.0922-0</v>
          </cell>
          <cell r="B15482">
            <v>88.89</v>
          </cell>
        </row>
        <row r="15483">
          <cell r="A15483" t="str">
            <v>15.018.0922-A</v>
          </cell>
          <cell r="B15483">
            <v>86.18</v>
          </cell>
        </row>
        <row r="15484">
          <cell r="A15484" t="str">
            <v>15.018.0924-0</v>
          </cell>
          <cell r="B15484">
            <v>90.73</v>
          </cell>
        </row>
        <row r="15485">
          <cell r="A15485" t="str">
            <v>15.018.0924-A</v>
          </cell>
          <cell r="B15485">
            <v>88.02</v>
          </cell>
        </row>
        <row r="15486">
          <cell r="A15486" t="str">
            <v>15.018.0925-0</v>
          </cell>
          <cell r="B15486">
            <v>123.19</v>
          </cell>
        </row>
        <row r="15487">
          <cell r="A15487" t="str">
            <v>15.018.0925-A</v>
          </cell>
          <cell r="B15487">
            <v>120.48</v>
          </cell>
        </row>
        <row r="15488">
          <cell r="A15488" t="str">
            <v>15.018.0926-0</v>
          </cell>
          <cell r="B15488">
            <v>69.36</v>
          </cell>
        </row>
        <row r="15489">
          <cell r="A15489" t="str">
            <v>15.018.0926-A</v>
          </cell>
          <cell r="B15489">
            <v>66.650000000000006</v>
          </cell>
        </row>
        <row r="15490">
          <cell r="A15490" t="str">
            <v>15.018.0927-0</v>
          </cell>
          <cell r="B15490">
            <v>74.92</v>
          </cell>
        </row>
        <row r="15491">
          <cell r="A15491" t="str">
            <v>15.018.0927-A</v>
          </cell>
          <cell r="B15491">
            <v>72.209999999999994</v>
          </cell>
        </row>
        <row r="15492">
          <cell r="A15492" t="str">
            <v>15.018.0928-0</v>
          </cell>
          <cell r="B15492">
            <v>80.78</v>
          </cell>
        </row>
        <row r="15493">
          <cell r="A15493" t="str">
            <v>15.018.0928-A</v>
          </cell>
          <cell r="B15493">
            <v>78.069999999999993</v>
          </cell>
        </row>
        <row r="15494">
          <cell r="A15494" t="str">
            <v>15.018.0930-0</v>
          </cell>
          <cell r="B15494">
            <v>82</v>
          </cell>
        </row>
        <row r="15495">
          <cell r="A15495" t="str">
            <v>15.018.0930-A</v>
          </cell>
          <cell r="B15495">
            <v>79.290000000000006</v>
          </cell>
        </row>
        <row r="15496">
          <cell r="A15496" t="str">
            <v>15.018.0931-0</v>
          </cell>
          <cell r="B15496">
            <v>137.91999999999999</v>
          </cell>
        </row>
        <row r="15497">
          <cell r="A15497" t="str">
            <v>15.018.0931-A</v>
          </cell>
          <cell r="B15497">
            <v>135.21</v>
          </cell>
        </row>
        <row r="15498">
          <cell r="A15498" t="str">
            <v>15.018.0932-0</v>
          </cell>
          <cell r="B15498">
            <v>61.18</v>
          </cell>
        </row>
        <row r="15499">
          <cell r="A15499" t="str">
            <v>15.018.0932-A</v>
          </cell>
          <cell r="B15499">
            <v>58.47</v>
          </cell>
        </row>
        <row r="15500">
          <cell r="A15500" t="str">
            <v>15.018.0933-0</v>
          </cell>
          <cell r="B15500">
            <v>81.03</v>
          </cell>
        </row>
        <row r="15501">
          <cell r="A15501" t="str">
            <v>15.018.0933-A</v>
          </cell>
          <cell r="B15501">
            <v>78.319999999999993</v>
          </cell>
        </row>
        <row r="15502">
          <cell r="A15502" t="str">
            <v>15.018.0934-0</v>
          </cell>
          <cell r="B15502">
            <v>101.66</v>
          </cell>
        </row>
        <row r="15503">
          <cell r="A15503" t="str">
            <v>15.018.0934-A</v>
          </cell>
          <cell r="B15503">
            <v>98.95</v>
          </cell>
        </row>
        <row r="15504">
          <cell r="A15504" t="str">
            <v>15.018.0936-0</v>
          </cell>
          <cell r="B15504">
            <v>85.52</v>
          </cell>
        </row>
        <row r="15505">
          <cell r="A15505" t="str">
            <v>15.018.0936-A</v>
          </cell>
          <cell r="B15505">
            <v>82.81</v>
          </cell>
        </row>
        <row r="15506">
          <cell r="A15506" t="str">
            <v>15.018.0937-0</v>
          </cell>
          <cell r="B15506">
            <v>137.91999999999999</v>
          </cell>
        </row>
        <row r="15507">
          <cell r="A15507" t="str">
            <v>15.018.0937-A</v>
          </cell>
          <cell r="B15507">
            <v>135.21</v>
          </cell>
        </row>
        <row r="15508">
          <cell r="A15508" t="str">
            <v>15.018.0938-0</v>
          </cell>
          <cell r="B15508">
            <v>10.09</v>
          </cell>
        </row>
        <row r="15509">
          <cell r="A15509" t="str">
            <v>15.018.0938-A</v>
          </cell>
          <cell r="B15509">
            <v>9.01</v>
          </cell>
        </row>
        <row r="15510">
          <cell r="A15510" t="str">
            <v>15.018.0940-0</v>
          </cell>
          <cell r="B15510">
            <v>10.27</v>
          </cell>
        </row>
        <row r="15511">
          <cell r="A15511" t="str">
            <v>15.018.0940-A</v>
          </cell>
          <cell r="B15511">
            <v>9.19</v>
          </cell>
        </row>
        <row r="15512">
          <cell r="A15512" t="str">
            <v>15.018.0941-0</v>
          </cell>
          <cell r="B15512">
            <v>10.92</v>
          </cell>
        </row>
        <row r="15513">
          <cell r="A15513" t="str">
            <v>15.018.0941-A</v>
          </cell>
          <cell r="B15513">
            <v>9.84</v>
          </cell>
        </row>
        <row r="15514">
          <cell r="A15514" t="str">
            <v>15.018.0942-0</v>
          </cell>
          <cell r="B15514">
            <v>12.79</v>
          </cell>
        </row>
        <row r="15515">
          <cell r="A15515" t="str">
            <v>15.018.0942-A</v>
          </cell>
          <cell r="B15515">
            <v>11.71</v>
          </cell>
        </row>
        <row r="15516">
          <cell r="A15516" t="str">
            <v>15.018.0944-0</v>
          </cell>
          <cell r="B15516">
            <v>12.62</v>
          </cell>
        </row>
        <row r="15517">
          <cell r="A15517" t="str">
            <v>15.018.0944-A</v>
          </cell>
          <cell r="B15517">
            <v>11.54</v>
          </cell>
        </row>
        <row r="15518">
          <cell r="A15518" t="str">
            <v>15.018.0945-0</v>
          </cell>
          <cell r="B15518">
            <v>13.17</v>
          </cell>
        </row>
        <row r="15519">
          <cell r="A15519" t="str">
            <v>15.018.0945-A</v>
          </cell>
          <cell r="B15519">
            <v>12.09</v>
          </cell>
        </row>
        <row r="15520">
          <cell r="A15520" t="str">
            <v>15.018.0946-0</v>
          </cell>
          <cell r="B15520">
            <v>10.8</v>
          </cell>
        </row>
        <row r="15521">
          <cell r="A15521" t="str">
            <v>15.018.0946-A</v>
          </cell>
          <cell r="B15521">
            <v>9.7200000000000006</v>
          </cell>
        </row>
        <row r="15522">
          <cell r="A15522" t="str">
            <v>15.018.0947-0</v>
          </cell>
          <cell r="B15522">
            <v>11.54</v>
          </cell>
        </row>
        <row r="15523">
          <cell r="A15523" t="str">
            <v>15.018.0947-A</v>
          </cell>
          <cell r="B15523">
            <v>10.46</v>
          </cell>
        </row>
        <row r="15524">
          <cell r="A15524" t="str">
            <v>15.018.0948-0</v>
          </cell>
          <cell r="B15524">
            <v>11.99</v>
          </cell>
        </row>
        <row r="15525">
          <cell r="A15525" t="str">
            <v>15.018.0948-A</v>
          </cell>
          <cell r="B15525">
            <v>10.91</v>
          </cell>
        </row>
        <row r="15526">
          <cell r="A15526" t="str">
            <v>15.018.0950-0</v>
          </cell>
          <cell r="B15526">
            <v>13.65</v>
          </cell>
        </row>
        <row r="15527">
          <cell r="A15527" t="str">
            <v>15.018.0950-A</v>
          </cell>
          <cell r="B15527">
            <v>12.57</v>
          </cell>
        </row>
        <row r="15528">
          <cell r="A15528" t="str">
            <v>15.018.0951-0</v>
          </cell>
          <cell r="B15528">
            <v>17.149999999999999</v>
          </cell>
        </row>
        <row r="15529">
          <cell r="A15529" t="str">
            <v>15.018.0951-A</v>
          </cell>
          <cell r="B15529">
            <v>16.07</v>
          </cell>
        </row>
        <row r="15530">
          <cell r="A15530" t="str">
            <v>15.018.0952-0</v>
          </cell>
          <cell r="B15530">
            <v>11.6</v>
          </cell>
        </row>
        <row r="15531">
          <cell r="A15531" t="str">
            <v>15.018.0952-A</v>
          </cell>
          <cell r="B15531">
            <v>10.52</v>
          </cell>
        </row>
        <row r="15532">
          <cell r="A15532" t="str">
            <v>15.018.0953-0</v>
          </cell>
          <cell r="B15532">
            <v>12.19</v>
          </cell>
        </row>
        <row r="15533">
          <cell r="A15533" t="str">
            <v>15.018.0953-A</v>
          </cell>
          <cell r="B15533">
            <v>11.11</v>
          </cell>
        </row>
        <row r="15534">
          <cell r="A15534" t="str">
            <v>15.018.0954-0</v>
          </cell>
          <cell r="B15534">
            <v>13.07</v>
          </cell>
        </row>
        <row r="15535">
          <cell r="A15535" t="str">
            <v>15.018.0954-A</v>
          </cell>
          <cell r="B15535">
            <v>11.99</v>
          </cell>
        </row>
        <row r="15536">
          <cell r="A15536" t="str">
            <v>15.018.0956-0</v>
          </cell>
          <cell r="B15536">
            <v>14.98</v>
          </cell>
        </row>
        <row r="15537">
          <cell r="A15537" t="str">
            <v>15.018.0956-A</v>
          </cell>
          <cell r="B15537">
            <v>13.9</v>
          </cell>
        </row>
        <row r="15538">
          <cell r="A15538" t="str">
            <v>15.018.0957-0</v>
          </cell>
          <cell r="B15538">
            <v>18.989999999999998</v>
          </cell>
        </row>
        <row r="15539">
          <cell r="A15539" t="str">
            <v>15.018.0957-A</v>
          </cell>
          <cell r="B15539">
            <v>17.91</v>
          </cell>
        </row>
        <row r="15540">
          <cell r="A15540" t="str">
            <v>15.018.0958-0</v>
          </cell>
          <cell r="B15540">
            <v>11.06</v>
          </cell>
        </row>
        <row r="15541">
          <cell r="A15541" t="str">
            <v>15.018.0958-A</v>
          </cell>
          <cell r="B15541">
            <v>9.98</v>
          </cell>
        </row>
        <row r="15542">
          <cell r="A15542" t="str">
            <v>15.018.0960-0</v>
          </cell>
          <cell r="B15542">
            <v>11.49</v>
          </cell>
        </row>
        <row r="15543">
          <cell r="A15543" t="str">
            <v>15.018.0960-A</v>
          </cell>
          <cell r="B15543">
            <v>10.41</v>
          </cell>
        </row>
        <row r="15544">
          <cell r="A15544" t="str">
            <v>15.018.0961-0</v>
          </cell>
          <cell r="B15544">
            <v>12.38</v>
          </cell>
        </row>
        <row r="15545">
          <cell r="A15545" t="str">
            <v>15.018.0961-A</v>
          </cell>
          <cell r="B15545">
            <v>11.3</v>
          </cell>
        </row>
        <row r="15546">
          <cell r="A15546" t="str">
            <v>15.018.0962-0</v>
          </cell>
          <cell r="B15546">
            <v>13.77</v>
          </cell>
        </row>
        <row r="15547">
          <cell r="A15547" t="str">
            <v>15.018.0962-A</v>
          </cell>
          <cell r="B15547">
            <v>12.69</v>
          </cell>
        </row>
        <row r="15548">
          <cell r="A15548" t="str">
            <v>15.018.0964-0</v>
          </cell>
          <cell r="B15548">
            <v>15.01</v>
          </cell>
        </row>
        <row r="15549">
          <cell r="A15549" t="str">
            <v>15.018.0964-A</v>
          </cell>
          <cell r="B15549">
            <v>13.93</v>
          </cell>
        </row>
        <row r="15550">
          <cell r="A15550" t="str">
            <v>15.018.0965-0</v>
          </cell>
          <cell r="B15550">
            <v>15.07</v>
          </cell>
        </row>
        <row r="15551">
          <cell r="A15551" t="str">
            <v>15.018.0965-A</v>
          </cell>
          <cell r="B15551">
            <v>13.99</v>
          </cell>
        </row>
        <row r="15552">
          <cell r="A15552" t="str">
            <v>15.018.0966-0</v>
          </cell>
          <cell r="B15552">
            <v>11.85</v>
          </cell>
        </row>
        <row r="15553">
          <cell r="A15553" t="str">
            <v>15.018.0966-A</v>
          </cell>
          <cell r="B15553">
            <v>10.77</v>
          </cell>
        </row>
        <row r="15554">
          <cell r="A15554" t="str">
            <v>15.018.0967-0</v>
          </cell>
          <cell r="B15554">
            <v>12.85</v>
          </cell>
        </row>
        <row r="15555">
          <cell r="A15555" t="str">
            <v>15.018.0967-A</v>
          </cell>
          <cell r="B15555">
            <v>11.77</v>
          </cell>
        </row>
        <row r="15556">
          <cell r="A15556" t="str">
            <v>15.018.0968-0</v>
          </cell>
          <cell r="B15556">
            <v>13.93</v>
          </cell>
        </row>
        <row r="15557">
          <cell r="A15557" t="str">
            <v>15.018.0968-A</v>
          </cell>
          <cell r="B15557">
            <v>12.85</v>
          </cell>
        </row>
        <row r="15558">
          <cell r="A15558" t="str">
            <v>15.018.0970-0</v>
          </cell>
          <cell r="B15558">
            <v>15.73</v>
          </cell>
        </row>
        <row r="15559">
          <cell r="A15559" t="str">
            <v>15.018.0970-A</v>
          </cell>
          <cell r="B15559">
            <v>14.65</v>
          </cell>
        </row>
        <row r="15560">
          <cell r="A15560" t="str">
            <v>15.018.0971-0</v>
          </cell>
          <cell r="B15560">
            <v>17.78</v>
          </cell>
        </row>
        <row r="15561">
          <cell r="A15561" t="str">
            <v>15.018.0971-A</v>
          </cell>
          <cell r="B15561">
            <v>16.7</v>
          </cell>
        </row>
        <row r="15562">
          <cell r="A15562" t="str">
            <v>15.018.0972-0</v>
          </cell>
          <cell r="B15562">
            <v>13.43</v>
          </cell>
        </row>
        <row r="15563">
          <cell r="A15563" t="str">
            <v>15.018.0972-A</v>
          </cell>
          <cell r="B15563">
            <v>12.35</v>
          </cell>
        </row>
        <row r="15564">
          <cell r="A15564" t="str">
            <v>15.018.0973-0</v>
          </cell>
          <cell r="B15564">
            <v>14.26</v>
          </cell>
        </row>
        <row r="15565">
          <cell r="A15565" t="str">
            <v>15.018.0973-A</v>
          </cell>
          <cell r="B15565">
            <v>13.18</v>
          </cell>
        </row>
        <row r="15566">
          <cell r="A15566" t="str">
            <v>15.018.0974-0</v>
          </cell>
          <cell r="B15566">
            <v>15.09</v>
          </cell>
        </row>
        <row r="15567">
          <cell r="A15567" t="str">
            <v>15.018.0974-A</v>
          </cell>
          <cell r="B15567">
            <v>14.01</v>
          </cell>
        </row>
        <row r="15568">
          <cell r="A15568" t="str">
            <v>15.018.0976-0</v>
          </cell>
          <cell r="B15568">
            <v>18.07</v>
          </cell>
        </row>
        <row r="15569">
          <cell r="A15569" t="str">
            <v>15.018.0976-A</v>
          </cell>
          <cell r="B15569">
            <v>16.989999999999998</v>
          </cell>
        </row>
        <row r="15570">
          <cell r="A15570" t="str">
            <v>15.018.0977-0</v>
          </cell>
          <cell r="B15570">
            <v>19.72</v>
          </cell>
        </row>
        <row r="15571">
          <cell r="A15571" t="str">
            <v>15.018.0977-A</v>
          </cell>
          <cell r="B15571">
            <v>18.64</v>
          </cell>
        </row>
        <row r="15572">
          <cell r="A15572" t="str">
            <v>15.018.0978-0</v>
          </cell>
          <cell r="B15572">
            <v>9.7799999999999994</v>
          </cell>
        </row>
        <row r="15573">
          <cell r="A15573" t="str">
            <v>15.018.0978-A</v>
          </cell>
          <cell r="B15573">
            <v>8.6999999999999993</v>
          </cell>
        </row>
        <row r="15574">
          <cell r="A15574" t="str">
            <v>15.018.0980-0</v>
          </cell>
          <cell r="B15574">
            <v>13.48</v>
          </cell>
        </row>
        <row r="15575">
          <cell r="A15575" t="str">
            <v>15.018.0980-A</v>
          </cell>
          <cell r="B15575">
            <v>12.4</v>
          </cell>
        </row>
        <row r="15576">
          <cell r="A15576" t="str">
            <v>15.018.0981-0</v>
          </cell>
          <cell r="B15576">
            <v>14.5</v>
          </cell>
        </row>
        <row r="15577">
          <cell r="A15577" t="str">
            <v>15.018.0981-A</v>
          </cell>
          <cell r="B15577">
            <v>13.42</v>
          </cell>
        </row>
        <row r="15578">
          <cell r="A15578" t="str">
            <v>15.018.0982-0</v>
          </cell>
          <cell r="B15578">
            <v>15.42</v>
          </cell>
        </row>
        <row r="15579">
          <cell r="A15579" t="str">
            <v>15.018.0982-A</v>
          </cell>
          <cell r="B15579">
            <v>14.34</v>
          </cell>
        </row>
        <row r="15580">
          <cell r="A15580" t="str">
            <v>15.018.0984-0</v>
          </cell>
          <cell r="B15580">
            <v>17.84</v>
          </cell>
        </row>
        <row r="15581">
          <cell r="A15581" t="str">
            <v>15.018.0984-A</v>
          </cell>
          <cell r="B15581">
            <v>16.760000000000002</v>
          </cell>
        </row>
        <row r="15582">
          <cell r="A15582" t="str">
            <v>15.018.0985-0</v>
          </cell>
          <cell r="B15582">
            <v>20.13</v>
          </cell>
        </row>
        <row r="15583">
          <cell r="A15583" t="str">
            <v>15.018.0985-A</v>
          </cell>
          <cell r="B15583">
            <v>19.05</v>
          </cell>
        </row>
        <row r="15584">
          <cell r="A15584" t="str">
            <v>15.018.0986-0</v>
          </cell>
          <cell r="B15584">
            <v>16.04</v>
          </cell>
        </row>
        <row r="15585">
          <cell r="A15585" t="str">
            <v>15.018.0986-A</v>
          </cell>
          <cell r="B15585">
            <v>14.96</v>
          </cell>
        </row>
        <row r="15586">
          <cell r="A15586" t="str">
            <v>15.018.0987-0</v>
          </cell>
          <cell r="B15586">
            <v>17.579999999999998</v>
          </cell>
        </row>
        <row r="15587">
          <cell r="A15587" t="str">
            <v>15.018.0987-A</v>
          </cell>
          <cell r="B15587">
            <v>16.5</v>
          </cell>
        </row>
        <row r="15588">
          <cell r="A15588" t="str">
            <v>15.018.0988-0</v>
          </cell>
          <cell r="B15588">
            <v>19.13</v>
          </cell>
        </row>
        <row r="15589">
          <cell r="A15589" t="str">
            <v>15.018.0988-A</v>
          </cell>
          <cell r="B15589">
            <v>18.05</v>
          </cell>
        </row>
        <row r="15590">
          <cell r="A15590" t="str">
            <v>15.018.0990-0</v>
          </cell>
          <cell r="B15590">
            <v>21.9</v>
          </cell>
        </row>
        <row r="15591">
          <cell r="A15591" t="str">
            <v>15.018.0990-A</v>
          </cell>
          <cell r="B15591">
            <v>20.82</v>
          </cell>
        </row>
        <row r="15592">
          <cell r="A15592" t="str">
            <v>15.018.0991-0</v>
          </cell>
          <cell r="B15592">
            <v>24.74</v>
          </cell>
        </row>
        <row r="15593">
          <cell r="A15593" t="str">
            <v>15.018.0991-A</v>
          </cell>
          <cell r="B15593">
            <v>23.66</v>
          </cell>
        </row>
        <row r="15594">
          <cell r="A15594" t="str">
            <v>15.018.0992-0</v>
          </cell>
          <cell r="B15594">
            <v>16.29</v>
          </cell>
        </row>
        <row r="15595">
          <cell r="A15595" t="str">
            <v>15.018.0992-A</v>
          </cell>
          <cell r="B15595">
            <v>15.21</v>
          </cell>
        </row>
        <row r="15596">
          <cell r="A15596" t="str">
            <v>15.018.0993-0</v>
          </cell>
          <cell r="B15596">
            <v>15.42</v>
          </cell>
        </row>
        <row r="15597">
          <cell r="A15597" t="str">
            <v>15.018.0993-A</v>
          </cell>
          <cell r="B15597">
            <v>14.34</v>
          </cell>
        </row>
        <row r="15598">
          <cell r="A15598" t="str">
            <v>15.018.0994-0</v>
          </cell>
          <cell r="B15598">
            <v>15.87</v>
          </cell>
        </row>
        <row r="15599">
          <cell r="A15599" t="str">
            <v>15.018.0994-A</v>
          </cell>
          <cell r="B15599">
            <v>14.79</v>
          </cell>
        </row>
        <row r="15600">
          <cell r="A15600" t="str">
            <v>15.018.0996-0</v>
          </cell>
          <cell r="B15600">
            <v>19.7</v>
          </cell>
        </row>
        <row r="15601">
          <cell r="A15601" t="str">
            <v>15.018.0996-A</v>
          </cell>
          <cell r="B15601">
            <v>18.62</v>
          </cell>
        </row>
        <row r="15602">
          <cell r="A15602" t="str">
            <v>15.018.0997-0</v>
          </cell>
          <cell r="B15602">
            <v>26.03</v>
          </cell>
        </row>
        <row r="15603">
          <cell r="A15603" t="str">
            <v>15.018.0997-A</v>
          </cell>
          <cell r="B15603">
            <v>24.95</v>
          </cell>
        </row>
        <row r="15604">
          <cell r="A15604" t="str">
            <v>15.018.0998-0</v>
          </cell>
          <cell r="B15604">
            <v>10.36</v>
          </cell>
        </row>
        <row r="15605">
          <cell r="A15605" t="str">
            <v>15.018.0998-A</v>
          </cell>
          <cell r="B15605">
            <v>9.2799999999999994</v>
          </cell>
        </row>
        <row r="15606">
          <cell r="A15606" t="str">
            <v>15.018.1000-0</v>
          </cell>
          <cell r="B15606">
            <v>10.16</v>
          </cell>
        </row>
        <row r="15607">
          <cell r="A15607" t="str">
            <v>15.018.1000-A</v>
          </cell>
          <cell r="B15607">
            <v>9.08</v>
          </cell>
        </row>
        <row r="15608">
          <cell r="A15608" t="str">
            <v>15.018.1001-0</v>
          </cell>
          <cell r="B15608">
            <v>12.53</v>
          </cell>
        </row>
        <row r="15609">
          <cell r="A15609" t="str">
            <v>15.018.1001-A</v>
          </cell>
          <cell r="B15609">
            <v>11.45</v>
          </cell>
        </row>
        <row r="15610">
          <cell r="A15610" t="str">
            <v>15.018.1002-0</v>
          </cell>
          <cell r="B15610">
            <v>13.51</v>
          </cell>
        </row>
        <row r="15611">
          <cell r="A15611" t="str">
            <v>15.018.1002-A</v>
          </cell>
          <cell r="B15611">
            <v>12.43</v>
          </cell>
        </row>
        <row r="15612">
          <cell r="A15612" t="str">
            <v>15.018.1004-0</v>
          </cell>
          <cell r="B15612">
            <v>17.11</v>
          </cell>
        </row>
        <row r="15613">
          <cell r="A15613" t="str">
            <v>15.018.1004-A</v>
          </cell>
          <cell r="B15613">
            <v>16.03</v>
          </cell>
        </row>
        <row r="15614">
          <cell r="A15614" t="str">
            <v>15.018.1005-0</v>
          </cell>
          <cell r="B15614">
            <v>19.649999999999999</v>
          </cell>
        </row>
        <row r="15615">
          <cell r="A15615" t="str">
            <v>15.018.1005-A</v>
          </cell>
          <cell r="B15615">
            <v>18.57</v>
          </cell>
        </row>
        <row r="15616">
          <cell r="A15616" t="str">
            <v>15.018.1006-0</v>
          </cell>
          <cell r="B15616">
            <v>11.93</v>
          </cell>
        </row>
        <row r="15617">
          <cell r="A15617" t="str">
            <v>15.018.1006-A</v>
          </cell>
          <cell r="B15617">
            <v>10.85</v>
          </cell>
        </row>
        <row r="15618">
          <cell r="A15618" t="str">
            <v>15.018.1007-0</v>
          </cell>
          <cell r="B15618">
            <v>13.06</v>
          </cell>
        </row>
        <row r="15619">
          <cell r="A15619" t="str">
            <v>15.018.1007-A</v>
          </cell>
          <cell r="B15619">
            <v>11.98</v>
          </cell>
        </row>
        <row r="15620">
          <cell r="A15620" t="str">
            <v>15.018.1008-0</v>
          </cell>
          <cell r="B15620">
            <v>15.28</v>
          </cell>
        </row>
        <row r="15621">
          <cell r="A15621" t="str">
            <v>15.018.1008-A</v>
          </cell>
          <cell r="B15621">
            <v>14.2</v>
          </cell>
        </row>
        <row r="15622">
          <cell r="A15622" t="str">
            <v>15.018.1010-0</v>
          </cell>
          <cell r="B15622">
            <v>17.86</v>
          </cell>
        </row>
        <row r="15623">
          <cell r="A15623" t="str">
            <v>15.018.1010-A</v>
          </cell>
          <cell r="B15623">
            <v>16.78</v>
          </cell>
        </row>
        <row r="15624">
          <cell r="A15624" t="str">
            <v>15.018.1011-0</v>
          </cell>
          <cell r="B15624">
            <v>20.41</v>
          </cell>
        </row>
        <row r="15625">
          <cell r="A15625" t="str">
            <v>15.018.1011-A</v>
          </cell>
          <cell r="B15625">
            <v>19.329999999999998</v>
          </cell>
        </row>
        <row r="15626">
          <cell r="A15626" t="str">
            <v>15.018.1012-0</v>
          </cell>
          <cell r="B15626">
            <v>12.32</v>
          </cell>
        </row>
        <row r="15627">
          <cell r="A15627" t="str">
            <v>15.018.1012-A</v>
          </cell>
          <cell r="B15627">
            <v>11.24</v>
          </cell>
        </row>
        <row r="15628">
          <cell r="A15628" t="str">
            <v>15.018.1013-0</v>
          </cell>
          <cell r="B15628">
            <v>14.56</v>
          </cell>
        </row>
        <row r="15629">
          <cell r="A15629" t="str">
            <v>15.018.1013-A</v>
          </cell>
          <cell r="B15629">
            <v>13.48</v>
          </cell>
        </row>
        <row r="15630">
          <cell r="A15630" t="str">
            <v>15.018.1014-0</v>
          </cell>
          <cell r="B15630">
            <v>14.25</v>
          </cell>
        </row>
        <row r="15631">
          <cell r="A15631" t="str">
            <v>15.018.1014-A</v>
          </cell>
          <cell r="B15631">
            <v>13.17</v>
          </cell>
        </row>
        <row r="15632">
          <cell r="A15632" t="str">
            <v>15.018.1016-0</v>
          </cell>
          <cell r="B15632">
            <v>16.34</v>
          </cell>
        </row>
        <row r="15633">
          <cell r="A15633" t="str">
            <v>15.018.1016-A</v>
          </cell>
          <cell r="B15633">
            <v>15.26</v>
          </cell>
        </row>
        <row r="15634">
          <cell r="A15634" t="str">
            <v>15.018.1017-0</v>
          </cell>
          <cell r="B15634">
            <v>20.99</v>
          </cell>
        </row>
        <row r="15635">
          <cell r="A15635" t="str">
            <v>15.018.1017-A</v>
          </cell>
          <cell r="B15635">
            <v>19.91</v>
          </cell>
        </row>
        <row r="15636">
          <cell r="A15636" t="str">
            <v>15.019.0010-0</v>
          </cell>
          <cell r="B15636">
            <v>74.25</v>
          </cell>
        </row>
        <row r="15637">
          <cell r="A15637" t="str">
            <v>15.019.0010-A</v>
          </cell>
          <cell r="B15637">
            <v>72.680000000000007</v>
          </cell>
        </row>
        <row r="15638">
          <cell r="A15638" t="str">
            <v>15.019.0015-0</v>
          </cell>
          <cell r="B15638">
            <v>113.01</v>
          </cell>
        </row>
        <row r="15639">
          <cell r="A15639" t="str">
            <v>15.019.0015-A</v>
          </cell>
          <cell r="B15639">
            <v>111.28</v>
          </cell>
        </row>
        <row r="15640">
          <cell r="A15640" t="str">
            <v>15.019.0020-0</v>
          </cell>
          <cell r="B15640">
            <v>8.91</v>
          </cell>
        </row>
        <row r="15641">
          <cell r="A15641" t="str">
            <v>15.019.0020-A</v>
          </cell>
          <cell r="B15641">
            <v>8.2899999999999991</v>
          </cell>
        </row>
        <row r="15642">
          <cell r="A15642" t="str">
            <v>15.019.0025-0</v>
          </cell>
          <cell r="B15642">
            <v>13.91</v>
          </cell>
        </row>
        <row r="15643">
          <cell r="A15643" t="str">
            <v>15.019.0025-A</v>
          </cell>
          <cell r="B15643">
            <v>13.13</v>
          </cell>
        </row>
        <row r="15644">
          <cell r="A15644" t="str">
            <v>15.019.0030-0</v>
          </cell>
          <cell r="B15644">
            <v>17.77</v>
          </cell>
        </row>
        <row r="15645">
          <cell r="A15645" t="str">
            <v>15.019.0030-A</v>
          </cell>
          <cell r="B15645">
            <v>16.829999999999998</v>
          </cell>
        </row>
        <row r="15646">
          <cell r="A15646" t="str">
            <v>15.019.0035-0</v>
          </cell>
          <cell r="B15646">
            <v>13.86</v>
          </cell>
        </row>
        <row r="15647">
          <cell r="A15647" t="str">
            <v>15.019.0035-A</v>
          </cell>
          <cell r="B15647">
            <v>12.92</v>
          </cell>
        </row>
        <row r="15648">
          <cell r="A15648" t="str">
            <v>15.019.0040-0</v>
          </cell>
          <cell r="B15648">
            <v>18.989999999999998</v>
          </cell>
        </row>
        <row r="15649">
          <cell r="A15649" t="str">
            <v>15.019.0040-A</v>
          </cell>
          <cell r="B15649">
            <v>17.739999999999998</v>
          </cell>
        </row>
        <row r="15650">
          <cell r="A15650" t="str">
            <v>15.019.0045-0</v>
          </cell>
          <cell r="B15650">
            <v>21.46</v>
          </cell>
        </row>
        <row r="15651">
          <cell r="A15651" t="str">
            <v>15.019.0045-A</v>
          </cell>
          <cell r="B15651">
            <v>20.21</v>
          </cell>
        </row>
        <row r="15652">
          <cell r="A15652" t="str">
            <v>15.019.0050-0</v>
          </cell>
          <cell r="B15652">
            <v>10.78</v>
          </cell>
        </row>
        <row r="15653">
          <cell r="A15653" t="str">
            <v>15.019.0050-A</v>
          </cell>
          <cell r="B15653">
            <v>10.16</v>
          </cell>
        </row>
        <row r="15654">
          <cell r="A15654" t="str">
            <v>15.019.0052-0</v>
          </cell>
          <cell r="B15654">
            <v>11.4</v>
          </cell>
        </row>
        <row r="15655">
          <cell r="A15655" t="str">
            <v>15.019.0052-A</v>
          </cell>
          <cell r="B15655">
            <v>10.78</v>
          </cell>
        </row>
        <row r="15656">
          <cell r="A15656" t="str">
            <v>15.019.0055-0</v>
          </cell>
          <cell r="B15656">
            <v>9.19</v>
          </cell>
        </row>
        <row r="15657">
          <cell r="A15657" t="str">
            <v>15.019.0055-A</v>
          </cell>
          <cell r="B15657">
            <v>8.57</v>
          </cell>
        </row>
        <row r="15658">
          <cell r="A15658" t="str">
            <v>15.019.0057-0</v>
          </cell>
          <cell r="B15658">
            <v>10.69</v>
          </cell>
        </row>
        <row r="15659">
          <cell r="A15659" t="str">
            <v>15.019.0057-A</v>
          </cell>
          <cell r="B15659">
            <v>10.07</v>
          </cell>
        </row>
        <row r="15660">
          <cell r="A15660" t="str">
            <v>15.019.0060-0</v>
          </cell>
          <cell r="B15660">
            <v>31.66</v>
          </cell>
        </row>
        <row r="15661">
          <cell r="A15661" t="str">
            <v>15.019.0060-A</v>
          </cell>
          <cell r="B15661">
            <v>28.52</v>
          </cell>
        </row>
        <row r="15662">
          <cell r="A15662" t="str">
            <v>15.019.0065-0</v>
          </cell>
          <cell r="B15662">
            <v>86.71</v>
          </cell>
        </row>
        <row r="15663">
          <cell r="A15663" t="str">
            <v>15.019.0065-A</v>
          </cell>
          <cell r="B15663">
            <v>81.290000000000006</v>
          </cell>
        </row>
        <row r="15664">
          <cell r="A15664" t="str">
            <v>15.019.0068-0</v>
          </cell>
          <cell r="B15664">
            <v>10.19</v>
          </cell>
        </row>
        <row r="15665">
          <cell r="A15665" t="str">
            <v>15.019.0068-A</v>
          </cell>
          <cell r="B15665">
            <v>9.57</v>
          </cell>
        </row>
        <row r="15666">
          <cell r="A15666" t="str">
            <v>15.019.0069-0</v>
          </cell>
          <cell r="B15666">
            <v>12.06</v>
          </cell>
        </row>
        <row r="15667">
          <cell r="A15667" t="str">
            <v>15.019.0069-A</v>
          </cell>
          <cell r="B15667">
            <v>11.44</v>
          </cell>
        </row>
        <row r="15668">
          <cell r="A15668" t="str">
            <v>15.019.0070-0</v>
          </cell>
          <cell r="B15668">
            <v>1.93</v>
          </cell>
        </row>
        <row r="15669">
          <cell r="A15669" t="str">
            <v>15.019.0070-A</v>
          </cell>
          <cell r="B15669">
            <v>1.84</v>
          </cell>
        </row>
        <row r="15670">
          <cell r="A15670" t="str">
            <v>15.019.0081-0</v>
          </cell>
          <cell r="B15670">
            <v>8.83</v>
          </cell>
        </row>
        <row r="15671">
          <cell r="A15671" t="str">
            <v>15.019.0081-A</v>
          </cell>
          <cell r="B15671">
            <v>8.2100000000000009</v>
          </cell>
        </row>
        <row r="15672">
          <cell r="A15672" t="str">
            <v>15.019.0082-0</v>
          </cell>
          <cell r="B15672">
            <v>11.67</v>
          </cell>
        </row>
        <row r="15673">
          <cell r="A15673" t="str">
            <v>15.019.0082-A</v>
          </cell>
          <cell r="B15673">
            <v>11.05</v>
          </cell>
        </row>
        <row r="15674">
          <cell r="A15674" t="str">
            <v>15.019.0090-0</v>
          </cell>
          <cell r="B15674">
            <v>32.409999999999997</v>
          </cell>
        </row>
        <row r="15675">
          <cell r="A15675" t="str">
            <v>15.019.0090-A</v>
          </cell>
          <cell r="B15675">
            <v>31.79</v>
          </cell>
        </row>
        <row r="15676">
          <cell r="A15676" t="str">
            <v>15.019.0095-0</v>
          </cell>
          <cell r="B15676">
            <v>22.22</v>
          </cell>
        </row>
        <row r="15677">
          <cell r="A15677" t="str">
            <v>15.019.0095-A</v>
          </cell>
          <cell r="B15677">
            <v>21.6</v>
          </cell>
        </row>
        <row r="15678">
          <cell r="A15678" t="str">
            <v>15.019.0100-0</v>
          </cell>
          <cell r="B15678">
            <v>12.66</v>
          </cell>
        </row>
        <row r="15679">
          <cell r="A15679" t="str">
            <v>15.019.0100-A</v>
          </cell>
          <cell r="B15679">
            <v>12.04</v>
          </cell>
        </row>
        <row r="15680">
          <cell r="A15680" t="str">
            <v>15.019.0110-0</v>
          </cell>
          <cell r="B15680">
            <v>12.44</v>
          </cell>
        </row>
        <row r="15681">
          <cell r="A15681" t="str">
            <v>15.019.0110-A</v>
          </cell>
          <cell r="B15681">
            <v>11.82</v>
          </cell>
        </row>
        <row r="15682">
          <cell r="A15682" t="str">
            <v>15.020.0010-0</v>
          </cell>
          <cell r="B15682">
            <v>6.06</v>
          </cell>
        </row>
        <row r="15683">
          <cell r="A15683" t="str">
            <v>15.020.0010-A</v>
          </cell>
          <cell r="B15683">
            <v>5.59</v>
          </cell>
        </row>
        <row r="15684">
          <cell r="A15684" t="str">
            <v>15.020.0027-0</v>
          </cell>
          <cell r="B15684">
            <v>9.31</v>
          </cell>
        </row>
        <row r="15685">
          <cell r="A15685" t="str">
            <v>15.020.0027-A</v>
          </cell>
          <cell r="B15685">
            <v>9.16</v>
          </cell>
        </row>
        <row r="15686">
          <cell r="A15686" t="str">
            <v>15.020.0028-0</v>
          </cell>
          <cell r="B15686">
            <v>4.26</v>
          </cell>
        </row>
        <row r="15687">
          <cell r="A15687" t="str">
            <v>15.020.0028-A</v>
          </cell>
          <cell r="B15687">
            <v>4.1100000000000003</v>
          </cell>
        </row>
        <row r="15688">
          <cell r="A15688" t="str">
            <v>15.020.0029-0</v>
          </cell>
          <cell r="B15688">
            <v>12.77</v>
          </cell>
        </row>
        <row r="15689">
          <cell r="A15689" t="str">
            <v>15.020.0029-A</v>
          </cell>
          <cell r="B15689">
            <v>12.46</v>
          </cell>
        </row>
        <row r="15690">
          <cell r="A15690" t="str">
            <v>15.020.0031-0</v>
          </cell>
          <cell r="B15690">
            <v>24.91</v>
          </cell>
        </row>
        <row r="15691">
          <cell r="A15691" t="str">
            <v>15.020.0031-A</v>
          </cell>
          <cell r="B15691">
            <v>24.6</v>
          </cell>
        </row>
        <row r="15692">
          <cell r="A15692" t="str">
            <v>15.020.0033-0</v>
          </cell>
          <cell r="B15692">
            <v>12.77</v>
          </cell>
        </row>
        <row r="15693">
          <cell r="A15693" t="str">
            <v>15.020.0033-A</v>
          </cell>
          <cell r="B15693">
            <v>12.46</v>
          </cell>
        </row>
        <row r="15694">
          <cell r="A15694" t="str">
            <v>15.020.0034-0</v>
          </cell>
          <cell r="B15694">
            <v>20.79</v>
          </cell>
        </row>
        <row r="15695">
          <cell r="A15695" t="str">
            <v>15.020.0034-A</v>
          </cell>
          <cell r="B15695">
            <v>20.48</v>
          </cell>
        </row>
        <row r="15696">
          <cell r="A15696" t="str">
            <v>15.020.0036-0</v>
          </cell>
          <cell r="B15696">
            <v>13.91</v>
          </cell>
        </row>
        <row r="15697">
          <cell r="A15697" t="str">
            <v>15.020.0036-A</v>
          </cell>
          <cell r="B15697">
            <v>13.6</v>
          </cell>
        </row>
        <row r="15698">
          <cell r="A15698" t="str">
            <v>15.020.0037-0</v>
          </cell>
          <cell r="B15698">
            <v>38.4</v>
          </cell>
        </row>
        <row r="15699">
          <cell r="A15699" t="str">
            <v>15.020.0037-A</v>
          </cell>
          <cell r="B15699">
            <v>38.090000000000003</v>
          </cell>
        </row>
        <row r="15700">
          <cell r="A15700" t="str">
            <v>15.020.0038-0</v>
          </cell>
          <cell r="B15700">
            <v>19.5</v>
          </cell>
        </row>
        <row r="15701">
          <cell r="A15701" t="str">
            <v>15.020.0038-A</v>
          </cell>
          <cell r="B15701">
            <v>19.190000000000001</v>
          </cell>
        </row>
        <row r="15702">
          <cell r="A15702" t="str">
            <v>15.020.0039-0</v>
          </cell>
          <cell r="B15702">
            <v>22.99</v>
          </cell>
        </row>
        <row r="15703">
          <cell r="A15703" t="str">
            <v>15.020.0039-A</v>
          </cell>
          <cell r="B15703">
            <v>22.68</v>
          </cell>
        </row>
        <row r="15704">
          <cell r="A15704" t="str">
            <v>15.020.0040-0</v>
          </cell>
          <cell r="B15704">
            <v>24.11</v>
          </cell>
        </row>
        <row r="15705">
          <cell r="A15705" t="str">
            <v>15.020.0040-A</v>
          </cell>
          <cell r="B15705">
            <v>23.8</v>
          </cell>
        </row>
        <row r="15706">
          <cell r="A15706" t="str">
            <v>15.020.0041-0</v>
          </cell>
          <cell r="B15706">
            <v>17.989999999999998</v>
          </cell>
        </row>
        <row r="15707">
          <cell r="A15707" t="str">
            <v>15.020.0041-A</v>
          </cell>
          <cell r="B15707">
            <v>17.37</v>
          </cell>
        </row>
        <row r="15708">
          <cell r="A15708" t="str">
            <v>15.020.0042-0</v>
          </cell>
          <cell r="B15708">
            <v>17.059999999999999</v>
          </cell>
        </row>
        <row r="15709">
          <cell r="A15709" t="str">
            <v>15.020.0042-A</v>
          </cell>
          <cell r="B15709">
            <v>16.440000000000001</v>
          </cell>
        </row>
        <row r="15710">
          <cell r="A15710" t="str">
            <v>15.020.0044-0</v>
          </cell>
          <cell r="B15710">
            <v>22.62</v>
          </cell>
        </row>
        <row r="15711">
          <cell r="A15711" t="str">
            <v>15.020.0044-A</v>
          </cell>
          <cell r="B15711">
            <v>22.15</v>
          </cell>
        </row>
        <row r="15712">
          <cell r="A15712" t="str">
            <v>15.020.0045-0</v>
          </cell>
          <cell r="B15712">
            <v>31.02</v>
          </cell>
        </row>
        <row r="15713">
          <cell r="A15713" t="str">
            <v>15.020.0045-A</v>
          </cell>
          <cell r="B15713">
            <v>30.55</v>
          </cell>
        </row>
        <row r="15714">
          <cell r="A15714" t="str">
            <v>15.020.0050-0</v>
          </cell>
          <cell r="B15714">
            <v>38.479999999999997</v>
          </cell>
        </row>
        <row r="15715">
          <cell r="A15715" t="str">
            <v>15.020.0050-A</v>
          </cell>
          <cell r="B15715">
            <v>37.86</v>
          </cell>
        </row>
        <row r="15716">
          <cell r="A15716" t="str">
            <v>15.020.0055-0</v>
          </cell>
          <cell r="B15716">
            <v>50.29</v>
          </cell>
        </row>
        <row r="15717">
          <cell r="A15717" t="str">
            <v>15.020.0055-A</v>
          </cell>
          <cell r="B15717">
            <v>49.67</v>
          </cell>
        </row>
        <row r="15718">
          <cell r="A15718" t="str">
            <v>15.020.0058-0</v>
          </cell>
          <cell r="B15718">
            <v>23.8</v>
          </cell>
        </row>
        <row r="15719">
          <cell r="A15719" t="str">
            <v>15.020.0058-A</v>
          </cell>
          <cell r="B15719">
            <v>23.33</v>
          </cell>
        </row>
        <row r="15720">
          <cell r="A15720" t="str">
            <v>15.020.0060-0</v>
          </cell>
          <cell r="B15720">
            <v>36.42</v>
          </cell>
        </row>
        <row r="15721">
          <cell r="A15721" t="str">
            <v>15.020.0060-A</v>
          </cell>
          <cell r="B15721">
            <v>35.950000000000003</v>
          </cell>
        </row>
        <row r="15722">
          <cell r="A15722" t="str">
            <v>15.020.0061-0</v>
          </cell>
          <cell r="B15722">
            <v>45.28</v>
          </cell>
        </row>
        <row r="15723">
          <cell r="A15723" t="str">
            <v>15.020.0061-A</v>
          </cell>
          <cell r="B15723">
            <v>44.81</v>
          </cell>
        </row>
        <row r="15724">
          <cell r="A15724" t="str">
            <v>15.020.0070-0</v>
          </cell>
          <cell r="B15724">
            <v>29</v>
          </cell>
        </row>
        <row r="15725">
          <cell r="A15725" t="str">
            <v>15.020.0070-A</v>
          </cell>
          <cell r="B15725">
            <v>28.38</v>
          </cell>
        </row>
        <row r="15726">
          <cell r="A15726" t="str">
            <v>15.020.0072-0</v>
          </cell>
          <cell r="B15726">
            <v>44.47</v>
          </cell>
        </row>
        <row r="15727">
          <cell r="A15727" t="str">
            <v>15.020.0072-A</v>
          </cell>
          <cell r="B15727">
            <v>43.85</v>
          </cell>
        </row>
        <row r="15728">
          <cell r="A15728" t="str">
            <v>15.020.0075-0</v>
          </cell>
          <cell r="B15728">
            <v>46.53</v>
          </cell>
        </row>
        <row r="15729">
          <cell r="A15729" t="str">
            <v>15.020.0075-A</v>
          </cell>
          <cell r="B15729">
            <v>45.91</v>
          </cell>
        </row>
        <row r="15730">
          <cell r="A15730" t="str">
            <v>15.020.0078-0</v>
          </cell>
          <cell r="B15730">
            <v>52.29</v>
          </cell>
        </row>
        <row r="15731">
          <cell r="A15731" t="str">
            <v>15.020.0078-A</v>
          </cell>
          <cell r="B15731">
            <v>51.67</v>
          </cell>
        </row>
        <row r="15732">
          <cell r="A15732" t="str">
            <v>15.020.0080-0</v>
          </cell>
          <cell r="B15732">
            <v>69.22</v>
          </cell>
        </row>
        <row r="15733">
          <cell r="A15733" t="str">
            <v>15.020.0080-A</v>
          </cell>
          <cell r="B15733">
            <v>68.599999999999994</v>
          </cell>
        </row>
        <row r="15734">
          <cell r="A15734" t="str">
            <v>15.020.0090-0</v>
          </cell>
          <cell r="B15734">
            <v>64.900000000000006</v>
          </cell>
        </row>
        <row r="15735">
          <cell r="A15735" t="str">
            <v>15.020.0090-A</v>
          </cell>
          <cell r="B15735">
            <v>64.28</v>
          </cell>
        </row>
        <row r="15736">
          <cell r="A15736" t="str">
            <v>15.020.0095-0</v>
          </cell>
          <cell r="B15736">
            <v>72.430000000000007</v>
          </cell>
        </row>
        <row r="15737">
          <cell r="A15737" t="str">
            <v>15.020.0095-A</v>
          </cell>
          <cell r="B15737">
            <v>71.81</v>
          </cell>
        </row>
        <row r="15738">
          <cell r="A15738" t="str">
            <v>15.020.0100-0</v>
          </cell>
          <cell r="B15738">
            <v>316.39999999999998</v>
          </cell>
        </row>
        <row r="15739">
          <cell r="A15739" t="str">
            <v>15.020.0100-A</v>
          </cell>
          <cell r="B15739">
            <v>315.77999999999997</v>
          </cell>
        </row>
        <row r="15740">
          <cell r="A15740" t="str">
            <v>15.020.0150-0</v>
          </cell>
          <cell r="B15740">
            <v>7.9</v>
          </cell>
        </row>
        <row r="15741">
          <cell r="A15741" t="str">
            <v>15.020.0150-A</v>
          </cell>
          <cell r="B15741">
            <v>7.75</v>
          </cell>
        </row>
        <row r="15742">
          <cell r="A15742" t="str">
            <v>15.020.0153-0</v>
          </cell>
          <cell r="B15742">
            <v>9.41</v>
          </cell>
        </row>
        <row r="15743">
          <cell r="A15743" t="str">
            <v>15.020.0153-A</v>
          </cell>
          <cell r="B15743">
            <v>9.26</v>
          </cell>
        </row>
        <row r="15744">
          <cell r="A15744" t="str">
            <v>15.020.0155-0</v>
          </cell>
          <cell r="B15744">
            <v>10.91</v>
          </cell>
        </row>
        <row r="15745">
          <cell r="A15745" t="str">
            <v>15.020.0155-A</v>
          </cell>
          <cell r="B15745">
            <v>10.76</v>
          </cell>
        </row>
        <row r="15746">
          <cell r="A15746" t="str">
            <v>15.020.0156-0</v>
          </cell>
          <cell r="B15746">
            <v>9.23</v>
          </cell>
        </row>
        <row r="15747">
          <cell r="A15747" t="str">
            <v>15.020.0156-A</v>
          </cell>
          <cell r="B15747">
            <v>9.08</v>
          </cell>
        </row>
        <row r="15748">
          <cell r="A15748" t="str">
            <v>15.020.0158-0</v>
          </cell>
          <cell r="B15748">
            <v>16.95</v>
          </cell>
        </row>
        <row r="15749">
          <cell r="A15749" t="str">
            <v>15.020.0158-A</v>
          </cell>
          <cell r="B15749">
            <v>16.8</v>
          </cell>
        </row>
        <row r="15750">
          <cell r="A15750" t="str">
            <v>15.020.0160-0</v>
          </cell>
          <cell r="B15750">
            <v>21.36</v>
          </cell>
        </row>
        <row r="15751">
          <cell r="A15751" t="str">
            <v>15.020.0160-A</v>
          </cell>
          <cell r="B15751">
            <v>21.21</v>
          </cell>
        </row>
        <row r="15752">
          <cell r="A15752" t="str">
            <v>15.020.0163-0</v>
          </cell>
          <cell r="B15752">
            <v>52.66</v>
          </cell>
        </row>
        <row r="15753">
          <cell r="A15753" t="str">
            <v>15.020.0163-A</v>
          </cell>
          <cell r="B15753">
            <v>52.51</v>
          </cell>
        </row>
        <row r="15754">
          <cell r="A15754" t="str">
            <v>15.020.0165-0</v>
          </cell>
          <cell r="B15754">
            <v>45.79</v>
          </cell>
        </row>
        <row r="15755">
          <cell r="A15755" t="str">
            <v>15.020.0165-A</v>
          </cell>
          <cell r="B15755">
            <v>45.64</v>
          </cell>
        </row>
        <row r="15756">
          <cell r="A15756" t="str">
            <v>15.020.0168-0</v>
          </cell>
          <cell r="B15756">
            <v>50.03</v>
          </cell>
        </row>
        <row r="15757">
          <cell r="A15757" t="str">
            <v>15.020.0168-A</v>
          </cell>
          <cell r="B15757">
            <v>49.88</v>
          </cell>
        </row>
        <row r="15758">
          <cell r="A15758" t="str">
            <v>15.020.0170-0</v>
          </cell>
          <cell r="B15758">
            <v>23.25</v>
          </cell>
        </row>
        <row r="15759">
          <cell r="A15759" t="str">
            <v>15.020.0170-A</v>
          </cell>
          <cell r="B15759">
            <v>23.1</v>
          </cell>
        </row>
        <row r="15760">
          <cell r="A15760" t="str">
            <v>15.020.0173-0</v>
          </cell>
          <cell r="B15760">
            <v>23.32</v>
          </cell>
        </row>
        <row r="15761">
          <cell r="A15761" t="str">
            <v>15.020.0173-A</v>
          </cell>
          <cell r="B15761">
            <v>23.17</v>
          </cell>
        </row>
        <row r="15762">
          <cell r="A15762" t="str">
            <v>15.020.0175-0</v>
          </cell>
          <cell r="B15762">
            <v>145.1</v>
          </cell>
        </row>
        <row r="15763">
          <cell r="A15763" t="str">
            <v>15.020.0175-A</v>
          </cell>
          <cell r="B15763">
            <v>144.94999999999999</v>
          </cell>
        </row>
        <row r="15764">
          <cell r="A15764" t="str">
            <v>15.020.0178-0</v>
          </cell>
          <cell r="B15764">
            <v>18.100000000000001</v>
          </cell>
        </row>
        <row r="15765">
          <cell r="A15765" t="str">
            <v>15.020.0178-A</v>
          </cell>
          <cell r="B15765">
            <v>17.95</v>
          </cell>
        </row>
        <row r="15766">
          <cell r="A15766" t="str">
            <v>15.020.0200-0</v>
          </cell>
          <cell r="B15766">
            <v>11.24</v>
          </cell>
        </row>
        <row r="15767">
          <cell r="A15767" t="str">
            <v>15.020.0200-A</v>
          </cell>
          <cell r="B15767">
            <v>11.09</v>
          </cell>
        </row>
        <row r="15768">
          <cell r="A15768" t="str">
            <v>15.020.0205-0</v>
          </cell>
          <cell r="B15768">
            <v>15.49</v>
          </cell>
        </row>
        <row r="15769">
          <cell r="A15769" t="str">
            <v>15.020.0205-A</v>
          </cell>
          <cell r="B15769">
            <v>15.34</v>
          </cell>
        </row>
        <row r="15770">
          <cell r="A15770" t="str">
            <v>15.020.0210-0</v>
          </cell>
          <cell r="B15770">
            <v>24.55</v>
          </cell>
        </row>
        <row r="15771">
          <cell r="A15771" t="str">
            <v>15.020.0210-A</v>
          </cell>
          <cell r="B15771">
            <v>24.4</v>
          </cell>
        </row>
        <row r="15772">
          <cell r="A15772" t="str">
            <v>15.020.0215-0</v>
          </cell>
          <cell r="B15772">
            <v>42.36</v>
          </cell>
        </row>
        <row r="15773">
          <cell r="A15773" t="str">
            <v>15.020.0215-A</v>
          </cell>
          <cell r="B15773">
            <v>42.21</v>
          </cell>
        </row>
        <row r="15774">
          <cell r="A15774" t="str">
            <v>15.020.0220-0</v>
          </cell>
          <cell r="B15774">
            <v>47.42</v>
          </cell>
        </row>
        <row r="15775">
          <cell r="A15775" t="str">
            <v>15.020.0220-A</v>
          </cell>
          <cell r="B15775">
            <v>47.27</v>
          </cell>
        </row>
        <row r="15776">
          <cell r="A15776" t="str">
            <v>15.028.0001-0</v>
          </cell>
          <cell r="B15776">
            <v>528.21</v>
          </cell>
        </row>
        <row r="15777">
          <cell r="A15777" t="str">
            <v>15.028.0001-A</v>
          </cell>
          <cell r="B15777">
            <v>469.83</v>
          </cell>
        </row>
        <row r="15778">
          <cell r="A15778" t="str">
            <v>15.028.0003-0</v>
          </cell>
          <cell r="B15778">
            <v>551.07000000000005</v>
          </cell>
        </row>
        <row r="15779">
          <cell r="A15779" t="str">
            <v>15.028.0003-A</v>
          </cell>
          <cell r="B15779">
            <v>489.99</v>
          </cell>
        </row>
        <row r="15780">
          <cell r="A15780" t="str">
            <v>15.028.0005-0</v>
          </cell>
          <cell r="B15780">
            <v>583.98</v>
          </cell>
        </row>
        <row r="15781">
          <cell r="A15781" t="str">
            <v>15.028.0005-A</v>
          </cell>
          <cell r="B15781">
            <v>520.19000000000005</v>
          </cell>
        </row>
        <row r="15782">
          <cell r="A15782" t="str">
            <v>15.028.0010-0</v>
          </cell>
          <cell r="B15782">
            <v>671.55</v>
          </cell>
        </row>
        <row r="15783">
          <cell r="A15783" t="str">
            <v>15.028.0010-A</v>
          </cell>
          <cell r="B15783">
            <v>602.34</v>
          </cell>
        </row>
        <row r="15784">
          <cell r="A15784" t="str">
            <v>15.028.0015-0</v>
          </cell>
          <cell r="B15784">
            <v>702.1</v>
          </cell>
        </row>
        <row r="15785">
          <cell r="A15785" t="str">
            <v>15.028.0015-A</v>
          </cell>
          <cell r="B15785">
            <v>630.17999999999995</v>
          </cell>
        </row>
        <row r="15786">
          <cell r="A15786" t="str">
            <v>15.028.0017-0</v>
          </cell>
          <cell r="B15786">
            <v>730.09</v>
          </cell>
        </row>
        <row r="15787">
          <cell r="A15787" t="str">
            <v>15.028.0017-A</v>
          </cell>
          <cell r="B15787">
            <v>655.47</v>
          </cell>
        </row>
        <row r="15788">
          <cell r="A15788" t="str">
            <v>15.028.0018-0</v>
          </cell>
          <cell r="B15788">
            <v>773.94</v>
          </cell>
        </row>
        <row r="15789">
          <cell r="A15789" t="str">
            <v>15.028.0018-A</v>
          </cell>
          <cell r="B15789">
            <v>693.46</v>
          </cell>
        </row>
        <row r="15790">
          <cell r="A15790" t="str">
            <v>15.028.0020-0</v>
          </cell>
          <cell r="B15790">
            <v>796.8</v>
          </cell>
        </row>
        <row r="15791">
          <cell r="A15791" t="str">
            <v>15.028.0020-A</v>
          </cell>
          <cell r="B15791">
            <v>713.61</v>
          </cell>
        </row>
        <row r="15792">
          <cell r="A15792" t="str">
            <v>15.028.0025-0</v>
          </cell>
          <cell r="B15792">
            <v>886.59</v>
          </cell>
        </row>
        <row r="15793">
          <cell r="A15793" t="str">
            <v>15.028.0025-A</v>
          </cell>
          <cell r="B15793">
            <v>794.84</v>
          </cell>
        </row>
        <row r="15794">
          <cell r="A15794" t="str">
            <v>15.028.0028-0</v>
          </cell>
          <cell r="B15794">
            <v>976.37</v>
          </cell>
        </row>
        <row r="15795">
          <cell r="A15795" t="str">
            <v>15.028.0028-A</v>
          </cell>
          <cell r="B15795">
            <v>876.07</v>
          </cell>
        </row>
        <row r="15796">
          <cell r="A15796" t="str">
            <v>15.029.0010-0</v>
          </cell>
          <cell r="B15796">
            <v>53.16</v>
          </cell>
        </row>
        <row r="15797">
          <cell r="A15797" t="str">
            <v>15.029.0010-A</v>
          </cell>
          <cell r="B15797">
            <v>49.91</v>
          </cell>
        </row>
        <row r="15798">
          <cell r="A15798" t="str">
            <v>15.029.0011-0</v>
          </cell>
          <cell r="B15798">
            <v>53.29</v>
          </cell>
        </row>
        <row r="15799">
          <cell r="A15799" t="str">
            <v>15.029.0011-A</v>
          </cell>
          <cell r="B15799">
            <v>50.04</v>
          </cell>
        </row>
        <row r="15800">
          <cell r="A15800" t="str">
            <v>15.029.0012-0</v>
          </cell>
          <cell r="B15800">
            <v>72.760000000000005</v>
          </cell>
        </row>
        <row r="15801">
          <cell r="A15801" t="str">
            <v>15.029.0012-A</v>
          </cell>
          <cell r="B15801">
            <v>69.510000000000005</v>
          </cell>
        </row>
        <row r="15802">
          <cell r="A15802" t="str">
            <v>15.029.0013-0</v>
          </cell>
          <cell r="B15802">
            <v>76.19</v>
          </cell>
        </row>
        <row r="15803">
          <cell r="A15803" t="str">
            <v>15.029.0013-A</v>
          </cell>
          <cell r="B15803">
            <v>72.94</v>
          </cell>
        </row>
        <row r="15804">
          <cell r="A15804" t="str">
            <v>15.029.0014-0</v>
          </cell>
          <cell r="B15804">
            <v>108.23</v>
          </cell>
        </row>
        <row r="15805">
          <cell r="A15805" t="str">
            <v>15.029.0014-A</v>
          </cell>
          <cell r="B15805">
            <v>104.44</v>
          </cell>
        </row>
        <row r="15806">
          <cell r="A15806" t="str">
            <v>15.029.0015-0</v>
          </cell>
          <cell r="B15806">
            <v>173.18</v>
          </cell>
        </row>
        <row r="15807">
          <cell r="A15807" t="str">
            <v>15.029.0015-A</v>
          </cell>
          <cell r="B15807">
            <v>169.39</v>
          </cell>
        </row>
        <row r="15808">
          <cell r="A15808" t="str">
            <v>15.029.0016-0</v>
          </cell>
          <cell r="B15808">
            <v>264.77</v>
          </cell>
        </row>
        <row r="15809">
          <cell r="A15809" t="str">
            <v>15.029.0016-A</v>
          </cell>
          <cell r="B15809">
            <v>260.43</v>
          </cell>
        </row>
        <row r="15810">
          <cell r="A15810" t="str">
            <v>15.029.0017-0</v>
          </cell>
          <cell r="B15810">
            <v>458.69</v>
          </cell>
        </row>
        <row r="15811">
          <cell r="A15811" t="str">
            <v>15.029.0017-A</v>
          </cell>
          <cell r="B15811">
            <v>454.35</v>
          </cell>
        </row>
        <row r="15812">
          <cell r="A15812" t="str">
            <v>15.029.0018-0</v>
          </cell>
          <cell r="B15812">
            <v>789.28</v>
          </cell>
        </row>
        <row r="15813">
          <cell r="A15813" t="str">
            <v>15.029.0018-A</v>
          </cell>
          <cell r="B15813">
            <v>783.86</v>
          </cell>
        </row>
        <row r="15814">
          <cell r="A15814" t="str">
            <v>15.029.0019-0</v>
          </cell>
          <cell r="B15814">
            <v>35.130000000000003</v>
          </cell>
        </row>
        <row r="15815">
          <cell r="A15815" t="str">
            <v>15.029.0019-A</v>
          </cell>
          <cell r="B15815">
            <v>31.88</v>
          </cell>
        </row>
        <row r="15816">
          <cell r="A15816" t="str">
            <v>15.029.0020-0</v>
          </cell>
          <cell r="B15816">
            <v>38.33</v>
          </cell>
        </row>
        <row r="15817">
          <cell r="A15817" t="str">
            <v>15.029.0020-A</v>
          </cell>
          <cell r="B15817">
            <v>35.08</v>
          </cell>
        </row>
        <row r="15818">
          <cell r="A15818" t="str">
            <v>15.029.0021-0</v>
          </cell>
          <cell r="B15818">
            <v>60.95</v>
          </cell>
        </row>
        <row r="15819">
          <cell r="A15819" t="str">
            <v>15.029.0021-A</v>
          </cell>
          <cell r="B15819">
            <v>57.7</v>
          </cell>
        </row>
        <row r="15820">
          <cell r="A15820" t="str">
            <v>15.029.0022-0</v>
          </cell>
          <cell r="B15820">
            <v>91.2</v>
          </cell>
        </row>
        <row r="15821">
          <cell r="A15821" t="str">
            <v>15.029.0022-A</v>
          </cell>
          <cell r="B15821">
            <v>87.95</v>
          </cell>
        </row>
        <row r="15822">
          <cell r="A15822" t="str">
            <v>15.029.0023-0</v>
          </cell>
          <cell r="B15822">
            <v>97.14</v>
          </cell>
        </row>
        <row r="15823">
          <cell r="A15823" t="str">
            <v>15.029.0023-A</v>
          </cell>
          <cell r="B15823">
            <v>93.35</v>
          </cell>
        </row>
        <row r="15824">
          <cell r="A15824" t="str">
            <v>15.029.0024-0</v>
          </cell>
          <cell r="B15824">
            <v>182.9</v>
          </cell>
        </row>
        <row r="15825">
          <cell r="A15825" t="str">
            <v>15.029.0024-A</v>
          </cell>
          <cell r="B15825">
            <v>179.11</v>
          </cell>
        </row>
        <row r="15826">
          <cell r="A15826" t="str">
            <v>15.029.0049-0</v>
          </cell>
          <cell r="B15826">
            <v>66.13</v>
          </cell>
        </row>
        <row r="15827">
          <cell r="A15827" t="str">
            <v>15.029.0049-A</v>
          </cell>
          <cell r="B15827">
            <v>62.88</v>
          </cell>
        </row>
        <row r="15828">
          <cell r="A15828" t="str">
            <v>15.029.0050-0</v>
          </cell>
          <cell r="B15828">
            <v>76.72</v>
          </cell>
        </row>
        <row r="15829">
          <cell r="A15829" t="str">
            <v>15.029.0050-A</v>
          </cell>
          <cell r="B15829">
            <v>73.47</v>
          </cell>
        </row>
        <row r="15830">
          <cell r="A15830" t="str">
            <v>15.029.0051-0</v>
          </cell>
          <cell r="B15830">
            <v>131.35</v>
          </cell>
        </row>
        <row r="15831">
          <cell r="A15831" t="str">
            <v>15.029.0051-A</v>
          </cell>
          <cell r="B15831">
            <v>128.1</v>
          </cell>
        </row>
        <row r="15832">
          <cell r="A15832" t="str">
            <v>15.029.0052-0</v>
          </cell>
          <cell r="B15832">
            <v>116.57</v>
          </cell>
        </row>
        <row r="15833">
          <cell r="A15833" t="str">
            <v>15.029.0052-A</v>
          </cell>
          <cell r="B15833">
            <v>112.78</v>
          </cell>
        </row>
        <row r="15834">
          <cell r="A15834" t="str">
            <v>15.029.0053-0</v>
          </cell>
          <cell r="B15834">
            <v>156.32</v>
          </cell>
        </row>
        <row r="15835">
          <cell r="A15835" t="str">
            <v>15.029.0053-A</v>
          </cell>
          <cell r="B15835">
            <v>152.53</v>
          </cell>
        </row>
        <row r="15836">
          <cell r="A15836" t="str">
            <v>15.029.0054-0</v>
          </cell>
          <cell r="B15836">
            <v>251.49</v>
          </cell>
        </row>
        <row r="15837">
          <cell r="A15837" t="str">
            <v>15.029.0054-A</v>
          </cell>
          <cell r="B15837">
            <v>247.15</v>
          </cell>
        </row>
        <row r="15838">
          <cell r="A15838" t="str">
            <v>15.029.0055-0</v>
          </cell>
          <cell r="B15838">
            <v>480.47</v>
          </cell>
        </row>
        <row r="15839">
          <cell r="A15839" t="str">
            <v>15.029.0055-A</v>
          </cell>
          <cell r="B15839">
            <v>476.13</v>
          </cell>
        </row>
        <row r="15840">
          <cell r="A15840" t="str">
            <v>15.029.0056-0</v>
          </cell>
          <cell r="B15840">
            <v>846.59</v>
          </cell>
        </row>
        <row r="15841">
          <cell r="A15841" t="str">
            <v>15.029.0056-A</v>
          </cell>
          <cell r="B15841">
            <v>841.17</v>
          </cell>
        </row>
        <row r="15842">
          <cell r="A15842" t="str">
            <v>15.029.0080-0</v>
          </cell>
          <cell r="B15842">
            <v>60.72</v>
          </cell>
        </row>
        <row r="15843">
          <cell r="A15843" t="str">
            <v>15.029.0080-A</v>
          </cell>
          <cell r="B15843">
            <v>57.47</v>
          </cell>
        </row>
        <row r="15844">
          <cell r="A15844" t="str">
            <v>15.029.0081-0</v>
          </cell>
          <cell r="B15844">
            <v>64.09</v>
          </cell>
        </row>
        <row r="15845">
          <cell r="A15845" t="str">
            <v>15.029.0081-A</v>
          </cell>
          <cell r="B15845">
            <v>60.84</v>
          </cell>
        </row>
        <row r="15846">
          <cell r="A15846" t="str">
            <v>15.029.0082-0</v>
          </cell>
          <cell r="B15846">
            <v>83.97</v>
          </cell>
        </row>
        <row r="15847">
          <cell r="A15847" t="str">
            <v>15.029.0082-A</v>
          </cell>
          <cell r="B15847">
            <v>80.72</v>
          </cell>
        </row>
        <row r="15848">
          <cell r="A15848" t="str">
            <v>15.029.0083-0</v>
          </cell>
          <cell r="B15848">
            <v>97.09</v>
          </cell>
        </row>
        <row r="15849">
          <cell r="A15849" t="str">
            <v>15.029.0083-A</v>
          </cell>
          <cell r="B15849">
            <v>93.3</v>
          </cell>
        </row>
        <row r="15850">
          <cell r="A15850" t="str">
            <v>15.029.0084-0</v>
          </cell>
          <cell r="B15850">
            <v>128.49</v>
          </cell>
        </row>
        <row r="15851">
          <cell r="A15851" t="str">
            <v>15.029.0084-A</v>
          </cell>
          <cell r="B15851">
            <v>124.7</v>
          </cell>
        </row>
        <row r="15852">
          <cell r="A15852" t="str">
            <v>15.029.0085-0</v>
          </cell>
          <cell r="B15852">
            <v>189.33</v>
          </cell>
        </row>
        <row r="15853">
          <cell r="A15853" t="str">
            <v>15.029.0085-A</v>
          </cell>
          <cell r="B15853">
            <v>184.99</v>
          </cell>
        </row>
        <row r="15854">
          <cell r="A15854" t="str">
            <v>15.029.0086-0</v>
          </cell>
          <cell r="B15854">
            <v>325.48</v>
          </cell>
        </row>
        <row r="15855">
          <cell r="A15855" t="str">
            <v>15.029.0086-A</v>
          </cell>
          <cell r="B15855">
            <v>321.14</v>
          </cell>
        </row>
        <row r="15856">
          <cell r="A15856" t="str">
            <v>15.029.0087-0</v>
          </cell>
          <cell r="B15856">
            <v>611.51</v>
          </cell>
        </row>
        <row r="15857">
          <cell r="A15857" t="str">
            <v>15.029.0087-A</v>
          </cell>
          <cell r="B15857">
            <v>606.09</v>
          </cell>
        </row>
        <row r="15858">
          <cell r="A15858" t="str">
            <v>15.029.0100-0</v>
          </cell>
          <cell r="B15858">
            <v>80.5</v>
          </cell>
        </row>
        <row r="15859">
          <cell r="A15859" t="str">
            <v>15.029.0100-A</v>
          </cell>
          <cell r="B15859">
            <v>77.25</v>
          </cell>
        </row>
        <row r="15860">
          <cell r="A15860" t="str">
            <v>15.029.0101-0</v>
          </cell>
          <cell r="B15860">
            <v>101.47</v>
          </cell>
        </row>
        <row r="15861">
          <cell r="A15861" t="str">
            <v>15.029.0101-A</v>
          </cell>
          <cell r="B15861">
            <v>98.22</v>
          </cell>
        </row>
        <row r="15862">
          <cell r="A15862" t="str">
            <v>15.029.0102-0</v>
          </cell>
          <cell r="B15862">
            <v>139.80000000000001</v>
          </cell>
        </row>
        <row r="15863">
          <cell r="A15863" t="str">
            <v>15.029.0102-A</v>
          </cell>
          <cell r="B15863">
            <v>136.55000000000001</v>
          </cell>
        </row>
        <row r="15864">
          <cell r="A15864" t="str">
            <v>15.029.0103-0</v>
          </cell>
          <cell r="B15864">
            <v>157.43</v>
          </cell>
        </row>
        <row r="15865">
          <cell r="A15865" t="str">
            <v>15.029.0103-A</v>
          </cell>
          <cell r="B15865">
            <v>153.63999999999999</v>
          </cell>
        </row>
        <row r="15866">
          <cell r="A15866" t="str">
            <v>15.029.0104-0</v>
          </cell>
          <cell r="B15866">
            <v>209.17</v>
          </cell>
        </row>
        <row r="15867">
          <cell r="A15867" t="str">
            <v>15.029.0104-A</v>
          </cell>
          <cell r="B15867">
            <v>205.38</v>
          </cell>
        </row>
        <row r="15868">
          <cell r="A15868" t="str">
            <v>15.029.0105-0</v>
          </cell>
          <cell r="B15868">
            <v>290.95999999999998</v>
          </cell>
        </row>
        <row r="15869">
          <cell r="A15869" t="str">
            <v>15.029.0105-A</v>
          </cell>
          <cell r="B15869">
            <v>286.62</v>
          </cell>
        </row>
        <row r="15870">
          <cell r="A15870" t="str">
            <v>15.029.0106-0</v>
          </cell>
          <cell r="B15870">
            <v>389.5</v>
          </cell>
        </row>
        <row r="15871">
          <cell r="A15871" t="str">
            <v>15.029.0106-A</v>
          </cell>
          <cell r="B15871">
            <v>385.16</v>
          </cell>
        </row>
        <row r="15872">
          <cell r="A15872" t="str">
            <v>15.029.0107-0</v>
          </cell>
          <cell r="B15872">
            <v>703.6</v>
          </cell>
        </row>
        <row r="15873">
          <cell r="A15873" t="str">
            <v>15.029.0107-A</v>
          </cell>
          <cell r="B15873">
            <v>698.18</v>
          </cell>
        </row>
        <row r="15874">
          <cell r="A15874" t="str">
            <v>15.030.0030-0</v>
          </cell>
          <cell r="B15874">
            <v>34.119999999999997</v>
          </cell>
        </row>
        <row r="15875">
          <cell r="A15875" t="str">
            <v>15.030.0030-A</v>
          </cell>
          <cell r="B15875">
            <v>30.87</v>
          </cell>
        </row>
        <row r="15876">
          <cell r="A15876" t="str">
            <v>15.030.0032-0</v>
          </cell>
          <cell r="B15876">
            <v>36.11</v>
          </cell>
        </row>
        <row r="15877">
          <cell r="A15877" t="str">
            <v>15.030.0032-A</v>
          </cell>
          <cell r="B15877">
            <v>32.86</v>
          </cell>
        </row>
        <row r="15878">
          <cell r="A15878" t="str">
            <v>15.030.0034-0</v>
          </cell>
          <cell r="B15878">
            <v>46.63</v>
          </cell>
        </row>
        <row r="15879">
          <cell r="A15879" t="str">
            <v>15.030.0034-A</v>
          </cell>
          <cell r="B15879">
            <v>43.38</v>
          </cell>
        </row>
        <row r="15880">
          <cell r="A15880" t="str">
            <v>15.030.0036-0</v>
          </cell>
          <cell r="B15880">
            <v>59.22</v>
          </cell>
        </row>
        <row r="15881">
          <cell r="A15881" t="str">
            <v>15.030.0036-A</v>
          </cell>
          <cell r="B15881">
            <v>55.43</v>
          </cell>
        </row>
        <row r="15882">
          <cell r="A15882" t="str">
            <v>15.030.0038-0</v>
          </cell>
          <cell r="B15882">
            <v>68.3</v>
          </cell>
        </row>
        <row r="15883">
          <cell r="A15883" t="str">
            <v>15.030.0038-A</v>
          </cell>
          <cell r="B15883">
            <v>64.510000000000005</v>
          </cell>
        </row>
        <row r="15884">
          <cell r="A15884" t="str">
            <v>15.030.0040-0</v>
          </cell>
          <cell r="B15884">
            <v>106.01</v>
          </cell>
        </row>
        <row r="15885">
          <cell r="A15885" t="str">
            <v>15.030.0040-A</v>
          </cell>
          <cell r="B15885">
            <v>102.22</v>
          </cell>
        </row>
        <row r="15886">
          <cell r="A15886" t="str">
            <v>15.030.0050-0</v>
          </cell>
          <cell r="B15886">
            <v>49.22</v>
          </cell>
        </row>
        <row r="15887">
          <cell r="A15887" t="str">
            <v>15.030.0050-A</v>
          </cell>
          <cell r="B15887">
            <v>45.97</v>
          </cell>
        </row>
        <row r="15888">
          <cell r="A15888" t="str">
            <v>15.030.0052-0</v>
          </cell>
          <cell r="B15888">
            <v>57.22</v>
          </cell>
        </row>
        <row r="15889">
          <cell r="A15889" t="str">
            <v>15.030.0052-A</v>
          </cell>
          <cell r="B15889">
            <v>53.97</v>
          </cell>
        </row>
        <row r="15890">
          <cell r="A15890" t="str">
            <v>15.030.0054-0</v>
          </cell>
          <cell r="B15890">
            <v>100.51</v>
          </cell>
        </row>
        <row r="15891">
          <cell r="A15891" t="str">
            <v>15.030.0054-A</v>
          </cell>
          <cell r="B15891">
            <v>96.72</v>
          </cell>
        </row>
        <row r="15892">
          <cell r="A15892" t="str">
            <v>15.030.0056-0</v>
          </cell>
          <cell r="B15892">
            <v>108.24</v>
          </cell>
        </row>
        <row r="15893">
          <cell r="A15893" t="str">
            <v>15.030.0056-A</v>
          </cell>
          <cell r="B15893">
            <v>104.45</v>
          </cell>
        </row>
        <row r="15894">
          <cell r="A15894" t="str">
            <v>15.030.0058-0</v>
          </cell>
          <cell r="B15894">
            <v>136.38999999999999</v>
          </cell>
        </row>
        <row r="15895">
          <cell r="A15895" t="str">
            <v>15.030.0058-A</v>
          </cell>
          <cell r="B15895">
            <v>132.6</v>
          </cell>
        </row>
        <row r="15896">
          <cell r="A15896" t="str">
            <v>15.030.0070-0</v>
          </cell>
          <cell r="B15896">
            <v>69.23</v>
          </cell>
        </row>
        <row r="15897">
          <cell r="A15897" t="str">
            <v>15.030.0070-A</v>
          </cell>
          <cell r="B15897">
            <v>65.98</v>
          </cell>
        </row>
        <row r="15898">
          <cell r="A15898" t="str">
            <v>15.030.0072-0</v>
          </cell>
          <cell r="B15898">
            <v>86.37</v>
          </cell>
        </row>
        <row r="15899">
          <cell r="A15899" t="str">
            <v>15.030.0072-A</v>
          </cell>
          <cell r="B15899">
            <v>83.12</v>
          </cell>
        </row>
        <row r="15900">
          <cell r="A15900" t="str">
            <v>15.030.0074-0</v>
          </cell>
          <cell r="B15900">
            <v>115.24</v>
          </cell>
        </row>
        <row r="15901">
          <cell r="A15901" t="str">
            <v>15.030.0074-A</v>
          </cell>
          <cell r="B15901">
            <v>111.45</v>
          </cell>
        </row>
        <row r="15902">
          <cell r="A15902" t="str">
            <v>15.030.0076-0</v>
          </cell>
          <cell r="B15902">
            <v>120.89</v>
          </cell>
        </row>
        <row r="15903">
          <cell r="A15903" t="str">
            <v>15.030.0076-A</v>
          </cell>
          <cell r="B15903">
            <v>117.1</v>
          </cell>
        </row>
        <row r="15904">
          <cell r="A15904" t="str">
            <v>15.030.0078-0</v>
          </cell>
          <cell r="B15904">
            <v>176.14</v>
          </cell>
        </row>
        <row r="15905">
          <cell r="A15905" t="str">
            <v>15.030.0078-A</v>
          </cell>
          <cell r="B15905">
            <v>172.35</v>
          </cell>
        </row>
        <row r="15906">
          <cell r="A15906" t="str">
            <v>15.030.0080-0</v>
          </cell>
          <cell r="B15906">
            <v>69.23</v>
          </cell>
        </row>
        <row r="15907">
          <cell r="A15907" t="str">
            <v>15.030.0080-A</v>
          </cell>
          <cell r="B15907">
            <v>65.98</v>
          </cell>
        </row>
        <row r="15908">
          <cell r="A15908" t="str">
            <v>15.030.0082-0</v>
          </cell>
          <cell r="B15908">
            <v>86.37</v>
          </cell>
        </row>
        <row r="15909">
          <cell r="A15909" t="str">
            <v>15.030.0082-A</v>
          </cell>
          <cell r="B15909">
            <v>83.12</v>
          </cell>
        </row>
        <row r="15910">
          <cell r="A15910" t="str">
            <v>15.030.0084-0</v>
          </cell>
          <cell r="B15910">
            <v>115.24</v>
          </cell>
        </row>
        <row r="15911">
          <cell r="A15911" t="str">
            <v>15.030.0084-A</v>
          </cell>
          <cell r="B15911">
            <v>111.45</v>
          </cell>
        </row>
        <row r="15912">
          <cell r="A15912" t="str">
            <v>15.030.0086-0</v>
          </cell>
          <cell r="B15912">
            <v>120.89</v>
          </cell>
        </row>
        <row r="15913">
          <cell r="A15913" t="str">
            <v>15.030.0086-A</v>
          </cell>
          <cell r="B15913">
            <v>117.1</v>
          </cell>
        </row>
        <row r="15914">
          <cell r="A15914" t="str">
            <v>15.030.0088-0</v>
          </cell>
          <cell r="B15914">
            <v>176.14</v>
          </cell>
        </row>
        <row r="15915">
          <cell r="A15915" t="str">
            <v>15.030.0088-A</v>
          </cell>
          <cell r="B15915">
            <v>172.35</v>
          </cell>
        </row>
        <row r="15916">
          <cell r="A15916" t="str">
            <v>15.031.0010-0</v>
          </cell>
          <cell r="B15916">
            <v>29.49</v>
          </cell>
        </row>
        <row r="15917">
          <cell r="A15917" t="str">
            <v>15.031.0010-A</v>
          </cell>
          <cell r="B15917">
            <v>28.86</v>
          </cell>
        </row>
        <row r="15918">
          <cell r="A15918" t="str">
            <v>15.031.0011-0</v>
          </cell>
          <cell r="B15918">
            <v>37.99</v>
          </cell>
        </row>
        <row r="15919">
          <cell r="A15919" t="str">
            <v>15.031.0011-A</v>
          </cell>
          <cell r="B15919">
            <v>37.229999999999997</v>
          </cell>
        </row>
        <row r="15920">
          <cell r="A15920" t="str">
            <v>15.031.0012-0</v>
          </cell>
          <cell r="B15920">
            <v>49.88</v>
          </cell>
        </row>
        <row r="15921">
          <cell r="A15921" t="str">
            <v>15.031.0012-A</v>
          </cell>
          <cell r="B15921">
            <v>49.01</v>
          </cell>
        </row>
        <row r="15922">
          <cell r="A15922" t="str">
            <v>15.031.0013-0</v>
          </cell>
          <cell r="B15922">
            <v>70.53</v>
          </cell>
        </row>
        <row r="15923">
          <cell r="A15923" t="str">
            <v>15.031.0013-A</v>
          </cell>
          <cell r="B15923">
            <v>69.56</v>
          </cell>
        </row>
        <row r="15924">
          <cell r="A15924" t="str">
            <v>15.031.0014-0</v>
          </cell>
          <cell r="B15924">
            <v>78.400000000000006</v>
          </cell>
        </row>
        <row r="15925">
          <cell r="A15925" t="str">
            <v>15.031.0014-A</v>
          </cell>
          <cell r="B15925">
            <v>77.260000000000005</v>
          </cell>
        </row>
        <row r="15926">
          <cell r="A15926" t="str">
            <v>15.031.0015-0</v>
          </cell>
          <cell r="B15926">
            <v>101.34</v>
          </cell>
        </row>
        <row r="15927">
          <cell r="A15927" t="str">
            <v>15.031.0015-A</v>
          </cell>
          <cell r="B15927">
            <v>99.98</v>
          </cell>
        </row>
        <row r="15928">
          <cell r="A15928" t="str">
            <v>15.031.0016-0</v>
          </cell>
          <cell r="B15928">
            <v>138.96</v>
          </cell>
        </row>
        <row r="15929">
          <cell r="A15929" t="str">
            <v>15.031.0016-A</v>
          </cell>
          <cell r="B15929">
            <v>137.44</v>
          </cell>
        </row>
        <row r="15930">
          <cell r="A15930" t="str">
            <v>15.031.0017-0</v>
          </cell>
          <cell r="B15930">
            <v>158.76</v>
          </cell>
        </row>
        <row r="15931">
          <cell r="A15931" t="str">
            <v>15.031.0017-A</v>
          </cell>
          <cell r="B15931">
            <v>157.13999999999999</v>
          </cell>
        </row>
        <row r="15932">
          <cell r="A15932" t="str">
            <v>15.031.0018-0</v>
          </cell>
          <cell r="B15932">
            <v>191.38</v>
          </cell>
        </row>
        <row r="15933">
          <cell r="A15933" t="str">
            <v>15.031.0018-A</v>
          </cell>
          <cell r="B15933">
            <v>189.49</v>
          </cell>
        </row>
        <row r="15934">
          <cell r="A15934" t="str">
            <v>15.031.0019-0</v>
          </cell>
          <cell r="B15934">
            <v>31.97</v>
          </cell>
        </row>
        <row r="15935">
          <cell r="A15935" t="str">
            <v>15.031.0019-A</v>
          </cell>
          <cell r="B15935">
            <v>31.34</v>
          </cell>
        </row>
        <row r="15936">
          <cell r="A15936" t="str">
            <v>15.031.0020-0</v>
          </cell>
          <cell r="B15936">
            <v>41.22</v>
          </cell>
        </row>
        <row r="15937">
          <cell r="A15937" t="str">
            <v>15.031.0020-A</v>
          </cell>
          <cell r="B15937">
            <v>40.46</v>
          </cell>
        </row>
        <row r="15938">
          <cell r="A15938" t="str">
            <v>15.031.0021-0</v>
          </cell>
          <cell r="B15938">
            <v>54.21</v>
          </cell>
        </row>
        <row r="15939">
          <cell r="A15939" t="str">
            <v>15.031.0021-A</v>
          </cell>
          <cell r="B15939">
            <v>53.35</v>
          </cell>
        </row>
        <row r="15940">
          <cell r="A15940" t="str">
            <v>15.031.0022-0</v>
          </cell>
          <cell r="B15940">
            <v>76.86</v>
          </cell>
        </row>
        <row r="15941">
          <cell r="A15941" t="str">
            <v>15.031.0022-A</v>
          </cell>
          <cell r="B15941">
            <v>75.88</v>
          </cell>
        </row>
        <row r="15942">
          <cell r="A15942" t="str">
            <v>15.031.0023-0</v>
          </cell>
          <cell r="B15942">
            <v>85.38</v>
          </cell>
        </row>
        <row r="15943">
          <cell r="A15943" t="str">
            <v>15.031.0023-A</v>
          </cell>
          <cell r="B15943">
            <v>84.25</v>
          </cell>
        </row>
        <row r="15944">
          <cell r="A15944" t="str">
            <v>15.031.0024-0</v>
          </cell>
          <cell r="B15944">
            <v>110.45</v>
          </cell>
        </row>
        <row r="15945">
          <cell r="A15945" t="str">
            <v>15.031.0024-A</v>
          </cell>
          <cell r="B15945">
            <v>109.1</v>
          </cell>
        </row>
        <row r="15946">
          <cell r="A15946" t="str">
            <v>15.031.0025-0</v>
          </cell>
          <cell r="B15946">
            <v>151.72</v>
          </cell>
        </row>
        <row r="15947">
          <cell r="A15947" t="str">
            <v>15.031.0025-A</v>
          </cell>
          <cell r="B15947">
            <v>150.19999999999999</v>
          </cell>
        </row>
        <row r="15948">
          <cell r="A15948" t="str">
            <v>15.031.0026-0</v>
          </cell>
          <cell r="B15948">
            <v>173.42</v>
          </cell>
        </row>
        <row r="15949">
          <cell r="A15949" t="str">
            <v>15.031.0026-A</v>
          </cell>
          <cell r="B15949">
            <v>171.8</v>
          </cell>
        </row>
        <row r="15950">
          <cell r="A15950" t="str">
            <v>15.031.0027-0</v>
          </cell>
          <cell r="B15950">
            <v>209.1</v>
          </cell>
        </row>
        <row r="15951">
          <cell r="A15951" t="str">
            <v>15.031.0027-A</v>
          </cell>
          <cell r="B15951">
            <v>207.21</v>
          </cell>
        </row>
        <row r="15952">
          <cell r="A15952" t="str">
            <v>15.031.0030-0</v>
          </cell>
          <cell r="B15952">
            <v>397.42</v>
          </cell>
        </row>
        <row r="15953">
          <cell r="A15953" t="str">
            <v>15.031.0030-A</v>
          </cell>
          <cell r="B15953">
            <v>395.37</v>
          </cell>
        </row>
        <row r="15954">
          <cell r="A15954" t="str">
            <v>15.031.0032-0</v>
          </cell>
          <cell r="B15954">
            <v>430.59</v>
          </cell>
        </row>
        <row r="15955">
          <cell r="A15955" t="str">
            <v>15.031.0032-A</v>
          </cell>
          <cell r="B15955">
            <v>428.42</v>
          </cell>
        </row>
        <row r="15956">
          <cell r="A15956" t="str">
            <v>15.031.0036-0</v>
          </cell>
          <cell r="B15956">
            <v>362.7</v>
          </cell>
        </row>
        <row r="15957">
          <cell r="A15957" t="str">
            <v>15.031.0036-A</v>
          </cell>
          <cell r="B15957">
            <v>360.64</v>
          </cell>
        </row>
        <row r="15958">
          <cell r="A15958" t="str">
            <v>15.031.0038-0</v>
          </cell>
          <cell r="B15958">
            <v>392.92</v>
          </cell>
        </row>
        <row r="15959">
          <cell r="A15959" t="str">
            <v>15.031.0038-A</v>
          </cell>
          <cell r="B15959">
            <v>390.75</v>
          </cell>
        </row>
        <row r="15960">
          <cell r="A15960" t="str">
            <v>15.034.0010-0</v>
          </cell>
          <cell r="B15960">
            <v>15.77</v>
          </cell>
        </row>
        <row r="15961">
          <cell r="A15961" t="str">
            <v>15.034.0010-A</v>
          </cell>
          <cell r="B15961">
            <v>15.01</v>
          </cell>
        </row>
        <row r="15962">
          <cell r="A15962" t="str">
            <v>15.034.0011-0</v>
          </cell>
          <cell r="B15962">
            <v>20.62</v>
          </cell>
        </row>
        <row r="15963">
          <cell r="A15963" t="str">
            <v>15.034.0011-A</v>
          </cell>
          <cell r="B15963">
            <v>19.75</v>
          </cell>
        </row>
        <row r="15964">
          <cell r="A15964" t="str">
            <v>15.034.0012-0</v>
          </cell>
          <cell r="B15964">
            <v>27.08</v>
          </cell>
        </row>
        <row r="15965">
          <cell r="A15965" t="str">
            <v>15.034.0012-A</v>
          </cell>
          <cell r="B15965">
            <v>26.1</v>
          </cell>
        </row>
        <row r="15966">
          <cell r="A15966" t="str">
            <v>15.034.0013-0</v>
          </cell>
          <cell r="B15966">
            <v>33.93</v>
          </cell>
        </row>
        <row r="15967">
          <cell r="A15967" t="str">
            <v>15.034.0013-A</v>
          </cell>
          <cell r="B15967">
            <v>32.79</v>
          </cell>
        </row>
        <row r="15968">
          <cell r="A15968" t="str">
            <v>15.034.0014-0</v>
          </cell>
          <cell r="B15968">
            <v>42.9</v>
          </cell>
        </row>
        <row r="15969">
          <cell r="A15969" t="str">
            <v>15.034.0014-A</v>
          </cell>
          <cell r="B15969">
            <v>41.54</v>
          </cell>
        </row>
        <row r="15970">
          <cell r="A15970" t="str">
            <v>15.034.0015-0</v>
          </cell>
          <cell r="B15970">
            <v>68.680000000000007</v>
          </cell>
        </row>
        <row r="15971">
          <cell r="A15971" t="str">
            <v>15.034.0015-A</v>
          </cell>
          <cell r="B15971">
            <v>67.16</v>
          </cell>
        </row>
        <row r="15972">
          <cell r="A15972" t="str">
            <v>15.034.0016-0</v>
          </cell>
          <cell r="B15972">
            <v>81.23</v>
          </cell>
        </row>
        <row r="15973">
          <cell r="A15973" t="str">
            <v>15.034.0016-A</v>
          </cell>
          <cell r="B15973">
            <v>79.61</v>
          </cell>
        </row>
        <row r="15974">
          <cell r="A15974" t="str">
            <v>15.034.0017-0</v>
          </cell>
          <cell r="B15974">
            <v>105.8</v>
          </cell>
        </row>
        <row r="15975">
          <cell r="A15975" t="str">
            <v>15.034.0017-A</v>
          </cell>
          <cell r="B15975">
            <v>103.91</v>
          </cell>
        </row>
        <row r="15976">
          <cell r="A15976" t="str">
            <v>15.034.0020-0</v>
          </cell>
          <cell r="B15976">
            <v>16.78</v>
          </cell>
        </row>
        <row r="15977">
          <cell r="A15977" t="str">
            <v>15.034.0020-A</v>
          </cell>
          <cell r="B15977">
            <v>16.02</v>
          </cell>
        </row>
        <row r="15978">
          <cell r="A15978" t="str">
            <v>15.034.0021-0</v>
          </cell>
          <cell r="B15978">
            <v>22.03</v>
          </cell>
        </row>
        <row r="15979">
          <cell r="A15979" t="str">
            <v>15.034.0021-A</v>
          </cell>
          <cell r="B15979">
            <v>21.17</v>
          </cell>
        </row>
        <row r="15980">
          <cell r="A15980" t="str">
            <v>15.034.0022-0</v>
          </cell>
          <cell r="B15980">
            <v>29.06</v>
          </cell>
        </row>
        <row r="15981">
          <cell r="A15981" t="str">
            <v>15.034.0022-A</v>
          </cell>
          <cell r="B15981">
            <v>28.08</v>
          </cell>
        </row>
        <row r="15982">
          <cell r="A15982" t="str">
            <v>15.034.0023-0</v>
          </cell>
          <cell r="B15982">
            <v>36.47</v>
          </cell>
        </row>
        <row r="15983">
          <cell r="A15983" t="str">
            <v>15.034.0023-A</v>
          </cell>
          <cell r="B15983">
            <v>35.33</v>
          </cell>
        </row>
        <row r="15984">
          <cell r="A15984" t="str">
            <v>15.034.0024-0</v>
          </cell>
          <cell r="B15984">
            <v>46.17</v>
          </cell>
        </row>
        <row r="15985">
          <cell r="A15985" t="str">
            <v>15.034.0024-A</v>
          </cell>
          <cell r="B15985">
            <v>44.82</v>
          </cell>
        </row>
        <row r="15986">
          <cell r="A15986" t="str">
            <v>15.034.0025-0</v>
          </cell>
          <cell r="B15986">
            <v>74.41</v>
          </cell>
        </row>
        <row r="15987">
          <cell r="A15987" t="str">
            <v>15.034.0025-A</v>
          </cell>
          <cell r="B15987">
            <v>72.900000000000006</v>
          </cell>
        </row>
        <row r="15988">
          <cell r="A15988" t="str">
            <v>15.034.0026-0</v>
          </cell>
          <cell r="B15988">
            <v>88.14</v>
          </cell>
        </row>
        <row r="15989">
          <cell r="A15989" t="str">
            <v>15.034.0026-A</v>
          </cell>
          <cell r="B15989">
            <v>86.51</v>
          </cell>
        </row>
        <row r="15990">
          <cell r="A15990" t="str">
            <v>15.034.0027-0</v>
          </cell>
          <cell r="B15990">
            <v>114.96</v>
          </cell>
        </row>
        <row r="15991">
          <cell r="A15991" t="str">
            <v>15.034.0027-A</v>
          </cell>
          <cell r="B15991">
            <v>113.07</v>
          </cell>
        </row>
        <row r="15992">
          <cell r="A15992" t="str">
            <v>15.035.0010-0</v>
          </cell>
          <cell r="B15992">
            <v>28.83</v>
          </cell>
        </row>
        <row r="15993">
          <cell r="A15993" t="str">
            <v>15.035.0010-A</v>
          </cell>
          <cell r="B15993">
            <v>28.21</v>
          </cell>
        </row>
        <row r="15994">
          <cell r="A15994" t="str">
            <v>15.035.0011-0</v>
          </cell>
          <cell r="B15994">
            <v>39.28</v>
          </cell>
        </row>
        <row r="15995">
          <cell r="A15995" t="str">
            <v>15.035.0011-A</v>
          </cell>
          <cell r="B15995">
            <v>38.53</v>
          </cell>
        </row>
        <row r="15996">
          <cell r="A15996" t="str">
            <v>15.035.0012-0</v>
          </cell>
          <cell r="B15996">
            <v>46.01</v>
          </cell>
        </row>
        <row r="15997">
          <cell r="A15997" t="str">
            <v>15.035.0012-A</v>
          </cell>
          <cell r="B15997">
            <v>45.15</v>
          </cell>
        </row>
        <row r="15998">
          <cell r="A15998" t="str">
            <v>15.035.0013-0</v>
          </cell>
          <cell r="B15998">
            <v>71.819999999999993</v>
          </cell>
        </row>
        <row r="15999">
          <cell r="A15999" t="str">
            <v>15.035.0013-A</v>
          </cell>
          <cell r="B15999">
            <v>70.849999999999994</v>
          </cell>
        </row>
        <row r="16000">
          <cell r="A16000" t="str">
            <v>15.035.0014-0</v>
          </cell>
          <cell r="B16000">
            <v>82.43</v>
          </cell>
        </row>
        <row r="16001">
          <cell r="A16001" t="str">
            <v>15.035.0014-A</v>
          </cell>
          <cell r="B16001">
            <v>81.290000000000006</v>
          </cell>
        </row>
        <row r="16002">
          <cell r="A16002" t="str">
            <v>15.035.0015-0</v>
          </cell>
          <cell r="B16002">
            <v>104.85</v>
          </cell>
        </row>
        <row r="16003">
          <cell r="A16003" t="str">
            <v>15.035.0015-A</v>
          </cell>
          <cell r="B16003">
            <v>103.5</v>
          </cell>
        </row>
        <row r="16004">
          <cell r="A16004" t="str">
            <v>15.035.0016-0</v>
          </cell>
          <cell r="B16004">
            <v>148.54</v>
          </cell>
        </row>
        <row r="16005">
          <cell r="A16005" t="str">
            <v>15.035.0016-A</v>
          </cell>
          <cell r="B16005">
            <v>147.08000000000001</v>
          </cell>
        </row>
        <row r="16006">
          <cell r="A16006" t="str">
            <v>15.035.0017-0</v>
          </cell>
          <cell r="B16006">
            <v>165.04</v>
          </cell>
        </row>
        <row r="16007">
          <cell r="A16007" t="str">
            <v>15.035.0017-A</v>
          </cell>
          <cell r="B16007">
            <v>163.41</v>
          </cell>
        </row>
        <row r="16008">
          <cell r="A16008" t="str">
            <v>15.035.0020-0</v>
          </cell>
          <cell r="B16008">
            <v>31.25</v>
          </cell>
        </row>
        <row r="16009">
          <cell r="A16009" t="str">
            <v>15.035.0020-A</v>
          </cell>
          <cell r="B16009">
            <v>30.63</v>
          </cell>
        </row>
        <row r="16010">
          <cell r="A16010" t="str">
            <v>15.035.0021-0</v>
          </cell>
          <cell r="B16010">
            <v>42.64</v>
          </cell>
        </row>
        <row r="16011">
          <cell r="A16011" t="str">
            <v>15.035.0021-A</v>
          </cell>
          <cell r="B16011">
            <v>41.89</v>
          </cell>
        </row>
        <row r="16012">
          <cell r="A16012" t="str">
            <v>15.035.0022-0</v>
          </cell>
          <cell r="B16012">
            <v>49.97</v>
          </cell>
        </row>
        <row r="16013">
          <cell r="A16013" t="str">
            <v>15.035.0022-A</v>
          </cell>
          <cell r="B16013">
            <v>49.1</v>
          </cell>
        </row>
        <row r="16014">
          <cell r="A16014" t="str">
            <v>15.035.0023-0</v>
          </cell>
          <cell r="B16014">
            <v>78.28</v>
          </cell>
        </row>
        <row r="16015">
          <cell r="A16015" t="str">
            <v>15.035.0023-A</v>
          </cell>
          <cell r="B16015">
            <v>77.3</v>
          </cell>
        </row>
        <row r="16016">
          <cell r="A16016" t="str">
            <v>15.035.0024-0</v>
          </cell>
          <cell r="B16016">
            <v>89.82</v>
          </cell>
        </row>
        <row r="16017">
          <cell r="A16017" t="str">
            <v>15.035.0024-A</v>
          </cell>
          <cell r="B16017">
            <v>88.69</v>
          </cell>
        </row>
        <row r="16018">
          <cell r="A16018" t="str">
            <v>15.035.0025-0</v>
          </cell>
          <cell r="B16018">
            <v>114.32</v>
          </cell>
        </row>
        <row r="16019">
          <cell r="A16019" t="str">
            <v>15.035.0025-A</v>
          </cell>
          <cell r="B16019">
            <v>112.97</v>
          </cell>
        </row>
        <row r="16020">
          <cell r="A16020" t="str">
            <v>15.035.0026-0</v>
          </cell>
          <cell r="B16020">
            <v>162.30000000000001</v>
          </cell>
        </row>
        <row r="16021">
          <cell r="A16021" t="str">
            <v>15.035.0026-A</v>
          </cell>
          <cell r="B16021">
            <v>160.84</v>
          </cell>
        </row>
        <row r="16022">
          <cell r="A16022" t="str">
            <v>15.035.0027-0</v>
          </cell>
          <cell r="B16022">
            <v>180.32</v>
          </cell>
        </row>
        <row r="16023">
          <cell r="A16023" t="str">
            <v>15.035.0027-A</v>
          </cell>
          <cell r="B16023">
            <v>178.7</v>
          </cell>
        </row>
        <row r="16024">
          <cell r="A16024" t="str">
            <v>15.036.0001-0</v>
          </cell>
          <cell r="B16024">
            <v>19.48</v>
          </cell>
        </row>
        <row r="16025">
          <cell r="A16025" t="str">
            <v>15.036.0001-A</v>
          </cell>
          <cell r="B16025">
            <v>18.72</v>
          </cell>
        </row>
        <row r="16026">
          <cell r="A16026" t="str">
            <v>15.036.0002-0</v>
          </cell>
          <cell r="B16026">
            <v>27.78</v>
          </cell>
        </row>
        <row r="16027">
          <cell r="A16027" t="str">
            <v>15.036.0002-A</v>
          </cell>
          <cell r="B16027">
            <v>26.97</v>
          </cell>
        </row>
        <row r="16028">
          <cell r="A16028" t="str">
            <v>15.036.0003-0</v>
          </cell>
          <cell r="B16028">
            <v>43.38</v>
          </cell>
        </row>
        <row r="16029">
          <cell r="A16029" t="str">
            <v>15.036.0003-A</v>
          </cell>
          <cell r="B16029">
            <v>42.51</v>
          </cell>
        </row>
        <row r="16030">
          <cell r="A16030" t="str">
            <v>15.036.0010-0</v>
          </cell>
          <cell r="B16030">
            <v>12.57</v>
          </cell>
        </row>
        <row r="16031">
          <cell r="A16031" t="str">
            <v>15.036.0010-A</v>
          </cell>
          <cell r="B16031">
            <v>12.03</v>
          </cell>
        </row>
        <row r="16032">
          <cell r="A16032" t="str">
            <v>15.036.0011-0</v>
          </cell>
          <cell r="B16032">
            <v>16.84</v>
          </cell>
        </row>
        <row r="16033">
          <cell r="A16033" t="str">
            <v>15.036.0011-A</v>
          </cell>
          <cell r="B16033">
            <v>16.190000000000001</v>
          </cell>
        </row>
        <row r="16034">
          <cell r="A16034" t="str">
            <v>15.036.0012-0</v>
          </cell>
          <cell r="B16034">
            <v>28.31</v>
          </cell>
        </row>
        <row r="16035">
          <cell r="A16035" t="str">
            <v>15.036.0012-A</v>
          </cell>
          <cell r="B16035">
            <v>27.55</v>
          </cell>
        </row>
        <row r="16036">
          <cell r="A16036" t="str">
            <v>15.036.0013-0</v>
          </cell>
          <cell r="B16036">
            <v>44.75</v>
          </cell>
        </row>
        <row r="16037">
          <cell r="A16037" t="str">
            <v>15.036.0013-A</v>
          </cell>
          <cell r="B16037">
            <v>43.78</v>
          </cell>
        </row>
        <row r="16038">
          <cell r="A16038" t="str">
            <v>15.036.0014-0</v>
          </cell>
          <cell r="B16038">
            <v>50.98</v>
          </cell>
        </row>
        <row r="16039">
          <cell r="A16039" t="str">
            <v>15.036.0014-A</v>
          </cell>
          <cell r="B16039">
            <v>49.79</v>
          </cell>
        </row>
        <row r="16040">
          <cell r="A16040" t="str">
            <v>15.036.0015-0</v>
          </cell>
          <cell r="B16040">
            <v>77.37</v>
          </cell>
        </row>
        <row r="16041">
          <cell r="A16041" t="str">
            <v>15.036.0015-A</v>
          </cell>
          <cell r="B16041">
            <v>75.97</v>
          </cell>
        </row>
        <row r="16042">
          <cell r="A16042" t="str">
            <v>15.036.0016-0</v>
          </cell>
          <cell r="B16042">
            <v>96.61</v>
          </cell>
        </row>
        <row r="16043">
          <cell r="A16043" t="str">
            <v>15.036.0016-A</v>
          </cell>
          <cell r="B16043">
            <v>94.99</v>
          </cell>
        </row>
        <row r="16044">
          <cell r="A16044" t="str">
            <v>15.036.0017-0</v>
          </cell>
          <cell r="B16044">
            <v>118.2</v>
          </cell>
        </row>
        <row r="16045">
          <cell r="A16045" t="str">
            <v>15.036.0017-A</v>
          </cell>
          <cell r="B16045">
            <v>116.3</v>
          </cell>
        </row>
        <row r="16046">
          <cell r="A16046" t="str">
            <v>15.036.0018-0</v>
          </cell>
          <cell r="B16046">
            <v>13.42</v>
          </cell>
        </row>
        <row r="16047">
          <cell r="A16047" t="str">
            <v>15.036.0018-A</v>
          </cell>
          <cell r="B16047">
            <v>12.88</v>
          </cell>
        </row>
        <row r="16048">
          <cell r="A16048" t="str">
            <v>15.036.0019-0</v>
          </cell>
          <cell r="B16048">
            <v>18.04</v>
          </cell>
        </row>
        <row r="16049">
          <cell r="A16049" t="str">
            <v>15.036.0019-A</v>
          </cell>
          <cell r="B16049">
            <v>17.39</v>
          </cell>
        </row>
        <row r="16050">
          <cell r="A16050" t="str">
            <v>15.036.0020-0</v>
          </cell>
          <cell r="B16050">
            <v>30.57</v>
          </cell>
        </row>
        <row r="16051">
          <cell r="A16051" t="str">
            <v>15.036.0020-A</v>
          </cell>
          <cell r="B16051">
            <v>29.81</v>
          </cell>
        </row>
        <row r="16052">
          <cell r="A16052" t="str">
            <v>15.036.0021-0</v>
          </cell>
          <cell r="B16052">
            <v>41.89</v>
          </cell>
        </row>
        <row r="16053">
          <cell r="A16053" t="str">
            <v>15.036.0021-A</v>
          </cell>
          <cell r="B16053">
            <v>41.02</v>
          </cell>
        </row>
        <row r="16054">
          <cell r="A16054" t="str">
            <v>15.036.0022-0</v>
          </cell>
          <cell r="B16054">
            <v>48.5</v>
          </cell>
        </row>
        <row r="16055">
          <cell r="A16055" t="str">
            <v>15.036.0022-A</v>
          </cell>
          <cell r="B16055">
            <v>47.52</v>
          </cell>
        </row>
        <row r="16056">
          <cell r="A16056" t="str">
            <v>15.036.0023-0</v>
          </cell>
          <cell r="B16056">
            <v>55.19</v>
          </cell>
        </row>
        <row r="16057">
          <cell r="A16057" t="str">
            <v>15.036.0023-A</v>
          </cell>
          <cell r="B16057">
            <v>53.99</v>
          </cell>
        </row>
        <row r="16058">
          <cell r="A16058" t="str">
            <v>15.036.0024-0</v>
          </cell>
          <cell r="B16058">
            <v>84.06</v>
          </cell>
        </row>
        <row r="16059">
          <cell r="A16059" t="str">
            <v>15.036.0024-A</v>
          </cell>
          <cell r="B16059">
            <v>82.65</v>
          </cell>
        </row>
        <row r="16060">
          <cell r="A16060" t="str">
            <v>15.036.0025-0</v>
          </cell>
          <cell r="B16060">
            <v>105.06</v>
          </cell>
        </row>
        <row r="16061">
          <cell r="A16061" t="str">
            <v>15.036.0025-A</v>
          </cell>
          <cell r="B16061">
            <v>103.43</v>
          </cell>
        </row>
        <row r="16062">
          <cell r="A16062" t="str">
            <v>15.036.0026-0</v>
          </cell>
          <cell r="B16062">
            <v>128.6</v>
          </cell>
        </row>
        <row r="16063">
          <cell r="A16063" t="str">
            <v>15.036.0026-A</v>
          </cell>
          <cell r="B16063">
            <v>126.7</v>
          </cell>
        </row>
        <row r="16064">
          <cell r="A16064" t="str">
            <v>15.036.0027-0</v>
          </cell>
          <cell r="B16064">
            <v>9.81</v>
          </cell>
        </row>
        <row r="16065">
          <cell r="A16065" t="str">
            <v>15.036.0027-A</v>
          </cell>
          <cell r="B16065">
            <v>9.0500000000000007</v>
          </cell>
        </row>
        <row r="16066">
          <cell r="A16066" t="str">
            <v>15.036.0028-0</v>
          </cell>
          <cell r="B16066">
            <v>10.68</v>
          </cell>
        </row>
        <row r="16067">
          <cell r="A16067" t="str">
            <v>15.036.0028-A</v>
          </cell>
          <cell r="B16067">
            <v>9.8699999999999992</v>
          </cell>
        </row>
        <row r="16068">
          <cell r="A16068" t="str">
            <v>15.036.0029-0</v>
          </cell>
          <cell r="B16068">
            <v>17.22</v>
          </cell>
        </row>
        <row r="16069">
          <cell r="A16069" t="str">
            <v>15.036.0029-A</v>
          </cell>
          <cell r="B16069">
            <v>16.36</v>
          </cell>
        </row>
        <row r="16070">
          <cell r="A16070" t="str">
            <v>15.036.0030-0</v>
          </cell>
          <cell r="B16070">
            <v>23.39</v>
          </cell>
        </row>
        <row r="16071">
          <cell r="A16071" t="str">
            <v>15.036.0030-A</v>
          </cell>
          <cell r="B16071">
            <v>22.41</v>
          </cell>
        </row>
        <row r="16072">
          <cell r="A16072" t="str">
            <v>15.036.0031-0</v>
          </cell>
          <cell r="B16072">
            <v>25.37</v>
          </cell>
        </row>
        <row r="16073">
          <cell r="A16073" t="str">
            <v>15.036.0031-A</v>
          </cell>
          <cell r="B16073">
            <v>24.18</v>
          </cell>
        </row>
        <row r="16074">
          <cell r="A16074" t="str">
            <v>15.036.0032-0</v>
          </cell>
          <cell r="B16074">
            <v>38.880000000000003</v>
          </cell>
        </row>
        <row r="16075">
          <cell r="A16075" t="str">
            <v>15.036.0032-A</v>
          </cell>
          <cell r="B16075">
            <v>37.47</v>
          </cell>
        </row>
        <row r="16076">
          <cell r="A16076" t="str">
            <v>15.036.0033-0</v>
          </cell>
          <cell r="B16076">
            <v>60.85</v>
          </cell>
        </row>
        <row r="16077">
          <cell r="A16077" t="str">
            <v>15.036.0033-A</v>
          </cell>
          <cell r="B16077">
            <v>59.23</v>
          </cell>
        </row>
        <row r="16078">
          <cell r="A16078" t="str">
            <v>15.036.0034-0</v>
          </cell>
          <cell r="B16078">
            <v>74.2</v>
          </cell>
        </row>
        <row r="16079">
          <cell r="A16079" t="str">
            <v>15.036.0034-A</v>
          </cell>
          <cell r="B16079">
            <v>72.3</v>
          </cell>
        </row>
        <row r="16080">
          <cell r="A16080" t="str">
            <v>15.036.0035-0</v>
          </cell>
          <cell r="B16080">
            <v>117.34</v>
          </cell>
        </row>
        <row r="16081">
          <cell r="A16081" t="str">
            <v>15.036.0035-A</v>
          </cell>
          <cell r="B16081">
            <v>115.17</v>
          </cell>
        </row>
        <row r="16082">
          <cell r="A16082" t="str">
            <v>15.036.0036-0</v>
          </cell>
          <cell r="B16082">
            <v>10.220000000000001</v>
          </cell>
        </row>
        <row r="16083">
          <cell r="A16083" t="str">
            <v>15.036.0036-A</v>
          </cell>
          <cell r="B16083">
            <v>9.4600000000000009</v>
          </cell>
        </row>
        <row r="16084">
          <cell r="A16084" t="str">
            <v>15.036.0037-0</v>
          </cell>
          <cell r="B16084">
            <v>11.14</v>
          </cell>
        </row>
        <row r="16085">
          <cell r="A16085" t="str">
            <v>15.036.0037-A</v>
          </cell>
          <cell r="B16085">
            <v>10.33</v>
          </cell>
        </row>
        <row r="16086">
          <cell r="A16086" t="str">
            <v>15.036.0038-0</v>
          </cell>
          <cell r="B16086">
            <v>18.3</v>
          </cell>
        </row>
        <row r="16087">
          <cell r="A16087" t="str">
            <v>15.036.0038-A</v>
          </cell>
          <cell r="B16087">
            <v>17.43</v>
          </cell>
        </row>
        <row r="16088">
          <cell r="A16088" t="str">
            <v>15.036.0039-0</v>
          </cell>
          <cell r="B16088">
            <v>25</v>
          </cell>
        </row>
        <row r="16089">
          <cell r="A16089" t="str">
            <v>15.036.0039-A</v>
          </cell>
          <cell r="B16089">
            <v>24.02</v>
          </cell>
        </row>
        <row r="16090">
          <cell r="A16090" t="str">
            <v>15.036.0040-0</v>
          </cell>
          <cell r="B16090">
            <v>27.01</v>
          </cell>
        </row>
        <row r="16091">
          <cell r="A16091" t="str">
            <v>15.036.0040-A</v>
          </cell>
          <cell r="B16091">
            <v>25.82</v>
          </cell>
        </row>
        <row r="16092">
          <cell r="A16092" t="str">
            <v>15.036.0041-0</v>
          </cell>
          <cell r="B16092">
            <v>41.71</v>
          </cell>
        </row>
        <row r="16093">
          <cell r="A16093" t="str">
            <v>15.036.0041-A</v>
          </cell>
          <cell r="B16093">
            <v>40.299999999999997</v>
          </cell>
        </row>
        <row r="16094">
          <cell r="A16094" t="str">
            <v>15.036.0042-0</v>
          </cell>
          <cell r="B16094">
            <v>65.72</v>
          </cell>
        </row>
        <row r="16095">
          <cell r="A16095" t="str">
            <v>15.036.0042-A</v>
          </cell>
          <cell r="B16095">
            <v>64.099999999999994</v>
          </cell>
        </row>
        <row r="16096">
          <cell r="A16096" t="str">
            <v>15.036.0043-0</v>
          </cell>
          <cell r="B16096">
            <v>80.2</v>
          </cell>
        </row>
        <row r="16097">
          <cell r="A16097" t="str">
            <v>15.036.0043-A</v>
          </cell>
          <cell r="B16097">
            <v>78.3</v>
          </cell>
        </row>
        <row r="16098">
          <cell r="A16098" t="str">
            <v>15.036.0044-0</v>
          </cell>
          <cell r="B16098">
            <v>127.45</v>
          </cell>
        </row>
        <row r="16099">
          <cell r="A16099" t="str">
            <v>15.036.0044-A</v>
          </cell>
          <cell r="B16099">
            <v>125.28</v>
          </cell>
        </row>
        <row r="16100">
          <cell r="A16100" t="str">
            <v>15.036.0045-0</v>
          </cell>
          <cell r="B16100">
            <v>14.12</v>
          </cell>
        </row>
        <row r="16101">
          <cell r="A16101" t="str">
            <v>15.036.0045-A</v>
          </cell>
          <cell r="B16101">
            <v>13.15</v>
          </cell>
        </row>
        <row r="16102">
          <cell r="A16102" t="str">
            <v>15.036.0046-0</v>
          </cell>
          <cell r="B16102">
            <v>20.440000000000001</v>
          </cell>
        </row>
        <row r="16103">
          <cell r="A16103" t="str">
            <v>15.036.0046-A</v>
          </cell>
          <cell r="B16103">
            <v>19.25</v>
          </cell>
        </row>
        <row r="16104">
          <cell r="A16104" t="str">
            <v>15.036.0047-0</v>
          </cell>
          <cell r="B16104">
            <v>29.7</v>
          </cell>
        </row>
        <row r="16105">
          <cell r="A16105" t="str">
            <v>15.036.0047-A</v>
          </cell>
          <cell r="B16105">
            <v>28.08</v>
          </cell>
        </row>
        <row r="16106">
          <cell r="A16106" t="str">
            <v>15.036.0048-0</v>
          </cell>
          <cell r="B16106">
            <v>33.380000000000003</v>
          </cell>
        </row>
        <row r="16107">
          <cell r="A16107" t="str">
            <v>15.036.0048-A</v>
          </cell>
          <cell r="B16107">
            <v>31.49</v>
          </cell>
        </row>
        <row r="16108">
          <cell r="A16108" t="str">
            <v>15.036.0049-0</v>
          </cell>
          <cell r="B16108">
            <v>14.81</v>
          </cell>
        </row>
        <row r="16109">
          <cell r="A16109" t="str">
            <v>15.036.0049-A</v>
          </cell>
          <cell r="B16109">
            <v>13.83</v>
          </cell>
        </row>
        <row r="16110">
          <cell r="A16110" t="str">
            <v>15.036.0050-0</v>
          </cell>
          <cell r="B16110">
            <v>21.59</v>
          </cell>
        </row>
        <row r="16111">
          <cell r="A16111" t="str">
            <v>15.036.0050-A</v>
          </cell>
          <cell r="B16111">
            <v>20.399999999999999</v>
          </cell>
        </row>
        <row r="16112">
          <cell r="A16112" t="str">
            <v>15.036.0051-0</v>
          </cell>
          <cell r="B16112">
            <v>31.45</v>
          </cell>
        </row>
        <row r="16113">
          <cell r="A16113" t="str">
            <v>15.036.0051-A</v>
          </cell>
          <cell r="B16113">
            <v>29.83</v>
          </cell>
        </row>
        <row r="16114">
          <cell r="A16114" t="str">
            <v>15.036.0052-0</v>
          </cell>
          <cell r="B16114">
            <v>35.299999999999997</v>
          </cell>
        </row>
        <row r="16115">
          <cell r="A16115" t="str">
            <v>15.036.0052-A</v>
          </cell>
          <cell r="B16115">
            <v>33.4</v>
          </cell>
        </row>
        <row r="16116">
          <cell r="A16116" t="str">
            <v>15.036.0053-0</v>
          </cell>
          <cell r="B16116">
            <v>73.61</v>
          </cell>
        </row>
        <row r="16117">
          <cell r="A16117" t="str">
            <v>15.036.0053-A</v>
          </cell>
          <cell r="B16117">
            <v>71.28</v>
          </cell>
        </row>
        <row r="16118">
          <cell r="A16118" t="str">
            <v>15.036.0060-0</v>
          </cell>
          <cell r="B16118">
            <v>6.94</v>
          </cell>
        </row>
        <row r="16119">
          <cell r="A16119" t="str">
            <v>15.036.0060-A</v>
          </cell>
          <cell r="B16119">
            <v>6.4</v>
          </cell>
        </row>
        <row r="16120">
          <cell r="A16120" t="str">
            <v>15.036.0061-0</v>
          </cell>
          <cell r="B16120">
            <v>8.4</v>
          </cell>
        </row>
        <row r="16121">
          <cell r="A16121" t="str">
            <v>15.036.0061-A</v>
          </cell>
          <cell r="B16121">
            <v>7.75</v>
          </cell>
        </row>
        <row r="16122">
          <cell r="A16122" t="str">
            <v>15.036.0062-0</v>
          </cell>
          <cell r="B16122">
            <v>10.7</v>
          </cell>
        </row>
        <row r="16123">
          <cell r="A16123" t="str">
            <v>15.036.0062-A</v>
          </cell>
          <cell r="B16123">
            <v>9.94</v>
          </cell>
        </row>
        <row r="16124">
          <cell r="A16124" t="str">
            <v>15.036.0063-0</v>
          </cell>
          <cell r="B16124">
            <v>13.31</v>
          </cell>
        </row>
        <row r="16125">
          <cell r="A16125" t="str">
            <v>15.036.0063-A</v>
          </cell>
          <cell r="B16125">
            <v>12.44</v>
          </cell>
        </row>
        <row r="16126">
          <cell r="A16126" t="str">
            <v>15.036.0064-0</v>
          </cell>
          <cell r="B16126">
            <v>16.25</v>
          </cell>
        </row>
        <row r="16127">
          <cell r="A16127" t="str">
            <v>15.036.0064-A</v>
          </cell>
          <cell r="B16127">
            <v>15.27</v>
          </cell>
        </row>
        <row r="16128">
          <cell r="A16128" t="str">
            <v>15.036.0065-0</v>
          </cell>
          <cell r="B16128">
            <v>21.72</v>
          </cell>
        </row>
        <row r="16129">
          <cell r="A16129" t="str">
            <v>15.036.0065-A</v>
          </cell>
          <cell r="B16129">
            <v>20.53</v>
          </cell>
        </row>
        <row r="16130">
          <cell r="A16130" t="str">
            <v>15.036.0066-0</v>
          </cell>
          <cell r="B16130">
            <v>29.76</v>
          </cell>
        </row>
        <row r="16131">
          <cell r="A16131" t="str">
            <v>15.036.0066-A</v>
          </cell>
          <cell r="B16131">
            <v>28.35</v>
          </cell>
        </row>
        <row r="16132">
          <cell r="A16132" t="str">
            <v>15.036.0067-0</v>
          </cell>
          <cell r="B16132">
            <v>41.06</v>
          </cell>
        </row>
        <row r="16133">
          <cell r="A16133" t="str">
            <v>15.036.0067-A</v>
          </cell>
          <cell r="B16133">
            <v>39.44</v>
          </cell>
        </row>
        <row r="16134">
          <cell r="A16134" t="str">
            <v>15.036.0068-0</v>
          </cell>
          <cell r="B16134">
            <v>52.97</v>
          </cell>
        </row>
        <row r="16135">
          <cell r="A16135" t="str">
            <v>15.036.0068-A</v>
          </cell>
          <cell r="B16135">
            <v>51.07</v>
          </cell>
        </row>
        <row r="16136">
          <cell r="A16136" t="str">
            <v>15.036.0069-0</v>
          </cell>
          <cell r="B16136">
            <v>7.23</v>
          </cell>
        </row>
        <row r="16137">
          <cell r="A16137" t="str">
            <v>15.036.0069-A</v>
          </cell>
          <cell r="B16137">
            <v>6.68</v>
          </cell>
        </row>
        <row r="16138">
          <cell r="A16138" t="str">
            <v>15.036.0070-0</v>
          </cell>
          <cell r="B16138">
            <v>8.76</v>
          </cell>
        </row>
        <row r="16139">
          <cell r="A16139" t="str">
            <v>15.036.0070-A</v>
          </cell>
          <cell r="B16139">
            <v>8.11</v>
          </cell>
        </row>
        <row r="16140">
          <cell r="A16140" t="str">
            <v>15.036.0071-0</v>
          </cell>
          <cell r="B16140">
            <v>11.2</v>
          </cell>
        </row>
        <row r="16141">
          <cell r="A16141" t="str">
            <v>15.036.0071-A</v>
          </cell>
          <cell r="B16141">
            <v>10.45</v>
          </cell>
        </row>
        <row r="16142">
          <cell r="A16142" t="str">
            <v>15.036.0072-0</v>
          </cell>
          <cell r="B16142">
            <v>13.99</v>
          </cell>
        </row>
        <row r="16143">
          <cell r="A16143" t="str">
            <v>15.036.0072-A</v>
          </cell>
          <cell r="B16143">
            <v>13.13</v>
          </cell>
        </row>
        <row r="16144">
          <cell r="A16144" t="str">
            <v>15.036.0073-0</v>
          </cell>
          <cell r="B16144">
            <v>17.14</v>
          </cell>
        </row>
        <row r="16145">
          <cell r="A16145" t="str">
            <v>15.036.0073-A</v>
          </cell>
          <cell r="B16145">
            <v>16.170000000000002</v>
          </cell>
        </row>
        <row r="16146">
          <cell r="A16146" t="str">
            <v>15.036.0074-0</v>
          </cell>
          <cell r="B16146">
            <v>23</v>
          </cell>
        </row>
        <row r="16147">
          <cell r="A16147" t="str">
            <v>15.036.0074-A</v>
          </cell>
          <cell r="B16147">
            <v>21.81</v>
          </cell>
        </row>
        <row r="16148">
          <cell r="A16148" t="str">
            <v>15.036.0075-0</v>
          </cell>
          <cell r="B16148">
            <v>31.68</v>
          </cell>
        </row>
        <row r="16149">
          <cell r="A16149" t="str">
            <v>15.036.0075-A</v>
          </cell>
          <cell r="B16149">
            <v>30.27</v>
          </cell>
        </row>
        <row r="16150">
          <cell r="A16150" t="str">
            <v>15.036.0076-0</v>
          </cell>
          <cell r="B16150">
            <v>43.95</v>
          </cell>
        </row>
        <row r="16151">
          <cell r="A16151" t="str">
            <v>15.036.0076-A</v>
          </cell>
          <cell r="B16151">
            <v>42.33</v>
          </cell>
        </row>
        <row r="16152">
          <cell r="A16152" t="str">
            <v>15.036.0077-0</v>
          </cell>
          <cell r="B16152">
            <v>56.85</v>
          </cell>
        </row>
        <row r="16153">
          <cell r="A16153" t="str">
            <v>15.036.0077-A</v>
          </cell>
          <cell r="B16153">
            <v>54.95</v>
          </cell>
        </row>
        <row r="16154">
          <cell r="A16154" t="str">
            <v>15.036.0079-0</v>
          </cell>
          <cell r="B16154">
            <v>5.39</v>
          </cell>
        </row>
        <row r="16155">
          <cell r="A16155" t="str">
            <v>15.036.0079-A</v>
          </cell>
          <cell r="B16155">
            <v>4.96</v>
          </cell>
        </row>
        <row r="16156">
          <cell r="A16156" t="str">
            <v>15.036.0080-0</v>
          </cell>
          <cell r="B16156">
            <v>6.37</v>
          </cell>
        </row>
        <row r="16157">
          <cell r="A16157" t="str">
            <v>15.036.0080-A</v>
          </cell>
          <cell r="B16157">
            <v>5.83</v>
          </cell>
        </row>
        <row r="16158">
          <cell r="A16158" t="str">
            <v>15.036.0081-0</v>
          </cell>
          <cell r="B16158">
            <v>32.39</v>
          </cell>
        </row>
        <row r="16159">
          <cell r="A16159" t="str">
            <v>15.036.0081-A</v>
          </cell>
          <cell r="B16159">
            <v>31.58</v>
          </cell>
        </row>
        <row r="16160">
          <cell r="A16160" t="str">
            <v>15.036.0082-0</v>
          </cell>
          <cell r="B16160">
            <v>46.31</v>
          </cell>
        </row>
        <row r="16161">
          <cell r="A16161" t="str">
            <v>15.036.0082-A</v>
          </cell>
          <cell r="B16161">
            <v>45.33</v>
          </cell>
        </row>
        <row r="16162">
          <cell r="A16162" t="str">
            <v>15.036.0084-0</v>
          </cell>
          <cell r="B16162">
            <v>96.6</v>
          </cell>
        </row>
        <row r="16163">
          <cell r="A16163" t="str">
            <v>15.036.0084-A</v>
          </cell>
          <cell r="B16163">
            <v>95.63</v>
          </cell>
        </row>
        <row r="16164">
          <cell r="A16164" t="str">
            <v>15.036.0086-0</v>
          </cell>
          <cell r="B16164">
            <v>35.020000000000003</v>
          </cell>
        </row>
        <row r="16165">
          <cell r="A16165" t="str">
            <v>15.036.0086-A</v>
          </cell>
          <cell r="B16165">
            <v>34.21</v>
          </cell>
        </row>
        <row r="16166">
          <cell r="A16166" t="str">
            <v>15.036.0088-0</v>
          </cell>
          <cell r="B16166">
            <v>50.21</v>
          </cell>
        </row>
        <row r="16167">
          <cell r="A16167" t="str">
            <v>15.036.0088-A</v>
          </cell>
          <cell r="B16167">
            <v>49.24</v>
          </cell>
        </row>
        <row r="16168">
          <cell r="A16168" t="str">
            <v>15.036.0090-0</v>
          </cell>
          <cell r="B16168">
            <v>105.53</v>
          </cell>
        </row>
        <row r="16169">
          <cell r="A16169" t="str">
            <v>15.036.0090-A</v>
          </cell>
          <cell r="B16169">
            <v>104.56</v>
          </cell>
        </row>
        <row r="16170">
          <cell r="A16170" t="str">
            <v>15.036.0092-0</v>
          </cell>
          <cell r="B16170">
            <v>188.48</v>
          </cell>
        </row>
        <row r="16171">
          <cell r="A16171" t="str">
            <v>15.036.0092-A</v>
          </cell>
          <cell r="B16171">
            <v>187.5</v>
          </cell>
        </row>
        <row r="16172">
          <cell r="A16172" t="str">
            <v>15.036.0100-0</v>
          </cell>
          <cell r="B16172">
            <v>56.99</v>
          </cell>
        </row>
        <row r="16173">
          <cell r="A16173" t="str">
            <v>15.036.0100-A</v>
          </cell>
          <cell r="B16173">
            <v>54.7</v>
          </cell>
        </row>
        <row r="16174">
          <cell r="A16174" t="str">
            <v>15.036.0105-0</v>
          </cell>
          <cell r="B16174">
            <v>114.22</v>
          </cell>
        </row>
        <row r="16175">
          <cell r="A16175" t="str">
            <v>15.036.0105-A</v>
          </cell>
          <cell r="B16175">
            <v>109.62</v>
          </cell>
        </row>
        <row r="16176">
          <cell r="A16176" t="str">
            <v>15.036.0110-0</v>
          </cell>
          <cell r="B16176">
            <v>170.98</v>
          </cell>
        </row>
        <row r="16177">
          <cell r="A16177" t="str">
            <v>15.036.0110-A</v>
          </cell>
          <cell r="B16177">
            <v>164.12</v>
          </cell>
        </row>
        <row r="16178">
          <cell r="A16178" t="str">
            <v>15.036.0130-0</v>
          </cell>
          <cell r="B16178">
            <v>40.82</v>
          </cell>
        </row>
        <row r="16179">
          <cell r="A16179" t="str">
            <v>15.036.0130-A</v>
          </cell>
          <cell r="B16179">
            <v>39.950000000000003</v>
          </cell>
        </row>
        <row r="16180">
          <cell r="A16180" t="str">
            <v>15.036.0135-0</v>
          </cell>
          <cell r="B16180">
            <v>49.69</v>
          </cell>
        </row>
        <row r="16181">
          <cell r="A16181" t="str">
            <v>15.036.0135-A</v>
          </cell>
          <cell r="B16181">
            <v>48.83</v>
          </cell>
        </row>
        <row r="16182">
          <cell r="A16182" t="str">
            <v>15.036.0140-0</v>
          </cell>
          <cell r="B16182">
            <v>3.17</v>
          </cell>
        </row>
        <row r="16183">
          <cell r="A16183" t="str">
            <v>15.036.0140-A</v>
          </cell>
          <cell r="B16183">
            <v>3</v>
          </cell>
        </row>
        <row r="16184">
          <cell r="A16184" t="str">
            <v>15.036.0141-0</v>
          </cell>
          <cell r="B16184">
            <v>3.32</v>
          </cell>
        </row>
        <row r="16185">
          <cell r="A16185" t="str">
            <v>15.036.0141-A</v>
          </cell>
          <cell r="B16185">
            <v>3.15</v>
          </cell>
        </row>
        <row r="16186">
          <cell r="A16186" t="str">
            <v>15.036.0143-0</v>
          </cell>
          <cell r="B16186">
            <v>4.82</v>
          </cell>
        </row>
        <row r="16187">
          <cell r="A16187" t="str">
            <v>15.036.0143-A</v>
          </cell>
          <cell r="B16187">
            <v>4.6500000000000004</v>
          </cell>
        </row>
        <row r="16188">
          <cell r="A16188" t="str">
            <v>15.037.0010-0</v>
          </cell>
          <cell r="B16188">
            <v>5.67</v>
          </cell>
        </row>
        <row r="16189">
          <cell r="A16189" t="str">
            <v>15.037.0010-A</v>
          </cell>
          <cell r="B16189">
            <v>5.4</v>
          </cell>
        </row>
        <row r="16190">
          <cell r="A16190" t="str">
            <v>15.037.0011-0</v>
          </cell>
          <cell r="B16190">
            <v>10.46</v>
          </cell>
        </row>
        <row r="16191">
          <cell r="A16191" t="str">
            <v>15.037.0011-A</v>
          </cell>
          <cell r="B16191">
            <v>10.14</v>
          </cell>
        </row>
        <row r="16192">
          <cell r="A16192" t="str">
            <v>15.037.0012-0</v>
          </cell>
          <cell r="B16192">
            <v>12.31</v>
          </cell>
        </row>
        <row r="16193">
          <cell r="A16193" t="str">
            <v>15.037.0012-A</v>
          </cell>
          <cell r="B16193">
            <v>11.93</v>
          </cell>
        </row>
        <row r="16194">
          <cell r="A16194" t="str">
            <v>15.037.0013-0</v>
          </cell>
          <cell r="B16194">
            <v>23.11</v>
          </cell>
        </row>
        <row r="16195">
          <cell r="A16195" t="str">
            <v>15.037.0013-A</v>
          </cell>
          <cell r="B16195">
            <v>22.67</v>
          </cell>
        </row>
        <row r="16196">
          <cell r="A16196" t="str">
            <v>15.037.0014-0</v>
          </cell>
          <cell r="B16196">
            <v>24.93</v>
          </cell>
        </row>
        <row r="16197">
          <cell r="A16197" t="str">
            <v>15.037.0014-A</v>
          </cell>
          <cell r="B16197">
            <v>24.44</v>
          </cell>
        </row>
        <row r="16198">
          <cell r="A16198" t="str">
            <v>15.037.0015-0</v>
          </cell>
          <cell r="B16198">
            <v>29.24</v>
          </cell>
        </row>
        <row r="16199">
          <cell r="A16199" t="str">
            <v>15.037.0015-A</v>
          </cell>
          <cell r="B16199">
            <v>28.64</v>
          </cell>
        </row>
        <row r="16200">
          <cell r="A16200" t="str">
            <v>15.037.0016-0</v>
          </cell>
          <cell r="B16200">
            <v>38.89</v>
          </cell>
        </row>
        <row r="16201">
          <cell r="A16201" t="str">
            <v>15.037.0016-A</v>
          </cell>
          <cell r="B16201">
            <v>38.19</v>
          </cell>
        </row>
        <row r="16202">
          <cell r="A16202" t="str">
            <v>15.037.0017-0</v>
          </cell>
          <cell r="B16202">
            <v>44.78</v>
          </cell>
        </row>
        <row r="16203">
          <cell r="A16203" t="str">
            <v>15.037.0017-A</v>
          </cell>
          <cell r="B16203">
            <v>43.96</v>
          </cell>
        </row>
        <row r="16204">
          <cell r="A16204" t="str">
            <v>15.038.0001-0</v>
          </cell>
          <cell r="B16204">
            <v>12.81</v>
          </cell>
        </row>
        <row r="16205">
          <cell r="A16205" t="str">
            <v>15.038.0001-A</v>
          </cell>
          <cell r="B16205">
            <v>12.81</v>
          </cell>
        </row>
        <row r="16206">
          <cell r="A16206" t="str">
            <v>15.038.0002-0</v>
          </cell>
          <cell r="B16206">
            <v>17.579999999999998</v>
          </cell>
        </row>
        <row r="16207">
          <cell r="A16207" t="str">
            <v>15.038.0002-A</v>
          </cell>
          <cell r="B16207">
            <v>17.579999999999998</v>
          </cell>
        </row>
        <row r="16208">
          <cell r="A16208" t="str">
            <v>15.038.0003-0</v>
          </cell>
          <cell r="B16208">
            <v>25.46</v>
          </cell>
        </row>
        <row r="16209">
          <cell r="A16209" t="str">
            <v>15.038.0003-A</v>
          </cell>
          <cell r="B16209">
            <v>25.46</v>
          </cell>
        </row>
        <row r="16210">
          <cell r="A16210" t="str">
            <v>15.038.0004-0</v>
          </cell>
          <cell r="B16210">
            <v>33.380000000000003</v>
          </cell>
        </row>
        <row r="16211">
          <cell r="A16211" t="str">
            <v>15.038.0004-A</v>
          </cell>
          <cell r="B16211">
            <v>33.380000000000003</v>
          </cell>
        </row>
        <row r="16212">
          <cell r="A16212" t="str">
            <v>15.038.0005-0</v>
          </cell>
          <cell r="B16212">
            <v>39.909999999999997</v>
          </cell>
        </row>
        <row r="16213">
          <cell r="A16213" t="str">
            <v>15.038.0005-A</v>
          </cell>
          <cell r="B16213">
            <v>39.909999999999997</v>
          </cell>
        </row>
        <row r="16214">
          <cell r="A16214" t="str">
            <v>15.038.0006-0</v>
          </cell>
          <cell r="B16214">
            <v>48.44</v>
          </cell>
        </row>
        <row r="16215">
          <cell r="A16215" t="str">
            <v>15.038.0006-A</v>
          </cell>
          <cell r="B16215">
            <v>48.44</v>
          </cell>
        </row>
        <row r="16216">
          <cell r="A16216" t="str">
            <v>15.038.0010-0</v>
          </cell>
          <cell r="B16216">
            <v>0.67</v>
          </cell>
        </row>
        <row r="16217">
          <cell r="A16217" t="str">
            <v>15.038.0010-A</v>
          </cell>
          <cell r="B16217">
            <v>0.67</v>
          </cell>
        </row>
        <row r="16218">
          <cell r="A16218" t="str">
            <v>15.038.0011-0</v>
          </cell>
          <cell r="B16218">
            <v>4.8899999999999997</v>
          </cell>
        </row>
        <row r="16219">
          <cell r="A16219" t="str">
            <v>15.038.0011-A</v>
          </cell>
          <cell r="B16219">
            <v>4.8899999999999997</v>
          </cell>
        </row>
        <row r="16220">
          <cell r="A16220" t="str">
            <v>15.038.0012-0</v>
          </cell>
          <cell r="B16220">
            <v>4.9400000000000004</v>
          </cell>
        </row>
        <row r="16221">
          <cell r="A16221" t="str">
            <v>15.038.0012-A</v>
          </cell>
          <cell r="B16221">
            <v>4.9400000000000004</v>
          </cell>
        </row>
        <row r="16222">
          <cell r="A16222" t="str">
            <v>15.038.0013-0</v>
          </cell>
          <cell r="B16222">
            <v>9.41</v>
          </cell>
        </row>
        <row r="16223">
          <cell r="A16223" t="str">
            <v>15.038.0013-A</v>
          </cell>
          <cell r="B16223">
            <v>9.41</v>
          </cell>
        </row>
        <row r="16224">
          <cell r="A16224" t="str">
            <v>15.038.0014-0</v>
          </cell>
          <cell r="B16224">
            <v>9.48</v>
          </cell>
        </row>
        <row r="16225">
          <cell r="A16225" t="str">
            <v>15.038.0014-A</v>
          </cell>
          <cell r="B16225">
            <v>9.48</v>
          </cell>
        </row>
        <row r="16226">
          <cell r="A16226" t="str">
            <v>15.038.0015-0</v>
          </cell>
          <cell r="B16226">
            <v>11.55</v>
          </cell>
        </row>
        <row r="16227">
          <cell r="A16227" t="str">
            <v>15.038.0015-A</v>
          </cell>
          <cell r="B16227">
            <v>11.55</v>
          </cell>
        </row>
        <row r="16228">
          <cell r="A16228" t="str">
            <v>15.038.0016-0</v>
          </cell>
          <cell r="B16228">
            <v>12.4</v>
          </cell>
        </row>
        <row r="16229">
          <cell r="A16229" t="str">
            <v>15.038.0016-A</v>
          </cell>
          <cell r="B16229">
            <v>12.4</v>
          </cell>
        </row>
        <row r="16230">
          <cell r="A16230" t="str">
            <v>15.038.0017-0</v>
          </cell>
          <cell r="B16230">
            <v>13.19</v>
          </cell>
        </row>
        <row r="16231">
          <cell r="A16231" t="str">
            <v>15.038.0017-A</v>
          </cell>
          <cell r="B16231">
            <v>13.19</v>
          </cell>
        </row>
        <row r="16232">
          <cell r="A16232" t="str">
            <v>15.038.0018-0</v>
          </cell>
          <cell r="B16232">
            <v>26.45</v>
          </cell>
        </row>
        <row r="16233">
          <cell r="A16233" t="str">
            <v>15.038.0018-A</v>
          </cell>
          <cell r="B16233">
            <v>26.45</v>
          </cell>
        </row>
        <row r="16234">
          <cell r="A16234" t="str">
            <v>15.038.0019-0</v>
          </cell>
          <cell r="B16234">
            <v>27.63</v>
          </cell>
        </row>
        <row r="16235">
          <cell r="A16235" t="str">
            <v>15.038.0019-A</v>
          </cell>
          <cell r="B16235">
            <v>27.63</v>
          </cell>
        </row>
        <row r="16236">
          <cell r="A16236" t="str">
            <v>15.038.0020-0</v>
          </cell>
          <cell r="B16236">
            <v>29.6</v>
          </cell>
        </row>
        <row r="16237">
          <cell r="A16237" t="str">
            <v>15.038.0020-A</v>
          </cell>
          <cell r="B16237">
            <v>29.6</v>
          </cell>
        </row>
        <row r="16238">
          <cell r="A16238" t="str">
            <v>15.038.0030-0</v>
          </cell>
          <cell r="B16238">
            <v>1.71</v>
          </cell>
        </row>
        <row r="16239">
          <cell r="A16239" t="str">
            <v>15.038.0030-A</v>
          </cell>
          <cell r="B16239">
            <v>1.71</v>
          </cell>
        </row>
        <row r="16240">
          <cell r="A16240" t="str">
            <v>15.038.0031-0</v>
          </cell>
          <cell r="B16240">
            <v>3.98</v>
          </cell>
        </row>
        <row r="16241">
          <cell r="A16241" t="str">
            <v>15.038.0031-A</v>
          </cell>
          <cell r="B16241">
            <v>3.98</v>
          </cell>
        </row>
        <row r="16242">
          <cell r="A16242" t="str">
            <v>15.038.0032-0</v>
          </cell>
          <cell r="B16242">
            <v>6.09</v>
          </cell>
        </row>
        <row r="16243">
          <cell r="A16243" t="str">
            <v>15.038.0032-A</v>
          </cell>
          <cell r="B16243">
            <v>6.09</v>
          </cell>
        </row>
        <row r="16244">
          <cell r="A16244" t="str">
            <v>15.038.0033-0</v>
          </cell>
          <cell r="B16244">
            <v>13.83</v>
          </cell>
        </row>
        <row r="16245">
          <cell r="A16245" t="str">
            <v>15.038.0033-A</v>
          </cell>
          <cell r="B16245">
            <v>13.83</v>
          </cell>
        </row>
        <row r="16246">
          <cell r="A16246" t="str">
            <v>15.038.0034-0</v>
          </cell>
          <cell r="B16246">
            <v>14.06</v>
          </cell>
        </row>
        <row r="16247">
          <cell r="A16247" t="str">
            <v>15.038.0034-A</v>
          </cell>
          <cell r="B16247">
            <v>14.06</v>
          </cell>
        </row>
        <row r="16248">
          <cell r="A16248" t="str">
            <v>15.038.0035-0</v>
          </cell>
          <cell r="B16248">
            <v>27.24</v>
          </cell>
        </row>
        <row r="16249">
          <cell r="A16249" t="str">
            <v>15.038.0035-A</v>
          </cell>
          <cell r="B16249">
            <v>27.24</v>
          </cell>
        </row>
        <row r="16250">
          <cell r="A16250" t="str">
            <v>15.038.0036-0</v>
          </cell>
          <cell r="B16250">
            <v>35.590000000000003</v>
          </cell>
        </row>
        <row r="16251">
          <cell r="A16251" t="str">
            <v>15.038.0036-A</v>
          </cell>
          <cell r="B16251">
            <v>35.590000000000003</v>
          </cell>
        </row>
        <row r="16252">
          <cell r="A16252" t="str">
            <v>15.038.0040-0</v>
          </cell>
          <cell r="B16252">
            <v>4.79</v>
          </cell>
        </row>
        <row r="16253">
          <cell r="A16253" t="str">
            <v>15.038.0040-A</v>
          </cell>
          <cell r="B16253">
            <v>4.79</v>
          </cell>
        </row>
        <row r="16254">
          <cell r="A16254" t="str">
            <v>15.038.0041-0</v>
          </cell>
          <cell r="B16254">
            <v>6.08</v>
          </cell>
        </row>
        <row r="16255">
          <cell r="A16255" t="str">
            <v>15.038.0041-A</v>
          </cell>
          <cell r="B16255">
            <v>6.08</v>
          </cell>
        </row>
        <row r="16256">
          <cell r="A16256" t="str">
            <v>15.038.0042-0</v>
          </cell>
          <cell r="B16256">
            <v>9.5</v>
          </cell>
        </row>
        <row r="16257">
          <cell r="A16257" t="str">
            <v>15.038.0042-A</v>
          </cell>
          <cell r="B16257">
            <v>9.5</v>
          </cell>
        </row>
        <row r="16258">
          <cell r="A16258" t="str">
            <v>15.038.0043-0</v>
          </cell>
          <cell r="B16258">
            <v>14.28</v>
          </cell>
        </row>
        <row r="16259">
          <cell r="A16259" t="str">
            <v>15.038.0043-A</v>
          </cell>
          <cell r="B16259">
            <v>14.28</v>
          </cell>
        </row>
        <row r="16260">
          <cell r="A16260" t="str">
            <v>15.038.0044-0</v>
          </cell>
          <cell r="B16260">
            <v>27.11</v>
          </cell>
        </row>
        <row r="16261">
          <cell r="A16261" t="str">
            <v>15.038.0044-A</v>
          </cell>
          <cell r="B16261">
            <v>27.11</v>
          </cell>
        </row>
        <row r="16262">
          <cell r="A16262" t="str">
            <v>15.038.0045-0</v>
          </cell>
          <cell r="B16262">
            <v>43.62</v>
          </cell>
        </row>
        <row r="16263">
          <cell r="A16263" t="str">
            <v>15.038.0045-A</v>
          </cell>
          <cell r="B16263">
            <v>43.62</v>
          </cell>
        </row>
        <row r="16264">
          <cell r="A16264" t="str">
            <v>15.038.0050-0</v>
          </cell>
          <cell r="B16264">
            <v>6.06</v>
          </cell>
        </row>
        <row r="16265">
          <cell r="A16265" t="str">
            <v>15.038.0050-A</v>
          </cell>
          <cell r="B16265">
            <v>6.06</v>
          </cell>
        </row>
        <row r="16266">
          <cell r="A16266" t="str">
            <v>15.038.0051-0</v>
          </cell>
          <cell r="B16266">
            <v>8.7200000000000006</v>
          </cell>
        </row>
        <row r="16267">
          <cell r="A16267" t="str">
            <v>15.038.0051-A</v>
          </cell>
          <cell r="B16267">
            <v>8.7200000000000006</v>
          </cell>
        </row>
        <row r="16268">
          <cell r="A16268" t="str">
            <v>15.038.0052-0</v>
          </cell>
          <cell r="B16268">
            <v>7.82</v>
          </cell>
        </row>
        <row r="16269">
          <cell r="A16269" t="str">
            <v>15.038.0052-A</v>
          </cell>
          <cell r="B16269">
            <v>7.82</v>
          </cell>
        </row>
        <row r="16270">
          <cell r="A16270" t="str">
            <v>15.038.0053-0</v>
          </cell>
          <cell r="B16270">
            <v>10.28</v>
          </cell>
        </row>
        <row r="16271">
          <cell r="A16271" t="str">
            <v>15.038.0053-A</v>
          </cell>
          <cell r="B16271">
            <v>10.28</v>
          </cell>
        </row>
        <row r="16272">
          <cell r="A16272" t="str">
            <v>15.038.0054-0</v>
          </cell>
          <cell r="B16272">
            <v>20.94</v>
          </cell>
        </row>
        <row r="16273">
          <cell r="A16273" t="str">
            <v>15.038.0054-A</v>
          </cell>
          <cell r="B16273">
            <v>20.94</v>
          </cell>
        </row>
        <row r="16274">
          <cell r="A16274" t="str">
            <v>15.038.0055-0</v>
          </cell>
          <cell r="B16274">
            <v>21.52</v>
          </cell>
        </row>
        <row r="16275">
          <cell r="A16275" t="str">
            <v>15.038.0055-A</v>
          </cell>
          <cell r="B16275">
            <v>21.52</v>
          </cell>
        </row>
        <row r="16276">
          <cell r="A16276" t="str">
            <v>15.038.0056-0</v>
          </cell>
          <cell r="B16276">
            <v>125.27</v>
          </cell>
        </row>
        <row r="16277">
          <cell r="A16277" t="str">
            <v>15.038.0056-A</v>
          </cell>
          <cell r="B16277">
            <v>125.27</v>
          </cell>
        </row>
        <row r="16278">
          <cell r="A16278" t="str">
            <v>15.038.0057-0</v>
          </cell>
          <cell r="B16278">
            <v>141.65</v>
          </cell>
        </row>
        <row r="16279">
          <cell r="A16279" t="str">
            <v>15.038.0057-A</v>
          </cell>
          <cell r="B16279">
            <v>141.65</v>
          </cell>
        </row>
        <row r="16280">
          <cell r="A16280" t="str">
            <v>15.038.0058-0</v>
          </cell>
          <cell r="B16280">
            <v>325.12</v>
          </cell>
        </row>
        <row r="16281">
          <cell r="A16281" t="str">
            <v>15.038.0058-A</v>
          </cell>
          <cell r="B16281">
            <v>325.12</v>
          </cell>
        </row>
        <row r="16282">
          <cell r="A16282" t="str">
            <v>15.038.0060-0</v>
          </cell>
          <cell r="B16282">
            <v>5.75</v>
          </cell>
        </row>
        <row r="16283">
          <cell r="A16283" t="str">
            <v>15.038.0060-A</v>
          </cell>
          <cell r="B16283">
            <v>5.75</v>
          </cell>
        </row>
        <row r="16284">
          <cell r="A16284" t="str">
            <v>15.038.0061-0</v>
          </cell>
          <cell r="B16284">
            <v>7.09</v>
          </cell>
        </row>
        <row r="16285">
          <cell r="A16285" t="str">
            <v>15.038.0061-A</v>
          </cell>
          <cell r="B16285">
            <v>7.09</v>
          </cell>
        </row>
        <row r="16286">
          <cell r="A16286" t="str">
            <v>15.038.0062-0</v>
          </cell>
          <cell r="B16286">
            <v>10.62</v>
          </cell>
        </row>
        <row r="16287">
          <cell r="A16287" t="str">
            <v>15.038.0062-A</v>
          </cell>
          <cell r="B16287">
            <v>10.62</v>
          </cell>
        </row>
        <row r="16288">
          <cell r="A16288" t="str">
            <v>15.038.0063-0</v>
          </cell>
          <cell r="B16288">
            <v>12.74</v>
          </cell>
        </row>
        <row r="16289">
          <cell r="A16289" t="str">
            <v>15.038.0063-A</v>
          </cell>
          <cell r="B16289">
            <v>12.74</v>
          </cell>
        </row>
        <row r="16290">
          <cell r="A16290" t="str">
            <v>15.038.0064-0</v>
          </cell>
          <cell r="B16290">
            <v>17.940000000000001</v>
          </cell>
        </row>
        <row r="16291">
          <cell r="A16291" t="str">
            <v>15.038.0064-A</v>
          </cell>
          <cell r="B16291">
            <v>17.940000000000001</v>
          </cell>
        </row>
        <row r="16292">
          <cell r="A16292" t="str">
            <v>15.038.0065-0</v>
          </cell>
          <cell r="B16292">
            <v>31.88</v>
          </cell>
        </row>
        <row r="16293">
          <cell r="A16293" t="str">
            <v>15.038.0065-A</v>
          </cell>
          <cell r="B16293">
            <v>31.88</v>
          </cell>
        </row>
        <row r="16294">
          <cell r="A16294" t="str">
            <v>15.038.0070-0</v>
          </cell>
          <cell r="B16294">
            <v>2.8</v>
          </cell>
        </row>
        <row r="16295">
          <cell r="A16295" t="str">
            <v>15.038.0070-A</v>
          </cell>
          <cell r="B16295">
            <v>2.8</v>
          </cell>
        </row>
        <row r="16296">
          <cell r="A16296" t="str">
            <v>15.038.0071-0</v>
          </cell>
          <cell r="B16296">
            <v>4.0199999999999996</v>
          </cell>
        </row>
        <row r="16297">
          <cell r="A16297" t="str">
            <v>15.038.0071-A</v>
          </cell>
          <cell r="B16297">
            <v>4.0199999999999996</v>
          </cell>
        </row>
        <row r="16298">
          <cell r="A16298" t="str">
            <v>15.038.0072-0</v>
          </cell>
          <cell r="B16298">
            <v>7.09</v>
          </cell>
        </row>
        <row r="16299">
          <cell r="A16299" t="str">
            <v>15.038.0072-A</v>
          </cell>
          <cell r="B16299">
            <v>7.09</v>
          </cell>
        </row>
        <row r="16300">
          <cell r="A16300" t="str">
            <v>15.038.0073-0</v>
          </cell>
          <cell r="B16300">
            <v>12.27</v>
          </cell>
        </row>
        <row r="16301">
          <cell r="A16301" t="str">
            <v>15.038.0073-A</v>
          </cell>
          <cell r="B16301">
            <v>12.27</v>
          </cell>
        </row>
        <row r="16302">
          <cell r="A16302" t="str">
            <v>15.038.0074-0</v>
          </cell>
          <cell r="B16302">
            <v>16.55</v>
          </cell>
        </row>
        <row r="16303">
          <cell r="A16303" t="str">
            <v>15.038.0074-A</v>
          </cell>
          <cell r="B16303">
            <v>16.55</v>
          </cell>
        </row>
        <row r="16304">
          <cell r="A16304" t="str">
            <v>15.038.0075-0</v>
          </cell>
          <cell r="B16304">
            <v>31.23</v>
          </cell>
        </row>
        <row r="16305">
          <cell r="A16305" t="str">
            <v>15.038.0075-A</v>
          </cell>
          <cell r="B16305">
            <v>31.23</v>
          </cell>
        </row>
        <row r="16306">
          <cell r="A16306" t="str">
            <v>15.038.0080-0</v>
          </cell>
          <cell r="B16306">
            <v>4.0199999999999996</v>
          </cell>
        </row>
        <row r="16307">
          <cell r="A16307" t="str">
            <v>15.038.0080-A</v>
          </cell>
          <cell r="B16307">
            <v>4.0199999999999996</v>
          </cell>
        </row>
        <row r="16308">
          <cell r="A16308" t="str">
            <v>15.038.0081-0</v>
          </cell>
          <cell r="B16308">
            <v>8.43</v>
          </cell>
        </row>
        <row r="16309">
          <cell r="A16309" t="str">
            <v>15.038.0081-A</v>
          </cell>
          <cell r="B16309">
            <v>8.43</v>
          </cell>
        </row>
        <row r="16310">
          <cell r="A16310" t="str">
            <v>15.038.0100-0</v>
          </cell>
          <cell r="B16310">
            <v>1.1299999999999999</v>
          </cell>
        </row>
        <row r="16311">
          <cell r="A16311" t="str">
            <v>15.038.0100-A</v>
          </cell>
          <cell r="B16311">
            <v>1.1299999999999999</v>
          </cell>
        </row>
        <row r="16312">
          <cell r="A16312" t="str">
            <v>15.038.0101-0</v>
          </cell>
          <cell r="B16312">
            <v>1.86</v>
          </cell>
        </row>
        <row r="16313">
          <cell r="A16313" t="str">
            <v>15.038.0101-A</v>
          </cell>
          <cell r="B16313">
            <v>1.86</v>
          </cell>
        </row>
        <row r="16314">
          <cell r="A16314" t="str">
            <v>15.038.0102-0</v>
          </cell>
          <cell r="B16314">
            <v>4.43</v>
          </cell>
        </row>
        <row r="16315">
          <cell r="A16315" t="str">
            <v>15.038.0102-A</v>
          </cell>
          <cell r="B16315">
            <v>4.43</v>
          </cell>
        </row>
        <row r="16316">
          <cell r="A16316" t="str">
            <v>15.038.0103-0</v>
          </cell>
          <cell r="B16316">
            <v>7.4</v>
          </cell>
        </row>
        <row r="16317">
          <cell r="A16317" t="str">
            <v>15.038.0103-A</v>
          </cell>
          <cell r="B16317">
            <v>7.4</v>
          </cell>
        </row>
        <row r="16318">
          <cell r="A16318" t="str">
            <v>15.038.0104-0</v>
          </cell>
          <cell r="B16318">
            <v>8.4</v>
          </cell>
        </row>
        <row r="16319">
          <cell r="A16319" t="str">
            <v>15.038.0104-A</v>
          </cell>
          <cell r="B16319">
            <v>8.4</v>
          </cell>
        </row>
        <row r="16320">
          <cell r="A16320" t="str">
            <v>15.038.0105-0</v>
          </cell>
          <cell r="B16320">
            <v>16.95</v>
          </cell>
        </row>
        <row r="16321">
          <cell r="A16321" t="str">
            <v>15.038.0105-A</v>
          </cell>
          <cell r="B16321">
            <v>16.95</v>
          </cell>
        </row>
        <row r="16322">
          <cell r="A16322" t="str">
            <v>15.038.0106-0</v>
          </cell>
          <cell r="B16322">
            <v>26.6</v>
          </cell>
        </row>
        <row r="16323">
          <cell r="A16323" t="str">
            <v>15.038.0106-A</v>
          </cell>
          <cell r="B16323">
            <v>26.6</v>
          </cell>
        </row>
        <row r="16324">
          <cell r="A16324" t="str">
            <v>15.038.0107-0</v>
          </cell>
          <cell r="B16324">
            <v>38.25</v>
          </cell>
        </row>
        <row r="16325">
          <cell r="A16325" t="str">
            <v>15.038.0107-A</v>
          </cell>
          <cell r="B16325">
            <v>38.25</v>
          </cell>
        </row>
        <row r="16326">
          <cell r="A16326" t="str">
            <v>15.038.0108-0</v>
          </cell>
          <cell r="B16326">
            <v>51.2</v>
          </cell>
        </row>
        <row r="16327">
          <cell r="A16327" t="str">
            <v>15.038.0108-A</v>
          </cell>
          <cell r="B16327">
            <v>51.2</v>
          </cell>
        </row>
        <row r="16328">
          <cell r="A16328" t="str">
            <v>15.038.0115-0</v>
          </cell>
          <cell r="B16328">
            <v>6.09</v>
          </cell>
        </row>
        <row r="16329">
          <cell r="A16329" t="str">
            <v>15.038.0115-A</v>
          </cell>
          <cell r="B16329">
            <v>6.09</v>
          </cell>
        </row>
        <row r="16330">
          <cell r="A16330" t="str">
            <v>15.038.0116-0</v>
          </cell>
          <cell r="B16330">
            <v>8.35</v>
          </cell>
        </row>
        <row r="16331">
          <cell r="A16331" t="str">
            <v>15.038.0116-A</v>
          </cell>
          <cell r="B16331">
            <v>8.35</v>
          </cell>
        </row>
        <row r="16332">
          <cell r="A16332" t="str">
            <v>15.038.0120-0</v>
          </cell>
          <cell r="B16332">
            <v>10.67</v>
          </cell>
        </row>
        <row r="16333">
          <cell r="A16333" t="str">
            <v>15.038.0120-A</v>
          </cell>
          <cell r="B16333">
            <v>10.67</v>
          </cell>
        </row>
        <row r="16334">
          <cell r="A16334" t="str">
            <v>15.038.0121-0</v>
          </cell>
          <cell r="B16334">
            <v>15.8</v>
          </cell>
        </row>
        <row r="16335">
          <cell r="A16335" t="str">
            <v>15.038.0121-A</v>
          </cell>
          <cell r="B16335">
            <v>15.8</v>
          </cell>
        </row>
        <row r="16336">
          <cell r="A16336" t="str">
            <v>15.038.0122-0</v>
          </cell>
          <cell r="B16336">
            <v>47.98</v>
          </cell>
        </row>
        <row r="16337">
          <cell r="A16337" t="str">
            <v>15.038.0122-A</v>
          </cell>
          <cell r="B16337">
            <v>47.98</v>
          </cell>
        </row>
        <row r="16338">
          <cell r="A16338" t="str">
            <v>15.038.0130-0</v>
          </cell>
          <cell r="B16338">
            <v>0.89</v>
          </cell>
        </row>
        <row r="16339">
          <cell r="A16339" t="str">
            <v>15.038.0130-A</v>
          </cell>
          <cell r="B16339">
            <v>0.89</v>
          </cell>
        </row>
        <row r="16340">
          <cell r="A16340" t="str">
            <v>15.038.0131-0</v>
          </cell>
          <cell r="B16340">
            <v>1.21</v>
          </cell>
        </row>
        <row r="16341">
          <cell r="A16341" t="str">
            <v>15.038.0131-A</v>
          </cell>
          <cell r="B16341">
            <v>1.21</v>
          </cell>
        </row>
        <row r="16342">
          <cell r="A16342" t="str">
            <v>15.038.0132-0</v>
          </cell>
          <cell r="B16342">
            <v>3.34</v>
          </cell>
        </row>
        <row r="16343">
          <cell r="A16343" t="str">
            <v>15.038.0132-A</v>
          </cell>
          <cell r="B16343">
            <v>3.34</v>
          </cell>
        </row>
        <row r="16344">
          <cell r="A16344" t="str">
            <v>15.038.0133-0</v>
          </cell>
          <cell r="B16344">
            <v>6.92</v>
          </cell>
        </row>
        <row r="16345">
          <cell r="A16345" t="str">
            <v>15.038.0133-A</v>
          </cell>
          <cell r="B16345">
            <v>6.92</v>
          </cell>
        </row>
        <row r="16346">
          <cell r="A16346" t="str">
            <v>15.038.0134-0</v>
          </cell>
          <cell r="B16346">
            <v>10.52</v>
          </cell>
        </row>
        <row r="16347">
          <cell r="A16347" t="str">
            <v>15.038.0134-A</v>
          </cell>
          <cell r="B16347">
            <v>10.52</v>
          </cell>
        </row>
        <row r="16348">
          <cell r="A16348" t="str">
            <v>15.038.0135-0</v>
          </cell>
          <cell r="B16348">
            <v>14.41</v>
          </cell>
        </row>
        <row r="16349">
          <cell r="A16349" t="str">
            <v>15.038.0135-A</v>
          </cell>
          <cell r="B16349">
            <v>14.41</v>
          </cell>
        </row>
        <row r="16350">
          <cell r="A16350" t="str">
            <v>15.038.0140-0</v>
          </cell>
          <cell r="B16350">
            <v>0.67</v>
          </cell>
        </row>
        <row r="16351">
          <cell r="A16351" t="str">
            <v>15.038.0140-A</v>
          </cell>
          <cell r="B16351">
            <v>0.67</v>
          </cell>
        </row>
        <row r="16352">
          <cell r="A16352" t="str">
            <v>15.038.0141-0</v>
          </cell>
          <cell r="B16352">
            <v>0.96</v>
          </cell>
        </row>
        <row r="16353">
          <cell r="A16353" t="str">
            <v>15.038.0141-A</v>
          </cell>
          <cell r="B16353">
            <v>0.96</v>
          </cell>
        </row>
        <row r="16354">
          <cell r="A16354" t="str">
            <v>15.038.0142-0</v>
          </cell>
          <cell r="B16354">
            <v>2.75</v>
          </cell>
        </row>
        <row r="16355">
          <cell r="A16355" t="str">
            <v>15.038.0142-A</v>
          </cell>
          <cell r="B16355">
            <v>2.75</v>
          </cell>
        </row>
        <row r="16356">
          <cell r="A16356" t="str">
            <v>15.038.0143-0</v>
          </cell>
          <cell r="B16356">
            <v>2.95</v>
          </cell>
        </row>
        <row r="16357">
          <cell r="A16357" t="str">
            <v>15.038.0143-A</v>
          </cell>
          <cell r="B16357">
            <v>2.95</v>
          </cell>
        </row>
        <row r="16358">
          <cell r="A16358" t="str">
            <v>15.038.0144-0</v>
          </cell>
          <cell r="B16358">
            <v>7.3</v>
          </cell>
        </row>
        <row r="16359">
          <cell r="A16359" t="str">
            <v>15.038.0144-A</v>
          </cell>
          <cell r="B16359">
            <v>7.3</v>
          </cell>
        </row>
        <row r="16360">
          <cell r="A16360" t="str">
            <v>15.038.0145-0</v>
          </cell>
          <cell r="B16360">
            <v>10.23</v>
          </cell>
        </row>
        <row r="16361">
          <cell r="A16361" t="str">
            <v>15.038.0145-A</v>
          </cell>
          <cell r="B16361">
            <v>10.23</v>
          </cell>
        </row>
        <row r="16362">
          <cell r="A16362" t="str">
            <v>15.038.0150-0</v>
          </cell>
          <cell r="B16362">
            <v>2.42</v>
          </cell>
        </row>
        <row r="16363">
          <cell r="A16363" t="str">
            <v>15.038.0150-A</v>
          </cell>
          <cell r="B16363">
            <v>2.42</v>
          </cell>
        </row>
        <row r="16364">
          <cell r="A16364" t="str">
            <v>15.038.0151-0</v>
          </cell>
          <cell r="B16364">
            <v>3.8</v>
          </cell>
        </row>
        <row r="16365">
          <cell r="A16365" t="str">
            <v>15.038.0151-A</v>
          </cell>
          <cell r="B16365">
            <v>3.8</v>
          </cell>
        </row>
        <row r="16366">
          <cell r="A16366" t="str">
            <v>15.038.0152-0</v>
          </cell>
          <cell r="B16366">
            <v>15.11</v>
          </cell>
        </row>
        <row r="16367">
          <cell r="A16367" t="str">
            <v>15.038.0152-A</v>
          </cell>
          <cell r="B16367">
            <v>15.11</v>
          </cell>
        </row>
        <row r="16368">
          <cell r="A16368" t="str">
            <v>15.038.0153-0</v>
          </cell>
          <cell r="B16368">
            <v>28.77</v>
          </cell>
        </row>
        <row r="16369">
          <cell r="A16369" t="str">
            <v>15.038.0153-A</v>
          </cell>
          <cell r="B16369">
            <v>28.77</v>
          </cell>
        </row>
        <row r="16370">
          <cell r="A16370" t="str">
            <v>15.038.0154-0</v>
          </cell>
          <cell r="B16370">
            <v>24.56</v>
          </cell>
        </row>
        <row r="16371">
          <cell r="A16371" t="str">
            <v>15.038.0154-A</v>
          </cell>
          <cell r="B16371">
            <v>24.56</v>
          </cell>
        </row>
        <row r="16372">
          <cell r="A16372" t="str">
            <v>15.038.0155-0</v>
          </cell>
          <cell r="B16372">
            <v>56.94</v>
          </cell>
        </row>
        <row r="16373">
          <cell r="A16373" t="str">
            <v>15.038.0155-A</v>
          </cell>
          <cell r="B16373">
            <v>56.94</v>
          </cell>
        </row>
        <row r="16374">
          <cell r="A16374" t="str">
            <v>15.038.0160-0</v>
          </cell>
          <cell r="B16374">
            <v>8.44</v>
          </cell>
        </row>
        <row r="16375">
          <cell r="A16375" t="str">
            <v>15.038.0160-A</v>
          </cell>
          <cell r="B16375">
            <v>8.44</v>
          </cell>
        </row>
        <row r="16376">
          <cell r="A16376" t="str">
            <v>15.038.0161-0</v>
          </cell>
          <cell r="B16376">
            <v>9.4</v>
          </cell>
        </row>
        <row r="16377">
          <cell r="A16377" t="str">
            <v>15.038.0161-A</v>
          </cell>
          <cell r="B16377">
            <v>9.4</v>
          </cell>
        </row>
        <row r="16378">
          <cell r="A16378" t="str">
            <v>15.038.0162-0</v>
          </cell>
          <cell r="B16378">
            <v>19.190000000000001</v>
          </cell>
        </row>
        <row r="16379">
          <cell r="A16379" t="str">
            <v>15.038.0162-A</v>
          </cell>
          <cell r="B16379">
            <v>19.190000000000001</v>
          </cell>
        </row>
        <row r="16380">
          <cell r="A16380" t="str">
            <v>15.038.0170-0</v>
          </cell>
          <cell r="B16380">
            <v>7.24</v>
          </cell>
        </row>
        <row r="16381">
          <cell r="A16381" t="str">
            <v>15.038.0170-A</v>
          </cell>
          <cell r="B16381">
            <v>7.24</v>
          </cell>
        </row>
        <row r="16382">
          <cell r="A16382" t="str">
            <v>15.038.0171-0</v>
          </cell>
          <cell r="B16382">
            <v>13.02</v>
          </cell>
        </row>
        <row r="16383">
          <cell r="A16383" t="str">
            <v>15.038.0171-A</v>
          </cell>
          <cell r="B16383">
            <v>13.02</v>
          </cell>
        </row>
        <row r="16384">
          <cell r="A16384" t="str">
            <v>15.038.0172-0</v>
          </cell>
          <cell r="B16384">
            <v>16</v>
          </cell>
        </row>
        <row r="16385">
          <cell r="A16385" t="str">
            <v>15.038.0172-A</v>
          </cell>
          <cell r="B16385">
            <v>16</v>
          </cell>
        </row>
        <row r="16386">
          <cell r="A16386" t="str">
            <v>15.038.0173-0</v>
          </cell>
          <cell r="B16386">
            <v>39.32</v>
          </cell>
        </row>
        <row r="16387">
          <cell r="A16387" t="str">
            <v>15.038.0173-A</v>
          </cell>
          <cell r="B16387">
            <v>39.32</v>
          </cell>
        </row>
        <row r="16388">
          <cell r="A16388" t="str">
            <v>15.038.0174-0</v>
          </cell>
          <cell r="B16388">
            <v>35.659999999999997</v>
          </cell>
        </row>
        <row r="16389">
          <cell r="A16389" t="str">
            <v>15.038.0174-A</v>
          </cell>
          <cell r="B16389">
            <v>35.659999999999997</v>
          </cell>
        </row>
        <row r="16390">
          <cell r="A16390" t="str">
            <v>15.038.0175-0</v>
          </cell>
          <cell r="B16390">
            <v>56.67</v>
          </cell>
        </row>
        <row r="16391">
          <cell r="A16391" t="str">
            <v>15.038.0175-A</v>
          </cell>
          <cell r="B16391">
            <v>56.67</v>
          </cell>
        </row>
        <row r="16392">
          <cell r="A16392" t="str">
            <v>15.038.0176-0</v>
          </cell>
          <cell r="B16392">
            <v>202.14</v>
          </cell>
        </row>
        <row r="16393">
          <cell r="A16393" t="str">
            <v>15.038.0176-A</v>
          </cell>
          <cell r="B16393">
            <v>202.14</v>
          </cell>
        </row>
        <row r="16394">
          <cell r="A16394" t="str">
            <v>15.038.0177-0</v>
          </cell>
          <cell r="B16394">
            <v>255.97</v>
          </cell>
        </row>
        <row r="16395">
          <cell r="A16395" t="str">
            <v>15.038.0177-A</v>
          </cell>
          <cell r="B16395">
            <v>255.97</v>
          </cell>
        </row>
        <row r="16396">
          <cell r="A16396" t="str">
            <v>15.038.0185-0</v>
          </cell>
          <cell r="B16396">
            <v>9.51</v>
          </cell>
        </row>
        <row r="16397">
          <cell r="A16397" t="str">
            <v>15.038.0185-A</v>
          </cell>
          <cell r="B16397">
            <v>9.51</v>
          </cell>
        </row>
        <row r="16398">
          <cell r="A16398" t="str">
            <v>15.038.0186-0</v>
          </cell>
          <cell r="B16398">
            <v>13.6</v>
          </cell>
        </row>
        <row r="16399">
          <cell r="A16399" t="str">
            <v>15.038.0186-A</v>
          </cell>
          <cell r="B16399">
            <v>13.6</v>
          </cell>
        </row>
        <row r="16400">
          <cell r="A16400" t="str">
            <v>15.038.0190-0</v>
          </cell>
          <cell r="B16400">
            <v>14.03</v>
          </cell>
        </row>
        <row r="16401">
          <cell r="A16401" t="str">
            <v>15.038.0190-A</v>
          </cell>
          <cell r="B16401">
            <v>14.03</v>
          </cell>
        </row>
        <row r="16402">
          <cell r="A16402" t="str">
            <v>15.038.0200-0</v>
          </cell>
          <cell r="B16402">
            <v>0.82</v>
          </cell>
        </row>
        <row r="16403">
          <cell r="A16403" t="str">
            <v>15.038.0200-A</v>
          </cell>
          <cell r="B16403">
            <v>0.82</v>
          </cell>
        </row>
        <row r="16404">
          <cell r="A16404" t="str">
            <v>15.038.0201-0</v>
          </cell>
          <cell r="B16404">
            <v>1.35</v>
          </cell>
        </row>
        <row r="16405">
          <cell r="A16405" t="str">
            <v>15.038.0201-A</v>
          </cell>
          <cell r="B16405">
            <v>1.35</v>
          </cell>
        </row>
        <row r="16406">
          <cell r="A16406" t="str">
            <v>15.038.0202-0</v>
          </cell>
          <cell r="B16406">
            <v>2.09</v>
          </cell>
        </row>
        <row r="16407">
          <cell r="A16407" t="str">
            <v>15.038.0202-A</v>
          </cell>
          <cell r="B16407">
            <v>2.09</v>
          </cell>
        </row>
        <row r="16408">
          <cell r="A16408" t="str">
            <v>15.038.0203-0</v>
          </cell>
          <cell r="B16408">
            <v>5.55</v>
          </cell>
        </row>
        <row r="16409">
          <cell r="A16409" t="str">
            <v>15.038.0203-A</v>
          </cell>
          <cell r="B16409">
            <v>5.55</v>
          </cell>
        </row>
        <row r="16410">
          <cell r="A16410" t="str">
            <v>15.038.0204-0</v>
          </cell>
          <cell r="B16410">
            <v>8.49</v>
          </cell>
        </row>
        <row r="16411">
          <cell r="A16411" t="str">
            <v>15.038.0204-A</v>
          </cell>
          <cell r="B16411">
            <v>8.49</v>
          </cell>
        </row>
        <row r="16412">
          <cell r="A16412" t="str">
            <v>15.038.0205-0</v>
          </cell>
          <cell r="B16412">
            <v>11.94</v>
          </cell>
        </row>
        <row r="16413">
          <cell r="A16413" t="str">
            <v>15.038.0205-A</v>
          </cell>
          <cell r="B16413">
            <v>11.94</v>
          </cell>
        </row>
        <row r="16414">
          <cell r="A16414" t="str">
            <v>15.038.0206-0</v>
          </cell>
          <cell r="B16414">
            <v>5.07</v>
          </cell>
        </row>
        <row r="16415">
          <cell r="A16415" t="str">
            <v>15.038.0206-A</v>
          </cell>
          <cell r="B16415">
            <v>5.07</v>
          </cell>
        </row>
        <row r="16416">
          <cell r="A16416" t="str">
            <v>15.038.0207-0</v>
          </cell>
          <cell r="B16416">
            <v>16.920000000000002</v>
          </cell>
        </row>
        <row r="16417">
          <cell r="A16417" t="str">
            <v>15.038.0207-A</v>
          </cell>
          <cell r="B16417">
            <v>16.920000000000002</v>
          </cell>
        </row>
        <row r="16418">
          <cell r="A16418" t="str">
            <v>15.038.0208-0</v>
          </cell>
          <cell r="B16418">
            <v>29.48</v>
          </cell>
        </row>
        <row r="16419">
          <cell r="A16419" t="str">
            <v>15.038.0208-A</v>
          </cell>
          <cell r="B16419">
            <v>29.48</v>
          </cell>
        </row>
        <row r="16420">
          <cell r="A16420" t="str">
            <v>15.038.0209-0</v>
          </cell>
          <cell r="B16420">
            <v>32.85</v>
          </cell>
        </row>
        <row r="16421">
          <cell r="A16421" t="str">
            <v>15.038.0209-A</v>
          </cell>
          <cell r="B16421">
            <v>32.85</v>
          </cell>
        </row>
        <row r="16422">
          <cell r="A16422" t="str">
            <v>15.038.0210-0</v>
          </cell>
          <cell r="B16422">
            <v>52.3</v>
          </cell>
        </row>
        <row r="16423">
          <cell r="A16423" t="str">
            <v>15.038.0210-A</v>
          </cell>
          <cell r="B16423">
            <v>52.3</v>
          </cell>
        </row>
        <row r="16424">
          <cell r="A16424" t="str">
            <v>15.038.0215-0</v>
          </cell>
          <cell r="B16424">
            <v>14.38</v>
          </cell>
        </row>
        <row r="16425">
          <cell r="A16425" t="str">
            <v>15.038.0215-A</v>
          </cell>
          <cell r="B16425">
            <v>14.38</v>
          </cell>
        </row>
        <row r="16426">
          <cell r="A16426" t="str">
            <v>15.038.0216-0</v>
          </cell>
          <cell r="B16426">
            <v>19.47</v>
          </cell>
        </row>
        <row r="16427">
          <cell r="A16427" t="str">
            <v>15.038.0216-A</v>
          </cell>
          <cell r="B16427">
            <v>19.47</v>
          </cell>
        </row>
        <row r="16428">
          <cell r="A16428" t="str">
            <v>15.038.0217-0</v>
          </cell>
          <cell r="B16428">
            <v>35.799999999999997</v>
          </cell>
        </row>
        <row r="16429">
          <cell r="A16429" t="str">
            <v>15.038.0217-A</v>
          </cell>
          <cell r="B16429">
            <v>35.799999999999997</v>
          </cell>
        </row>
        <row r="16430">
          <cell r="A16430" t="str">
            <v>15.038.0218-0</v>
          </cell>
          <cell r="B16430">
            <v>32.450000000000003</v>
          </cell>
        </row>
        <row r="16431">
          <cell r="A16431" t="str">
            <v>15.038.0218-A</v>
          </cell>
          <cell r="B16431">
            <v>32.450000000000003</v>
          </cell>
        </row>
        <row r="16432">
          <cell r="A16432" t="str">
            <v>15.038.0219-0</v>
          </cell>
          <cell r="B16432">
            <v>62.71</v>
          </cell>
        </row>
        <row r="16433">
          <cell r="A16433" t="str">
            <v>15.038.0219-A</v>
          </cell>
          <cell r="B16433">
            <v>62.71</v>
          </cell>
        </row>
        <row r="16434">
          <cell r="A16434" t="str">
            <v>15.038.0220-0</v>
          </cell>
          <cell r="B16434">
            <v>200.3</v>
          </cell>
        </row>
        <row r="16435">
          <cell r="A16435" t="str">
            <v>15.038.0220-A</v>
          </cell>
          <cell r="B16435">
            <v>200.3</v>
          </cell>
        </row>
        <row r="16436">
          <cell r="A16436" t="str">
            <v>15.038.0221-0</v>
          </cell>
          <cell r="B16436">
            <v>279.63</v>
          </cell>
        </row>
        <row r="16437">
          <cell r="A16437" t="str">
            <v>15.038.0221-A</v>
          </cell>
          <cell r="B16437">
            <v>279.63</v>
          </cell>
        </row>
        <row r="16438">
          <cell r="A16438" t="str">
            <v>15.038.0222-0</v>
          </cell>
          <cell r="B16438">
            <v>366.02</v>
          </cell>
        </row>
        <row r="16439">
          <cell r="A16439" t="str">
            <v>15.038.0222-A</v>
          </cell>
          <cell r="B16439">
            <v>366.02</v>
          </cell>
        </row>
        <row r="16440">
          <cell r="A16440" t="str">
            <v>15.038.0235-0</v>
          </cell>
          <cell r="B16440">
            <v>321.27</v>
          </cell>
        </row>
        <row r="16441">
          <cell r="A16441" t="str">
            <v>15.038.0235-A</v>
          </cell>
          <cell r="B16441">
            <v>321.27</v>
          </cell>
        </row>
        <row r="16442">
          <cell r="A16442" t="str">
            <v>15.038.0236-0</v>
          </cell>
          <cell r="B16442">
            <v>296.75</v>
          </cell>
        </row>
        <row r="16443">
          <cell r="A16443" t="str">
            <v>15.038.0236-A</v>
          </cell>
          <cell r="B16443">
            <v>296.75</v>
          </cell>
        </row>
        <row r="16444">
          <cell r="A16444" t="str">
            <v>15.038.0237-0</v>
          </cell>
          <cell r="B16444">
            <v>424.81</v>
          </cell>
        </row>
        <row r="16445">
          <cell r="A16445" t="str">
            <v>15.038.0237-A</v>
          </cell>
          <cell r="B16445">
            <v>424.81</v>
          </cell>
        </row>
        <row r="16446">
          <cell r="A16446" t="str">
            <v>15.038.0241-0</v>
          </cell>
          <cell r="B16446">
            <v>19.68</v>
          </cell>
        </row>
        <row r="16447">
          <cell r="A16447" t="str">
            <v>15.038.0241-A</v>
          </cell>
          <cell r="B16447">
            <v>19.68</v>
          </cell>
        </row>
        <row r="16448">
          <cell r="A16448" t="str">
            <v>15.038.0242-0</v>
          </cell>
          <cell r="B16448">
            <v>29.2</v>
          </cell>
        </row>
        <row r="16449">
          <cell r="A16449" t="str">
            <v>15.038.0242-A</v>
          </cell>
          <cell r="B16449">
            <v>29.2</v>
          </cell>
        </row>
        <row r="16450">
          <cell r="A16450" t="str">
            <v>15.038.0243-0</v>
          </cell>
          <cell r="B16450">
            <v>43.35</v>
          </cell>
        </row>
        <row r="16451">
          <cell r="A16451" t="str">
            <v>15.038.0243-A</v>
          </cell>
          <cell r="B16451">
            <v>43.35</v>
          </cell>
        </row>
        <row r="16452">
          <cell r="A16452" t="str">
            <v>15.038.0244-0</v>
          </cell>
          <cell r="B16452">
            <v>44.37</v>
          </cell>
        </row>
        <row r="16453">
          <cell r="A16453" t="str">
            <v>15.038.0244-A</v>
          </cell>
          <cell r="B16453">
            <v>44.37</v>
          </cell>
        </row>
        <row r="16454">
          <cell r="A16454" t="str">
            <v>15.038.0245-0</v>
          </cell>
          <cell r="B16454">
            <v>71.900000000000006</v>
          </cell>
        </row>
        <row r="16455">
          <cell r="A16455" t="str">
            <v>15.038.0245-A</v>
          </cell>
          <cell r="B16455">
            <v>71.900000000000006</v>
          </cell>
        </row>
        <row r="16456">
          <cell r="A16456" t="str">
            <v>15.038.0250-0</v>
          </cell>
          <cell r="B16456">
            <v>0.49</v>
          </cell>
        </row>
        <row r="16457">
          <cell r="A16457" t="str">
            <v>15.038.0250-A</v>
          </cell>
          <cell r="B16457">
            <v>0.49</v>
          </cell>
        </row>
        <row r="16458">
          <cell r="A16458" t="str">
            <v>15.038.0251-0</v>
          </cell>
          <cell r="B16458">
            <v>1.03</v>
          </cell>
        </row>
        <row r="16459">
          <cell r="A16459" t="str">
            <v>15.038.0251-A</v>
          </cell>
          <cell r="B16459">
            <v>1.03</v>
          </cell>
        </row>
        <row r="16460">
          <cell r="A16460" t="str">
            <v>15.038.0252-0</v>
          </cell>
          <cell r="B16460">
            <v>2.25</v>
          </cell>
        </row>
        <row r="16461">
          <cell r="A16461" t="str">
            <v>15.038.0252-A</v>
          </cell>
          <cell r="B16461">
            <v>2.25</v>
          </cell>
        </row>
        <row r="16462">
          <cell r="A16462" t="str">
            <v>15.038.0253-0</v>
          </cell>
          <cell r="B16462">
            <v>3.69</v>
          </cell>
        </row>
        <row r="16463">
          <cell r="A16463" t="str">
            <v>15.038.0253-A</v>
          </cell>
          <cell r="B16463">
            <v>3.69</v>
          </cell>
        </row>
        <row r="16464">
          <cell r="A16464" t="str">
            <v>15.038.0254-0</v>
          </cell>
          <cell r="B16464">
            <v>10.34</v>
          </cell>
        </row>
        <row r="16465">
          <cell r="A16465" t="str">
            <v>15.038.0254-A</v>
          </cell>
          <cell r="B16465">
            <v>10.34</v>
          </cell>
        </row>
        <row r="16466">
          <cell r="A16466" t="str">
            <v>15.038.0255-0</v>
          </cell>
          <cell r="B16466">
            <v>6.21</v>
          </cell>
        </row>
        <row r="16467">
          <cell r="A16467" t="str">
            <v>15.038.0255-A</v>
          </cell>
          <cell r="B16467">
            <v>6.21</v>
          </cell>
        </row>
        <row r="16468">
          <cell r="A16468" t="str">
            <v>15.038.0256-0</v>
          </cell>
          <cell r="B16468">
            <v>24.41</v>
          </cell>
        </row>
        <row r="16469">
          <cell r="A16469" t="str">
            <v>15.038.0256-A</v>
          </cell>
          <cell r="B16469">
            <v>24.41</v>
          </cell>
        </row>
        <row r="16470">
          <cell r="A16470" t="str">
            <v>15.038.0257-0</v>
          </cell>
          <cell r="B16470">
            <v>85.6</v>
          </cell>
        </row>
        <row r="16471">
          <cell r="A16471" t="str">
            <v>15.038.0257-A</v>
          </cell>
          <cell r="B16471">
            <v>85.6</v>
          </cell>
        </row>
        <row r="16472">
          <cell r="A16472" t="str">
            <v>15.038.0260-0</v>
          </cell>
          <cell r="B16472">
            <v>4.32</v>
          </cell>
        </row>
        <row r="16473">
          <cell r="A16473" t="str">
            <v>15.038.0260-A</v>
          </cell>
          <cell r="B16473">
            <v>4.32</v>
          </cell>
        </row>
        <row r="16474">
          <cell r="A16474" t="str">
            <v>15.038.0261-0</v>
          </cell>
          <cell r="B16474">
            <v>3.98</v>
          </cell>
        </row>
        <row r="16475">
          <cell r="A16475" t="str">
            <v>15.038.0261-A</v>
          </cell>
          <cell r="B16475">
            <v>3.98</v>
          </cell>
        </row>
        <row r="16476">
          <cell r="A16476" t="str">
            <v>15.038.0262-0</v>
          </cell>
          <cell r="B16476">
            <v>5.46</v>
          </cell>
        </row>
        <row r="16477">
          <cell r="A16477" t="str">
            <v>15.038.0262-A</v>
          </cell>
          <cell r="B16477">
            <v>5.46</v>
          </cell>
        </row>
        <row r="16478">
          <cell r="A16478" t="str">
            <v>15.038.0263-0</v>
          </cell>
          <cell r="B16478">
            <v>4.87</v>
          </cell>
        </row>
        <row r="16479">
          <cell r="A16479" t="str">
            <v>15.038.0263-A</v>
          </cell>
          <cell r="B16479">
            <v>4.87</v>
          </cell>
        </row>
        <row r="16480">
          <cell r="A16480" t="str">
            <v>15.038.0264-0</v>
          </cell>
          <cell r="B16480">
            <v>4.78</v>
          </cell>
        </row>
        <row r="16481">
          <cell r="A16481" t="str">
            <v>15.038.0264-A</v>
          </cell>
          <cell r="B16481">
            <v>4.78</v>
          </cell>
        </row>
        <row r="16482">
          <cell r="A16482" t="str">
            <v>15.038.0265-0</v>
          </cell>
          <cell r="B16482">
            <v>6.07</v>
          </cell>
        </row>
        <row r="16483">
          <cell r="A16483" t="str">
            <v>15.038.0265-A</v>
          </cell>
          <cell r="B16483">
            <v>6.07</v>
          </cell>
        </row>
        <row r="16484">
          <cell r="A16484" t="str">
            <v>15.038.0266-0</v>
          </cell>
          <cell r="B16484">
            <v>10.33</v>
          </cell>
        </row>
        <row r="16485">
          <cell r="A16485" t="str">
            <v>15.038.0266-A</v>
          </cell>
          <cell r="B16485">
            <v>10.33</v>
          </cell>
        </row>
        <row r="16486">
          <cell r="A16486" t="str">
            <v>15.038.0267-0</v>
          </cell>
          <cell r="B16486">
            <v>12.48</v>
          </cell>
        </row>
        <row r="16487">
          <cell r="A16487" t="str">
            <v>15.038.0267-A</v>
          </cell>
          <cell r="B16487">
            <v>12.48</v>
          </cell>
        </row>
        <row r="16488">
          <cell r="A16488" t="str">
            <v>15.038.0268-0</v>
          </cell>
          <cell r="B16488">
            <v>13.49</v>
          </cell>
        </row>
        <row r="16489">
          <cell r="A16489" t="str">
            <v>15.038.0268-A</v>
          </cell>
          <cell r="B16489">
            <v>13.49</v>
          </cell>
        </row>
        <row r="16490">
          <cell r="A16490" t="str">
            <v>15.038.0269-0</v>
          </cell>
          <cell r="B16490">
            <v>16.43</v>
          </cell>
        </row>
        <row r="16491">
          <cell r="A16491" t="str">
            <v>15.038.0269-A</v>
          </cell>
          <cell r="B16491">
            <v>16.43</v>
          </cell>
        </row>
        <row r="16492">
          <cell r="A16492" t="str">
            <v>15.038.0270-0</v>
          </cell>
          <cell r="B16492">
            <v>19.21</v>
          </cell>
        </row>
        <row r="16493">
          <cell r="A16493" t="str">
            <v>15.038.0270-A</v>
          </cell>
          <cell r="B16493">
            <v>19.21</v>
          </cell>
        </row>
        <row r="16494">
          <cell r="A16494" t="str">
            <v>15.038.0271-0</v>
          </cell>
          <cell r="B16494">
            <v>29.94</v>
          </cell>
        </row>
        <row r="16495">
          <cell r="A16495" t="str">
            <v>15.038.0271-A</v>
          </cell>
          <cell r="B16495">
            <v>29.94</v>
          </cell>
        </row>
        <row r="16496">
          <cell r="A16496" t="str">
            <v>15.038.0280-0</v>
          </cell>
          <cell r="B16496">
            <v>1.24</v>
          </cell>
        </row>
        <row r="16497">
          <cell r="A16497" t="str">
            <v>15.038.0280-A</v>
          </cell>
          <cell r="B16497">
            <v>1.24</v>
          </cell>
        </row>
        <row r="16498">
          <cell r="A16498" t="str">
            <v>15.038.0281-0</v>
          </cell>
          <cell r="B16498">
            <v>1.42</v>
          </cell>
        </row>
        <row r="16499">
          <cell r="A16499" t="str">
            <v>15.038.0281-A</v>
          </cell>
          <cell r="B16499">
            <v>1.42</v>
          </cell>
        </row>
        <row r="16500">
          <cell r="A16500" t="str">
            <v>15.038.0282-0</v>
          </cell>
          <cell r="B16500">
            <v>2.46</v>
          </cell>
        </row>
        <row r="16501">
          <cell r="A16501" t="str">
            <v>15.038.0282-A</v>
          </cell>
          <cell r="B16501">
            <v>2.46</v>
          </cell>
        </row>
        <row r="16502">
          <cell r="A16502" t="str">
            <v>15.038.0283-0</v>
          </cell>
          <cell r="B16502">
            <v>4.74</v>
          </cell>
        </row>
        <row r="16503">
          <cell r="A16503" t="str">
            <v>15.038.0283-A</v>
          </cell>
          <cell r="B16503">
            <v>4.74</v>
          </cell>
        </row>
        <row r="16504">
          <cell r="A16504" t="str">
            <v>15.038.0284-0</v>
          </cell>
          <cell r="B16504">
            <v>8.9700000000000006</v>
          </cell>
        </row>
        <row r="16505">
          <cell r="A16505" t="str">
            <v>15.038.0284-A</v>
          </cell>
          <cell r="B16505">
            <v>8.9700000000000006</v>
          </cell>
        </row>
        <row r="16506">
          <cell r="A16506" t="str">
            <v>15.038.0285-0</v>
          </cell>
          <cell r="B16506">
            <v>13.49</v>
          </cell>
        </row>
        <row r="16507">
          <cell r="A16507" t="str">
            <v>15.038.0285-A</v>
          </cell>
          <cell r="B16507">
            <v>13.49</v>
          </cell>
        </row>
        <row r="16508">
          <cell r="A16508" t="str">
            <v>15.038.0286-0</v>
          </cell>
          <cell r="B16508">
            <v>24.54</v>
          </cell>
        </row>
        <row r="16509">
          <cell r="A16509" t="str">
            <v>15.038.0286-A</v>
          </cell>
          <cell r="B16509">
            <v>24.54</v>
          </cell>
        </row>
        <row r="16510">
          <cell r="A16510" t="str">
            <v>15.038.0287-0</v>
          </cell>
          <cell r="B16510">
            <v>58.21</v>
          </cell>
        </row>
        <row r="16511">
          <cell r="A16511" t="str">
            <v>15.038.0287-A</v>
          </cell>
          <cell r="B16511">
            <v>58.21</v>
          </cell>
        </row>
        <row r="16512">
          <cell r="A16512" t="str">
            <v>15.038.0288-0</v>
          </cell>
          <cell r="B16512">
            <v>65.319999999999993</v>
          </cell>
        </row>
        <row r="16513">
          <cell r="A16513" t="str">
            <v>15.038.0288-A</v>
          </cell>
          <cell r="B16513">
            <v>65.319999999999993</v>
          </cell>
        </row>
        <row r="16514">
          <cell r="A16514" t="str">
            <v>15.038.0290-0</v>
          </cell>
          <cell r="B16514">
            <v>1.39</v>
          </cell>
        </row>
        <row r="16515">
          <cell r="A16515" t="str">
            <v>15.038.0290-A</v>
          </cell>
          <cell r="B16515">
            <v>1.39</v>
          </cell>
        </row>
        <row r="16516">
          <cell r="A16516" t="str">
            <v>15.038.0291-0</v>
          </cell>
          <cell r="B16516">
            <v>2.72</v>
          </cell>
        </row>
        <row r="16517">
          <cell r="A16517" t="str">
            <v>15.038.0291-A</v>
          </cell>
          <cell r="B16517">
            <v>2.72</v>
          </cell>
        </row>
        <row r="16518">
          <cell r="A16518" t="str">
            <v>15.038.0292-0</v>
          </cell>
          <cell r="B16518">
            <v>2.5499999999999998</v>
          </cell>
        </row>
        <row r="16519">
          <cell r="A16519" t="str">
            <v>15.038.0292-A</v>
          </cell>
          <cell r="B16519">
            <v>2.5499999999999998</v>
          </cell>
        </row>
        <row r="16520">
          <cell r="A16520" t="str">
            <v>15.038.0293-0</v>
          </cell>
          <cell r="B16520">
            <v>4.37</v>
          </cell>
        </row>
        <row r="16521">
          <cell r="A16521" t="str">
            <v>15.038.0293-A</v>
          </cell>
          <cell r="B16521">
            <v>4.37</v>
          </cell>
        </row>
        <row r="16522">
          <cell r="A16522" t="str">
            <v>15.038.0294-0</v>
          </cell>
          <cell r="B16522">
            <v>7.55</v>
          </cell>
        </row>
        <row r="16523">
          <cell r="A16523" t="str">
            <v>15.038.0294-A</v>
          </cell>
          <cell r="B16523">
            <v>7.55</v>
          </cell>
        </row>
        <row r="16524">
          <cell r="A16524" t="str">
            <v>15.038.0295-0</v>
          </cell>
          <cell r="B16524">
            <v>13.6</v>
          </cell>
        </row>
        <row r="16525">
          <cell r="A16525" t="str">
            <v>15.038.0295-A</v>
          </cell>
          <cell r="B16525">
            <v>13.6</v>
          </cell>
        </row>
        <row r="16526">
          <cell r="A16526" t="str">
            <v>15.038.0296-0</v>
          </cell>
          <cell r="B16526">
            <v>31.78</v>
          </cell>
        </row>
        <row r="16527">
          <cell r="A16527" t="str">
            <v>15.038.0296-A</v>
          </cell>
          <cell r="B16527">
            <v>31.78</v>
          </cell>
        </row>
        <row r="16528">
          <cell r="A16528" t="str">
            <v>15.038.0297-0</v>
          </cell>
          <cell r="B16528">
            <v>37.93</v>
          </cell>
        </row>
        <row r="16529">
          <cell r="A16529" t="str">
            <v>15.038.0297-A</v>
          </cell>
          <cell r="B16529">
            <v>37.93</v>
          </cell>
        </row>
        <row r="16530">
          <cell r="A16530" t="str">
            <v>15.038.0298-0</v>
          </cell>
          <cell r="B16530">
            <v>148.30000000000001</v>
          </cell>
        </row>
        <row r="16531">
          <cell r="A16531" t="str">
            <v>15.038.0298-A</v>
          </cell>
          <cell r="B16531">
            <v>148.30000000000001</v>
          </cell>
        </row>
        <row r="16532">
          <cell r="A16532" t="str">
            <v>15.038.0300-0</v>
          </cell>
          <cell r="B16532">
            <v>3.17</v>
          </cell>
        </row>
        <row r="16533">
          <cell r="A16533" t="str">
            <v>15.038.0300-A</v>
          </cell>
          <cell r="B16533">
            <v>3.17</v>
          </cell>
        </row>
        <row r="16534">
          <cell r="A16534" t="str">
            <v>15.038.0301-0</v>
          </cell>
          <cell r="B16534">
            <v>4.4400000000000004</v>
          </cell>
        </row>
        <row r="16535">
          <cell r="A16535" t="str">
            <v>15.038.0301-A</v>
          </cell>
          <cell r="B16535">
            <v>4.4400000000000004</v>
          </cell>
        </row>
        <row r="16536">
          <cell r="A16536" t="str">
            <v>15.038.0302-0</v>
          </cell>
          <cell r="B16536">
            <v>8.01</v>
          </cell>
        </row>
        <row r="16537">
          <cell r="A16537" t="str">
            <v>15.038.0302-A</v>
          </cell>
          <cell r="B16537">
            <v>8.01</v>
          </cell>
        </row>
        <row r="16538">
          <cell r="A16538" t="str">
            <v>15.038.0303-0</v>
          </cell>
          <cell r="B16538">
            <v>14.32</v>
          </cell>
        </row>
        <row r="16539">
          <cell r="A16539" t="str">
            <v>15.038.0303-A</v>
          </cell>
          <cell r="B16539">
            <v>14.32</v>
          </cell>
        </row>
        <row r="16540">
          <cell r="A16540" t="str">
            <v>15.038.0304-0</v>
          </cell>
          <cell r="B16540">
            <v>19.7</v>
          </cell>
        </row>
        <row r="16541">
          <cell r="A16541" t="str">
            <v>15.038.0304-A</v>
          </cell>
          <cell r="B16541">
            <v>19.7</v>
          </cell>
        </row>
        <row r="16542">
          <cell r="A16542" t="str">
            <v>15.038.0305-0</v>
          </cell>
          <cell r="B16542">
            <v>40.9</v>
          </cell>
        </row>
        <row r="16543">
          <cell r="A16543" t="str">
            <v>15.038.0305-A</v>
          </cell>
          <cell r="B16543">
            <v>40.9</v>
          </cell>
        </row>
        <row r="16544">
          <cell r="A16544" t="str">
            <v>15.038.0306-0</v>
          </cell>
          <cell r="B16544">
            <v>36.380000000000003</v>
          </cell>
        </row>
        <row r="16545">
          <cell r="A16545" t="str">
            <v>15.038.0306-A</v>
          </cell>
          <cell r="B16545">
            <v>36.380000000000003</v>
          </cell>
        </row>
        <row r="16546">
          <cell r="A16546" t="str">
            <v>15.038.0307-0</v>
          </cell>
          <cell r="B16546">
            <v>57.2</v>
          </cell>
        </row>
        <row r="16547">
          <cell r="A16547" t="str">
            <v>15.038.0307-A</v>
          </cell>
          <cell r="B16547">
            <v>57.2</v>
          </cell>
        </row>
        <row r="16548">
          <cell r="A16548" t="str">
            <v>15.038.0308-0</v>
          </cell>
          <cell r="B16548">
            <v>124.34</v>
          </cell>
        </row>
        <row r="16549">
          <cell r="A16549" t="str">
            <v>15.038.0308-A</v>
          </cell>
          <cell r="B16549">
            <v>124.34</v>
          </cell>
        </row>
        <row r="16550">
          <cell r="A16550" t="str">
            <v>15.038.0320-0</v>
          </cell>
          <cell r="B16550">
            <v>1.91</v>
          </cell>
        </row>
        <row r="16551">
          <cell r="A16551" t="str">
            <v>15.038.0320-A</v>
          </cell>
          <cell r="B16551">
            <v>1.91</v>
          </cell>
        </row>
        <row r="16552">
          <cell r="A16552" t="str">
            <v>15.038.0321-0</v>
          </cell>
          <cell r="B16552">
            <v>2.54</v>
          </cell>
        </row>
        <row r="16553">
          <cell r="A16553" t="str">
            <v>15.038.0321-A</v>
          </cell>
          <cell r="B16553">
            <v>2.54</v>
          </cell>
        </row>
        <row r="16554">
          <cell r="A16554" t="str">
            <v>15.038.0322-0</v>
          </cell>
          <cell r="B16554">
            <v>6.31</v>
          </cell>
        </row>
        <row r="16555">
          <cell r="A16555" t="str">
            <v>15.038.0322-A</v>
          </cell>
          <cell r="B16555">
            <v>6.31</v>
          </cell>
        </row>
        <row r="16556">
          <cell r="A16556" t="str">
            <v>15.038.0323-0</v>
          </cell>
          <cell r="B16556">
            <v>9.11</v>
          </cell>
        </row>
        <row r="16557">
          <cell r="A16557" t="str">
            <v>15.038.0323-A</v>
          </cell>
          <cell r="B16557">
            <v>9.11</v>
          </cell>
        </row>
        <row r="16558">
          <cell r="A16558" t="str">
            <v>15.038.0324-0</v>
          </cell>
          <cell r="B16558">
            <v>11.33</v>
          </cell>
        </row>
        <row r="16559">
          <cell r="A16559" t="str">
            <v>15.038.0324-A</v>
          </cell>
          <cell r="B16559">
            <v>11.33</v>
          </cell>
        </row>
        <row r="16560">
          <cell r="A16560" t="str">
            <v>15.038.0325-0</v>
          </cell>
          <cell r="B16560">
            <v>30.8</v>
          </cell>
        </row>
        <row r="16561">
          <cell r="A16561" t="str">
            <v>15.038.0325-A</v>
          </cell>
          <cell r="B16561">
            <v>30.8</v>
          </cell>
        </row>
        <row r="16562">
          <cell r="A16562" t="str">
            <v>15.038.0326-0</v>
          </cell>
          <cell r="B16562">
            <v>53.28</v>
          </cell>
        </row>
        <row r="16563">
          <cell r="A16563" t="str">
            <v>15.038.0326-A</v>
          </cell>
          <cell r="B16563">
            <v>53.28</v>
          </cell>
        </row>
        <row r="16564">
          <cell r="A16564" t="str">
            <v>15.038.0327-0</v>
          </cell>
          <cell r="B16564">
            <v>60.92</v>
          </cell>
        </row>
        <row r="16565">
          <cell r="A16565" t="str">
            <v>15.038.0327-A</v>
          </cell>
          <cell r="B16565">
            <v>60.92</v>
          </cell>
        </row>
        <row r="16566">
          <cell r="A16566" t="str">
            <v>15.038.0328-0</v>
          </cell>
          <cell r="B16566">
            <v>195.09</v>
          </cell>
        </row>
        <row r="16567">
          <cell r="A16567" t="str">
            <v>15.038.0328-A</v>
          </cell>
          <cell r="B16567">
            <v>195.09</v>
          </cell>
        </row>
        <row r="16568">
          <cell r="A16568" t="str">
            <v>15.038.0335-0</v>
          </cell>
          <cell r="B16568">
            <v>0.55000000000000004</v>
          </cell>
        </row>
        <row r="16569">
          <cell r="A16569" t="str">
            <v>15.038.0335-A</v>
          </cell>
          <cell r="B16569">
            <v>0.55000000000000004</v>
          </cell>
        </row>
        <row r="16570">
          <cell r="A16570" t="str">
            <v>15.038.0336-0</v>
          </cell>
          <cell r="B16570">
            <v>0.8</v>
          </cell>
        </row>
        <row r="16571">
          <cell r="A16571" t="str">
            <v>15.038.0336-A</v>
          </cell>
          <cell r="B16571">
            <v>0.8</v>
          </cell>
        </row>
        <row r="16572">
          <cell r="A16572" t="str">
            <v>15.038.0337-0</v>
          </cell>
          <cell r="B16572">
            <v>2.5099999999999998</v>
          </cell>
        </row>
        <row r="16573">
          <cell r="A16573" t="str">
            <v>15.038.0337-A</v>
          </cell>
          <cell r="B16573">
            <v>2.5099999999999998</v>
          </cell>
        </row>
        <row r="16574">
          <cell r="A16574" t="str">
            <v>15.038.0338-0</v>
          </cell>
          <cell r="B16574">
            <v>5.95</v>
          </cell>
        </row>
        <row r="16575">
          <cell r="A16575" t="str">
            <v>15.038.0338-A</v>
          </cell>
          <cell r="B16575">
            <v>5.95</v>
          </cell>
        </row>
        <row r="16576">
          <cell r="A16576" t="str">
            <v>15.038.0339-0</v>
          </cell>
          <cell r="B16576">
            <v>6.44</v>
          </cell>
        </row>
        <row r="16577">
          <cell r="A16577" t="str">
            <v>15.038.0339-A</v>
          </cell>
          <cell r="B16577">
            <v>6.44</v>
          </cell>
        </row>
        <row r="16578">
          <cell r="A16578" t="str">
            <v>15.038.0340-0</v>
          </cell>
          <cell r="B16578">
            <v>27.94</v>
          </cell>
        </row>
        <row r="16579">
          <cell r="A16579" t="str">
            <v>15.038.0340-A</v>
          </cell>
          <cell r="B16579">
            <v>27.94</v>
          </cell>
        </row>
        <row r="16580">
          <cell r="A16580" t="str">
            <v>15.038.0341-0</v>
          </cell>
          <cell r="B16580">
            <v>24.67</v>
          </cell>
        </row>
        <row r="16581">
          <cell r="A16581" t="str">
            <v>15.038.0341-A</v>
          </cell>
          <cell r="B16581">
            <v>24.67</v>
          </cell>
        </row>
        <row r="16582">
          <cell r="A16582" t="str">
            <v>15.038.0342-0</v>
          </cell>
          <cell r="B16582">
            <v>72.290000000000006</v>
          </cell>
        </row>
        <row r="16583">
          <cell r="A16583" t="str">
            <v>15.038.0342-A</v>
          </cell>
          <cell r="B16583">
            <v>72.290000000000006</v>
          </cell>
        </row>
        <row r="16584">
          <cell r="A16584" t="str">
            <v>15.038.0343-0</v>
          </cell>
          <cell r="B16584">
            <v>199.83</v>
          </cell>
        </row>
        <row r="16585">
          <cell r="A16585" t="str">
            <v>15.038.0343-A</v>
          </cell>
          <cell r="B16585">
            <v>199.83</v>
          </cell>
        </row>
        <row r="16586">
          <cell r="A16586" t="str">
            <v>15.038.0350-0</v>
          </cell>
          <cell r="B16586">
            <v>4.59</v>
          </cell>
        </row>
        <row r="16587">
          <cell r="A16587" t="str">
            <v>15.038.0350-A</v>
          </cell>
          <cell r="B16587">
            <v>4.59</v>
          </cell>
        </row>
        <row r="16588">
          <cell r="A16588" t="str">
            <v>15.038.0351-0</v>
          </cell>
          <cell r="B16588">
            <v>6.48</v>
          </cell>
        </row>
        <row r="16589">
          <cell r="A16589" t="str">
            <v>15.038.0351-A</v>
          </cell>
          <cell r="B16589">
            <v>6.48</v>
          </cell>
        </row>
        <row r="16590">
          <cell r="A16590" t="str">
            <v>15.038.0355-0</v>
          </cell>
          <cell r="B16590">
            <v>1.2</v>
          </cell>
        </row>
        <row r="16591">
          <cell r="A16591" t="str">
            <v>15.038.0355-A</v>
          </cell>
          <cell r="B16591">
            <v>1.2</v>
          </cell>
        </row>
        <row r="16592">
          <cell r="A16592" t="str">
            <v>15.038.0356-0</v>
          </cell>
          <cell r="B16592">
            <v>1.39</v>
          </cell>
        </row>
        <row r="16593">
          <cell r="A16593" t="str">
            <v>15.038.0356-A</v>
          </cell>
          <cell r="B16593">
            <v>1.39</v>
          </cell>
        </row>
        <row r="16594">
          <cell r="A16594" t="str">
            <v>15.038.0357-0</v>
          </cell>
          <cell r="B16594">
            <v>3.42</v>
          </cell>
        </row>
        <row r="16595">
          <cell r="A16595" t="str">
            <v>15.038.0357-A</v>
          </cell>
          <cell r="B16595">
            <v>3.42</v>
          </cell>
        </row>
        <row r="16596">
          <cell r="A16596" t="str">
            <v>15.038.0358-0</v>
          </cell>
          <cell r="B16596">
            <v>6.51</v>
          </cell>
        </row>
        <row r="16597">
          <cell r="A16597" t="str">
            <v>15.038.0358-A</v>
          </cell>
          <cell r="B16597">
            <v>6.51</v>
          </cell>
        </row>
        <row r="16598">
          <cell r="A16598" t="str">
            <v>15.038.0359-0</v>
          </cell>
          <cell r="B16598">
            <v>6.66</v>
          </cell>
        </row>
        <row r="16599">
          <cell r="A16599" t="str">
            <v>15.038.0359-A</v>
          </cell>
          <cell r="B16599">
            <v>6.66</v>
          </cell>
        </row>
        <row r="16600">
          <cell r="A16600" t="str">
            <v>15.038.0360-0</v>
          </cell>
          <cell r="B16600">
            <v>13.74</v>
          </cell>
        </row>
        <row r="16601">
          <cell r="A16601" t="str">
            <v>15.038.0360-A</v>
          </cell>
          <cell r="B16601">
            <v>13.74</v>
          </cell>
        </row>
        <row r="16602">
          <cell r="A16602" t="str">
            <v>15.038.0361-0</v>
          </cell>
          <cell r="B16602">
            <v>21.28</v>
          </cell>
        </row>
        <row r="16603">
          <cell r="A16603" t="str">
            <v>15.038.0361-A</v>
          </cell>
          <cell r="B16603">
            <v>21.28</v>
          </cell>
        </row>
        <row r="16604">
          <cell r="A16604" t="str">
            <v>15.038.0362-0</v>
          </cell>
          <cell r="B16604">
            <v>30.32</v>
          </cell>
        </row>
        <row r="16605">
          <cell r="A16605" t="str">
            <v>15.038.0362-A</v>
          </cell>
          <cell r="B16605">
            <v>30.32</v>
          </cell>
        </row>
        <row r="16606">
          <cell r="A16606" t="str">
            <v>15.038.0363-0</v>
          </cell>
          <cell r="B16606">
            <v>65.55</v>
          </cell>
        </row>
        <row r="16607">
          <cell r="A16607" t="str">
            <v>15.038.0363-A</v>
          </cell>
          <cell r="B16607">
            <v>65.55</v>
          </cell>
        </row>
        <row r="16608">
          <cell r="A16608" t="str">
            <v>15.038.0365-0</v>
          </cell>
          <cell r="B16608">
            <v>1.77</v>
          </cell>
        </row>
        <row r="16609">
          <cell r="A16609" t="str">
            <v>15.038.0365-A</v>
          </cell>
          <cell r="B16609">
            <v>1.77</v>
          </cell>
        </row>
        <row r="16610">
          <cell r="A16610" t="str">
            <v>15.038.0366-0</v>
          </cell>
          <cell r="B16610">
            <v>4.84</v>
          </cell>
        </row>
        <row r="16611">
          <cell r="A16611" t="str">
            <v>15.038.0366-A</v>
          </cell>
          <cell r="B16611">
            <v>4.84</v>
          </cell>
        </row>
        <row r="16612">
          <cell r="A16612" t="str">
            <v>15.038.0367-0</v>
          </cell>
          <cell r="B16612">
            <v>5.67</v>
          </cell>
        </row>
        <row r="16613">
          <cell r="A16613" t="str">
            <v>15.038.0367-A</v>
          </cell>
          <cell r="B16613">
            <v>5.67</v>
          </cell>
        </row>
        <row r="16614">
          <cell r="A16614" t="str">
            <v>15.038.0368-0</v>
          </cell>
          <cell r="B16614">
            <v>17.95</v>
          </cell>
        </row>
        <row r="16615">
          <cell r="A16615" t="str">
            <v>15.038.0368-A</v>
          </cell>
          <cell r="B16615">
            <v>17.95</v>
          </cell>
        </row>
        <row r="16616">
          <cell r="A16616" t="str">
            <v>15.038.0375-0</v>
          </cell>
          <cell r="B16616">
            <v>11.85</v>
          </cell>
        </row>
        <row r="16617">
          <cell r="A16617" t="str">
            <v>15.038.0375-A</v>
          </cell>
          <cell r="B16617">
            <v>11.85</v>
          </cell>
        </row>
        <row r="16618">
          <cell r="A16618" t="str">
            <v>15.038.0376-0</v>
          </cell>
          <cell r="B16618">
            <v>15.35</v>
          </cell>
        </row>
        <row r="16619">
          <cell r="A16619" t="str">
            <v>15.038.0376-A</v>
          </cell>
          <cell r="B16619">
            <v>15.35</v>
          </cell>
        </row>
        <row r="16620">
          <cell r="A16620" t="str">
            <v>15.038.0377-0</v>
          </cell>
          <cell r="B16620">
            <v>34.51</v>
          </cell>
        </row>
        <row r="16621">
          <cell r="A16621" t="str">
            <v>15.038.0377-A</v>
          </cell>
          <cell r="B16621">
            <v>34.51</v>
          </cell>
        </row>
        <row r="16622">
          <cell r="A16622" t="str">
            <v>15.038.0385-0</v>
          </cell>
          <cell r="B16622">
            <v>1.06</v>
          </cell>
        </row>
        <row r="16623">
          <cell r="A16623" t="str">
            <v>15.038.0385-A</v>
          </cell>
          <cell r="B16623">
            <v>1.06</v>
          </cell>
        </row>
        <row r="16624">
          <cell r="A16624" t="str">
            <v>15.038.0386-0</v>
          </cell>
          <cell r="B16624">
            <v>1.22</v>
          </cell>
        </row>
        <row r="16625">
          <cell r="A16625" t="str">
            <v>15.038.0386-A</v>
          </cell>
          <cell r="B16625">
            <v>1.22</v>
          </cell>
        </row>
        <row r="16626">
          <cell r="A16626" t="str">
            <v>15.038.0387-0</v>
          </cell>
          <cell r="B16626">
            <v>5.75</v>
          </cell>
        </row>
        <row r="16627">
          <cell r="A16627" t="str">
            <v>15.038.0387-A</v>
          </cell>
          <cell r="B16627">
            <v>5.75</v>
          </cell>
        </row>
        <row r="16628">
          <cell r="A16628" t="str">
            <v>15.038.0388-0</v>
          </cell>
          <cell r="B16628">
            <v>14.05</v>
          </cell>
        </row>
        <row r="16629">
          <cell r="A16629" t="str">
            <v>15.038.0388-A</v>
          </cell>
          <cell r="B16629">
            <v>14.05</v>
          </cell>
        </row>
        <row r="16630">
          <cell r="A16630" t="str">
            <v>15.038.0389-0</v>
          </cell>
          <cell r="B16630">
            <v>12.36</v>
          </cell>
        </row>
        <row r="16631">
          <cell r="A16631" t="str">
            <v>15.038.0389-A</v>
          </cell>
          <cell r="B16631">
            <v>12.36</v>
          </cell>
        </row>
        <row r="16632">
          <cell r="A16632" t="str">
            <v>15.038.0390-0</v>
          </cell>
          <cell r="B16632">
            <v>35.950000000000003</v>
          </cell>
        </row>
        <row r="16633">
          <cell r="A16633" t="str">
            <v>15.038.0390-A</v>
          </cell>
          <cell r="B16633">
            <v>35.950000000000003</v>
          </cell>
        </row>
        <row r="16634">
          <cell r="A16634" t="str">
            <v>15.038.0391-0</v>
          </cell>
          <cell r="B16634">
            <v>64.66</v>
          </cell>
        </row>
        <row r="16635">
          <cell r="A16635" t="str">
            <v>15.038.0391-A</v>
          </cell>
          <cell r="B16635">
            <v>64.66</v>
          </cell>
        </row>
        <row r="16636">
          <cell r="A16636" t="str">
            <v>15.038.0392-0</v>
          </cell>
          <cell r="B16636">
            <v>91.57</v>
          </cell>
        </row>
        <row r="16637">
          <cell r="A16637" t="str">
            <v>15.038.0392-A</v>
          </cell>
          <cell r="B16637">
            <v>91.57</v>
          </cell>
        </row>
        <row r="16638">
          <cell r="A16638" t="str">
            <v>15.038.0393-0</v>
          </cell>
          <cell r="B16638">
            <v>174.9</v>
          </cell>
        </row>
        <row r="16639">
          <cell r="A16639" t="str">
            <v>15.038.0393-A</v>
          </cell>
          <cell r="B16639">
            <v>174.9</v>
          </cell>
        </row>
        <row r="16640">
          <cell r="A16640" t="str">
            <v>15.038.0400-0</v>
          </cell>
          <cell r="B16640">
            <v>4.2</v>
          </cell>
        </row>
        <row r="16641">
          <cell r="A16641" t="str">
            <v>15.038.0400-A</v>
          </cell>
          <cell r="B16641">
            <v>4.2</v>
          </cell>
        </row>
        <row r="16642">
          <cell r="A16642" t="str">
            <v>15.038.0401-0</v>
          </cell>
          <cell r="B16642">
            <v>7.03</v>
          </cell>
        </row>
        <row r="16643">
          <cell r="A16643" t="str">
            <v>15.038.0401-A</v>
          </cell>
          <cell r="B16643">
            <v>7.03</v>
          </cell>
        </row>
        <row r="16644">
          <cell r="A16644" t="str">
            <v>15.038.0402-0</v>
          </cell>
          <cell r="B16644">
            <v>10.78</v>
          </cell>
        </row>
        <row r="16645">
          <cell r="A16645" t="str">
            <v>15.038.0402-A</v>
          </cell>
          <cell r="B16645">
            <v>10.78</v>
          </cell>
        </row>
        <row r="16646">
          <cell r="A16646" t="str">
            <v>15.038.0403-0</v>
          </cell>
          <cell r="B16646">
            <v>8.2799999999999994</v>
          </cell>
        </row>
        <row r="16647">
          <cell r="A16647" t="str">
            <v>15.038.0403-A</v>
          </cell>
          <cell r="B16647">
            <v>8.2799999999999994</v>
          </cell>
        </row>
        <row r="16648">
          <cell r="A16648" t="str">
            <v>15.038.0404-0</v>
          </cell>
          <cell r="B16648">
            <v>11.11</v>
          </cell>
        </row>
        <row r="16649">
          <cell r="A16649" t="str">
            <v>15.038.0404-A</v>
          </cell>
          <cell r="B16649">
            <v>11.11</v>
          </cell>
        </row>
        <row r="16650">
          <cell r="A16650" t="str">
            <v>15.038.0405-0</v>
          </cell>
          <cell r="B16650">
            <v>22.47</v>
          </cell>
        </row>
        <row r="16651">
          <cell r="A16651" t="str">
            <v>15.038.0405-A</v>
          </cell>
          <cell r="B16651">
            <v>22.47</v>
          </cell>
        </row>
        <row r="16652">
          <cell r="A16652" t="str">
            <v>15.038.0406-0</v>
          </cell>
          <cell r="B16652">
            <v>18.96</v>
          </cell>
        </row>
        <row r="16653">
          <cell r="A16653" t="str">
            <v>15.038.0406-A</v>
          </cell>
          <cell r="B16653">
            <v>18.96</v>
          </cell>
        </row>
        <row r="16654">
          <cell r="A16654" t="str">
            <v>15.038.0407-0</v>
          </cell>
          <cell r="B16654">
            <v>71.41</v>
          </cell>
        </row>
        <row r="16655">
          <cell r="A16655" t="str">
            <v>15.038.0407-A</v>
          </cell>
          <cell r="B16655">
            <v>71.41</v>
          </cell>
        </row>
        <row r="16656">
          <cell r="A16656" t="str">
            <v>15.038.0408-0</v>
          </cell>
          <cell r="B16656">
            <v>149.33000000000001</v>
          </cell>
        </row>
        <row r="16657">
          <cell r="A16657" t="str">
            <v>15.038.0408-A</v>
          </cell>
          <cell r="B16657">
            <v>149.33000000000001</v>
          </cell>
        </row>
        <row r="16658">
          <cell r="A16658" t="str">
            <v>15.038.0409-0</v>
          </cell>
          <cell r="B16658">
            <v>227.81</v>
          </cell>
        </row>
        <row r="16659">
          <cell r="A16659" t="str">
            <v>15.038.0409-A</v>
          </cell>
          <cell r="B16659">
            <v>227.81</v>
          </cell>
        </row>
        <row r="16660">
          <cell r="A16660" t="str">
            <v>15.038.0415-0</v>
          </cell>
          <cell r="B16660">
            <v>14.59</v>
          </cell>
        </row>
        <row r="16661">
          <cell r="A16661" t="str">
            <v>15.038.0415-A</v>
          </cell>
          <cell r="B16661">
            <v>14.59</v>
          </cell>
        </row>
        <row r="16662">
          <cell r="A16662" t="str">
            <v>15.038.0416-0</v>
          </cell>
          <cell r="B16662">
            <v>39.28</v>
          </cell>
        </row>
        <row r="16663">
          <cell r="A16663" t="str">
            <v>15.038.0416-A</v>
          </cell>
          <cell r="B16663">
            <v>39.28</v>
          </cell>
        </row>
        <row r="16664">
          <cell r="A16664" t="str">
            <v>15.038.0420-0</v>
          </cell>
          <cell r="B16664">
            <v>8.5299999999999994</v>
          </cell>
        </row>
        <row r="16665">
          <cell r="A16665" t="str">
            <v>15.038.0420-A</v>
          </cell>
          <cell r="B16665">
            <v>8.5299999999999994</v>
          </cell>
        </row>
        <row r="16666">
          <cell r="A16666" t="str">
            <v>15.038.0421-0</v>
          </cell>
          <cell r="B16666">
            <v>10.220000000000001</v>
          </cell>
        </row>
        <row r="16667">
          <cell r="A16667" t="str">
            <v>15.038.0421-A</v>
          </cell>
          <cell r="B16667">
            <v>10.220000000000001</v>
          </cell>
        </row>
        <row r="16668">
          <cell r="A16668" t="str">
            <v>15.038.0422-0</v>
          </cell>
          <cell r="B16668">
            <v>17.809999999999999</v>
          </cell>
        </row>
        <row r="16669">
          <cell r="A16669" t="str">
            <v>15.038.0422-A</v>
          </cell>
          <cell r="B16669">
            <v>17.809999999999999</v>
          </cell>
        </row>
        <row r="16670">
          <cell r="A16670" t="str">
            <v>15.038.0423-0</v>
          </cell>
          <cell r="B16670">
            <v>33.479999999999997</v>
          </cell>
        </row>
        <row r="16671">
          <cell r="A16671" t="str">
            <v>15.038.0423-A</v>
          </cell>
          <cell r="B16671">
            <v>33.479999999999997</v>
          </cell>
        </row>
        <row r="16672">
          <cell r="A16672" t="str">
            <v>15.038.0424-0</v>
          </cell>
          <cell r="B16672">
            <v>35.36</v>
          </cell>
        </row>
        <row r="16673">
          <cell r="A16673" t="str">
            <v>15.038.0424-A</v>
          </cell>
          <cell r="B16673">
            <v>35.36</v>
          </cell>
        </row>
        <row r="16674">
          <cell r="A16674" t="str">
            <v>15.038.0425-0</v>
          </cell>
          <cell r="B16674">
            <v>89.01</v>
          </cell>
        </row>
        <row r="16675">
          <cell r="A16675" t="str">
            <v>15.038.0425-A</v>
          </cell>
          <cell r="B16675">
            <v>89.01</v>
          </cell>
        </row>
        <row r="16676">
          <cell r="A16676" t="str">
            <v>15.038.0426-0</v>
          </cell>
          <cell r="B16676">
            <v>130.27000000000001</v>
          </cell>
        </row>
        <row r="16677">
          <cell r="A16677" t="str">
            <v>15.038.0426-A</v>
          </cell>
          <cell r="B16677">
            <v>130.27000000000001</v>
          </cell>
        </row>
        <row r="16678">
          <cell r="A16678" t="str">
            <v>15.038.0427-0</v>
          </cell>
          <cell r="B16678">
            <v>231.42</v>
          </cell>
        </row>
        <row r="16679">
          <cell r="A16679" t="str">
            <v>15.038.0427-A</v>
          </cell>
          <cell r="B16679">
            <v>231.42</v>
          </cell>
        </row>
        <row r="16680">
          <cell r="A16680" t="str">
            <v>15.038.0428-0</v>
          </cell>
          <cell r="B16680">
            <v>461.46</v>
          </cell>
        </row>
        <row r="16681">
          <cell r="A16681" t="str">
            <v>15.038.0428-A</v>
          </cell>
          <cell r="B16681">
            <v>461.46</v>
          </cell>
        </row>
        <row r="16682">
          <cell r="A16682" t="str">
            <v>15.038.0430-0</v>
          </cell>
          <cell r="B16682">
            <v>2.27</v>
          </cell>
        </row>
        <row r="16683">
          <cell r="A16683" t="str">
            <v>15.038.0430-A</v>
          </cell>
          <cell r="B16683">
            <v>2.27</v>
          </cell>
        </row>
        <row r="16684">
          <cell r="A16684" t="str">
            <v>15.038.0431-0</v>
          </cell>
          <cell r="B16684">
            <v>2.57</v>
          </cell>
        </row>
        <row r="16685">
          <cell r="A16685" t="str">
            <v>15.038.0431-A</v>
          </cell>
          <cell r="B16685">
            <v>2.57</v>
          </cell>
        </row>
        <row r="16686">
          <cell r="A16686" t="str">
            <v>15.038.0432-0</v>
          </cell>
          <cell r="B16686">
            <v>3.82</v>
          </cell>
        </row>
        <row r="16687">
          <cell r="A16687" t="str">
            <v>15.038.0432-A</v>
          </cell>
          <cell r="B16687">
            <v>3.82</v>
          </cell>
        </row>
        <row r="16688">
          <cell r="A16688" t="str">
            <v>15.038.0433-0</v>
          </cell>
          <cell r="B16688">
            <v>9.2100000000000009</v>
          </cell>
        </row>
        <row r="16689">
          <cell r="A16689" t="str">
            <v>15.038.0433-A</v>
          </cell>
          <cell r="B16689">
            <v>9.2100000000000009</v>
          </cell>
        </row>
        <row r="16690">
          <cell r="A16690" t="str">
            <v>15.038.0435-0</v>
          </cell>
          <cell r="B16690">
            <v>1.56</v>
          </cell>
        </row>
        <row r="16691">
          <cell r="A16691" t="str">
            <v>15.038.0435-A</v>
          </cell>
          <cell r="B16691">
            <v>1.56</v>
          </cell>
        </row>
        <row r="16692">
          <cell r="A16692" t="str">
            <v>15.038.0436-0</v>
          </cell>
          <cell r="B16692">
            <v>2.48</v>
          </cell>
        </row>
        <row r="16693">
          <cell r="A16693" t="str">
            <v>15.038.0436-A</v>
          </cell>
          <cell r="B16693">
            <v>2.48</v>
          </cell>
        </row>
        <row r="16694">
          <cell r="A16694" t="str">
            <v>15.038.0437-0</v>
          </cell>
          <cell r="B16694">
            <v>1.87</v>
          </cell>
        </row>
        <row r="16695">
          <cell r="A16695" t="str">
            <v>15.038.0437-A</v>
          </cell>
          <cell r="B16695">
            <v>1.87</v>
          </cell>
        </row>
        <row r="16696">
          <cell r="A16696" t="str">
            <v>15.038.0438-0</v>
          </cell>
          <cell r="B16696">
            <v>5.97</v>
          </cell>
        </row>
        <row r="16697">
          <cell r="A16697" t="str">
            <v>15.038.0438-A</v>
          </cell>
          <cell r="B16697">
            <v>5.97</v>
          </cell>
        </row>
        <row r="16698">
          <cell r="A16698" t="str">
            <v>15.038.0439-0</v>
          </cell>
          <cell r="B16698">
            <v>13.12</v>
          </cell>
        </row>
        <row r="16699">
          <cell r="A16699" t="str">
            <v>15.038.0439-A</v>
          </cell>
          <cell r="B16699">
            <v>13.12</v>
          </cell>
        </row>
        <row r="16700">
          <cell r="A16700" t="str">
            <v>15.038.0440-0</v>
          </cell>
          <cell r="B16700">
            <v>24.85</v>
          </cell>
        </row>
        <row r="16701">
          <cell r="A16701" t="str">
            <v>15.038.0440-A</v>
          </cell>
          <cell r="B16701">
            <v>24.85</v>
          </cell>
        </row>
        <row r="16702">
          <cell r="A16702" t="str">
            <v>15.038.0445-0</v>
          </cell>
          <cell r="B16702">
            <v>3.41</v>
          </cell>
        </row>
        <row r="16703">
          <cell r="A16703" t="str">
            <v>15.038.0445-A</v>
          </cell>
          <cell r="B16703">
            <v>3.41</v>
          </cell>
        </row>
        <row r="16704">
          <cell r="A16704" t="str">
            <v>15.038.0446-0</v>
          </cell>
          <cell r="B16704">
            <v>7.86</v>
          </cell>
        </row>
        <row r="16705">
          <cell r="A16705" t="str">
            <v>15.038.0446-A</v>
          </cell>
          <cell r="B16705">
            <v>7.86</v>
          </cell>
        </row>
        <row r="16706">
          <cell r="A16706" t="str">
            <v>15.038.0447-0</v>
          </cell>
          <cell r="B16706">
            <v>5.43</v>
          </cell>
        </row>
        <row r="16707">
          <cell r="A16707" t="str">
            <v>15.038.0447-A</v>
          </cell>
          <cell r="B16707">
            <v>5.43</v>
          </cell>
        </row>
        <row r="16708">
          <cell r="A16708" t="str">
            <v>15.038.0448-0</v>
          </cell>
          <cell r="B16708">
            <v>8.99</v>
          </cell>
        </row>
        <row r="16709">
          <cell r="A16709" t="str">
            <v>15.038.0448-A</v>
          </cell>
          <cell r="B16709">
            <v>8.99</v>
          </cell>
        </row>
        <row r="16710">
          <cell r="A16710" t="str">
            <v>15.038.0455-0</v>
          </cell>
          <cell r="B16710">
            <v>8.65</v>
          </cell>
        </row>
        <row r="16711">
          <cell r="A16711" t="str">
            <v>15.038.0455-A</v>
          </cell>
          <cell r="B16711">
            <v>8.65</v>
          </cell>
        </row>
        <row r="16712">
          <cell r="A16712" t="str">
            <v>15.038.0456-0</v>
          </cell>
          <cell r="B16712">
            <v>7.23</v>
          </cell>
        </row>
        <row r="16713">
          <cell r="A16713" t="str">
            <v>15.038.0456-A</v>
          </cell>
          <cell r="B16713">
            <v>7.23</v>
          </cell>
        </row>
        <row r="16714">
          <cell r="A16714" t="str">
            <v>15.038.0457-0</v>
          </cell>
          <cell r="B16714">
            <v>11.7</v>
          </cell>
        </row>
        <row r="16715">
          <cell r="A16715" t="str">
            <v>15.038.0457-A</v>
          </cell>
          <cell r="B16715">
            <v>11.7</v>
          </cell>
        </row>
        <row r="16716">
          <cell r="A16716" t="str">
            <v>15.038.0458-0</v>
          </cell>
          <cell r="B16716">
            <v>10.87</v>
          </cell>
        </row>
        <row r="16717">
          <cell r="A16717" t="str">
            <v>15.038.0458-A</v>
          </cell>
          <cell r="B16717">
            <v>10.87</v>
          </cell>
        </row>
        <row r="16718">
          <cell r="A16718" t="str">
            <v>15.038.0465-0</v>
          </cell>
          <cell r="B16718">
            <v>5.87</v>
          </cell>
        </row>
        <row r="16719">
          <cell r="A16719" t="str">
            <v>15.038.0465-A</v>
          </cell>
          <cell r="B16719">
            <v>5.87</v>
          </cell>
        </row>
        <row r="16720">
          <cell r="A16720" t="str">
            <v>15.038.0466-0</v>
          </cell>
          <cell r="B16720">
            <v>6.23</v>
          </cell>
        </row>
        <row r="16721">
          <cell r="A16721" t="str">
            <v>15.038.0466-A</v>
          </cell>
          <cell r="B16721">
            <v>6.23</v>
          </cell>
        </row>
        <row r="16722">
          <cell r="A16722" t="str">
            <v>15.038.0467-0</v>
          </cell>
          <cell r="B16722">
            <v>7.98</v>
          </cell>
        </row>
        <row r="16723">
          <cell r="A16723" t="str">
            <v>15.038.0467-A</v>
          </cell>
          <cell r="B16723">
            <v>7.98</v>
          </cell>
        </row>
        <row r="16724">
          <cell r="A16724" t="str">
            <v>15.038.0470-0</v>
          </cell>
          <cell r="B16724">
            <v>8.76</v>
          </cell>
        </row>
        <row r="16725">
          <cell r="A16725" t="str">
            <v>15.038.0470-A</v>
          </cell>
          <cell r="B16725">
            <v>8.76</v>
          </cell>
        </row>
        <row r="16726">
          <cell r="A16726" t="str">
            <v>15.038.0471-0</v>
          </cell>
          <cell r="B16726">
            <v>10.199999999999999</v>
          </cell>
        </row>
        <row r="16727">
          <cell r="A16727" t="str">
            <v>15.038.0471-A</v>
          </cell>
          <cell r="B16727">
            <v>10.199999999999999</v>
          </cell>
        </row>
        <row r="16728">
          <cell r="A16728" t="str">
            <v>15.038.0472-0</v>
          </cell>
          <cell r="B16728">
            <v>11.33</v>
          </cell>
        </row>
        <row r="16729">
          <cell r="A16729" t="str">
            <v>15.038.0472-A</v>
          </cell>
          <cell r="B16729">
            <v>11.33</v>
          </cell>
        </row>
        <row r="16730">
          <cell r="A16730" t="str">
            <v>15.038.0473-0</v>
          </cell>
          <cell r="B16730">
            <v>19.43</v>
          </cell>
        </row>
        <row r="16731">
          <cell r="A16731" t="str">
            <v>15.038.0473-A</v>
          </cell>
          <cell r="B16731">
            <v>19.43</v>
          </cell>
        </row>
        <row r="16732">
          <cell r="A16732" t="str">
            <v>15.041.0001-0</v>
          </cell>
          <cell r="B16732">
            <v>31.64</v>
          </cell>
        </row>
        <row r="16733">
          <cell r="A16733" t="str">
            <v>15.041.0001-A</v>
          </cell>
          <cell r="B16733">
            <v>30.88</v>
          </cell>
        </row>
        <row r="16734">
          <cell r="A16734" t="str">
            <v>15.041.0002-0</v>
          </cell>
          <cell r="B16734">
            <v>56</v>
          </cell>
        </row>
        <row r="16735">
          <cell r="A16735" t="str">
            <v>15.041.0002-A</v>
          </cell>
          <cell r="B16735">
            <v>55.16</v>
          </cell>
        </row>
        <row r="16736">
          <cell r="A16736" t="str">
            <v>15.041.0003-0</v>
          </cell>
          <cell r="B16736">
            <v>69.489999999999995</v>
          </cell>
        </row>
        <row r="16737">
          <cell r="A16737" t="str">
            <v>15.041.0003-A</v>
          </cell>
          <cell r="B16737">
            <v>68.599999999999994</v>
          </cell>
        </row>
        <row r="16738">
          <cell r="A16738" t="str">
            <v>15.041.0004-0</v>
          </cell>
          <cell r="B16738">
            <v>99.12</v>
          </cell>
        </row>
        <row r="16739">
          <cell r="A16739" t="str">
            <v>15.041.0004-A</v>
          </cell>
          <cell r="B16739">
            <v>98.17</v>
          </cell>
        </row>
        <row r="16740">
          <cell r="A16740" t="str">
            <v>15.041.0005-0</v>
          </cell>
          <cell r="B16740">
            <v>133.59</v>
          </cell>
        </row>
        <row r="16741">
          <cell r="A16741" t="str">
            <v>15.041.0005-A</v>
          </cell>
          <cell r="B16741">
            <v>132.52000000000001</v>
          </cell>
        </row>
        <row r="16742">
          <cell r="A16742" t="str">
            <v>15.041.0006-0</v>
          </cell>
          <cell r="B16742">
            <v>192.32</v>
          </cell>
        </row>
        <row r="16743">
          <cell r="A16743" t="str">
            <v>15.041.0006-A</v>
          </cell>
          <cell r="B16743">
            <v>191.01</v>
          </cell>
        </row>
        <row r="16744">
          <cell r="A16744" t="str">
            <v>15.041.0007-0</v>
          </cell>
          <cell r="B16744">
            <v>290.45999999999998</v>
          </cell>
        </row>
        <row r="16745">
          <cell r="A16745" t="str">
            <v>15.041.0007-A</v>
          </cell>
          <cell r="B16745">
            <v>288.91000000000003</v>
          </cell>
        </row>
        <row r="16746">
          <cell r="A16746" t="str">
            <v>15.041.0008-0</v>
          </cell>
          <cell r="B16746">
            <v>388.67</v>
          </cell>
        </row>
        <row r="16747">
          <cell r="A16747" t="str">
            <v>15.041.0008-A</v>
          </cell>
          <cell r="B16747">
            <v>386.88</v>
          </cell>
        </row>
        <row r="16748">
          <cell r="A16748" t="str">
            <v>15.041.0009-0</v>
          </cell>
          <cell r="B16748">
            <v>536.51</v>
          </cell>
        </row>
        <row r="16749">
          <cell r="A16749" t="str">
            <v>15.041.0009-A</v>
          </cell>
          <cell r="B16749">
            <v>534.13</v>
          </cell>
        </row>
        <row r="16750">
          <cell r="A16750" t="str">
            <v>15.041.0020-0</v>
          </cell>
          <cell r="B16750">
            <v>59.59</v>
          </cell>
        </row>
        <row r="16751">
          <cell r="A16751" t="str">
            <v>15.041.0020-A</v>
          </cell>
          <cell r="B16751">
            <v>58.83</v>
          </cell>
        </row>
        <row r="16752">
          <cell r="A16752" t="str">
            <v>15.041.0025-0</v>
          </cell>
          <cell r="B16752">
            <v>94.67</v>
          </cell>
        </row>
        <row r="16753">
          <cell r="A16753" t="str">
            <v>15.041.0025-A</v>
          </cell>
          <cell r="B16753">
            <v>93.83</v>
          </cell>
        </row>
        <row r="16754">
          <cell r="A16754" t="str">
            <v>15.041.0030-0</v>
          </cell>
          <cell r="B16754">
            <v>128.30000000000001</v>
          </cell>
        </row>
        <row r="16755">
          <cell r="A16755" t="str">
            <v>15.041.0030-A</v>
          </cell>
          <cell r="B16755">
            <v>127.41</v>
          </cell>
        </row>
        <row r="16756">
          <cell r="A16756" t="str">
            <v>15.041.0035-0</v>
          </cell>
          <cell r="B16756">
            <v>245.79</v>
          </cell>
        </row>
        <row r="16757">
          <cell r="A16757" t="str">
            <v>15.041.0035-A</v>
          </cell>
          <cell r="B16757">
            <v>244.72</v>
          </cell>
        </row>
        <row r="16758">
          <cell r="A16758" t="str">
            <v>15.045.0010-0</v>
          </cell>
          <cell r="B16758">
            <v>8.14</v>
          </cell>
        </row>
        <row r="16759">
          <cell r="A16759" t="str">
            <v>15.045.0010-A</v>
          </cell>
          <cell r="B16759">
            <v>7.19</v>
          </cell>
        </row>
        <row r="16760">
          <cell r="A16760" t="str">
            <v>15.045.0011-0</v>
          </cell>
          <cell r="B16760">
            <v>10.77</v>
          </cell>
        </row>
        <row r="16761">
          <cell r="A16761" t="str">
            <v>15.045.0011-A</v>
          </cell>
          <cell r="B16761">
            <v>9.57</v>
          </cell>
        </row>
        <row r="16762">
          <cell r="A16762" t="str">
            <v>15.045.0012-0</v>
          </cell>
          <cell r="B16762">
            <v>13.21</v>
          </cell>
        </row>
        <row r="16763">
          <cell r="A16763" t="str">
            <v>15.045.0012-A</v>
          </cell>
          <cell r="B16763">
            <v>11.77</v>
          </cell>
        </row>
        <row r="16764">
          <cell r="A16764" t="str">
            <v>15.045.0013-0</v>
          </cell>
          <cell r="B16764">
            <v>16.41</v>
          </cell>
        </row>
        <row r="16765">
          <cell r="A16765" t="str">
            <v>15.045.0013-A</v>
          </cell>
          <cell r="B16765">
            <v>14.75</v>
          </cell>
        </row>
        <row r="16766">
          <cell r="A16766" t="str">
            <v>15.045.0014-0</v>
          </cell>
          <cell r="B16766">
            <v>18.62</v>
          </cell>
        </row>
        <row r="16767">
          <cell r="A16767" t="str">
            <v>15.045.0014-A</v>
          </cell>
          <cell r="B16767">
            <v>16.72</v>
          </cell>
        </row>
        <row r="16768">
          <cell r="A16768" t="str">
            <v>15.045.0015-0</v>
          </cell>
          <cell r="B16768">
            <v>30.25</v>
          </cell>
        </row>
        <row r="16769">
          <cell r="A16769" t="str">
            <v>15.045.0015-A</v>
          </cell>
          <cell r="B16769">
            <v>27.25</v>
          </cell>
        </row>
        <row r="16770">
          <cell r="A16770" t="str">
            <v>15.045.0016-0</v>
          </cell>
          <cell r="B16770">
            <v>37.1</v>
          </cell>
        </row>
        <row r="16771">
          <cell r="A16771" t="str">
            <v>15.045.0016-A</v>
          </cell>
          <cell r="B16771">
            <v>33.21</v>
          </cell>
        </row>
        <row r="16772">
          <cell r="A16772" t="str">
            <v>15.045.0017-0</v>
          </cell>
          <cell r="B16772">
            <v>57.23</v>
          </cell>
        </row>
        <row r="16773">
          <cell r="A16773" t="str">
            <v>15.045.0017-A</v>
          </cell>
          <cell r="B16773">
            <v>51.2</v>
          </cell>
        </row>
        <row r="16774">
          <cell r="A16774" t="str">
            <v>15.045.0018-0</v>
          </cell>
          <cell r="B16774">
            <v>88.29</v>
          </cell>
        </row>
        <row r="16775">
          <cell r="A16775" t="str">
            <v>15.045.0018-A</v>
          </cell>
          <cell r="B16775">
            <v>79.709999999999994</v>
          </cell>
        </row>
        <row r="16776">
          <cell r="A16776" t="str">
            <v>15.045.0025-0</v>
          </cell>
          <cell r="B16776">
            <v>12.17</v>
          </cell>
        </row>
        <row r="16777">
          <cell r="A16777" t="str">
            <v>15.045.0025-A</v>
          </cell>
          <cell r="B16777">
            <v>10.55</v>
          </cell>
        </row>
        <row r="16778">
          <cell r="A16778" t="str">
            <v>15.045.0026-0</v>
          </cell>
          <cell r="B16778">
            <v>14.2</v>
          </cell>
        </row>
        <row r="16779">
          <cell r="A16779" t="str">
            <v>15.045.0026-A</v>
          </cell>
          <cell r="B16779">
            <v>12.31</v>
          </cell>
        </row>
        <row r="16780">
          <cell r="A16780" t="str">
            <v>15.045.0027-0</v>
          </cell>
          <cell r="B16780">
            <v>17.25</v>
          </cell>
        </row>
        <row r="16781">
          <cell r="A16781" t="str">
            <v>15.045.0027-A</v>
          </cell>
          <cell r="B16781">
            <v>14.94</v>
          </cell>
        </row>
        <row r="16782">
          <cell r="A16782" t="str">
            <v>15.045.0028-0</v>
          </cell>
          <cell r="B16782">
            <v>19.28</v>
          </cell>
        </row>
        <row r="16783">
          <cell r="A16783" t="str">
            <v>15.045.0028-A</v>
          </cell>
          <cell r="B16783">
            <v>16.7</v>
          </cell>
        </row>
        <row r="16784">
          <cell r="A16784" t="str">
            <v>15.045.0029-0</v>
          </cell>
          <cell r="B16784">
            <v>26.38</v>
          </cell>
        </row>
        <row r="16785">
          <cell r="A16785" t="str">
            <v>15.045.0029-A</v>
          </cell>
          <cell r="B16785">
            <v>22.86</v>
          </cell>
        </row>
        <row r="16786">
          <cell r="A16786" t="str">
            <v>15.045.0030-0</v>
          </cell>
          <cell r="B16786">
            <v>32.47</v>
          </cell>
        </row>
        <row r="16787">
          <cell r="A16787" t="str">
            <v>15.045.0030-A</v>
          </cell>
          <cell r="B16787">
            <v>28.13</v>
          </cell>
        </row>
        <row r="16788">
          <cell r="A16788" t="str">
            <v>15.045.0031-0</v>
          </cell>
          <cell r="B16788">
            <v>48.71</v>
          </cell>
        </row>
        <row r="16789">
          <cell r="A16789" t="str">
            <v>15.045.0031-A</v>
          </cell>
          <cell r="B16789">
            <v>42.2</v>
          </cell>
        </row>
        <row r="16790">
          <cell r="A16790" t="str">
            <v>15.045.0032-0</v>
          </cell>
          <cell r="B16790">
            <v>60.88</v>
          </cell>
        </row>
        <row r="16791">
          <cell r="A16791" t="str">
            <v>15.045.0032-A</v>
          </cell>
          <cell r="B16791">
            <v>52.76</v>
          </cell>
        </row>
        <row r="16792">
          <cell r="A16792" t="str">
            <v>15.045.0033-0</v>
          </cell>
          <cell r="B16792">
            <v>77.12</v>
          </cell>
        </row>
        <row r="16793">
          <cell r="A16793" t="str">
            <v>15.045.0033-A</v>
          </cell>
          <cell r="B16793">
            <v>66.83</v>
          </cell>
        </row>
        <row r="16794">
          <cell r="A16794" t="str">
            <v>15.045.0050-0</v>
          </cell>
          <cell r="B16794">
            <v>14.2</v>
          </cell>
        </row>
        <row r="16795">
          <cell r="A16795" t="str">
            <v>15.045.0050-A</v>
          </cell>
          <cell r="B16795">
            <v>12.31</v>
          </cell>
        </row>
        <row r="16796">
          <cell r="A16796" t="str">
            <v>15.045.0051-0</v>
          </cell>
          <cell r="B16796">
            <v>16.23</v>
          </cell>
        </row>
        <row r="16797">
          <cell r="A16797" t="str">
            <v>15.045.0051-A</v>
          </cell>
          <cell r="B16797">
            <v>14.06</v>
          </cell>
        </row>
        <row r="16798">
          <cell r="A16798" t="str">
            <v>15.045.0052-0</v>
          </cell>
          <cell r="B16798">
            <v>22.32</v>
          </cell>
        </row>
        <row r="16799">
          <cell r="A16799" t="str">
            <v>15.045.0052-A</v>
          </cell>
          <cell r="B16799">
            <v>19.34</v>
          </cell>
        </row>
        <row r="16800">
          <cell r="A16800" t="str">
            <v>15.045.0053-0</v>
          </cell>
          <cell r="B16800">
            <v>22.73</v>
          </cell>
        </row>
        <row r="16801">
          <cell r="A16801" t="str">
            <v>15.045.0053-A</v>
          </cell>
          <cell r="B16801">
            <v>19.690000000000001</v>
          </cell>
        </row>
        <row r="16802">
          <cell r="A16802" t="str">
            <v>15.045.0054-0</v>
          </cell>
          <cell r="B16802">
            <v>28.41</v>
          </cell>
        </row>
        <row r="16803">
          <cell r="A16803" t="str">
            <v>15.045.0054-A</v>
          </cell>
          <cell r="B16803">
            <v>24.62</v>
          </cell>
        </row>
        <row r="16804">
          <cell r="A16804" t="str">
            <v>15.045.0055-0</v>
          </cell>
          <cell r="B16804">
            <v>44.65</v>
          </cell>
        </row>
        <row r="16805">
          <cell r="A16805" t="str">
            <v>15.045.0055-A</v>
          </cell>
          <cell r="B16805">
            <v>38.69</v>
          </cell>
        </row>
        <row r="16806">
          <cell r="A16806" t="str">
            <v>15.045.0056-0</v>
          </cell>
          <cell r="B16806">
            <v>81.180000000000007</v>
          </cell>
        </row>
        <row r="16807">
          <cell r="A16807" t="str">
            <v>15.045.0056-A</v>
          </cell>
          <cell r="B16807">
            <v>70.34</v>
          </cell>
        </row>
        <row r="16808">
          <cell r="A16808" t="str">
            <v>15.045.0057-0</v>
          </cell>
          <cell r="B16808">
            <v>93.36</v>
          </cell>
        </row>
        <row r="16809">
          <cell r="A16809" t="str">
            <v>15.045.0057-A</v>
          </cell>
          <cell r="B16809">
            <v>80.900000000000006</v>
          </cell>
        </row>
        <row r="16810">
          <cell r="A16810" t="str">
            <v>15.045.0058-0</v>
          </cell>
          <cell r="B16810">
            <v>117.71</v>
          </cell>
        </row>
        <row r="16811">
          <cell r="A16811" t="str">
            <v>15.045.0058-A</v>
          </cell>
          <cell r="B16811">
            <v>102</v>
          </cell>
        </row>
        <row r="16812">
          <cell r="A16812" t="str">
            <v>15.045.0065-1</v>
          </cell>
          <cell r="B16812">
            <v>5.07</v>
          </cell>
        </row>
        <row r="16813">
          <cell r="A16813" t="str">
            <v>15.045.0065-B</v>
          </cell>
          <cell r="B16813">
            <v>4.3899999999999997</v>
          </cell>
        </row>
        <row r="16814">
          <cell r="A16814" t="str">
            <v>15.045.0066-1</v>
          </cell>
          <cell r="B16814">
            <v>6.08</v>
          </cell>
        </row>
        <row r="16815">
          <cell r="A16815" t="str">
            <v>15.045.0066-B</v>
          </cell>
          <cell r="B16815">
            <v>5.27</v>
          </cell>
        </row>
        <row r="16816">
          <cell r="A16816" t="str">
            <v>15.045.0067-1</v>
          </cell>
          <cell r="B16816">
            <v>7.5</v>
          </cell>
        </row>
        <row r="16817">
          <cell r="A16817" t="str">
            <v>15.045.0067-B</v>
          </cell>
          <cell r="B16817">
            <v>6.5</v>
          </cell>
        </row>
        <row r="16818">
          <cell r="A16818" t="str">
            <v>15.045.0068-1</v>
          </cell>
          <cell r="B16818">
            <v>8.93</v>
          </cell>
        </row>
        <row r="16819">
          <cell r="A16819" t="str">
            <v>15.045.0068-B</v>
          </cell>
          <cell r="B16819">
            <v>7.73</v>
          </cell>
        </row>
        <row r="16820">
          <cell r="A16820" t="str">
            <v>15.045.0069-1</v>
          </cell>
          <cell r="B16820">
            <v>10.14</v>
          </cell>
        </row>
        <row r="16821">
          <cell r="A16821" t="str">
            <v>15.045.0069-B</v>
          </cell>
          <cell r="B16821">
            <v>8.7899999999999991</v>
          </cell>
        </row>
        <row r="16822">
          <cell r="A16822" t="str">
            <v>15.045.0070-1</v>
          </cell>
          <cell r="B16822">
            <v>16.23</v>
          </cell>
        </row>
        <row r="16823">
          <cell r="A16823" t="str">
            <v>15.045.0070-B</v>
          </cell>
          <cell r="B16823">
            <v>14.06</v>
          </cell>
        </row>
        <row r="16824">
          <cell r="A16824" t="str">
            <v>15.045.0071-1</v>
          </cell>
          <cell r="B16824">
            <v>20.29</v>
          </cell>
        </row>
        <row r="16825">
          <cell r="A16825" t="str">
            <v>15.045.0071-B</v>
          </cell>
          <cell r="B16825">
            <v>17.579999999999998</v>
          </cell>
        </row>
        <row r="16826">
          <cell r="A16826" t="str">
            <v>15.045.0072-1</v>
          </cell>
          <cell r="B16826">
            <v>30.44</v>
          </cell>
        </row>
        <row r="16827">
          <cell r="A16827" t="str">
            <v>15.045.0072-B</v>
          </cell>
          <cell r="B16827">
            <v>26.38</v>
          </cell>
        </row>
        <row r="16828">
          <cell r="A16828" t="str">
            <v>15.045.0073-1</v>
          </cell>
          <cell r="B16828">
            <v>40.590000000000003</v>
          </cell>
        </row>
        <row r="16829">
          <cell r="A16829" t="str">
            <v>15.045.0073-B</v>
          </cell>
          <cell r="B16829">
            <v>35.17</v>
          </cell>
        </row>
        <row r="16830">
          <cell r="A16830" t="str">
            <v>15.045.0075-0</v>
          </cell>
          <cell r="B16830">
            <v>3.55</v>
          </cell>
        </row>
        <row r="16831">
          <cell r="A16831" t="str">
            <v>15.045.0075-A</v>
          </cell>
          <cell r="B16831">
            <v>3.07</v>
          </cell>
        </row>
        <row r="16832">
          <cell r="A16832" t="str">
            <v>15.045.0076-0</v>
          </cell>
          <cell r="B16832">
            <v>4.26</v>
          </cell>
        </row>
        <row r="16833">
          <cell r="A16833" t="str">
            <v>15.045.0076-A</v>
          </cell>
          <cell r="B16833">
            <v>3.69</v>
          </cell>
        </row>
        <row r="16834">
          <cell r="A16834" t="str">
            <v>15.045.0077-0</v>
          </cell>
          <cell r="B16834">
            <v>5.27</v>
          </cell>
        </row>
        <row r="16835">
          <cell r="A16835" t="str">
            <v>15.045.0077-A</v>
          </cell>
          <cell r="B16835">
            <v>4.57</v>
          </cell>
        </row>
        <row r="16836">
          <cell r="A16836" t="str">
            <v>15.045.0078-0</v>
          </cell>
          <cell r="B16836">
            <v>6.08</v>
          </cell>
        </row>
        <row r="16837">
          <cell r="A16837" t="str">
            <v>15.045.0078-A</v>
          </cell>
          <cell r="B16837">
            <v>5.27</v>
          </cell>
        </row>
        <row r="16838">
          <cell r="A16838" t="str">
            <v>15.045.0079-0</v>
          </cell>
          <cell r="B16838">
            <v>7.1</v>
          </cell>
        </row>
        <row r="16839">
          <cell r="A16839" t="str">
            <v>15.045.0079-A</v>
          </cell>
          <cell r="B16839">
            <v>6.15</v>
          </cell>
        </row>
        <row r="16840">
          <cell r="A16840" t="str">
            <v>15.045.0080-0</v>
          </cell>
          <cell r="B16840">
            <v>11.36</v>
          </cell>
        </row>
        <row r="16841">
          <cell r="A16841" t="str">
            <v>15.045.0080-A</v>
          </cell>
          <cell r="B16841">
            <v>9.84</v>
          </cell>
        </row>
        <row r="16842">
          <cell r="A16842" t="str">
            <v>15.045.0081-0</v>
          </cell>
          <cell r="B16842">
            <v>14.2</v>
          </cell>
        </row>
        <row r="16843">
          <cell r="A16843" t="str">
            <v>15.045.0081-A</v>
          </cell>
          <cell r="B16843">
            <v>12.31</v>
          </cell>
        </row>
        <row r="16844">
          <cell r="A16844" t="str">
            <v>15.045.0082-0</v>
          </cell>
          <cell r="B16844">
            <v>22.32</v>
          </cell>
        </row>
        <row r="16845">
          <cell r="A16845" t="str">
            <v>15.045.0082-A</v>
          </cell>
          <cell r="B16845">
            <v>19.34</v>
          </cell>
        </row>
        <row r="16846">
          <cell r="A16846" t="str">
            <v>15.045.0083-0</v>
          </cell>
          <cell r="B16846">
            <v>28.41</v>
          </cell>
        </row>
        <row r="16847">
          <cell r="A16847" t="str">
            <v>15.045.0083-A</v>
          </cell>
          <cell r="B16847">
            <v>24.62</v>
          </cell>
        </row>
        <row r="16848">
          <cell r="A16848" t="str">
            <v>15.045.0084-0</v>
          </cell>
          <cell r="B16848">
            <v>1.62</v>
          </cell>
        </row>
        <row r="16849">
          <cell r="A16849" t="str">
            <v>15.045.0084-A</v>
          </cell>
          <cell r="B16849">
            <v>1.4</v>
          </cell>
        </row>
        <row r="16850">
          <cell r="A16850" t="str">
            <v>15.045.0085-0</v>
          </cell>
          <cell r="B16850">
            <v>2.02</v>
          </cell>
        </row>
        <row r="16851">
          <cell r="A16851" t="str">
            <v>15.045.0085-A</v>
          </cell>
          <cell r="B16851">
            <v>1.75</v>
          </cell>
        </row>
        <row r="16852">
          <cell r="A16852" t="str">
            <v>15.045.0086-0</v>
          </cell>
          <cell r="B16852">
            <v>2.4300000000000002</v>
          </cell>
        </row>
        <row r="16853">
          <cell r="A16853" t="str">
            <v>15.045.0086-A</v>
          </cell>
          <cell r="B16853">
            <v>2.11</v>
          </cell>
        </row>
        <row r="16854">
          <cell r="A16854" t="str">
            <v>15.045.0087-0</v>
          </cell>
          <cell r="B16854">
            <v>2.84</v>
          </cell>
        </row>
        <row r="16855">
          <cell r="A16855" t="str">
            <v>15.045.0087-A</v>
          </cell>
          <cell r="B16855">
            <v>2.46</v>
          </cell>
        </row>
        <row r="16856">
          <cell r="A16856" t="str">
            <v>15.045.0090-0</v>
          </cell>
          <cell r="B16856">
            <v>6.49</v>
          </cell>
        </row>
        <row r="16857">
          <cell r="A16857" t="str">
            <v>15.045.0090-A</v>
          </cell>
          <cell r="B16857">
            <v>5.62</v>
          </cell>
        </row>
        <row r="16858">
          <cell r="A16858" t="str">
            <v>15.045.0091-0</v>
          </cell>
          <cell r="B16858">
            <v>8.11</v>
          </cell>
        </row>
        <row r="16859">
          <cell r="A16859" t="str">
            <v>15.045.0091-A</v>
          </cell>
          <cell r="B16859">
            <v>7.03</v>
          </cell>
        </row>
        <row r="16860">
          <cell r="A16860" t="str">
            <v>15.045.0092-0</v>
          </cell>
          <cell r="B16860">
            <v>12.17</v>
          </cell>
        </row>
        <row r="16861">
          <cell r="A16861" t="str">
            <v>15.045.0092-A</v>
          </cell>
          <cell r="B16861">
            <v>10.55</v>
          </cell>
        </row>
        <row r="16862">
          <cell r="A16862" t="str">
            <v>15.045.0093-0</v>
          </cell>
          <cell r="B16862">
            <v>16.23</v>
          </cell>
        </row>
        <row r="16863">
          <cell r="A16863" t="str">
            <v>15.045.0093-A</v>
          </cell>
          <cell r="B16863">
            <v>14.06</v>
          </cell>
        </row>
        <row r="16864">
          <cell r="A16864" t="str">
            <v>15.045.0094-0</v>
          </cell>
          <cell r="B16864">
            <v>20.29</v>
          </cell>
        </row>
        <row r="16865">
          <cell r="A16865" t="str">
            <v>15.045.0094-A</v>
          </cell>
          <cell r="B16865">
            <v>17.579999999999998</v>
          </cell>
        </row>
        <row r="16866">
          <cell r="A16866" t="str">
            <v>15.045.0095-0</v>
          </cell>
          <cell r="B16866">
            <v>24.35</v>
          </cell>
        </row>
        <row r="16867">
          <cell r="A16867" t="str">
            <v>15.045.0095-A</v>
          </cell>
          <cell r="B16867">
            <v>21.1</v>
          </cell>
        </row>
        <row r="16868">
          <cell r="A16868" t="str">
            <v>15.045.0096-0</v>
          </cell>
          <cell r="B16868">
            <v>28.41</v>
          </cell>
        </row>
        <row r="16869">
          <cell r="A16869" t="str">
            <v>15.045.0096-A</v>
          </cell>
          <cell r="B16869">
            <v>24.62</v>
          </cell>
        </row>
        <row r="16870">
          <cell r="A16870" t="str">
            <v>15.045.0097-0</v>
          </cell>
          <cell r="B16870">
            <v>32.47</v>
          </cell>
        </row>
        <row r="16871">
          <cell r="A16871" t="str">
            <v>15.045.0097-A</v>
          </cell>
          <cell r="B16871">
            <v>28.13</v>
          </cell>
        </row>
        <row r="16872">
          <cell r="A16872" t="str">
            <v>15.045.0098-0</v>
          </cell>
          <cell r="B16872">
            <v>36.53</v>
          </cell>
        </row>
        <row r="16873">
          <cell r="A16873" t="str">
            <v>15.045.0098-A</v>
          </cell>
          <cell r="B16873">
            <v>31.65</v>
          </cell>
        </row>
        <row r="16874">
          <cell r="A16874" t="str">
            <v>15.045.0100-0</v>
          </cell>
          <cell r="B16874">
            <v>7.32</v>
          </cell>
        </row>
        <row r="16875">
          <cell r="A16875" t="str">
            <v>15.045.0100-A</v>
          </cell>
          <cell r="B16875">
            <v>6.4</v>
          </cell>
        </row>
        <row r="16876">
          <cell r="A16876" t="str">
            <v>15.045.0101-0</v>
          </cell>
          <cell r="B16876">
            <v>8.51</v>
          </cell>
        </row>
        <row r="16877">
          <cell r="A16877" t="str">
            <v>15.045.0101-A</v>
          </cell>
          <cell r="B16877">
            <v>7.47</v>
          </cell>
        </row>
        <row r="16878">
          <cell r="A16878" t="str">
            <v>15.045.0102-0</v>
          </cell>
          <cell r="B16878">
            <v>10.7</v>
          </cell>
        </row>
        <row r="16879">
          <cell r="A16879" t="str">
            <v>15.045.0102-A</v>
          </cell>
          <cell r="B16879">
            <v>9.4</v>
          </cell>
        </row>
        <row r="16880">
          <cell r="A16880" t="str">
            <v>15.045.0103-0</v>
          </cell>
          <cell r="B16880">
            <v>16.100000000000001</v>
          </cell>
        </row>
        <row r="16881">
          <cell r="A16881" t="str">
            <v>15.045.0103-A</v>
          </cell>
          <cell r="B16881">
            <v>14.15</v>
          </cell>
        </row>
        <row r="16882">
          <cell r="A16882" t="str">
            <v>15.045.0104-0</v>
          </cell>
          <cell r="B16882">
            <v>22.11</v>
          </cell>
        </row>
        <row r="16883">
          <cell r="A16883" t="str">
            <v>15.045.0104-A</v>
          </cell>
          <cell r="B16883">
            <v>19.5</v>
          </cell>
        </row>
        <row r="16884">
          <cell r="A16884" t="str">
            <v>15.045.0105-0</v>
          </cell>
          <cell r="B16884">
            <v>27.94</v>
          </cell>
        </row>
        <row r="16885">
          <cell r="A16885" t="str">
            <v>15.045.0105-A</v>
          </cell>
          <cell r="B16885">
            <v>24.69</v>
          </cell>
        </row>
        <row r="16886">
          <cell r="A16886" t="str">
            <v>15.045.0106-0</v>
          </cell>
          <cell r="B16886">
            <v>34.909999999999997</v>
          </cell>
        </row>
        <row r="16887">
          <cell r="A16887" t="str">
            <v>15.045.0106-A</v>
          </cell>
          <cell r="B16887">
            <v>30.85</v>
          </cell>
        </row>
        <row r="16888">
          <cell r="A16888" t="str">
            <v>15.045.0107-0</v>
          </cell>
          <cell r="B16888">
            <v>39.450000000000003</v>
          </cell>
        </row>
        <row r="16889">
          <cell r="A16889" t="str">
            <v>15.045.0107-A</v>
          </cell>
          <cell r="B16889">
            <v>34.9</v>
          </cell>
        </row>
        <row r="16890">
          <cell r="A16890" t="str">
            <v>15.045.0108-0</v>
          </cell>
          <cell r="B16890">
            <v>50.55</v>
          </cell>
        </row>
        <row r="16891">
          <cell r="A16891" t="str">
            <v>15.045.0108-A</v>
          </cell>
          <cell r="B16891">
            <v>44.7</v>
          </cell>
        </row>
        <row r="16892">
          <cell r="A16892" t="str">
            <v>15.045.0110-0</v>
          </cell>
          <cell r="B16892">
            <v>13.11</v>
          </cell>
        </row>
        <row r="16893">
          <cell r="A16893" t="str">
            <v>15.045.0110-A</v>
          </cell>
          <cell r="B16893">
            <v>11.41</v>
          </cell>
        </row>
        <row r="16894">
          <cell r="A16894" t="str">
            <v>15.045.0111-0</v>
          </cell>
          <cell r="B16894">
            <v>63.93</v>
          </cell>
        </row>
        <row r="16895">
          <cell r="A16895" t="str">
            <v>15.045.0111-A</v>
          </cell>
          <cell r="B16895">
            <v>55.45</v>
          </cell>
        </row>
        <row r="16896">
          <cell r="A16896" t="str">
            <v>15.045.0115-0</v>
          </cell>
          <cell r="B16896">
            <v>21.2</v>
          </cell>
        </row>
        <row r="16897">
          <cell r="A16897" t="str">
            <v>15.045.0115-A</v>
          </cell>
          <cell r="B16897">
            <v>18.489999999999998</v>
          </cell>
        </row>
        <row r="16898">
          <cell r="A16898" t="str">
            <v>15.045.0116-0</v>
          </cell>
          <cell r="B16898">
            <v>101.9</v>
          </cell>
        </row>
        <row r="16899">
          <cell r="A16899" t="str">
            <v>15.045.0116-A</v>
          </cell>
          <cell r="B16899">
            <v>88.41</v>
          </cell>
        </row>
        <row r="16900">
          <cell r="A16900" t="str">
            <v>15.045.0120-0</v>
          </cell>
          <cell r="B16900">
            <v>30.88</v>
          </cell>
        </row>
        <row r="16901">
          <cell r="A16901" t="str">
            <v>15.045.0120-A</v>
          </cell>
          <cell r="B16901">
            <v>27</v>
          </cell>
        </row>
        <row r="16902">
          <cell r="A16902" t="str">
            <v>15.045.0121-0</v>
          </cell>
          <cell r="B16902">
            <v>146.16</v>
          </cell>
        </row>
        <row r="16903">
          <cell r="A16903" t="str">
            <v>15.045.0121-A</v>
          </cell>
          <cell r="B16903">
            <v>126.89</v>
          </cell>
        </row>
        <row r="16904">
          <cell r="A16904" t="str">
            <v>15.046.0010-0</v>
          </cell>
          <cell r="B16904">
            <v>17.940000000000001</v>
          </cell>
        </row>
        <row r="16905">
          <cell r="A16905" t="str">
            <v>15.046.0010-A</v>
          </cell>
          <cell r="B16905">
            <v>15.7</v>
          </cell>
        </row>
        <row r="16906">
          <cell r="A16906" t="str">
            <v>15.046.0011-0</v>
          </cell>
          <cell r="B16906">
            <v>19.809999999999999</v>
          </cell>
        </row>
        <row r="16907">
          <cell r="A16907" t="str">
            <v>15.046.0011-A</v>
          </cell>
          <cell r="B16907">
            <v>17.34</v>
          </cell>
        </row>
        <row r="16908">
          <cell r="A16908" t="str">
            <v>15.046.0012-0</v>
          </cell>
          <cell r="B16908">
            <v>24.36</v>
          </cell>
        </row>
        <row r="16909">
          <cell r="A16909" t="str">
            <v>15.046.0012-A</v>
          </cell>
          <cell r="B16909">
            <v>21.36</v>
          </cell>
        </row>
        <row r="16910">
          <cell r="A16910" t="str">
            <v>15.046.0013-0</v>
          </cell>
          <cell r="B16910">
            <v>28.7</v>
          </cell>
        </row>
        <row r="16911">
          <cell r="A16911" t="str">
            <v>15.046.0013-A</v>
          </cell>
          <cell r="B16911">
            <v>25.19</v>
          </cell>
        </row>
        <row r="16912">
          <cell r="A16912" t="str">
            <v>15.046.0014-0</v>
          </cell>
          <cell r="B16912">
            <v>37.74</v>
          </cell>
        </row>
        <row r="16913">
          <cell r="A16913" t="str">
            <v>15.046.0014-A</v>
          </cell>
          <cell r="B16913">
            <v>33.07</v>
          </cell>
        </row>
        <row r="16914">
          <cell r="A16914" t="str">
            <v>15.046.0015-0</v>
          </cell>
          <cell r="B16914">
            <v>65.540000000000006</v>
          </cell>
        </row>
        <row r="16915">
          <cell r="A16915" t="str">
            <v>15.046.0015-A</v>
          </cell>
          <cell r="B16915">
            <v>57.52</v>
          </cell>
        </row>
        <row r="16916">
          <cell r="A16916" t="str">
            <v>15.046.0016-0</v>
          </cell>
          <cell r="B16916">
            <v>107.41</v>
          </cell>
        </row>
        <row r="16917">
          <cell r="A16917" t="str">
            <v>15.046.0016-A</v>
          </cell>
          <cell r="B16917">
            <v>94.04</v>
          </cell>
        </row>
        <row r="16918">
          <cell r="A16918" t="str">
            <v>15.046.0017-0</v>
          </cell>
          <cell r="B16918">
            <v>122.27</v>
          </cell>
        </row>
        <row r="16919">
          <cell r="A16919" t="str">
            <v>15.046.0017-A</v>
          </cell>
          <cell r="B16919">
            <v>107.45</v>
          </cell>
        </row>
        <row r="16920">
          <cell r="A16920" t="str">
            <v>15.046.0018-0</v>
          </cell>
          <cell r="B16920">
            <v>151.61000000000001</v>
          </cell>
        </row>
        <row r="16921">
          <cell r="A16921" t="str">
            <v>15.046.0018-A</v>
          </cell>
          <cell r="B16921">
            <v>133.65</v>
          </cell>
        </row>
        <row r="16922">
          <cell r="A16922" t="str">
            <v>15.047.0010-0</v>
          </cell>
          <cell r="B16922">
            <v>31.59</v>
          </cell>
        </row>
        <row r="16923">
          <cell r="A16923" t="str">
            <v>15.047.0010-A</v>
          </cell>
          <cell r="B16923">
            <v>30.78</v>
          </cell>
        </row>
        <row r="16924">
          <cell r="A16924" t="str">
            <v>15.047.0011-0</v>
          </cell>
          <cell r="B16924">
            <v>40.03</v>
          </cell>
        </row>
        <row r="16925">
          <cell r="A16925" t="str">
            <v>15.047.0011-A</v>
          </cell>
          <cell r="B16925">
            <v>39.11</v>
          </cell>
        </row>
        <row r="16926">
          <cell r="A16926" t="str">
            <v>15.047.0012-0</v>
          </cell>
          <cell r="B16926">
            <v>46.65</v>
          </cell>
        </row>
        <row r="16927">
          <cell r="A16927" t="str">
            <v>15.047.0012-A</v>
          </cell>
          <cell r="B16927">
            <v>45.56</v>
          </cell>
        </row>
        <row r="16928">
          <cell r="A16928" t="str">
            <v>15.047.0013-0</v>
          </cell>
          <cell r="B16928">
            <v>50.8</v>
          </cell>
        </row>
        <row r="16929">
          <cell r="A16929" t="str">
            <v>15.047.0013-A</v>
          </cell>
          <cell r="B16929">
            <v>49.61</v>
          </cell>
        </row>
        <row r="16930">
          <cell r="A16930" t="str">
            <v>15.047.0014-0</v>
          </cell>
          <cell r="B16930">
            <v>55.15</v>
          </cell>
        </row>
        <row r="16931">
          <cell r="A16931" t="str">
            <v>15.047.0014-A</v>
          </cell>
          <cell r="B16931">
            <v>53.91</v>
          </cell>
        </row>
        <row r="16932">
          <cell r="A16932" t="str">
            <v>15.047.0015-0</v>
          </cell>
          <cell r="B16932">
            <v>90.28</v>
          </cell>
        </row>
        <row r="16933">
          <cell r="A16933" t="str">
            <v>15.047.0015-A</v>
          </cell>
          <cell r="B16933">
            <v>88.93</v>
          </cell>
        </row>
        <row r="16934">
          <cell r="A16934" t="str">
            <v>15.047.0016-0</v>
          </cell>
          <cell r="B16934">
            <v>101.79</v>
          </cell>
        </row>
        <row r="16935">
          <cell r="A16935" t="str">
            <v>15.047.0016-A</v>
          </cell>
          <cell r="B16935">
            <v>100.27</v>
          </cell>
        </row>
        <row r="16936">
          <cell r="A16936" t="str">
            <v>15.047.0017-0</v>
          </cell>
          <cell r="B16936">
            <v>106.57</v>
          </cell>
        </row>
        <row r="16937">
          <cell r="A16937" t="str">
            <v>15.047.0017-A</v>
          </cell>
          <cell r="B16937">
            <v>104.95</v>
          </cell>
        </row>
        <row r="16938">
          <cell r="A16938" t="str">
            <v>15.047.0018-0</v>
          </cell>
          <cell r="B16938">
            <v>134.30000000000001</v>
          </cell>
        </row>
        <row r="16939">
          <cell r="A16939" t="str">
            <v>15.047.0018-A</v>
          </cell>
          <cell r="B16939">
            <v>132.41</v>
          </cell>
        </row>
        <row r="16940">
          <cell r="A16940" t="str">
            <v>15.058.0010-0</v>
          </cell>
          <cell r="B16940">
            <v>26.02</v>
          </cell>
        </row>
        <row r="16941">
          <cell r="A16941" t="str">
            <v>15.058.0010-A</v>
          </cell>
          <cell r="B16941">
            <v>26.02</v>
          </cell>
        </row>
        <row r="16942">
          <cell r="A16942" t="str">
            <v>15.058.0015-0</v>
          </cell>
          <cell r="B16942">
            <v>27.32</v>
          </cell>
        </row>
        <row r="16943">
          <cell r="A16943" t="str">
            <v>15.058.0015-A</v>
          </cell>
          <cell r="B16943">
            <v>27.32</v>
          </cell>
        </row>
        <row r="16944">
          <cell r="A16944" t="str">
            <v>15.058.0020-0</v>
          </cell>
          <cell r="B16944">
            <v>31.97</v>
          </cell>
        </row>
        <row r="16945">
          <cell r="A16945" t="str">
            <v>15.058.0020-A</v>
          </cell>
          <cell r="B16945">
            <v>31.97</v>
          </cell>
        </row>
        <row r="16946">
          <cell r="A16946" t="str">
            <v>15.058.0050-0</v>
          </cell>
          <cell r="B16946">
            <v>20.63</v>
          </cell>
        </row>
        <row r="16947">
          <cell r="A16947" t="str">
            <v>15.058.0050-A</v>
          </cell>
          <cell r="B16947">
            <v>20.63</v>
          </cell>
        </row>
        <row r="16948">
          <cell r="A16948" t="str">
            <v>15.058.0055-0</v>
          </cell>
          <cell r="B16948">
            <v>23.7</v>
          </cell>
        </row>
        <row r="16949">
          <cell r="A16949" t="str">
            <v>15.058.0055-A</v>
          </cell>
          <cell r="B16949">
            <v>23.7</v>
          </cell>
        </row>
        <row r="16950">
          <cell r="A16950" t="str">
            <v>15.058.0060-0</v>
          </cell>
          <cell r="B16950">
            <v>25.02</v>
          </cell>
        </row>
        <row r="16951">
          <cell r="A16951" t="str">
            <v>15.058.0060-A</v>
          </cell>
          <cell r="B16951">
            <v>25.02</v>
          </cell>
        </row>
        <row r="16952">
          <cell r="A16952" t="str">
            <v>15.065.0010-0</v>
          </cell>
          <cell r="B16952">
            <v>2008.2</v>
          </cell>
        </row>
        <row r="16953">
          <cell r="A16953" t="str">
            <v>15.065.0010-A</v>
          </cell>
          <cell r="B16953">
            <v>1876.62</v>
          </cell>
        </row>
        <row r="16954">
          <cell r="A16954" t="str">
            <v>15.065.0011-0</v>
          </cell>
          <cell r="B16954">
            <v>2141.08</v>
          </cell>
        </row>
        <row r="16955">
          <cell r="A16955" t="str">
            <v>15.065.0011-A</v>
          </cell>
          <cell r="B16955">
            <v>2009.53</v>
          </cell>
        </row>
        <row r="16956">
          <cell r="A16956" t="str">
            <v>15.065.0015-0</v>
          </cell>
          <cell r="B16956">
            <v>2781.84</v>
          </cell>
        </row>
        <row r="16957">
          <cell r="A16957" t="str">
            <v>15.065.0015-A</v>
          </cell>
          <cell r="B16957">
            <v>2567.37</v>
          </cell>
        </row>
        <row r="16958">
          <cell r="A16958" t="str">
            <v>15.065.0016-0</v>
          </cell>
          <cell r="B16958">
            <v>2948.31</v>
          </cell>
        </row>
        <row r="16959">
          <cell r="A16959" t="str">
            <v>15.065.0016-A</v>
          </cell>
          <cell r="B16959">
            <v>2733.84</v>
          </cell>
        </row>
        <row r="16960">
          <cell r="A16960" t="str">
            <v>15.065.0020-0</v>
          </cell>
          <cell r="B16960">
            <v>3892.1</v>
          </cell>
        </row>
        <row r="16961">
          <cell r="A16961" t="str">
            <v>15.065.0020-A</v>
          </cell>
          <cell r="B16961">
            <v>3589.49</v>
          </cell>
        </row>
        <row r="16962">
          <cell r="A16962" t="str">
            <v>15.065.0021-0</v>
          </cell>
          <cell r="B16962">
            <v>3991.09</v>
          </cell>
        </row>
        <row r="16963">
          <cell r="A16963" t="str">
            <v>15.065.0021-A</v>
          </cell>
          <cell r="B16963">
            <v>3691.89</v>
          </cell>
        </row>
        <row r="16964">
          <cell r="A16964" t="str">
            <v>15.065.0025-0</v>
          </cell>
          <cell r="B16964">
            <v>4893.3100000000004</v>
          </cell>
        </row>
        <row r="16965">
          <cell r="A16965" t="str">
            <v>15.065.0025-A</v>
          </cell>
          <cell r="B16965">
            <v>4573.58</v>
          </cell>
        </row>
        <row r="16966">
          <cell r="A16966" t="str">
            <v>15.065.0026-0</v>
          </cell>
          <cell r="B16966">
            <v>5734.23</v>
          </cell>
        </row>
        <row r="16967">
          <cell r="A16967" t="str">
            <v>15.065.0026-A</v>
          </cell>
          <cell r="B16967">
            <v>5320.26</v>
          </cell>
        </row>
        <row r="16968">
          <cell r="A16968" t="str">
            <v>15.066.0001-1</v>
          </cell>
          <cell r="B16968">
            <v>137.04</v>
          </cell>
        </row>
        <row r="16969">
          <cell r="A16969" t="str">
            <v>15.066.0001-B</v>
          </cell>
          <cell r="B16969">
            <v>137.04</v>
          </cell>
        </row>
        <row r="16970">
          <cell r="A16970" t="str">
            <v>15.066.0002-1</v>
          </cell>
          <cell r="B16970">
            <v>182.62</v>
          </cell>
        </row>
        <row r="16971">
          <cell r="A16971" t="str">
            <v>15.066.0002-B</v>
          </cell>
          <cell r="B16971">
            <v>182.62</v>
          </cell>
        </row>
        <row r="16972">
          <cell r="A16972" t="str">
            <v>15.066.0003-1</v>
          </cell>
          <cell r="B16972">
            <v>244.15</v>
          </cell>
        </row>
        <row r="16973">
          <cell r="A16973" t="str">
            <v>15.066.0003-B</v>
          </cell>
          <cell r="B16973">
            <v>244.15</v>
          </cell>
        </row>
        <row r="16974">
          <cell r="A16974" t="str">
            <v>15.066.0004-0</v>
          </cell>
          <cell r="B16974">
            <v>390.58</v>
          </cell>
        </row>
        <row r="16975">
          <cell r="A16975" t="str">
            <v>15.066.0004-A</v>
          </cell>
          <cell r="B16975">
            <v>390.58</v>
          </cell>
        </row>
        <row r="16976">
          <cell r="A16976" t="str">
            <v>15.066.0006-0</v>
          </cell>
          <cell r="B16976">
            <v>125.42</v>
          </cell>
        </row>
        <row r="16977">
          <cell r="A16977" t="str">
            <v>15.066.0006-A</v>
          </cell>
          <cell r="B16977">
            <v>125.42</v>
          </cell>
        </row>
        <row r="16978">
          <cell r="A16978" t="str">
            <v>15.066.0007-0</v>
          </cell>
          <cell r="B16978">
            <v>164.55</v>
          </cell>
        </row>
        <row r="16979">
          <cell r="A16979" t="str">
            <v>15.066.0007-A</v>
          </cell>
          <cell r="B16979">
            <v>164.55</v>
          </cell>
        </row>
        <row r="16980">
          <cell r="A16980" t="str">
            <v>15.066.0012-0</v>
          </cell>
          <cell r="B16980">
            <v>92.51</v>
          </cell>
        </row>
        <row r="16981">
          <cell r="A16981" t="str">
            <v>15.066.0012-A</v>
          </cell>
          <cell r="B16981">
            <v>92.51</v>
          </cell>
        </row>
        <row r="16982">
          <cell r="A16982" t="str">
            <v>15.066.0013-0</v>
          </cell>
          <cell r="B16982">
            <v>88.94</v>
          </cell>
        </row>
        <row r="16983">
          <cell r="A16983" t="str">
            <v>15.066.0013-A</v>
          </cell>
          <cell r="B16983">
            <v>88.94</v>
          </cell>
        </row>
        <row r="16984">
          <cell r="A16984" t="str">
            <v>15.066.0061-0</v>
          </cell>
          <cell r="B16984">
            <v>1428.61</v>
          </cell>
        </row>
        <row r="16985">
          <cell r="A16985" t="str">
            <v>15.066.0061-A</v>
          </cell>
          <cell r="B16985">
            <v>1428.61</v>
          </cell>
        </row>
        <row r="16986">
          <cell r="A16986" t="str">
            <v>15.066.0062-0</v>
          </cell>
          <cell r="B16986">
            <v>1523.77</v>
          </cell>
        </row>
        <row r="16987">
          <cell r="A16987" t="str">
            <v>15.066.0062-A</v>
          </cell>
          <cell r="B16987">
            <v>1523.77</v>
          </cell>
        </row>
        <row r="16988">
          <cell r="A16988" t="str">
            <v>15.066.0063-0</v>
          </cell>
          <cell r="B16988">
            <v>2891.78</v>
          </cell>
        </row>
        <row r="16989">
          <cell r="A16989" t="str">
            <v>15.066.0063-A</v>
          </cell>
          <cell r="B16989">
            <v>2891.78</v>
          </cell>
        </row>
        <row r="16990">
          <cell r="A16990" t="str">
            <v>15.066.0064-0</v>
          </cell>
          <cell r="B16990">
            <v>3137.89</v>
          </cell>
        </row>
        <row r="16991">
          <cell r="A16991" t="str">
            <v>15.066.0064-A</v>
          </cell>
          <cell r="B16991">
            <v>3137.89</v>
          </cell>
        </row>
        <row r="16992">
          <cell r="A16992" t="str">
            <v>15.066.0065-0</v>
          </cell>
          <cell r="B16992">
            <v>4140.74</v>
          </cell>
        </row>
        <row r="16993">
          <cell r="A16993" t="str">
            <v>15.066.0065-A</v>
          </cell>
          <cell r="B16993">
            <v>4140.74</v>
          </cell>
        </row>
        <row r="16994">
          <cell r="A16994" t="str">
            <v>15.066.0066-0</v>
          </cell>
          <cell r="B16994">
            <v>4887.78</v>
          </cell>
        </row>
        <row r="16995">
          <cell r="A16995" t="str">
            <v>15.066.0066-A</v>
          </cell>
          <cell r="B16995">
            <v>4887.78</v>
          </cell>
        </row>
        <row r="16996">
          <cell r="A16996" t="str">
            <v>15.066.0067-0</v>
          </cell>
          <cell r="B16996">
            <v>6147.06</v>
          </cell>
        </row>
        <row r="16997">
          <cell r="A16997" t="str">
            <v>15.066.0067-A</v>
          </cell>
          <cell r="B16997">
            <v>6147.06</v>
          </cell>
        </row>
        <row r="16998">
          <cell r="A16998" t="str">
            <v>15.066.0068-0</v>
          </cell>
          <cell r="B16998">
            <v>1322.61</v>
          </cell>
        </row>
        <row r="16999">
          <cell r="A16999" t="str">
            <v>15.066.0068-A</v>
          </cell>
          <cell r="B16999">
            <v>1322.61</v>
          </cell>
        </row>
        <row r="17000">
          <cell r="A17000" t="str">
            <v>15.066.0071-0</v>
          </cell>
          <cell r="B17000">
            <v>1521.62</v>
          </cell>
        </row>
        <row r="17001">
          <cell r="A17001" t="str">
            <v>15.066.0071-A</v>
          </cell>
          <cell r="B17001">
            <v>1521.62</v>
          </cell>
        </row>
        <row r="17002">
          <cell r="A17002" t="str">
            <v>15.066.0072-0</v>
          </cell>
          <cell r="B17002">
            <v>1616.78</v>
          </cell>
        </row>
        <row r="17003">
          <cell r="A17003" t="str">
            <v>15.066.0072-A</v>
          </cell>
          <cell r="B17003">
            <v>1616.78</v>
          </cell>
        </row>
        <row r="17004">
          <cell r="A17004" t="str">
            <v>15.066.0073-0</v>
          </cell>
          <cell r="B17004">
            <v>3033.85</v>
          </cell>
        </row>
        <row r="17005">
          <cell r="A17005" t="str">
            <v>15.066.0073-A</v>
          </cell>
          <cell r="B17005">
            <v>3033.85</v>
          </cell>
        </row>
        <row r="17006">
          <cell r="A17006" t="str">
            <v>15.066.0074-0</v>
          </cell>
          <cell r="B17006">
            <v>3260.07</v>
          </cell>
        </row>
        <row r="17007">
          <cell r="A17007" t="str">
            <v>15.066.0074-A</v>
          </cell>
          <cell r="B17007">
            <v>3260.07</v>
          </cell>
        </row>
        <row r="17008">
          <cell r="A17008" t="str">
            <v>15.066.0075-0</v>
          </cell>
          <cell r="B17008">
            <v>4514.6400000000003</v>
          </cell>
        </row>
        <row r="17009">
          <cell r="A17009" t="str">
            <v>15.066.0075-A</v>
          </cell>
          <cell r="B17009">
            <v>4514.6400000000003</v>
          </cell>
        </row>
        <row r="17010">
          <cell r="A17010" t="str">
            <v>15.066.0076-0</v>
          </cell>
          <cell r="B17010">
            <v>5013.6400000000003</v>
          </cell>
        </row>
        <row r="17011">
          <cell r="A17011" t="str">
            <v>15.066.0076-A</v>
          </cell>
          <cell r="B17011">
            <v>5013.6400000000003</v>
          </cell>
        </row>
        <row r="17012">
          <cell r="A17012" t="str">
            <v>15.066.0077-0</v>
          </cell>
          <cell r="B17012">
            <v>6290.45</v>
          </cell>
        </row>
        <row r="17013">
          <cell r="A17013" t="str">
            <v>15.066.0077-A</v>
          </cell>
          <cell r="B17013">
            <v>6290.45</v>
          </cell>
        </row>
        <row r="17014">
          <cell r="A17014" t="str">
            <v>15.066.0078-0</v>
          </cell>
          <cell r="B17014">
            <v>1436.58</v>
          </cell>
        </row>
        <row r="17015">
          <cell r="A17015" t="str">
            <v>15.066.0078-A</v>
          </cell>
          <cell r="B17015">
            <v>1436.58</v>
          </cell>
        </row>
        <row r="17016">
          <cell r="A17016" t="str">
            <v>15.067.0001-0</v>
          </cell>
          <cell r="B17016">
            <v>200.72</v>
          </cell>
        </row>
        <row r="17017">
          <cell r="A17017" t="str">
            <v>15.067.0001-A</v>
          </cell>
          <cell r="B17017">
            <v>193.14</v>
          </cell>
        </row>
        <row r="17018">
          <cell r="A17018" t="str">
            <v>15.067.0010-0</v>
          </cell>
          <cell r="B17018">
            <v>256.7</v>
          </cell>
        </row>
        <row r="17019">
          <cell r="A17019" t="str">
            <v>15.067.0010-A</v>
          </cell>
          <cell r="B17019">
            <v>248.04</v>
          </cell>
        </row>
        <row r="17020">
          <cell r="A17020" t="str">
            <v>15.067.0020-0</v>
          </cell>
          <cell r="B17020">
            <v>329.42</v>
          </cell>
        </row>
        <row r="17021">
          <cell r="A17021" t="str">
            <v>15.067.0020-A</v>
          </cell>
          <cell r="B17021">
            <v>319.67</v>
          </cell>
        </row>
        <row r="17022">
          <cell r="A17022" t="str">
            <v>15.068.0001-0</v>
          </cell>
          <cell r="B17022">
            <v>40.590000000000003</v>
          </cell>
        </row>
        <row r="17023">
          <cell r="A17023" t="str">
            <v>15.068.0001-A</v>
          </cell>
          <cell r="B17023">
            <v>35.17</v>
          </cell>
        </row>
        <row r="17024">
          <cell r="A17024" t="str">
            <v>15.068.0005-0</v>
          </cell>
          <cell r="B17024">
            <v>43.43</v>
          </cell>
        </row>
        <row r="17025">
          <cell r="A17025" t="str">
            <v>15.068.0005-A</v>
          </cell>
          <cell r="B17025">
            <v>37.630000000000003</v>
          </cell>
        </row>
        <row r="17026">
          <cell r="A17026" t="str">
            <v>15.068.0010-0</v>
          </cell>
          <cell r="B17026">
            <v>53.17</v>
          </cell>
        </row>
        <row r="17027">
          <cell r="A17027" t="str">
            <v>15.068.0010-A</v>
          </cell>
          <cell r="B17027">
            <v>46.07</v>
          </cell>
        </row>
        <row r="17028">
          <cell r="A17028" t="str">
            <v>15.068.0015-0</v>
          </cell>
          <cell r="B17028">
            <v>73.06</v>
          </cell>
        </row>
        <row r="17029">
          <cell r="A17029" t="str">
            <v>15.068.0015-A</v>
          </cell>
          <cell r="B17029">
            <v>63.31</v>
          </cell>
        </row>
        <row r="17030">
          <cell r="A17030" t="str">
            <v>15.068.0020-0</v>
          </cell>
          <cell r="B17030">
            <v>111.62</v>
          </cell>
        </row>
        <row r="17031">
          <cell r="A17031" t="str">
            <v>15.068.0020-A</v>
          </cell>
          <cell r="B17031">
            <v>96.72</v>
          </cell>
        </row>
        <row r="17032">
          <cell r="A17032" t="str">
            <v>15.068.0025-0</v>
          </cell>
          <cell r="B17032">
            <v>151</v>
          </cell>
        </row>
        <row r="17033">
          <cell r="A17033" t="str">
            <v>15.068.0025-A</v>
          </cell>
          <cell r="B17033">
            <v>130.84</v>
          </cell>
        </row>
        <row r="17034">
          <cell r="A17034" t="str">
            <v>15.068.0040-0</v>
          </cell>
          <cell r="B17034">
            <v>16.23</v>
          </cell>
        </row>
        <row r="17035">
          <cell r="A17035" t="str">
            <v>15.068.0040-A</v>
          </cell>
          <cell r="B17035">
            <v>14.06</v>
          </cell>
        </row>
        <row r="17036">
          <cell r="A17036" t="str">
            <v>15.068.0045-0</v>
          </cell>
          <cell r="B17036">
            <v>19.48</v>
          </cell>
        </row>
        <row r="17037">
          <cell r="A17037" t="str">
            <v>15.068.0045-A</v>
          </cell>
          <cell r="B17037">
            <v>16.88</v>
          </cell>
        </row>
        <row r="17038">
          <cell r="A17038" t="str">
            <v>15.068.0050-0</v>
          </cell>
          <cell r="B17038">
            <v>12.98</v>
          </cell>
        </row>
        <row r="17039">
          <cell r="A17039" t="str">
            <v>15.068.0050-A</v>
          </cell>
          <cell r="B17039">
            <v>11.25</v>
          </cell>
        </row>
        <row r="17040">
          <cell r="A17040" t="str">
            <v>15.068.0055-0</v>
          </cell>
          <cell r="B17040">
            <v>21.1</v>
          </cell>
        </row>
        <row r="17041">
          <cell r="A17041" t="str">
            <v>15.068.0055-A</v>
          </cell>
          <cell r="B17041">
            <v>18.29</v>
          </cell>
        </row>
        <row r="17042">
          <cell r="A17042" t="str">
            <v>15.068.0060-0</v>
          </cell>
          <cell r="B17042">
            <v>14.61</v>
          </cell>
        </row>
        <row r="17043">
          <cell r="A17043" t="str">
            <v>15.068.0060-A</v>
          </cell>
          <cell r="B17043">
            <v>12.66</v>
          </cell>
        </row>
        <row r="17044">
          <cell r="A17044" t="str">
            <v>15.068.0065-0</v>
          </cell>
          <cell r="B17044">
            <v>22.73</v>
          </cell>
        </row>
        <row r="17045">
          <cell r="A17045" t="str">
            <v>15.068.0065-A</v>
          </cell>
          <cell r="B17045">
            <v>19.690000000000001</v>
          </cell>
        </row>
        <row r="17046">
          <cell r="A17046" t="str">
            <v>15.068.0070-0</v>
          </cell>
          <cell r="B17046">
            <v>16.64</v>
          </cell>
        </row>
        <row r="17047">
          <cell r="A17047" t="str">
            <v>15.068.0070-A</v>
          </cell>
          <cell r="B17047">
            <v>14.42</v>
          </cell>
        </row>
        <row r="17048">
          <cell r="A17048" t="str">
            <v>15.068.0075-0</v>
          </cell>
          <cell r="B17048">
            <v>24.76</v>
          </cell>
        </row>
        <row r="17049">
          <cell r="A17049" t="str">
            <v>15.068.0075-A</v>
          </cell>
          <cell r="B17049">
            <v>21.45</v>
          </cell>
        </row>
        <row r="17050">
          <cell r="A17050" t="str">
            <v>15.068.0080-0</v>
          </cell>
          <cell r="B17050">
            <v>58.85</v>
          </cell>
        </row>
        <row r="17051">
          <cell r="A17051" t="str">
            <v>15.068.0080-A</v>
          </cell>
          <cell r="B17051">
            <v>51</v>
          </cell>
        </row>
        <row r="17052">
          <cell r="A17052" t="str">
            <v>15.068.0085-0</v>
          </cell>
          <cell r="B17052">
            <v>41.4</v>
          </cell>
        </row>
        <row r="17053">
          <cell r="A17053" t="str">
            <v>15.068.0085-A</v>
          </cell>
          <cell r="B17053">
            <v>35.869999999999997</v>
          </cell>
        </row>
        <row r="17054">
          <cell r="A17054" t="str">
            <v>15.068.0090-0</v>
          </cell>
          <cell r="B17054">
            <v>41.4</v>
          </cell>
        </row>
        <row r="17055">
          <cell r="A17055" t="str">
            <v>15.068.0090-A</v>
          </cell>
          <cell r="B17055">
            <v>35.869999999999997</v>
          </cell>
        </row>
        <row r="17056">
          <cell r="A17056" t="str">
            <v>15.068.0095-0</v>
          </cell>
          <cell r="B17056">
            <v>27.6</v>
          </cell>
        </row>
        <row r="17057">
          <cell r="A17057" t="str">
            <v>15.068.0095-A</v>
          </cell>
          <cell r="B17057">
            <v>23.91</v>
          </cell>
        </row>
        <row r="17058">
          <cell r="A17058" t="str">
            <v>15.069.0001-0</v>
          </cell>
          <cell r="B17058">
            <v>271.77</v>
          </cell>
        </row>
        <row r="17059">
          <cell r="A17059" t="str">
            <v>15.069.0001-A</v>
          </cell>
          <cell r="B17059">
            <v>241.81</v>
          </cell>
        </row>
        <row r="17060">
          <cell r="A17060" t="str">
            <v>15.069.0010-0</v>
          </cell>
          <cell r="B17060">
            <v>272.83999999999997</v>
          </cell>
        </row>
        <row r="17061">
          <cell r="A17061" t="str">
            <v>15.069.0010-A</v>
          </cell>
          <cell r="B17061">
            <v>242.73</v>
          </cell>
        </row>
        <row r="17062">
          <cell r="A17062" t="str">
            <v>15.069.0020-0</v>
          </cell>
          <cell r="B17062">
            <v>274.33</v>
          </cell>
        </row>
        <row r="17063">
          <cell r="A17063" t="str">
            <v>15.069.0020-A</v>
          </cell>
          <cell r="B17063">
            <v>244.03</v>
          </cell>
        </row>
        <row r="17064">
          <cell r="A17064" t="str">
            <v>15.070.0010-0</v>
          </cell>
          <cell r="B17064">
            <v>1630.67</v>
          </cell>
        </row>
        <row r="17065">
          <cell r="A17065" t="str">
            <v>15.070.0010-A</v>
          </cell>
          <cell r="B17065">
            <v>1505.9</v>
          </cell>
        </row>
        <row r="17066">
          <cell r="A17066" t="str">
            <v>15.070.0011-0</v>
          </cell>
          <cell r="B17066">
            <v>2112.75</v>
          </cell>
        </row>
        <row r="17067">
          <cell r="A17067" t="str">
            <v>15.070.0011-A</v>
          </cell>
          <cell r="B17067">
            <v>1951.28</v>
          </cell>
        </row>
        <row r="17068">
          <cell r="A17068" t="str">
            <v>15.070.0012-0</v>
          </cell>
          <cell r="B17068">
            <v>2344.81</v>
          </cell>
        </row>
        <row r="17069">
          <cell r="A17069" t="str">
            <v>15.070.0012-A</v>
          </cell>
          <cell r="B17069">
            <v>2194.0300000000002</v>
          </cell>
        </row>
        <row r="17070">
          <cell r="A17070" t="str">
            <v>15.070.0013-0</v>
          </cell>
          <cell r="B17070">
            <v>3282.03</v>
          </cell>
        </row>
        <row r="17071">
          <cell r="A17071" t="str">
            <v>15.070.0013-A</v>
          </cell>
          <cell r="B17071">
            <v>3069.44</v>
          </cell>
        </row>
        <row r="17072">
          <cell r="A17072" t="str">
            <v>15.071.0010-0</v>
          </cell>
          <cell r="B17072">
            <v>567.03</v>
          </cell>
        </row>
        <row r="17073">
          <cell r="A17073" t="str">
            <v>15.071.0010-A</v>
          </cell>
          <cell r="B17073">
            <v>544.64</v>
          </cell>
        </row>
        <row r="17074">
          <cell r="A17074" t="str">
            <v>15.071.0011-0</v>
          </cell>
          <cell r="B17074">
            <v>328</v>
          </cell>
        </row>
        <row r="17075">
          <cell r="A17075" t="str">
            <v>15.071.0011-A</v>
          </cell>
          <cell r="B17075">
            <v>316.55</v>
          </cell>
        </row>
        <row r="17076">
          <cell r="A17076" t="str">
            <v>15.071.0012-1</v>
          </cell>
          <cell r="B17076">
            <v>672.76</v>
          </cell>
        </row>
        <row r="17077">
          <cell r="A17077" t="str">
            <v>15.071.0012-B</v>
          </cell>
          <cell r="B17077">
            <v>642.62</v>
          </cell>
        </row>
        <row r="17078">
          <cell r="A17078" t="str">
            <v>15.075.0010-0</v>
          </cell>
          <cell r="B17078">
            <v>1607.26</v>
          </cell>
        </row>
        <row r="17079">
          <cell r="A17079" t="str">
            <v>15.075.0010-A</v>
          </cell>
          <cell r="B17079">
            <v>1523.26</v>
          </cell>
        </row>
        <row r="17080">
          <cell r="A17080" t="str">
            <v>15.075.0011-0</v>
          </cell>
          <cell r="B17080">
            <v>2001.02</v>
          </cell>
        </row>
        <row r="17081">
          <cell r="A17081" t="str">
            <v>15.075.0011-A</v>
          </cell>
          <cell r="B17081">
            <v>1903.91</v>
          </cell>
        </row>
        <row r="17082">
          <cell r="A17082" t="str">
            <v>15.080.0010-0</v>
          </cell>
          <cell r="B17082">
            <v>1161.33</v>
          </cell>
        </row>
        <row r="17083">
          <cell r="A17083" t="str">
            <v>15.080.0010-A</v>
          </cell>
          <cell r="B17083">
            <v>1057.57</v>
          </cell>
        </row>
        <row r="17084">
          <cell r="A17084" t="str">
            <v>15.080.0011-0</v>
          </cell>
          <cell r="B17084">
            <v>1349.22</v>
          </cell>
        </row>
        <row r="17085">
          <cell r="A17085" t="str">
            <v>15.080.0011-A</v>
          </cell>
          <cell r="B17085">
            <v>1238.8699999999999</v>
          </cell>
        </row>
        <row r="17086">
          <cell r="A17086" t="str">
            <v>15.080.0012-0</v>
          </cell>
          <cell r="B17086">
            <v>1660.29</v>
          </cell>
        </row>
        <row r="17087">
          <cell r="A17087" t="str">
            <v>15.080.0012-A</v>
          </cell>
          <cell r="B17087">
            <v>1540.63</v>
          </cell>
        </row>
        <row r="17088">
          <cell r="A17088" t="str">
            <v>16.001.0050-0</v>
          </cell>
          <cell r="B17088">
            <v>135.27000000000001</v>
          </cell>
        </row>
        <row r="17089">
          <cell r="A17089" t="str">
            <v>16.001.0050-A</v>
          </cell>
          <cell r="B17089">
            <v>128.77000000000001</v>
          </cell>
        </row>
        <row r="17090">
          <cell r="A17090" t="str">
            <v>16.001.0051-0</v>
          </cell>
          <cell r="B17090">
            <v>143.72999999999999</v>
          </cell>
        </row>
        <row r="17091">
          <cell r="A17091" t="str">
            <v>16.001.0051-A</v>
          </cell>
          <cell r="B17091">
            <v>135.93</v>
          </cell>
        </row>
        <row r="17092">
          <cell r="A17092" t="str">
            <v>16.001.0055-0</v>
          </cell>
          <cell r="B17092">
            <v>135.49</v>
          </cell>
        </row>
        <row r="17093">
          <cell r="A17093" t="str">
            <v>16.001.0055-A</v>
          </cell>
          <cell r="B17093">
            <v>128.71</v>
          </cell>
        </row>
        <row r="17094">
          <cell r="A17094" t="str">
            <v>16.001.0056-0</v>
          </cell>
          <cell r="B17094">
            <v>159.99</v>
          </cell>
        </row>
        <row r="17095">
          <cell r="A17095" t="str">
            <v>16.001.0056-A</v>
          </cell>
          <cell r="B17095">
            <v>152.19</v>
          </cell>
        </row>
        <row r="17096">
          <cell r="A17096" t="str">
            <v>16.001.0060-0</v>
          </cell>
          <cell r="B17096">
            <v>49.58</v>
          </cell>
        </row>
        <row r="17097">
          <cell r="A17097" t="str">
            <v>16.001.0060-A</v>
          </cell>
          <cell r="B17097">
            <v>48.23</v>
          </cell>
        </row>
        <row r="17098">
          <cell r="A17098" t="str">
            <v>16.001.0061-0</v>
          </cell>
          <cell r="B17098">
            <v>61.35</v>
          </cell>
        </row>
        <row r="17099">
          <cell r="A17099" t="str">
            <v>16.001.0061-A</v>
          </cell>
          <cell r="B17099">
            <v>59.73</v>
          </cell>
        </row>
        <row r="17100">
          <cell r="A17100" t="str">
            <v>16.001.0065-0</v>
          </cell>
          <cell r="B17100">
            <v>1448.2</v>
          </cell>
        </row>
        <row r="17101">
          <cell r="A17101" t="str">
            <v>16.001.0065-A</v>
          </cell>
          <cell r="B17101">
            <v>1345.49</v>
          </cell>
        </row>
        <row r="17102">
          <cell r="A17102" t="str">
            <v>16.001.0066-0</v>
          </cell>
          <cell r="B17102">
            <v>2013.55</v>
          </cell>
        </row>
        <row r="17103">
          <cell r="A17103" t="str">
            <v>16.001.0066-A</v>
          </cell>
          <cell r="B17103">
            <v>1890.3</v>
          </cell>
        </row>
        <row r="17104">
          <cell r="A17104" t="str">
            <v>16.001.0067-0</v>
          </cell>
          <cell r="B17104">
            <v>1750.58</v>
          </cell>
        </row>
        <row r="17105">
          <cell r="A17105" t="str">
            <v>16.001.0067-A</v>
          </cell>
          <cell r="B17105">
            <v>1630.75</v>
          </cell>
        </row>
        <row r="17106">
          <cell r="A17106" t="str">
            <v>16.001.0068-0</v>
          </cell>
          <cell r="B17106">
            <v>2081.9699999999998</v>
          </cell>
        </row>
        <row r="17107">
          <cell r="A17107" t="str">
            <v>16.001.0068-A</v>
          </cell>
          <cell r="B17107">
            <v>1938.17</v>
          </cell>
        </row>
        <row r="17108">
          <cell r="A17108" t="str">
            <v>16.001.0069-0</v>
          </cell>
          <cell r="B17108">
            <v>2202.89</v>
          </cell>
        </row>
        <row r="17109">
          <cell r="A17109" t="str">
            <v>16.001.0069-A</v>
          </cell>
          <cell r="B17109">
            <v>2065.94</v>
          </cell>
        </row>
        <row r="17110">
          <cell r="A17110" t="str">
            <v>16.001.0070-0</v>
          </cell>
          <cell r="B17110">
            <v>2618.73</v>
          </cell>
        </row>
        <row r="17111">
          <cell r="A17111" t="str">
            <v>16.001.0070-A</v>
          </cell>
          <cell r="B17111">
            <v>2454.39</v>
          </cell>
        </row>
        <row r="17112">
          <cell r="A17112" t="str">
            <v>16.001.0071-0</v>
          </cell>
          <cell r="B17112">
            <v>2570.9699999999998</v>
          </cell>
        </row>
        <row r="17113">
          <cell r="A17113" t="str">
            <v>16.001.0071-A</v>
          </cell>
          <cell r="B17113">
            <v>2416.9</v>
          </cell>
        </row>
        <row r="17114">
          <cell r="A17114" t="str">
            <v>16.001.0072-0</v>
          </cell>
          <cell r="B17114">
            <v>3058.3</v>
          </cell>
        </row>
        <row r="17115">
          <cell r="A17115" t="str">
            <v>16.001.0072-A</v>
          </cell>
          <cell r="B17115">
            <v>2873.42</v>
          </cell>
        </row>
        <row r="17116">
          <cell r="A17116" t="str">
            <v>16.001.0073-0</v>
          </cell>
          <cell r="B17116">
            <v>3469.25</v>
          </cell>
        </row>
        <row r="17117">
          <cell r="A17117" t="str">
            <v>16.001.0073-A</v>
          </cell>
          <cell r="B17117">
            <v>3298.06</v>
          </cell>
        </row>
        <row r="17118">
          <cell r="A17118" t="str">
            <v>16.001.0074-0</v>
          </cell>
          <cell r="B17118">
            <v>4134.12</v>
          </cell>
        </row>
        <row r="17119">
          <cell r="A17119" t="str">
            <v>16.001.0074-A</v>
          </cell>
          <cell r="B17119">
            <v>3928.7</v>
          </cell>
        </row>
        <row r="17120">
          <cell r="A17120" t="str">
            <v>16.001.0075-0</v>
          </cell>
          <cell r="B17120">
            <v>3917.99</v>
          </cell>
        </row>
        <row r="17121">
          <cell r="A17121" t="str">
            <v>16.001.0075-A</v>
          </cell>
          <cell r="B17121">
            <v>3729.69</v>
          </cell>
        </row>
        <row r="17122">
          <cell r="A17122" t="str">
            <v>16.001.0076-0</v>
          </cell>
          <cell r="B17122">
            <v>4668.55</v>
          </cell>
        </row>
        <row r="17123">
          <cell r="A17123" t="str">
            <v>16.001.0076-A</v>
          </cell>
          <cell r="B17123">
            <v>4442.58</v>
          </cell>
        </row>
        <row r="17124">
          <cell r="A17124" t="str">
            <v>16.001.0077-0</v>
          </cell>
          <cell r="B17124">
            <v>4342.5200000000004</v>
          </cell>
        </row>
        <row r="17125">
          <cell r="A17125" t="str">
            <v>16.001.0077-A</v>
          </cell>
          <cell r="B17125">
            <v>4137.1000000000004</v>
          </cell>
        </row>
        <row r="17126">
          <cell r="A17126" t="str">
            <v>16.001.0078-0</v>
          </cell>
          <cell r="B17126">
            <v>5175.8599999999997</v>
          </cell>
        </row>
        <row r="17127">
          <cell r="A17127" t="str">
            <v>16.001.0078-A</v>
          </cell>
          <cell r="B17127">
            <v>4929.3599999999997</v>
          </cell>
        </row>
        <row r="17128">
          <cell r="A17128" t="str">
            <v>16.001.0079-0</v>
          </cell>
          <cell r="B17128">
            <v>5143.78</v>
          </cell>
        </row>
        <row r="17129">
          <cell r="A17129" t="str">
            <v>16.001.0079-A</v>
          </cell>
          <cell r="B17129">
            <v>4916.96</v>
          </cell>
        </row>
        <row r="17130">
          <cell r="A17130" t="str">
            <v>16.001.0080-0</v>
          </cell>
          <cell r="B17130">
            <v>6133.32</v>
          </cell>
        </row>
        <row r="17131">
          <cell r="A17131" t="str">
            <v>16.001.0080-A</v>
          </cell>
          <cell r="B17131">
            <v>5861.13</v>
          </cell>
        </row>
        <row r="17132">
          <cell r="A17132" t="str">
            <v>16.001.0081-0</v>
          </cell>
          <cell r="B17132">
            <v>5662.9</v>
          </cell>
        </row>
        <row r="17133">
          <cell r="A17133" t="str">
            <v>16.001.0081-A</v>
          </cell>
          <cell r="B17133">
            <v>5410.4</v>
          </cell>
        </row>
        <row r="17134">
          <cell r="A17134" t="str">
            <v>16.001.0082-0</v>
          </cell>
          <cell r="B17134">
            <v>6754.14</v>
          </cell>
        </row>
        <row r="17135">
          <cell r="A17135" t="str">
            <v>16.001.0082-A</v>
          </cell>
          <cell r="B17135">
            <v>6451.14</v>
          </cell>
        </row>
        <row r="17136">
          <cell r="A17136" t="str">
            <v>16.001.0083-0</v>
          </cell>
          <cell r="B17136">
            <v>6517.38</v>
          </cell>
        </row>
        <row r="17137">
          <cell r="A17137" t="str">
            <v>16.001.0083-A</v>
          </cell>
          <cell r="B17137">
            <v>6217.8</v>
          </cell>
        </row>
        <row r="17138">
          <cell r="A17138" t="str">
            <v>16.001.0084-0</v>
          </cell>
          <cell r="B17138">
            <v>7775.45</v>
          </cell>
        </row>
        <row r="17139">
          <cell r="A17139" t="str">
            <v>16.001.0084-A</v>
          </cell>
          <cell r="B17139">
            <v>7415.95</v>
          </cell>
        </row>
        <row r="17140">
          <cell r="A17140" t="str">
            <v>16.001.0085-0</v>
          </cell>
          <cell r="B17140">
            <v>56.76</v>
          </cell>
        </row>
        <row r="17141">
          <cell r="A17141" t="str">
            <v>16.001.0085-A</v>
          </cell>
          <cell r="B17141">
            <v>54.59</v>
          </cell>
        </row>
        <row r="17142">
          <cell r="A17142" t="str">
            <v>16.001.0086-0</v>
          </cell>
          <cell r="B17142">
            <v>48.85</v>
          </cell>
        </row>
        <row r="17143">
          <cell r="A17143" t="str">
            <v>16.001.0086-A</v>
          </cell>
          <cell r="B17143">
            <v>47.23</v>
          </cell>
        </row>
        <row r="17144">
          <cell r="A17144" t="str">
            <v>16.001.0087-0</v>
          </cell>
          <cell r="B17144">
            <v>36.43</v>
          </cell>
        </row>
        <row r="17145">
          <cell r="A17145" t="str">
            <v>16.001.0087-A</v>
          </cell>
          <cell r="B17145">
            <v>35.340000000000003</v>
          </cell>
        </row>
        <row r="17146">
          <cell r="A17146" t="str">
            <v>16.001.0088-0</v>
          </cell>
          <cell r="B17146">
            <v>43.69</v>
          </cell>
        </row>
        <row r="17147">
          <cell r="A17147" t="str">
            <v>16.001.0088-A</v>
          </cell>
          <cell r="B17147">
            <v>42.39</v>
          </cell>
        </row>
        <row r="17148">
          <cell r="A17148" t="str">
            <v>16.001.0089-0</v>
          </cell>
          <cell r="B17148">
            <v>61.39</v>
          </cell>
        </row>
        <row r="17149">
          <cell r="A17149" t="str">
            <v>16.001.0089-A</v>
          </cell>
          <cell r="B17149">
            <v>60.04</v>
          </cell>
        </row>
        <row r="17150">
          <cell r="A17150" t="str">
            <v>16.001.0090-0</v>
          </cell>
          <cell r="B17150">
            <v>73.650000000000006</v>
          </cell>
        </row>
        <row r="17151">
          <cell r="A17151" t="str">
            <v>16.001.0090-A</v>
          </cell>
          <cell r="B17151">
            <v>72.02</v>
          </cell>
        </row>
        <row r="17152">
          <cell r="A17152" t="str">
            <v>16.001.0091-0</v>
          </cell>
          <cell r="B17152">
            <v>79.260000000000005</v>
          </cell>
        </row>
        <row r="17153">
          <cell r="A17153" t="str">
            <v>16.001.0091-A</v>
          </cell>
          <cell r="B17153">
            <v>77.63</v>
          </cell>
        </row>
        <row r="17154">
          <cell r="A17154" t="str">
            <v>16.001.0092-0</v>
          </cell>
          <cell r="B17154">
            <v>95.09</v>
          </cell>
        </row>
        <row r="17155">
          <cell r="A17155" t="str">
            <v>16.001.0092-A</v>
          </cell>
          <cell r="B17155">
            <v>93.14</v>
          </cell>
        </row>
        <row r="17156">
          <cell r="A17156" t="str">
            <v>16.001.0093-0</v>
          </cell>
          <cell r="B17156">
            <v>113.19</v>
          </cell>
        </row>
        <row r="17157">
          <cell r="A17157" t="str">
            <v>16.001.0093-A</v>
          </cell>
          <cell r="B17157">
            <v>111.29</v>
          </cell>
        </row>
        <row r="17158">
          <cell r="A17158" t="str">
            <v>16.001.0094-0</v>
          </cell>
          <cell r="B17158">
            <v>135.81</v>
          </cell>
        </row>
        <row r="17159">
          <cell r="A17159" t="str">
            <v>16.001.0094-A</v>
          </cell>
          <cell r="B17159">
            <v>133.53</v>
          </cell>
        </row>
        <row r="17160">
          <cell r="A17160" t="str">
            <v>16.001.0102-0</v>
          </cell>
          <cell r="B17160">
            <v>159.09</v>
          </cell>
        </row>
        <row r="17161">
          <cell r="A17161" t="str">
            <v>16.001.0102-A</v>
          </cell>
          <cell r="B17161">
            <v>156.91999999999999</v>
          </cell>
        </row>
        <row r="17162">
          <cell r="A17162" t="str">
            <v>16.001.0103-0</v>
          </cell>
          <cell r="B17162">
            <v>190.89</v>
          </cell>
        </row>
        <row r="17163">
          <cell r="A17163" t="str">
            <v>16.001.0103-A</v>
          </cell>
          <cell r="B17163">
            <v>188.29</v>
          </cell>
        </row>
        <row r="17164">
          <cell r="A17164" t="str">
            <v>16.001.0110-0</v>
          </cell>
          <cell r="B17164">
            <v>24.26</v>
          </cell>
        </row>
        <row r="17165">
          <cell r="A17165" t="str">
            <v>16.001.0110-A</v>
          </cell>
          <cell r="B17165">
            <v>23.28</v>
          </cell>
        </row>
        <row r="17166">
          <cell r="A17166" t="str">
            <v>16.001.0115-0</v>
          </cell>
          <cell r="B17166">
            <v>28.83</v>
          </cell>
        </row>
        <row r="17167">
          <cell r="A17167" t="str">
            <v>16.001.0115-A</v>
          </cell>
          <cell r="B17167">
            <v>27.69</v>
          </cell>
        </row>
        <row r="17168">
          <cell r="A17168" t="str">
            <v>16.001.0116-0</v>
          </cell>
          <cell r="B17168">
            <v>30.6</v>
          </cell>
        </row>
        <row r="17169">
          <cell r="A17169" t="str">
            <v>16.001.0116-A</v>
          </cell>
          <cell r="B17169">
            <v>29.52</v>
          </cell>
        </row>
        <row r="17170">
          <cell r="A17170" t="str">
            <v>16.001.0117-0</v>
          </cell>
          <cell r="B17170">
            <v>36.69</v>
          </cell>
        </row>
        <row r="17171">
          <cell r="A17171" t="str">
            <v>16.001.0117-A</v>
          </cell>
          <cell r="B17171">
            <v>35.39</v>
          </cell>
        </row>
        <row r="17172">
          <cell r="A17172" t="str">
            <v>16.001.0118-0</v>
          </cell>
          <cell r="B17172">
            <v>9.1999999999999993</v>
          </cell>
        </row>
        <row r="17173">
          <cell r="A17173" t="str">
            <v>16.001.0118-A</v>
          </cell>
          <cell r="B17173">
            <v>8.66</v>
          </cell>
        </row>
        <row r="17174">
          <cell r="A17174" t="str">
            <v>16.001.0119-0</v>
          </cell>
          <cell r="B17174">
            <v>11</v>
          </cell>
        </row>
        <row r="17175">
          <cell r="A17175" t="str">
            <v>16.001.0119-A</v>
          </cell>
          <cell r="B17175">
            <v>10.35</v>
          </cell>
        </row>
        <row r="17176">
          <cell r="A17176" t="str">
            <v>16.002.0005-0</v>
          </cell>
          <cell r="B17176">
            <v>90.8</v>
          </cell>
        </row>
        <row r="17177">
          <cell r="A17177" t="str">
            <v>16.002.0005-A</v>
          </cell>
          <cell r="B17177">
            <v>84.87</v>
          </cell>
        </row>
        <row r="17178">
          <cell r="A17178" t="str">
            <v>16.002.0010-0</v>
          </cell>
          <cell r="B17178">
            <v>149.83000000000001</v>
          </cell>
        </row>
        <row r="17179">
          <cell r="A17179" t="str">
            <v>16.002.0010-A</v>
          </cell>
          <cell r="B17179">
            <v>137.63</v>
          </cell>
        </row>
        <row r="17180">
          <cell r="A17180" t="str">
            <v>16.002.0012-0</v>
          </cell>
          <cell r="B17180">
            <v>68.400000000000006</v>
          </cell>
        </row>
        <row r="17181">
          <cell r="A17181" t="str">
            <v>16.002.0012-A</v>
          </cell>
          <cell r="B17181">
            <v>62.47</v>
          </cell>
        </row>
        <row r="17182">
          <cell r="A17182" t="str">
            <v>16.002.0015-0</v>
          </cell>
          <cell r="B17182">
            <v>28.09</v>
          </cell>
        </row>
        <row r="17183">
          <cell r="A17183" t="str">
            <v>16.002.0015-A</v>
          </cell>
          <cell r="B17183">
            <v>25.27</v>
          </cell>
        </row>
        <row r="17184">
          <cell r="A17184" t="str">
            <v>16.002.0025-0</v>
          </cell>
          <cell r="B17184">
            <v>56.07</v>
          </cell>
        </row>
        <row r="17185">
          <cell r="A17185" t="str">
            <v>16.002.0025-A</v>
          </cell>
          <cell r="B17185">
            <v>50.57</v>
          </cell>
        </row>
        <row r="17186">
          <cell r="A17186" t="str">
            <v>16.003.0004-0</v>
          </cell>
          <cell r="B17186">
            <v>44.53</v>
          </cell>
        </row>
        <row r="17187">
          <cell r="A17187" t="str">
            <v>16.003.0004-A</v>
          </cell>
          <cell r="B17187">
            <v>39.020000000000003</v>
          </cell>
        </row>
        <row r="17188">
          <cell r="A17188" t="str">
            <v>16.003.0020-0</v>
          </cell>
          <cell r="B17188">
            <v>20.260000000000002</v>
          </cell>
        </row>
        <row r="17189">
          <cell r="A17189" t="str">
            <v>16.003.0020-A</v>
          </cell>
          <cell r="B17189">
            <v>17.86</v>
          </cell>
        </row>
        <row r="17190">
          <cell r="A17190" t="str">
            <v>16.003.0030-0</v>
          </cell>
          <cell r="B17190">
            <v>54.71</v>
          </cell>
        </row>
        <row r="17191">
          <cell r="A17191" t="str">
            <v>16.003.0030-A</v>
          </cell>
          <cell r="B17191">
            <v>51.38</v>
          </cell>
        </row>
        <row r="17192">
          <cell r="A17192" t="str">
            <v>16.003.0050-0</v>
          </cell>
          <cell r="B17192">
            <v>110.77</v>
          </cell>
        </row>
        <row r="17193">
          <cell r="A17193" t="str">
            <v>16.003.0050-A</v>
          </cell>
          <cell r="B17193">
            <v>102.29</v>
          </cell>
        </row>
        <row r="17194">
          <cell r="A17194" t="str">
            <v>16.004.0015-0</v>
          </cell>
          <cell r="B17194">
            <v>42.71</v>
          </cell>
        </row>
        <row r="17195">
          <cell r="A17195" t="str">
            <v>16.004.0015-A</v>
          </cell>
          <cell r="B17195">
            <v>41.08</v>
          </cell>
        </row>
        <row r="17196">
          <cell r="A17196" t="str">
            <v>16.004.0018-0</v>
          </cell>
          <cell r="B17196">
            <v>64.05</v>
          </cell>
        </row>
        <row r="17197">
          <cell r="A17197" t="str">
            <v>16.004.0018-A</v>
          </cell>
          <cell r="B17197">
            <v>62.42</v>
          </cell>
        </row>
        <row r="17198">
          <cell r="A17198" t="str">
            <v>16.004.0025-0</v>
          </cell>
          <cell r="B17198">
            <v>143.97999999999999</v>
          </cell>
        </row>
        <row r="17199">
          <cell r="A17199" t="str">
            <v>16.004.0025-A</v>
          </cell>
          <cell r="B17199">
            <v>139.37</v>
          </cell>
        </row>
        <row r="17200">
          <cell r="A17200" t="str">
            <v>16.004.0030-0</v>
          </cell>
          <cell r="B17200">
            <v>139.80000000000001</v>
          </cell>
        </row>
        <row r="17201">
          <cell r="A17201" t="str">
            <v>16.004.0030-A</v>
          </cell>
          <cell r="B17201">
            <v>138.16999999999999</v>
          </cell>
        </row>
        <row r="17202">
          <cell r="A17202" t="str">
            <v>16.004.0035-0</v>
          </cell>
          <cell r="B17202">
            <v>99.84</v>
          </cell>
        </row>
        <row r="17203">
          <cell r="A17203" t="str">
            <v>16.004.0035-A</v>
          </cell>
          <cell r="B17203">
            <v>98.65</v>
          </cell>
        </row>
        <row r="17204">
          <cell r="A17204" t="str">
            <v>16.004.0040-0</v>
          </cell>
          <cell r="B17204">
            <v>60.35</v>
          </cell>
        </row>
        <row r="17205">
          <cell r="A17205" t="str">
            <v>16.004.0040-A</v>
          </cell>
          <cell r="B17205">
            <v>59.26</v>
          </cell>
        </row>
        <row r="17206">
          <cell r="A17206" t="str">
            <v>16.004.0042-0</v>
          </cell>
          <cell r="B17206">
            <v>62.8</v>
          </cell>
        </row>
        <row r="17207">
          <cell r="A17207" t="str">
            <v>16.004.0042-A</v>
          </cell>
          <cell r="B17207">
            <v>61.95</v>
          </cell>
        </row>
        <row r="17208">
          <cell r="A17208" t="str">
            <v>16.004.0045-0</v>
          </cell>
          <cell r="B17208">
            <v>55.45</v>
          </cell>
        </row>
        <row r="17209">
          <cell r="A17209" t="str">
            <v>16.004.0045-A</v>
          </cell>
          <cell r="B17209">
            <v>54.37</v>
          </cell>
        </row>
        <row r="17210">
          <cell r="A17210" t="str">
            <v>16.004.0047-0</v>
          </cell>
          <cell r="B17210">
            <v>34.72</v>
          </cell>
        </row>
        <row r="17211">
          <cell r="A17211" t="str">
            <v>16.004.0047-A</v>
          </cell>
          <cell r="B17211">
            <v>33.869999999999997</v>
          </cell>
        </row>
        <row r="17212">
          <cell r="A17212" t="str">
            <v>16.004.0050-0</v>
          </cell>
          <cell r="B17212">
            <v>106.89</v>
          </cell>
        </row>
        <row r="17213">
          <cell r="A17213" t="str">
            <v>16.004.0050-A</v>
          </cell>
          <cell r="B17213">
            <v>104.51</v>
          </cell>
        </row>
        <row r="17214">
          <cell r="A17214" t="str">
            <v>16.004.0055-0</v>
          </cell>
          <cell r="B17214">
            <v>42.53</v>
          </cell>
        </row>
        <row r="17215">
          <cell r="A17215" t="str">
            <v>16.004.0055-A</v>
          </cell>
          <cell r="B17215">
            <v>41.5</v>
          </cell>
        </row>
        <row r="17216">
          <cell r="A17216" t="str">
            <v>16.005.0001-0</v>
          </cell>
          <cell r="B17216">
            <v>77.67</v>
          </cell>
        </row>
        <row r="17217">
          <cell r="A17217" t="str">
            <v>16.005.0001-A</v>
          </cell>
          <cell r="B17217">
            <v>76.040000000000006</v>
          </cell>
        </row>
        <row r="17218">
          <cell r="A17218" t="str">
            <v>16.005.0004-0</v>
          </cell>
          <cell r="B17218">
            <v>128.88</v>
          </cell>
        </row>
        <row r="17219">
          <cell r="A17219" t="str">
            <v>16.005.0004-A</v>
          </cell>
          <cell r="B17219">
            <v>127.26</v>
          </cell>
        </row>
        <row r="17220">
          <cell r="A17220" t="str">
            <v>16.005.0005-0</v>
          </cell>
          <cell r="B17220">
            <v>105.69</v>
          </cell>
        </row>
        <row r="17221">
          <cell r="A17221" t="str">
            <v>16.005.0005-A</v>
          </cell>
          <cell r="B17221">
            <v>104.29</v>
          </cell>
        </row>
        <row r="17222">
          <cell r="A17222" t="str">
            <v>16.005.0006-0</v>
          </cell>
          <cell r="B17222">
            <v>77.260000000000005</v>
          </cell>
        </row>
        <row r="17223">
          <cell r="A17223" t="str">
            <v>16.005.0006-A</v>
          </cell>
          <cell r="B17223">
            <v>75.64</v>
          </cell>
        </row>
        <row r="17224">
          <cell r="A17224" t="str">
            <v>16.005.0007-0</v>
          </cell>
          <cell r="B17224">
            <v>125.66</v>
          </cell>
        </row>
        <row r="17225">
          <cell r="A17225" t="str">
            <v>16.005.0007-A</v>
          </cell>
          <cell r="B17225">
            <v>124.04</v>
          </cell>
        </row>
        <row r="17226">
          <cell r="A17226" t="str">
            <v>16.005.0008-0</v>
          </cell>
          <cell r="B17226">
            <v>105.69</v>
          </cell>
        </row>
        <row r="17227">
          <cell r="A17227" t="str">
            <v>16.005.0008-A</v>
          </cell>
          <cell r="B17227">
            <v>104.29</v>
          </cell>
        </row>
        <row r="17228">
          <cell r="A17228" t="str">
            <v>16.005.0012-0</v>
          </cell>
          <cell r="B17228">
            <v>90.73</v>
          </cell>
        </row>
        <row r="17229">
          <cell r="A17229" t="str">
            <v>16.005.0012-A</v>
          </cell>
          <cell r="B17229">
            <v>89.44</v>
          </cell>
        </row>
        <row r="17230">
          <cell r="A17230" t="str">
            <v>16.005.0015-0</v>
          </cell>
          <cell r="B17230">
            <v>146.18</v>
          </cell>
        </row>
        <row r="17231">
          <cell r="A17231" t="str">
            <v>16.005.0015-A</v>
          </cell>
          <cell r="B17231">
            <v>139.05000000000001</v>
          </cell>
        </row>
        <row r="17232">
          <cell r="A17232" t="str">
            <v>16.005.0018-0</v>
          </cell>
          <cell r="B17232">
            <v>238.91</v>
          </cell>
        </row>
        <row r="17233">
          <cell r="A17233" t="str">
            <v>16.005.0018-A</v>
          </cell>
          <cell r="B17233">
            <v>231.78</v>
          </cell>
        </row>
        <row r="17234">
          <cell r="A17234" t="str">
            <v>16.005.0025-0</v>
          </cell>
          <cell r="B17234">
            <v>99.81</v>
          </cell>
        </row>
        <row r="17235">
          <cell r="A17235" t="str">
            <v>16.005.0025-A</v>
          </cell>
          <cell r="B17235">
            <v>92.68</v>
          </cell>
        </row>
        <row r="17236">
          <cell r="A17236" t="str">
            <v>16.005.0027-0</v>
          </cell>
          <cell r="B17236">
            <v>151.4</v>
          </cell>
        </row>
        <row r="17237">
          <cell r="A17237" t="str">
            <v>16.005.0027-A</v>
          </cell>
          <cell r="B17237">
            <v>144.16</v>
          </cell>
        </row>
        <row r="17238">
          <cell r="A17238" t="str">
            <v>16.005.0028-0</v>
          </cell>
          <cell r="B17238">
            <v>96.8</v>
          </cell>
        </row>
        <row r="17239">
          <cell r="A17239" t="str">
            <v>16.005.0028-A</v>
          </cell>
          <cell r="B17239">
            <v>90.37</v>
          </cell>
        </row>
        <row r="17240">
          <cell r="A17240" t="str">
            <v>16.005.0030-0</v>
          </cell>
          <cell r="B17240">
            <v>109.43</v>
          </cell>
        </row>
        <row r="17241">
          <cell r="A17241" t="str">
            <v>16.005.0030-A</v>
          </cell>
          <cell r="B17241">
            <v>107.8</v>
          </cell>
        </row>
        <row r="17242">
          <cell r="A17242" t="str">
            <v>16.005.0035-0</v>
          </cell>
          <cell r="B17242">
            <v>103.84</v>
          </cell>
        </row>
        <row r="17243">
          <cell r="A17243" t="str">
            <v>16.005.0035-A</v>
          </cell>
          <cell r="B17243">
            <v>102.21</v>
          </cell>
        </row>
        <row r="17244">
          <cell r="A17244" t="str">
            <v>16.005.0050-0</v>
          </cell>
          <cell r="B17244">
            <v>145.54</v>
          </cell>
        </row>
        <row r="17245">
          <cell r="A17245" t="str">
            <v>16.005.0050-A</v>
          </cell>
          <cell r="B17245">
            <v>138.30000000000001</v>
          </cell>
        </row>
        <row r="17246">
          <cell r="A17246" t="str">
            <v>16.005.0052-0</v>
          </cell>
          <cell r="B17246">
            <v>149.91999999999999</v>
          </cell>
        </row>
        <row r="17247">
          <cell r="A17247" t="str">
            <v>16.005.0052-A</v>
          </cell>
          <cell r="B17247">
            <v>142.68</v>
          </cell>
        </row>
        <row r="17248">
          <cell r="A17248" t="str">
            <v>16.005.0054-0</v>
          </cell>
          <cell r="B17248">
            <v>126.21</v>
          </cell>
        </row>
        <row r="17249">
          <cell r="A17249" t="str">
            <v>16.005.0054-A</v>
          </cell>
          <cell r="B17249">
            <v>124.59</v>
          </cell>
        </row>
        <row r="17250">
          <cell r="A17250" t="str">
            <v>16.005.0056-0</v>
          </cell>
          <cell r="B17250">
            <v>135.99</v>
          </cell>
        </row>
        <row r="17251">
          <cell r="A17251" t="str">
            <v>16.005.0056-A</v>
          </cell>
          <cell r="B17251">
            <v>134.37</v>
          </cell>
        </row>
        <row r="17252">
          <cell r="A17252" t="str">
            <v>16.005.0058-0</v>
          </cell>
          <cell r="B17252">
            <v>156.09</v>
          </cell>
        </row>
        <row r="17253">
          <cell r="A17253" t="str">
            <v>16.005.0058-A</v>
          </cell>
          <cell r="B17253">
            <v>150.66999999999999</v>
          </cell>
        </row>
        <row r="17254">
          <cell r="A17254" t="str">
            <v>16.005.0060-0</v>
          </cell>
          <cell r="B17254">
            <v>142.88999999999999</v>
          </cell>
        </row>
        <row r="17255">
          <cell r="A17255" t="str">
            <v>16.005.0060-A</v>
          </cell>
          <cell r="B17255">
            <v>137.47</v>
          </cell>
        </row>
        <row r="17256">
          <cell r="A17256" t="str">
            <v>16.005.0070-0</v>
          </cell>
          <cell r="B17256">
            <v>161.24</v>
          </cell>
        </row>
        <row r="17257">
          <cell r="A17257" t="str">
            <v>16.005.0070-A</v>
          </cell>
          <cell r="B17257">
            <v>160.56</v>
          </cell>
        </row>
        <row r="17258">
          <cell r="A17258" t="str">
            <v>16.005.0075-0</v>
          </cell>
          <cell r="B17258">
            <v>212.38</v>
          </cell>
        </row>
        <row r="17259">
          <cell r="A17259" t="str">
            <v>16.005.0075-A</v>
          </cell>
          <cell r="B17259">
            <v>209.69</v>
          </cell>
        </row>
        <row r="17260">
          <cell r="A17260" t="str">
            <v>16.006.0001-0</v>
          </cell>
          <cell r="B17260">
            <v>115.8</v>
          </cell>
        </row>
        <row r="17261">
          <cell r="A17261" t="str">
            <v>16.006.0001-A</v>
          </cell>
          <cell r="B17261">
            <v>114.45</v>
          </cell>
        </row>
        <row r="17262">
          <cell r="A17262" t="str">
            <v>16.007.0011-0</v>
          </cell>
          <cell r="B17262">
            <v>231.03</v>
          </cell>
        </row>
        <row r="17263">
          <cell r="A17263" t="str">
            <v>16.007.0011-A</v>
          </cell>
          <cell r="B17263">
            <v>229.33</v>
          </cell>
        </row>
        <row r="17264">
          <cell r="A17264" t="str">
            <v>16.007.0012-0</v>
          </cell>
          <cell r="B17264">
            <v>290.98</v>
          </cell>
        </row>
        <row r="17265">
          <cell r="A17265" t="str">
            <v>16.007.0012-A</v>
          </cell>
          <cell r="B17265">
            <v>289.27999999999997</v>
          </cell>
        </row>
        <row r="17266">
          <cell r="A17266" t="str">
            <v>16.007.0013-0</v>
          </cell>
          <cell r="B17266">
            <v>239.37</v>
          </cell>
        </row>
        <row r="17267">
          <cell r="A17267" t="str">
            <v>16.007.0013-A</v>
          </cell>
          <cell r="B17267">
            <v>236.82</v>
          </cell>
        </row>
        <row r="17268">
          <cell r="A17268" t="str">
            <v>16.007.0014-0</v>
          </cell>
          <cell r="B17268">
            <v>306.76</v>
          </cell>
        </row>
        <row r="17269">
          <cell r="A17269" t="str">
            <v>16.007.0014-A</v>
          </cell>
          <cell r="B17269">
            <v>304.22000000000003</v>
          </cell>
        </row>
        <row r="17270">
          <cell r="A17270" t="str">
            <v>16.007.0015-0</v>
          </cell>
          <cell r="B17270">
            <v>400.28</v>
          </cell>
        </row>
        <row r="17271">
          <cell r="A17271" t="str">
            <v>16.007.0015-A</v>
          </cell>
          <cell r="B17271">
            <v>396.89</v>
          </cell>
        </row>
        <row r="17272">
          <cell r="A17272" t="str">
            <v>16.007.0016-0</v>
          </cell>
          <cell r="B17272">
            <v>453.83</v>
          </cell>
        </row>
        <row r="17273">
          <cell r="A17273" t="str">
            <v>16.007.0016-A</v>
          </cell>
          <cell r="B17273">
            <v>450.44</v>
          </cell>
        </row>
        <row r="17274">
          <cell r="A17274" t="str">
            <v>16.007.0017-0</v>
          </cell>
          <cell r="B17274">
            <v>554.46</v>
          </cell>
        </row>
        <row r="17275">
          <cell r="A17275" t="str">
            <v>16.007.0017-A</v>
          </cell>
          <cell r="B17275">
            <v>550.5</v>
          </cell>
        </row>
        <row r="17276">
          <cell r="A17276" t="str">
            <v>16.007.0018-0</v>
          </cell>
          <cell r="B17276">
            <v>629.42999999999995</v>
          </cell>
        </row>
        <row r="17277">
          <cell r="A17277" t="str">
            <v>16.007.0018-A</v>
          </cell>
          <cell r="B17277">
            <v>625.47</v>
          </cell>
        </row>
        <row r="17278">
          <cell r="A17278" t="str">
            <v>16.007.0021-0</v>
          </cell>
          <cell r="B17278">
            <v>57.66</v>
          </cell>
        </row>
        <row r="17279">
          <cell r="A17279" t="str">
            <v>16.007.0021-A</v>
          </cell>
          <cell r="B17279">
            <v>56.04</v>
          </cell>
        </row>
        <row r="17280">
          <cell r="A17280" t="str">
            <v>16.007.0023-0</v>
          </cell>
          <cell r="B17280">
            <v>113.57</v>
          </cell>
        </row>
        <row r="17281">
          <cell r="A17281" t="str">
            <v>16.007.0023-A</v>
          </cell>
          <cell r="B17281">
            <v>111.94</v>
          </cell>
        </row>
        <row r="17282">
          <cell r="A17282" t="str">
            <v>16.007.0025-0</v>
          </cell>
          <cell r="B17282">
            <v>89.29</v>
          </cell>
        </row>
        <row r="17283">
          <cell r="A17283" t="str">
            <v>16.007.0025-A</v>
          </cell>
          <cell r="B17283">
            <v>82.79</v>
          </cell>
        </row>
        <row r="17284">
          <cell r="A17284" t="str">
            <v>16.007.0027-0</v>
          </cell>
          <cell r="B17284">
            <v>129.16</v>
          </cell>
        </row>
        <row r="17285">
          <cell r="A17285" t="str">
            <v>16.007.0027-A</v>
          </cell>
          <cell r="B17285">
            <v>120.72</v>
          </cell>
        </row>
        <row r="17286">
          <cell r="A17286" t="str">
            <v>16.007.0030-0</v>
          </cell>
          <cell r="B17286">
            <v>167.33</v>
          </cell>
        </row>
        <row r="17287">
          <cell r="A17287" t="str">
            <v>16.007.0030-A</v>
          </cell>
          <cell r="B17287">
            <v>157.18</v>
          </cell>
        </row>
        <row r="17288">
          <cell r="A17288" t="str">
            <v>16.007.0038-0</v>
          </cell>
          <cell r="B17288">
            <v>76.09</v>
          </cell>
        </row>
        <row r="17289">
          <cell r="A17289" t="str">
            <v>16.007.0038-A</v>
          </cell>
          <cell r="B17289">
            <v>69.59</v>
          </cell>
        </row>
        <row r="17290">
          <cell r="A17290" t="str">
            <v>16.008.0005-0</v>
          </cell>
          <cell r="B17290">
            <v>100.83</v>
          </cell>
        </row>
        <row r="17291">
          <cell r="A17291" t="str">
            <v>16.008.0005-A</v>
          </cell>
          <cell r="B17291">
            <v>99.2</v>
          </cell>
        </row>
        <row r="17292">
          <cell r="A17292" t="str">
            <v>16.008.0030-0</v>
          </cell>
          <cell r="B17292">
            <v>78.510000000000005</v>
          </cell>
        </row>
        <row r="17293">
          <cell r="A17293" t="str">
            <v>16.008.0030-A</v>
          </cell>
          <cell r="B17293">
            <v>77.66</v>
          </cell>
        </row>
        <row r="17294">
          <cell r="A17294" t="str">
            <v>16.009.0001-0</v>
          </cell>
          <cell r="B17294">
            <v>261.19</v>
          </cell>
        </row>
        <row r="17295">
          <cell r="A17295" t="str">
            <v>16.009.0001-A</v>
          </cell>
          <cell r="B17295">
            <v>254.06</v>
          </cell>
        </row>
        <row r="17296">
          <cell r="A17296" t="str">
            <v>16.009.0002-0</v>
          </cell>
          <cell r="B17296">
            <v>399.77</v>
          </cell>
        </row>
        <row r="17297">
          <cell r="A17297" t="str">
            <v>16.009.0002-A</v>
          </cell>
          <cell r="B17297">
            <v>392.64</v>
          </cell>
        </row>
        <row r="17298">
          <cell r="A17298" t="str">
            <v>16.009.0005-0</v>
          </cell>
          <cell r="B17298">
            <v>745.3</v>
          </cell>
        </row>
        <row r="17299">
          <cell r="A17299" t="str">
            <v>16.009.0005-A</v>
          </cell>
          <cell r="B17299">
            <v>738.17</v>
          </cell>
        </row>
        <row r="17300">
          <cell r="A17300" t="str">
            <v>16.010.0005-0</v>
          </cell>
          <cell r="B17300">
            <v>466.74</v>
          </cell>
        </row>
        <row r="17301">
          <cell r="A17301" t="str">
            <v>16.010.0005-A</v>
          </cell>
          <cell r="B17301">
            <v>466.74</v>
          </cell>
        </row>
        <row r="17302">
          <cell r="A17302" t="str">
            <v>16.010.0010-0</v>
          </cell>
          <cell r="B17302">
            <v>584.66</v>
          </cell>
        </row>
        <row r="17303">
          <cell r="A17303" t="str">
            <v>16.010.0010-A</v>
          </cell>
          <cell r="B17303">
            <v>584.66</v>
          </cell>
        </row>
        <row r="17304">
          <cell r="A17304" t="str">
            <v>16.010.0015-0</v>
          </cell>
          <cell r="B17304">
            <v>394.61</v>
          </cell>
        </row>
        <row r="17305">
          <cell r="A17305" t="str">
            <v>16.010.0015-A</v>
          </cell>
          <cell r="B17305">
            <v>394.61</v>
          </cell>
        </row>
        <row r="17306">
          <cell r="A17306" t="str">
            <v>16.011.0005-0</v>
          </cell>
          <cell r="B17306">
            <v>530.14</v>
          </cell>
        </row>
        <row r="17307">
          <cell r="A17307" t="str">
            <v>16.011.0005-A</v>
          </cell>
          <cell r="B17307">
            <v>516.83000000000004</v>
          </cell>
        </row>
        <row r="17308">
          <cell r="A17308" t="str">
            <v>16.011.0015-0</v>
          </cell>
          <cell r="B17308">
            <v>19729.7</v>
          </cell>
        </row>
        <row r="17309">
          <cell r="A17309" t="str">
            <v>16.011.0015-A</v>
          </cell>
          <cell r="B17309">
            <v>18934.62</v>
          </cell>
        </row>
        <row r="17310">
          <cell r="A17310" t="str">
            <v>16.011.0030-0</v>
          </cell>
          <cell r="B17310">
            <v>439.13</v>
          </cell>
        </row>
        <row r="17311">
          <cell r="A17311" t="str">
            <v>16.011.0030-A</v>
          </cell>
          <cell r="B17311">
            <v>435.88</v>
          </cell>
        </row>
        <row r="17312">
          <cell r="A17312" t="str">
            <v>16.011.0045-0</v>
          </cell>
          <cell r="B17312">
            <v>128.4</v>
          </cell>
        </row>
        <row r="17313">
          <cell r="A17313" t="str">
            <v>16.011.0045-A</v>
          </cell>
          <cell r="B17313">
            <v>126.44</v>
          </cell>
        </row>
        <row r="17314">
          <cell r="A17314" t="str">
            <v>16.011.0050-0</v>
          </cell>
          <cell r="B17314">
            <v>138.5</v>
          </cell>
        </row>
        <row r="17315">
          <cell r="A17315" t="str">
            <v>16.011.0050-A</v>
          </cell>
          <cell r="B17315">
            <v>136.54</v>
          </cell>
        </row>
        <row r="17316">
          <cell r="A17316" t="str">
            <v>16.012.0005-0</v>
          </cell>
          <cell r="B17316">
            <v>421.71</v>
          </cell>
        </row>
        <row r="17317">
          <cell r="A17317" t="str">
            <v>16.012.0005-A</v>
          </cell>
          <cell r="B17317">
            <v>400.88</v>
          </cell>
        </row>
        <row r="17318">
          <cell r="A17318" t="str">
            <v>16.013.0001-0</v>
          </cell>
          <cell r="B17318">
            <v>56.05</v>
          </cell>
        </row>
        <row r="17319">
          <cell r="A17319" t="str">
            <v>16.013.0001-A</v>
          </cell>
          <cell r="B17319">
            <v>48.57</v>
          </cell>
        </row>
        <row r="17320">
          <cell r="A17320" t="str">
            <v>16.013.0002-0</v>
          </cell>
          <cell r="B17320">
            <v>117.06</v>
          </cell>
        </row>
        <row r="17321">
          <cell r="A17321" t="str">
            <v>16.013.0002-A</v>
          </cell>
          <cell r="B17321">
            <v>101.44</v>
          </cell>
        </row>
        <row r="17322">
          <cell r="A17322" t="str">
            <v>16.013.0004-0</v>
          </cell>
          <cell r="B17322">
            <v>23.83</v>
          </cell>
        </row>
        <row r="17323">
          <cell r="A17323" t="str">
            <v>16.013.0004-A</v>
          </cell>
          <cell r="B17323">
            <v>20.65</v>
          </cell>
        </row>
        <row r="17324">
          <cell r="A17324" t="str">
            <v>16.013.0005-0</v>
          </cell>
          <cell r="B17324">
            <v>20.29</v>
          </cell>
        </row>
        <row r="17325">
          <cell r="A17325" t="str">
            <v>16.013.0005-A</v>
          </cell>
          <cell r="B17325">
            <v>17.579999999999998</v>
          </cell>
        </row>
        <row r="17326">
          <cell r="A17326" t="str">
            <v>16.013.0006-0</v>
          </cell>
          <cell r="B17326">
            <v>21.35</v>
          </cell>
        </row>
        <row r="17327">
          <cell r="A17327" t="str">
            <v>16.013.0006-A</v>
          </cell>
          <cell r="B17327">
            <v>18.5</v>
          </cell>
        </row>
        <row r="17328">
          <cell r="A17328" t="str">
            <v>16.013.0007-0</v>
          </cell>
          <cell r="B17328">
            <v>18.260000000000002</v>
          </cell>
        </row>
        <row r="17329">
          <cell r="A17329" t="str">
            <v>16.013.0007-A</v>
          </cell>
          <cell r="B17329">
            <v>15.82</v>
          </cell>
        </row>
        <row r="17330">
          <cell r="A17330" t="str">
            <v>16.013.0009-0</v>
          </cell>
          <cell r="B17330">
            <v>16.23</v>
          </cell>
        </row>
        <row r="17331">
          <cell r="A17331" t="str">
            <v>16.013.0009-A</v>
          </cell>
          <cell r="B17331">
            <v>14.06</v>
          </cell>
        </row>
        <row r="17332">
          <cell r="A17332" t="str">
            <v>16.013.0010-0</v>
          </cell>
          <cell r="B17332">
            <v>22</v>
          </cell>
        </row>
        <row r="17333">
          <cell r="A17333" t="str">
            <v>16.013.0010-A</v>
          </cell>
          <cell r="B17333">
            <v>19.059999999999999</v>
          </cell>
        </row>
        <row r="17334">
          <cell r="A17334" t="str">
            <v>16.013.0015-0</v>
          </cell>
          <cell r="B17334">
            <v>73.06</v>
          </cell>
        </row>
        <row r="17335">
          <cell r="A17335" t="str">
            <v>16.013.0015-A</v>
          </cell>
          <cell r="B17335">
            <v>63.31</v>
          </cell>
        </row>
        <row r="17336">
          <cell r="A17336" t="str">
            <v>16.015.0001-0</v>
          </cell>
          <cell r="B17336">
            <v>31.66</v>
          </cell>
        </row>
        <row r="17337">
          <cell r="A17337" t="str">
            <v>16.015.0001-A</v>
          </cell>
          <cell r="B17337">
            <v>30.58</v>
          </cell>
        </row>
        <row r="17338">
          <cell r="A17338" t="str">
            <v>16.015.0005-0</v>
          </cell>
          <cell r="B17338">
            <v>56.59</v>
          </cell>
        </row>
        <row r="17339">
          <cell r="A17339" t="str">
            <v>16.015.0005-A</v>
          </cell>
          <cell r="B17339">
            <v>55.45</v>
          </cell>
        </row>
        <row r="17340">
          <cell r="A17340" t="str">
            <v>16.015.0010-0</v>
          </cell>
          <cell r="B17340">
            <v>32.54</v>
          </cell>
        </row>
        <row r="17341">
          <cell r="A17341" t="str">
            <v>16.015.0010-A</v>
          </cell>
          <cell r="B17341">
            <v>31.41</v>
          </cell>
        </row>
        <row r="17342">
          <cell r="A17342" t="str">
            <v>16.020.0001-0</v>
          </cell>
          <cell r="B17342">
            <v>86.43</v>
          </cell>
        </row>
        <row r="17343">
          <cell r="A17343" t="str">
            <v>16.020.0001-A</v>
          </cell>
          <cell r="B17343">
            <v>82.1</v>
          </cell>
        </row>
        <row r="17344">
          <cell r="A17344" t="str">
            <v>16.020.0002-0</v>
          </cell>
          <cell r="B17344">
            <v>98.45</v>
          </cell>
        </row>
        <row r="17345">
          <cell r="A17345" t="str">
            <v>16.020.0002-A</v>
          </cell>
          <cell r="B17345">
            <v>94.12</v>
          </cell>
        </row>
        <row r="17346">
          <cell r="A17346" t="str">
            <v>16.020.0003-0</v>
          </cell>
          <cell r="B17346">
            <v>100.43</v>
          </cell>
        </row>
        <row r="17347">
          <cell r="A17347" t="str">
            <v>16.020.0003-A</v>
          </cell>
          <cell r="B17347">
            <v>96.09</v>
          </cell>
        </row>
        <row r="17348">
          <cell r="A17348" t="str">
            <v>16.020.0004-0</v>
          </cell>
          <cell r="B17348">
            <v>144.22999999999999</v>
          </cell>
        </row>
        <row r="17349">
          <cell r="A17349" t="str">
            <v>16.020.0004-A</v>
          </cell>
          <cell r="B17349">
            <v>138.6</v>
          </cell>
        </row>
        <row r="17350">
          <cell r="A17350" t="str">
            <v>16.020.0005-0</v>
          </cell>
          <cell r="B17350">
            <v>81.14</v>
          </cell>
        </row>
        <row r="17351">
          <cell r="A17351" t="str">
            <v>16.020.0005-A</v>
          </cell>
          <cell r="B17351">
            <v>76.81</v>
          </cell>
        </row>
        <row r="17352">
          <cell r="A17352" t="str">
            <v>16.020.0006-0</v>
          </cell>
          <cell r="B17352">
            <v>172.22</v>
          </cell>
        </row>
        <row r="17353">
          <cell r="A17353" t="str">
            <v>16.020.0006-A</v>
          </cell>
          <cell r="B17353">
            <v>166.59</v>
          </cell>
        </row>
        <row r="17354">
          <cell r="A17354" t="str">
            <v>16.020.0008-0</v>
          </cell>
          <cell r="B17354">
            <v>106.74</v>
          </cell>
        </row>
        <row r="17355">
          <cell r="A17355" t="str">
            <v>16.020.0008-A</v>
          </cell>
          <cell r="B17355">
            <v>102.41</v>
          </cell>
        </row>
        <row r="17356">
          <cell r="A17356" t="str">
            <v>16.020.0009-0</v>
          </cell>
          <cell r="B17356">
            <v>184.85</v>
          </cell>
        </row>
        <row r="17357">
          <cell r="A17357" t="str">
            <v>16.020.0009-A</v>
          </cell>
          <cell r="B17357">
            <v>179.21</v>
          </cell>
        </row>
        <row r="17358">
          <cell r="A17358" t="str">
            <v>16.020.0012-0</v>
          </cell>
          <cell r="B17358">
            <v>22.81</v>
          </cell>
        </row>
        <row r="17359">
          <cell r="A17359" t="str">
            <v>16.020.0012-A</v>
          </cell>
          <cell r="B17359">
            <v>22.36</v>
          </cell>
        </row>
        <row r="17360">
          <cell r="A17360" t="str">
            <v>16.021.0002-0</v>
          </cell>
          <cell r="B17360">
            <v>166.13</v>
          </cell>
        </row>
        <row r="17361">
          <cell r="A17361" t="str">
            <v>16.021.0002-A</v>
          </cell>
          <cell r="B17361">
            <v>159.63</v>
          </cell>
        </row>
        <row r="17362">
          <cell r="A17362" t="str">
            <v>16.021.0003-0</v>
          </cell>
          <cell r="B17362">
            <v>206.55</v>
          </cell>
        </row>
        <row r="17363">
          <cell r="A17363" t="str">
            <v>16.021.0003-A</v>
          </cell>
          <cell r="B17363">
            <v>201.67</v>
          </cell>
        </row>
        <row r="17364">
          <cell r="A17364" t="str">
            <v>16.021.0005-0</v>
          </cell>
          <cell r="B17364">
            <v>84.44</v>
          </cell>
        </row>
        <row r="17365">
          <cell r="A17365" t="str">
            <v>16.021.0005-A</v>
          </cell>
          <cell r="B17365">
            <v>77.400000000000006</v>
          </cell>
        </row>
        <row r="17366">
          <cell r="A17366" t="str">
            <v>16.022.0002-0</v>
          </cell>
          <cell r="B17366">
            <v>142.41999999999999</v>
          </cell>
        </row>
        <row r="17367">
          <cell r="A17367" t="str">
            <v>16.022.0002-A</v>
          </cell>
          <cell r="B17367">
            <v>136.46</v>
          </cell>
        </row>
        <row r="17368">
          <cell r="A17368" t="str">
            <v>16.022.0004-0</v>
          </cell>
          <cell r="B17368">
            <v>122.46</v>
          </cell>
        </row>
        <row r="17369">
          <cell r="A17369" t="str">
            <v>16.022.0004-A</v>
          </cell>
          <cell r="B17369">
            <v>116.5</v>
          </cell>
        </row>
        <row r="17370">
          <cell r="A17370" t="str">
            <v>16.022.0006-0</v>
          </cell>
          <cell r="B17370">
            <v>132.86000000000001</v>
          </cell>
        </row>
        <row r="17371">
          <cell r="A17371" t="str">
            <v>16.022.0006-A</v>
          </cell>
          <cell r="B17371">
            <v>126.36</v>
          </cell>
        </row>
        <row r="17372">
          <cell r="A17372" t="str">
            <v>16.022.0010-0</v>
          </cell>
          <cell r="B17372">
            <v>65.62</v>
          </cell>
        </row>
        <row r="17373">
          <cell r="A17373" t="str">
            <v>16.022.0010-A</v>
          </cell>
          <cell r="B17373">
            <v>60.75</v>
          </cell>
        </row>
        <row r="17374">
          <cell r="A17374" t="str">
            <v>16.022.0012-0</v>
          </cell>
          <cell r="B17374">
            <v>81.599999999999994</v>
          </cell>
        </row>
        <row r="17375">
          <cell r="A17375" t="str">
            <v>16.022.0012-A</v>
          </cell>
          <cell r="B17375">
            <v>76.72</v>
          </cell>
        </row>
        <row r="17376">
          <cell r="A17376" t="str">
            <v>16.023.0004-0</v>
          </cell>
          <cell r="B17376">
            <v>98.37</v>
          </cell>
        </row>
        <row r="17377">
          <cell r="A17377" t="str">
            <v>16.023.0004-A</v>
          </cell>
          <cell r="B17377">
            <v>91.87</v>
          </cell>
        </row>
        <row r="17378">
          <cell r="A17378" t="str">
            <v>16.023.0005-0</v>
          </cell>
          <cell r="B17378">
            <v>161.03</v>
          </cell>
        </row>
        <row r="17379">
          <cell r="A17379" t="str">
            <v>16.023.0005-A</v>
          </cell>
          <cell r="B17379">
            <v>154.25</v>
          </cell>
        </row>
        <row r="17380">
          <cell r="A17380" t="str">
            <v>16.024.0004-0</v>
          </cell>
          <cell r="B17380">
            <v>112.13</v>
          </cell>
        </row>
        <row r="17381">
          <cell r="A17381" t="str">
            <v>16.024.0004-A</v>
          </cell>
          <cell r="B17381">
            <v>107.25</v>
          </cell>
        </row>
        <row r="17382">
          <cell r="A17382" t="str">
            <v>16.024.0005-0</v>
          </cell>
          <cell r="B17382">
            <v>127.62</v>
          </cell>
        </row>
        <row r="17383">
          <cell r="A17383" t="str">
            <v>16.024.0005-A</v>
          </cell>
          <cell r="B17383">
            <v>122.74</v>
          </cell>
        </row>
        <row r="17384">
          <cell r="A17384" t="str">
            <v>16.024.0006-0</v>
          </cell>
          <cell r="B17384">
            <v>79.28</v>
          </cell>
        </row>
        <row r="17385">
          <cell r="A17385" t="str">
            <v>16.024.0006-A</v>
          </cell>
          <cell r="B17385">
            <v>74.41</v>
          </cell>
        </row>
        <row r="17386">
          <cell r="A17386" t="str">
            <v>16.024.0007-0</v>
          </cell>
          <cell r="B17386">
            <v>82.97</v>
          </cell>
        </row>
        <row r="17387">
          <cell r="A17387" t="str">
            <v>16.024.0007-A</v>
          </cell>
          <cell r="B17387">
            <v>78.09</v>
          </cell>
        </row>
        <row r="17388">
          <cell r="A17388" t="str">
            <v>16.024.0009-0</v>
          </cell>
          <cell r="B17388">
            <v>100.27</v>
          </cell>
        </row>
        <row r="17389">
          <cell r="A17389" t="str">
            <v>16.024.0009-A</v>
          </cell>
          <cell r="B17389">
            <v>95.4</v>
          </cell>
        </row>
        <row r="17390">
          <cell r="A17390" t="str">
            <v>16.024.0015-0</v>
          </cell>
          <cell r="B17390">
            <v>156.44999999999999</v>
          </cell>
        </row>
        <row r="17391">
          <cell r="A17391" t="str">
            <v>16.024.0015-A</v>
          </cell>
          <cell r="B17391">
            <v>150.49</v>
          </cell>
        </row>
        <row r="17392">
          <cell r="A17392" t="str">
            <v>16.025.0015-0</v>
          </cell>
          <cell r="B17392">
            <v>194.99</v>
          </cell>
        </row>
        <row r="17393">
          <cell r="A17393" t="str">
            <v>16.025.0015-A</v>
          </cell>
          <cell r="B17393">
            <v>188.22</v>
          </cell>
        </row>
        <row r="17394">
          <cell r="A17394" t="str">
            <v>16.026.0001-0</v>
          </cell>
          <cell r="B17394">
            <v>88.76</v>
          </cell>
        </row>
        <row r="17395">
          <cell r="A17395" t="str">
            <v>16.026.0001-A</v>
          </cell>
          <cell r="B17395">
            <v>81.96</v>
          </cell>
        </row>
        <row r="17396">
          <cell r="A17396" t="str">
            <v>16.026.0002-0</v>
          </cell>
          <cell r="B17396">
            <v>108.44</v>
          </cell>
        </row>
        <row r="17397">
          <cell r="A17397" t="str">
            <v>16.026.0002-A</v>
          </cell>
          <cell r="B17397">
            <v>101.53</v>
          </cell>
        </row>
        <row r="17398">
          <cell r="A17398" t="str">
            <v>16.026.0005-0</v>
          </cell>
          <cell r="B17398">
            <v>107.11</v>
          </cell>
        </row>
        <row r="17399">
          <cell r="A17399" t="str">
            <v>16.026.0005-A</v>
          </cell>
          <cell r="B17399">
            <v>100.74</v>
          </cell>
        </row>
        <row r="17400">
          <cell r="A17400" t="str">
            <v>16.026.0010-0</v>
          </cell>
          <cell r="B17400">
            <v>79.61</v>
          </cell>
        </row>
        <row r="17401">
          <cell r="A17401" t="str">
            <v>16.026.0010-A</v>
          </cell>
          <cell r="B17401">
            <v>73.239999999999995</v>
          </cell>
        </row>
        <row r="17402">
          <cell r="A17402" t="str">
            <v>16.026.0030-0</v>
          </cell>
          <cell r="B17402">
            <v>76.42</v>
          </cell>
        </row>
        <row r="17403">
          <cell r="A17403" t="str">
            <v>16.026.0030-A</v>
          </cell>
          <cell r="B17403">
            <v>68.489999999999995</v>
          </cell>
        </row>
        <row r="17404">
          <cell r="A17404" t="str">
            <v>16.027.0001-0</v>
          </cell>
          <cell r="B17404">
            <v>103.57</v>
          </cell>
        </row>
        <row r="17405">
          <cell r="A17405" t="str">
            <v>16.027.0001-A</v>
          </cell>
          <cell r="B17405">
            <v>97.2</v>
          </cell>
        </row>
        <row r="17406">
          <cell r="A17406" t="str">
            <v>16.028.0015-0</v>
          </cell>
          <cell r="B17406">
            <v>95.69</v>
          </cell>
        </row>
        <row r="17407">
          <cell r="A17407" t="str">
            <v>16.028.0015-A</v>
          </cell>
          <cell r="B17407">
            <v>89.32</v>
          </cell>
        </row>
        <row r="17408">
          <cell r="A17408" t="str">
            <v>16.028.0020-0</v>
          </cell>
          <cell r="B17408">
            <v>70.430000000000007</v>
          </cell>
        </row>
        <row r="17409">
          <cell r="A17409" t="str">
            <v>16.028.0020-A</v>
          </cell>
          <cell r="B17409">
            <v>63.25</v>
          </cell>
        </row>
        <row r="17410">
          <cell r="A17410" t="str">
            <v>16.028.0022-0</v>
          </cell>
          <cell r="B17410">
            <v>70.430000000000007</v>
          </cell>
        </row>
        <row r="17411">
          <cell r="A17411" t="str">
            <v>16.028.0022-A</v>
          </cell>
          <cell r="B17411">
            <v>63.25</v>
          </cell>
        </row>
        <row r="17412">
          <cell r="A17412" t="str">
            <v>16.028.0023-0</v>
          </cell>
          <cell r="B17412">
            <v>218.59</v>
          </cell>
        </row>
        <row r="17413">
          <cell r="A17413" t="str">
            <v>16.028.0023-A</v>
          </cell>
          <cell r="B17413">
            <v>212.22</v>
          </cell>
        </row>
        <row r="17414">
          <cell r="A17414" t="str">
            <v>16.028.0026-0</v>
          </cell>
          <cell r="B17414">
            <v>155.97999999999999</v>
          </cell>
        </row>
        <row r="17415">
          <cell r="A17415" t="str">
            <v>16.028.0026-A</v>
          </cell>
          <cell r="B17415">
            <v>151.87</v>
          </cell>
        </row>
        <row r="17416">
          <cell r="A17416" t="str">
            <v>16.029.0001-0</v>
          </cell>
          <cell r="B17416">
            <v>222</v>
          </cell>
        </row>
        <row r="17417">
          <cell r="A17417" t="str">
            <v>16.029.0001-A</v>
          </cell>
          <cell r="B17417">
            <v>215.17</v>
          </cell>
        </row>
        <row r="17418">
          <cell r="A17418" t="str">
            <v>16.030.0001-0</v>
          </cell>
          <cell r="B17418">
            <v>23.15</v>
          </cell>
        </row>
        <row r="17419">
          <cell r="A17419" t="str">
            <v>16.030.0001-A</v>
          </cell>
          <cell r="B17419">
            <v>22.29</v>
          </cell>
        </row>
        <row r="17420">
          <cell r="A17420" t="str">
            <v>16.030.0005-0</v>
          </cell>
          <cell r="B17420">
            <v>12.45</v>
          </cell>
        </row>
        <row r="17421">
          <cell r="A17421" t="str">
            <v>16.030.0005-A</v>
          </cell>
          <cell r="B17421">
            <v>11.9</v>
          </cell>
        </row>
        <row r="17422">
          <cell r="A17422" t="str">
            <v>16.030.0007-0</v>
          </cell>
          <cell r="B17422">
            <v>5.35</v>
          </cell>
        </row>
        <row r="17423">
          <cell r="A17423" t="str">
            <v>16.030.0007-A</v>
          </cell>
          <cell r="B17423">
            <v>5.01</v>
          </cell>
        </row>
        <row r="17424">
          <cell r="A17424" t="str">
            <v>16.030.0009-0</v>
          </cell>
          <cell r="B17424">
            <v>41.11</v>
          </cell>
        </row>
        <row r="17425">
          <cell r="A17425" t="str">
            <v>16.030.0009-A</v>
          </cell>
          <cell r="B17425">
            <v>40.049999999999997</v>
          </cell>
        </row>
        <row r="17426">
          <cell r="A17426" t="str">
            <v>16.030.0010-0</v>
          </cell>
          <cell r="B17426">
            <v>157.72999999999999</v>
          </cell>
        </row>
        <row r="17427">
          <cell r="A17427" t="str">
            <v>16.030.0010-A</v>
          </cell>
          <cell r="B17427">
            <v>153.16999999999999</v>
          </cell>
        </row>
        <row r="17428">
          <cell r="A17428" t="str">
            <v>16.030.0013-0</v>
          </cell>
          <cell r="B17428">
            <v>103.67</v>
          </cell>
        </row>
        <row r="17429">
          <cell r="A17429" t="str">
            <v>16.030.0013-A</v>
          </cell>
          <cell r="B17429">
            <v>99.73</v>
          </cell>
        </row>
        <row r="17430">
          <cell r="A17430" t="str">
            <v>16.030.0030-0</v>
          </cell>
          <cell r="B17430">
            <v>80.42</v>
          </cell>
        </row>
        <row r="17431">
          <cell r="A17431" t="str">
            <v>16.030.0030-A</v>
          </cell>
          <cell r="B17431">
            <v>75.63</v>
          </cell>
        </row>
        <row r="17432">
          <cell r="A17432" t="str">
            <v>16.031.0025-0</v>
          </cell>
          <cell r="B17432">
            <v>94.87</v>
          </cell>
        </row>
        <row r="17433">
          <cell r="A17433" t="str">
            <v>16.031.0025-A</v>
          </cell>
          <cell r="B17433">
            <v>87.83</v>
          </cell>
        </row>
        <row r="17434">
          <cell r="A17434" t="str">
            <v>16.032.0001-0</v>
          </cell>
          <cell r="B17434">
            <v>220.29</v>
          </cell>
        </row>
        <row r="17435">
          <cell r="A17435" t="str">
            <v>16.032.0001-A</v>
          </cell>
          <cell r="B17435">
            <v>213.7</v>
          </cell>
        </row>
        <row r="17436">
          <cell r="A17436" t="str">
            <v>16.033.0002-0</v>
          </cell>
          <cell r="B17436">
            <v>56.21</v>
          </cell>
        </row>
        <row r="17437">
          <cell r="A17437" t="str">
            <v>16.033.0002-A</v>
          </cell>
          <cell r="B17437">
            <v>55.18</v>
          </cell>
        </row>
        <row r="17438">
          <cell r="A17438" t="str">
            <v>16.034.0003-0</v>
          </cell>
          <cell r="B17438">
            <v>98.48</v>
          </cell>
        </row>
        <row r="17439">
          <cell r="A17439" t="str">
            <v>16.034.0003-A</v>
          </cell>
          <cell r="B17439">
            <v>91.43</v>
          </cell>
        </row>
        <row r="17440">
          <cell r="A17440" t="str">
            <v>16.034.0006-0</v>
          </cell>
          <cell r="B17440">
            <v>20.059999999999999</v>
          </cell>
        </row>
        <row r="17441">
          <cell r="A17441" t="str">
            <v>16.034.0006-A</v>
          </cell>
          <cell r="B17441">
            <v>18.43</v>
          </cell>
        </row>
        <row r="17442">
          <cell r="A17442" t="str">
            <v>16.035.0005-0</v>
          </cell>
          <cell r="B17442">
            <v>35.93</v>
          </cell>
        </row>
        <row r="17443">
          <cell r="A17443" t="str">
            <v>16.035.0005-A</v>
          </cell>
          <cell r="B17443">
            <v>34.31</v>
          </cell>
        </row>
        <row r="17444">
          <cell r="A17444" t="str">
            <v>16.036.0010-0</v>
          </cell>
          <cell r="B17444">
            <v>99.32</v>
          </cell>
        </row>
        <row r="17445">
          <cell r="A17445" t="str">
            <v>16.036.0010-A</v>
          </cell>
          <cell r="B17445">
            <v>96.7</v>
          </cell>
        </row>
        <row r="17446">
          <cell r="A17446" t="str">
            <v>16.036.0015-0</v>
          </cell>
          <cell r="B17446">
            <v>118.46</v>
          </cell>
        </row>
        <row r="17447">
          <cell r="A17447" t="str">
            <v>16.036.0015-A</v>
          </cell>
          <cell r="B17447">
            <v>115.41</v>
          </cell>
        </row>
        <row r="17448">
          <cell r="A17448" t="str">
            <v>16.036.0020-0</v>
          </cell>
          <cell r="B17448">
            <v>185.41</v>
          </cell>
        </row>
        <row r="17449">
          <cell r="A17449" t="str">
            <v>16.036.0020-A</v>
          </cell>
          <cell r="B17449">
            <v>181.94</v>
          </cell>
        </row>
        <row r="17450">
          <cell r="A17450" t="str">
            <v>16.036.0022-0</v>
          </cell>
          <cell r="B17450">
            <v>227.28</v>
          </cell>
        </row>
        <row r="17451">
          <cell r="A17451" t="str">
            <v>16.036.0022-A</v>
          </cell>
          <cell r="B17451">
            <v>223.54</v>
          </cell>
        </row>
        <row r="17452">
          <cell r="A17452" t="str">
            <v>16.036.0025-0</v>
          </cell>
          <cell r="B17452">
            <v>42.54</v>
          </cell>
        </row>
        <row r="17453">
          <cell r="A17453" t="str">
            <v>16.036.0025-A</v>
          </cell>
          <cell r="B17453">
            <v>41.12</v>
          </cell>
        </row>
        <row r="17454">
          <cell r="A17454" t="str">
            <v>16.036.0030-0</v>
          </cell>
          <cell r="B17454">
            <v>102.04</v>
          </cell>
        </row>
        <row r="17455">
          <cell r="A17455" t="str">
            <v>16.036.0030-A</v>
          </cell>
          <cell r="B17455">
            <v>99.42</v>
          </cell>
        </row>
        <row r="17456">
          <cell r="A17456" t="str">
            <v>16.036.0035-0</v>
          </cell>
          <cell r="B17456">
            <v>121.6</v>
          </cell>
        </row>
        <row r="17457">
          <cell r="A17457" t="str">
            <v>16.036.0035-A</v>
          </cell>
          <cell r="B17457">
            <v>118.55</v>
          </cell>
        </row>
        <row r="17458">
          <cell r="A17458" t="str">
            <v>16.036.0040-0</v>
          </cell>
          <cell r="B17458">
            <v>190.01</v>
          </cell>
        </row>
        <row r="17459">
          <cell r="A17459" t="str">
            <v>16.036.0040-A</v>
          </cell>
          <cell r="B17459">
            <v>186.53</v>
          </cell>
        </row>
        <row r="17460">
          <cell r="A17460" t="str">
            <v>16.036.0043-0</v>
          </cell>
          <cell r="B17460">
            <v>233.55</v>
          </cell>
        </row>
        <row r="17461">
          <cell r="A17461" t="str">
            <v>16.036.0043-A</v>
          </cell>
          <cell r="B17461">
            <v>229.81</v>
          </cell>
        </row>
        <row r="17462">
          <cell r="A17462" t="str">
            <v>16.036.0050-0</v>
          </cell>
          <cell r="B17462">
            <v>127.28</v>
          </cell>
        </row>
        <row r="17463">
          <cell r="A17463" t="str">
            <v>16.036.0050-A</v>
          </cell>
          <cell r="B17463">
            <v>124.12</v>
          </cell>
        </row>
        <row r="17464">
          <cell r="A17464" t="str">
            <v>16.036.0055-0</v>
          </cell>
          <cell r="B17464">
            <v>151.21</v>
          </cell>
        </row>
        <row r="17465">
          <cell r="A17465" t="str">
            <v>16.036.0055-A</v>
          </cell>
          <cell r="B17465">
            <v>147.62</v>
          </cell>
        </row>
        <row r="17466">
          <cell r="A17466" t="str">
            <v>16.036.0060-0</v>
          </cell>
          <cell r="B17466">
            <v>237.28</v>
          </cell>
        </row>
        <row r="17467">
          <cell r="A17467" t="str">
            <v>16.036.0060-A</v>
          </cell>
          <cell r="B17467">
            <v>233.26</v>
          </cell>
        </row>
        <row r="17468">
          <cell r="A17468" t="str">
            <v>16.036.0062-0</v>
          </cell>
          <cell r="B17468">
            <v>291.10000000000002</v>
          </cell>
        </row>
        <row r="17469">
          <cell r="A17469" t="str">
            <v>16.036.0062-A</v>
          </cell>
          <cell r="B17469">
            <v>286.81</v>
          </cell>
        </row>
        <row r="17470">
          <cell r="A17470" t="str">
            <v>16.036.0065-0</v>
          </cell>
          <cell r="B17470">
            <v>56.16</v>
          </cell>
        </row>
        <row r="17471">
          <cell r="A17471" t="str">
            <v>16.036.0065-A</v>
          </cell>
          <cell r="B17471">
            <v>54.2</v>
          </cell>
        </row>
        <row r="17472">
          <cell r="A17472" t="str">
            <v>16.036.0070-0</v>
          </cell>
          <cell r="B17472">
            <v>130</v>
          </cell>
        </row>
        <row r="17473">
          <cell r="A17473" t="str">
            <v>16.036.0070-A</v>
          </cell>
          <cell r="B17473">
            <v>126.84</v>
          </cell>
        </row>
        <row r="17474">
          <cell r="A17474" t="str">
            <v>16.036.0075-0</v>
          </cell>
          <cell r="B17474">
            <v>154.34</v>
          </cell>
        </row>
        <row r="17475">
          <cell r="A17475" t="str">
            <v>16.036.0075-A</v>
          </cell>
          <cell r="B17475">
            <v>150.75</v>
          </cell>
        </row>
        <row r="17476">
          <cell r="A17476" t="str">
            <v>16.036.0080-0</v>
          </cell>
          <cell r="B17476">
            <v>241.88</v>
          </cell>
        </row>
        <row r="17477">
          <cell r="A17477" t="str">
            <v>16.036.0080-A</v>
          </cell>
          <cell r="B17477">
            <v>237.86</v>
          </cell>
        </row>
        <row r="17478">
          <cell r="A17478" t="str">
            <v>16.036.0083-0</v>
          </cell>
          <cell r="B17478">
            <v>297.37</v>
          </cell>
        </row>
        <row r="17479">
          <cell r="A17479" t="str">
            <v>16.036.0083-A</v>
          </cell>
          <cell r="B17479">
            <v>293.08</v>
          </cell>
        </row>
        <row r="17480">
          <cell r="A17480" t="str">
            <v>17.012.0010-0</v>
          </cell>
          <cell r="B17480">
            <v>9.08</v>
          </cell>
        </row>
        <row r="17481">
          <cell r="A17481" t="str">
            <v>17.012.0010-A</v>
          </cell>
          <cell r="B17481">
            <v>7.9</v>
          </cell>
        </row>
        <row r="17482">
          <cell r="A17482" t="str">
            <v>17.012.0011-0</v>
          </cell>
          <cell r="B17482">
            <v>12.05</v>
          </cell>
        </row>
        <row r="17483">
          <cell r="A17483" t="str">
            <v>17.012.0011-A</v>
          </cell>
          <cell r="B17483">
            <v>10.5</v>
          </cell>
        </row>
        <row r="17484">
          <cell r="A17484" t="str">
            <v>17.012.0012-0</v>
          </cell>
          <cell r="B17484">
            <v>9.99</v>
          </cell>
        </row>
        <row r="17485">
          <cell r="A17485" t="str">
            <v>17.012.0012-A</v>
          </cell>
          <cell r="B17485">
            <v>8.82</v>
          </cell>
        </row>
        <row r="17486">
          <cell r="A17486" t="str">
            <v>17.012.0013-0</v>
          </cell>
          <cell r="B17486">
            <v>12.97</v>
          </cell>
        </row>
        <row r="17487">
          <cell r="A17487" t="str">
            <v>17.012.0013-A</v>
          </cell>
          <cell r="B17487">
            <v>11.42</v>
          </cell>
        </row>
        <row r="17488">
          <cell r="A17488" t="str">
            <v>17.012.0015-0</v>
          </cell>
          <cell r="B17488">
            <v>13.77</v>
          </cell>
        </row>
        <row r="17489">
          <cell r="A17489" t="str">
            <v>17.012.0015-A</v>
          </cell>
          <cell r="B17489">
            <v>12.02</v>
          </cell>
        </row>
        <row r="17490">
          <cell r="A17490" t="str">
            <v>17.012.0030-0</v>
          </cell>
          <cell r="B17490">
            <v>3.91</v>
          </cell>
        </row>
        <row r="17491">
          <cell r="A17491" t="str">
            <v>17.012.0030-A</v>
          </cell>
          <cell r="B17491">
            <v>3.46</v>
          </cell>
        </row>
        <row r="17492">
          <cell r="A17492" t="str">
            <v>17.012.0040-0</v>
          </cell>
          <cell r="B17492">
            <v>15.41</v>
          </cell>
        </row>
        <row r="17493">
          <cell r="A17493" t="str">
            <v>17.012.0040-A</v>
          </cell>
          <cell r="B17493">
            <v>14.13</v>
          </cell>
        </row>
        <row r="17494">
          <cell r="A17494" t="str">
            <v>17.013.0030-0</v>
          </cell>
          <cell r="B17494">
            <v>109.83</v>
          </cell>
        </row>
        <row r="17495">
          <cell r="A17495" t="str">
            <v>17.013.0030-A</v>
          </cell>
          <cell r="B17495">
            <v>108.38</v>
          </cell>
        </row>
        <row r="17496">
          <cell r="A17496" t="str">
            <v>17.013.0031-0</v>
          </cell>
          <cell r="B17496">
            <v>211.61</v>
          </cell>
        </row>
        <row r="17497">
          <cell r="A17497" t="str">
            <v>17.013.0031-A</v>
          </cell>
          <cell r="B17497">
            <v>209.73</v>
          </cell>
        </row>
        <row r="17498">
          <cell r="A17498" t="str">
            <v>17.013.0070-0</v>
          </cell>
          <cell r="B17498">
            <v>23.58</v>
          </cell>
        </row>
        <row r="17499">
          <cell r="A17499" t="str">
            <v>17.013.0070-A</v>
          </cell>
          <cell r="B17499">
            <v>22.12</v>
          </cell>
        </row>
        <row r="17500">
          <cell r="A17500" t="str">
            <v>17.013.0095-1</v>
          </cell>
          <cell r="B17500">
            <v>32.700000000000003</v>
          </cell>
        </row>
        <row r="17501">
          <cell r="A17501" t="str">
            <v>17.013.0095-B</v>
          </cell>
          <cell r="B17501">
            <v>30.52</v>
          </cell>
        </row>
        <row r="17502">
          <cell r="A17502" t="str">
            <v>17.013.0100-0</v>
          </cell>
          <cell r="B17502">
            <v>49.52</v>
          </cell>
        </row>
        <row r="17503">
          <cell r="A17503" t="str">
            <v>17.013.0100-A</v>
          </cell>
          <cell r="B17503">
            <v>45.45</v>
          </cell>
        </row>
        <row r="17504">
          <cell r="A17504" t="str">
            <v>17.014.0010-0</v>
          </cell>
          <cell r="B17504">
            <v>15</v>
          </cell>
        </row>
        <row r="17505">
          <cell r="A17505" t="str">
            <v>17.014.0010-A</v>
          </cell>
          <cell r="B17505">
            <v>15</v>
          </cell>
        </row>
        <row r="17506">
          <cell r="A17506" t="str">
            <v>17.014.0015-0</v>
          </cell>
          <cell r="B17506">
            <v>9.6</v>
          </cell>
        </row>
        <row r="17507">
          <cell r="A17507" t="str">
            <v>17.014.0015-A</v>
          </cell>
          <cell r="B17507">
            <v>9.6</v>
          </cell>
        </row>
        <row r="17508">
          <cell r="A17508" t="str">
            <v>17.017.0010-0</v>
          </cell>
          <cell r="B17508">
            <v>23.03</v>
          </cell>
        </row>
        <row r="17509">
          <cell r="A17509" t="str">
            <v>17.017.0010-A</v>
          </cell>
          <cell r="B17509">
            <v>20.46</v>
          </cell>
        </row>
        <row r="17510">
          <cell r="A17510" t="str">
            <v>17.017.0020-0</v>
          </cell>
          <cell r="B17510">
            <v>9.08</v>
          </cell>
        </row>
        <row r="17511">
          <cell r="A17511" t="str">
            <v>17.017.0020-A</v>
          </cell>
          <cell r="B17511">
            <v>8.5399999999999991</v>
          </cell>
        </row>
        <row r="17512">
          <cell r="A17512" t="str">
            <v>17.017.0030-0</v>
          </cell>
          <cell r="B17512">
            <v>34.630000000000003</v>
          </cell>
        </row>
        <row r="17513">
          <cell r="A17513" t="str">
            <v>17.017.0030-A</v>
          </cell>
          <cell r="B17513">
            <v>31.21</v>
          </cell>
        </row>
        <row r="17514">
          <cell r="A17514" t="str">
            <v>17.017.0040-0</v>
          </cell>
          <cell r="B17514">
            <v>24.11</v>
          </cell>
        </row>
        <row r="17515">
          <cell r="A17515" t="str">
            <v>17.017.0040-A</v>
          </cell>
          <cell r="B17515">
            <v>21.74</v>
          </cell>
        </row>
        <row r="17516">
          <cell r="A17516" t="str">
            <v>17.017.0041-0</v>
          </cell>
          <cell r="B17516">
            <v>11.89</v>
          </cell>
        </row>
        <row r="17517">
          <cell r="A17517" t="str">
            <v>17.017.0041-A</v>
          </cell>
          <cell r="B17517">
            <v>10.82</v>
          </cell>
        </row>
        <row r="17518">
          <cell r="A17518" t="str">
            <v>17.017.0042-0</v>
          </cell>
          <cell r="B17518">
            <v>2.65</v>
          </cell>
        </row>
        <row r="17519">
          <cell r="A17519" t="str">
            <v>17.017.0042-A</v>
          </cell>
          <cell r="B17519">
            <v>2.44</v>
          </cell>
        </row>
        <row r="17520">
          <cell r="A17520" t="str">
            <v>17.017.0050-0</v>
          </cell>
          <cell r="B17520">
            <v>36.56</v>
          </cell>
        </row>
        <row r="17521">
          <cell r="A17521" t="str">
            <v>17.017.0050-A</v>
          </cell>
          <cell r="B17521">
            <v>33.14</v>
          </cell>
        </row>
        <row r="17522">
          <cell r="A17522" t="str">
            <v>17.017.0053-0</v>
          </cell>
          <cell r="B17522">
            <v>13.91</v>
          </cell>
        </row>
        <row r="17523">
          <cell r="A17523" t="str">
            <v>17.017.0053-A</v>
          </cell>
          <cell r="B17523">
            <v>12.58</v>
          </cell>
        </row>
        <row r="17524">
          <cell r="A17524" t="str">
            <v>17.017.0060-0</v>
          </cell>
          <cell r="B17524">
            <v>15.19</v>
          </cell>
        </row>
        <row r="17525">
          <cell r="A17525" t="str">
            <v>17.017.0060-A</v>
          </cell>
          <cell r="B17525">
            <v>13.69</v>
          </cell>
        </row>
        <row r="17526">
          <cell r="A17526" t="str">
            <v>17.017.0061-0</v>
          </cell>
          <cell r="B17526">
            <v>19.59</v>
          </cell>
        </row>
        <row r="17527">
          <cell r="A17527" t="str">
            <v>17.017.0061-A</v>
          </cell>
          <cell r="B17527">
            <v>17.670000000000002</v>
          </cell>
        </row>
        <row r="17528">
          <cell r="A17528" t="str">
            <v>17.017.0062-0</v>
          </cell>
          <cell r="B17528">
            <v>10.73</v>
          </cell>
        </row>
        <row r="17529">
          <cell r="A17529" t="str">
            <v>17.017.0062-A</v>
          </cell>
          <cell r="B17529">
            <v>9.8800000000000008</v>
          </cell>
        </row>
        <row r="17530">
          <cell r="A17530" t="str">
            <v>17.017.0070-0</v>
          </cell>
          <cell r="B17530">
            <v>27.2</v>
          </cell>
        </row>
        <row r="17531">
          <cell r="A17531" t="str">
            <v>17.017.0070-A</v>
          </cell>
          <cell r="B17531">
            <v>26.09</v>
          </cell>
        </row>
        <row r="17532">
          <cell r="A17532" t="str">
            <v>17.017.0100-0</v>
          </cell>
          <cell r="B17532">
            <v>44.06</v>
          </cell>
        </row>
        <row r="17533">
          <cell r="A17533" t="str">
            <v>17.017.0100-A</v>
          </cell>
          <cell r="B17533">
            <v>40.630000000000003</v>
          </cell>
        </row>
        <row r="17534">
          <cell r="A17534" t="str">
            <v>17.017.0110-0</v>
          </cell>
          <cell r="B17534">
            <v>28.64</v>
          </cell>
        </row>
        <row r="17535">
          <cell r="A17535" t="str">
            <v>17.017.0110-A</v>
          </cell>
          <cell r="B17535">
            <v>26.39</v>
          </cell>
        </row>
        <row r="17536">
          <cell r="A17536" t="str">
            <v>17.017.0120-1</v>
          </cell>
          <cell r="B17536">
            <v>7.6</v>
          </cell>
        </row>
        <row r="17537">
          <cell r="A17537" t="str">
            <v>17.017.0120-B</v>
          </cell>
          <cell r="B17537">
            <v>7.05</v>
          </cell>
        </row>
        <row r="17538">
          <cell r="A17538" t="str">
            <v>17.017.0130-0</v>
          </cell>
          <cell r="B17538">
            <v>16.57</v>
          </cell>
        </row>
        <row r="17539">
          <cell r="A17539" t="str">
            <v>17.017.0130-A</v>
          </cell>
          <cell r="B17539">
            <v>15.17</v>
          </cell>
        </row>
        <row r="17540">
          <cell r="A17540" t="str">
            <v>17.017.0140-0</v>
          </cell>
          <cell r="B17540">
            <v>9.08</v>
          </cell>
        </row>
        <row r="17541">
          <cell r="A17541" t="str">
            <v>17.017.0140-A</v>
          </cell>
          <cell r="B17541">
            <v>8.5399999999999991</v>
          </cell>
        </row>
        <row r="17542">
          <cell r="A17542" t="str">
            <v>17.017.0150-0</v>
          </cell>
          <cell r="B17542">
            <v>14.98</v>
          </cell>
        </row>
        <row r="17543">
          <cell r="A17543" t="str">
            <v>17.017.0150-A</v>
          </cell>
          <cell r="B17543">
            <v>13.69</v>
          </cell>
        </row>
        <row r="17544">
          <cell r="A17544" t="str">
            <v>17.017.0155-0</v>
          </cell>
          <cell r="B17544">
            <v>19.739999999999998</v>
          </cell>
        </row>
        <row r="17545">
          <cell r="A17545" t="str">
            <v>17.017.0155-A</v>
          </cell>
          <cell r="B17545">
            <v>18.12</v>
          </cell>
        </row>
        <row r="17546">
          <cell r="A17546" t="str">
            <v>17.017.0160-0</v>
          </cell>
          <cell r="B17546">
            <v>15.88</v>
          </cell>
        </row>
        <row r="17547">
          <cell r="A17547" t="str">
            <v>17.017.0160-A</v>
          </cell>
          <cell r="B17547">
            <v>14.33</v>
          </cell>
        </row>
        <row r="17548">
          <cell r="A17548" t="str">
            <v>17.017.0161-0</v>
          </cell>
          <cell r="B17548">
            <v>12.44</v>
          </cell>
        </row>
        <row r="17549">
          <cell r="A17549" t="str">
            <v>17.017.0161-A</v>
          </cell>
          <cell r="B17549">
            <v>11.15</v>
          </cell>
        </row>
        <row r="17550">
          <cell r="A17550" t="str">
            <v>17.017.0169-0</v>
          </cell>
          <cell r="B17550">
            <v>45.63</v>
          </cell>
        </row>
        <row r="17551">
          <cell r="A17551" t="str">
            <v>17.017.0169-A</v>
          </cell>
          <cell r="B17551">
            <v>42.09</v>
          </cell>
        </row>
        <row r="17552">
          <cell r="A17552" t="str">
            <v>17.017.0175-0</v>
          </cell>
          <cell r="B17552">
            <v>17.760000000000002</v>
          </cell>
        </row>
        <row r="17553">
          <cell r="A17553" t="str">
            <v>17.017.0175-A</v>
          </cell>
          <cell r="B17553">
            <v>16.260000000000002</v>
          </cell>
        </row>
        <row r="17554">
          <cell r="A17554" t="str">
            <v>17.017.0176-0</v>
          </cell>
          <cell r="B17554">
            <v>20.09</v>
          </cell>
        </row>
        <row r="17555">
          <cell r="A17555" t="str">
            <v>17.017.0176-A</v>
          </cell>
          <cell r="B17555">
            <v>18.13</v>
          </cell>
        </row>
        <row r="17556">
          <cell r="A17556" t="str">
            <v>17.017.0225-0</v>
          </cell>
          <cell r="B17556">
            <v>17.78</v>
          </cell>
        </row>
        <row r="17557">
          <cell r="A17557" t="str">
            <v>17.017.0225-A</v>
          </cell>
          <cell r="B17557">
            <v>15.59</v>
          </cell>
        </row>
        <row r="17558">
          <cell r="A17558" t="str">
            <v>17.017.0227-0</v>
          </cell>
          <cell r="B17558">
            <v>5.43</v>
          </cell>
        </row>
        <row r="17559">
          <cell r="A17559" t="str">
            <v>17.017.0227-A</v>
          </cell>
          <cell r="B17559">
            <v>4.7699999999999996</v>
          </cell>
        </row>
        <row r="17560">
          <cell r="A17560" t="str">
            <v>17.017.0228-0</v>
          </cell>
          <cell r="B17560">
            <v>11.81</v>
          </cell>
        </row>
        <row r="17561">
          <cell r="A17561" t="str">
            <v>17.017.0228-A</v>
          </cell>
          <cell r="B17561">
            <v>10.44</v>
          </cell>
        </row>
        <row r="17562">
          <cell r="A17562" t="str">
            <v>17.017.0230-0</v>
          </cell>
          <cell r="B17562">
            <v>11.66</v>
          </cell>
        </row>
        <row r="17563">
          <cell r="A17563" t="str">
            <v>17.017.0230-A</v>
          </cell>
          <cell r="B17563">
            <v>10.29</v>
          </cell>
        </row>
        <row r="17564">
          <cell r="A17564" t="str">
            <v>17.017.0240-0</v>
          </cell>
          <cell r="B17564">
            <v>8.58</v>
          </cell>
        </row>
        <row r="17565">
          <cell r="A17565" t="str">
            <v>17.017.0240-A</v>
          </cell>
          <cell r="B17565">
            <v>7.56</v>
          </cell>
        </row>
        <row r="17566">
          <cell r="A17566" t="str">
            <v>17.017.0245-0</v>
          </cell>
          <cell r="B17566">
            <v>34.78</v>
          </cell>
        </row>
        <row r="17567">
          <cell r="A17567" t="str">
            <v>17.017.0245-A</v>
          </cell>
          <cell r="B17567">
            <v>31.07</v>
          </cell>
        </row>
        <row r="17568">
          <cell r="A17568" t="str">
            <v>17.017.0300-1</v>
          </cell>
          <cell r="B17568">
            <v>19.28</v>
          </cell>
        </row>
        <row r="17569">
          <cell r="A17569" t="str">
            <v>17.017.0300-B</v>
          </cell>
          <cell r="B17569">
            <v>17.649999999999999</v>
          </cell>
        </row>
        <row r="17570">
          <cell r="A17570" t="str">
            <v>17.017.0301-0</v>
          </cell>
          <cell r="B17570">
            <v>16.18</v>
          </cell>
        </row>
        <row r="17571">
          <cell r="A17571" t="str">
            <v>17.017.0301-A</v>
          </cell>
          <cell r="B17571">
            <v>14.78</v>
          </cell>
        </row>
        <row r="17572">
          <cell r="A17572" t="str">
            <v>17.017.0320-0</v>
          </cell>
          <cell r="B17572">
            <v>19.75</v>
          </cell>
        </row>
        <row r="17573">
          <cell r="A17573" t="str">
            <v>17.017.0320-A</v>
          </cell>
          <cell r="B17573">
            <v>18.12</v>
          </cell>
        </row>
        <row r="17574">
          <cell r="A17574" t="str">
            <v>17.017.0321-0</v>
          </cell>
          <cell r="B17574">
            <v>16.059999999999999</v>
          </cell>
        </row>
        <row r="17575">
          <cell r="A17575" t="str">
            <v>17.017.0321-A</v>
          </cell>
          <cell r="B17575">
            <v>14.66</v>
          </cell>
        </row>
        <row r="17576">
          <cell r="A17576" t="str">
            <v>17.017.0350-0</v>
          </cell>
          <cell r="B17576">
            <v>19.48</v>
          </cell>
        </row>
        <row r="17577">
          <cell r="A17577" t="str">
            <v>17.017.0350-A</v>
          </cell>
          <cell r="B17577">
            <v>18.41</v>
          </cell>
        </row>
        <row r="17578">
          <cell r="A17578" t="str">
            <v>17.017.0360-0</v>
          </cell>
          <cell r="B17578">
            <v>19.579999999999998</v>
          </cell>
        </row>
        <row r="17579">
          <cell r="A17579" t="str">
            <v>17.017.0360-A</v>
          </cell>
          <cell r="B17579">
            <v>17.95</v>
          </cell>
        </row>
        <row r="17580">
          <cell r="A17580" t="str">
            <v>17.017.0361-0</v>
          </cell>
          <cell r="B17580">
            <v>15.35</v>
          </cell>
        </row>
        <row r="17581">
          <cell r="A17581" t="str">
            <v>17.017.0361-A</v>
          </cell>
          <cell r="B17581">
            <v>13.95</v>
          </cell>
        </row>
        <row r="17582">
          <cell r="A17582" t="str">
            <v>17.017.0362-0</v>
          </cell>
          <cell r="B17582">
            <v>4.67</v>
          </cell>
        </row>
        <row r="17583">
          <cell r="A17583" t="str">
            <v>17.017.0362-A</v>
          </cell>
          <cell r="B17583">
            <v>4.2</v>
          </cell>
        </row>
        <row r="17584">
          <cell r="A17584" t="str">
            <v>17.017.0365-0</v>
          </cell>
          <cell r="B17584">
            <v>20.81</v>
          </cell>
        </row>
        <row r="17585">
          <cell r="A17585" t="str">
            <v>17.017.0365-A</v>
          </cell>
          <cell r="B17585">
            <v>19.64</v>
          </cell>
        </row>
        <row r="17586">
          <cell r="A17586" t="str">
            <v>17.017.0370-0</v>
          </cell>
          <cell r="B17586">
            <v>44.12</v>
          </cell>
        </row>
        <row r="17587">
          <cell r="A17587" t="str">
            <v>17.017.0370-A</v>
          </cell>
          <cell r="B17587">
            <v>40.049999999999997</v>
          </cell>
        </row>
        <row r="17588">
          <cell r="A17588" t="str">
            <v>17.018.0010-0</v>
          </cell>
          <cell r="B17588">
            <v>20.7</v>
          </cell>
        </row>
        <row r="17589">
          <cell r="A17589" t="str">
            <v>17.018.0010-A</v>
          </cell>
          <cell r="B17589">
            <v>18.45</v>
          </cell>
        </row>
        <row r="17590">
          <cell r="A17590" t="str">
            <v>17.018.0015-0</v>
          </cell>
          <cell r="B17590">
            <v>9.1199999999999992</v>
          </cell>
        </row>
        <row r="17591">
          <cell r="A17591" t="str">
            <v>17.018.0015-A</v>
          </cell>
          <cell r="B17591">
            <v>8.0399999999999991</v>
          </cell>
        </row>
        <row r="17592">
          <cell r="A17592" t="str">
            <v>17.018.0020-0</v>
          </cell>
          <cell r="B17592">
            <v>10.27</v>
          </cell>
        </row>
        <row r="17593">
          <cell r="A17593" t="str">
            <v>17.018.0020-A</v>
          </cell>
          <cell r="B17593">
            <v>9.16</v>
          </cell>
        </row>
        <row r="17594">
          <cell r="A17594" t="str">
            <v>17.018.0031-0</v>
          </cell>
          <cell r="B17594">
            <v>28.5</v>
          </cell>
        </row>
        <row r="17595">
          <cell r="A17595" t="str">
            <v>17.018.0031-A</v>
          </cell>
          <cell r="B17595">
            <v>25.72</v>
          </cell>
        </row>
        <row r="17596">
          <cell r="A17596" t="str">
            <v>17.018.0041-0</v>
          </cell>
          <cell r="B17596">
            <v>5.87</v>
          </cell>
        </row>
        <row r="17597">
          <cell r="A17597" t="str">
            <v>17.018.0041-A</v>
          </cell>
          <cell r="B17597">
            <v>5.23</v>
          </cell>
        </row>
        <row r="17598">
          <cell r="A17598" t="str">
            <v>17.018.0044-0</v>
          </cell>
          <cell r="B17598">
            <v>9.4499999999999993</v>
          </cell>
        </row>
        <row r="17599">
          <cell r="A17599" t="str">
            <v>17.018.0044-A</v>
          </cell>
          <cell r="B17599">
            <v>8.5500000000000007</v>
          </cell>
        </row>
        <row r="17600">
          <cell r="A17600" t="str">
            <v>17.018.0050-0</v>
          </cell>
          <cell r="B17600">
            <v>17.920000000000002</v>
          </cell>
        </row>
        <row r="17601">
          <cell r="A17601" t="str">
            <v>17.018.0050-A</v>
          </cell>
          <cell r="B17601">
            <v>16.940000000000001</v>
          </cell>
        </row>
        <row r="17602">
          <cell r="A17602" t="str">
            <v>17.018.0060-0</v>
          </cell>
          <cell r="B17602">
            <v>29.38</v>
          </cell>
        </row>
        <row r="17603">
          <cell r="A17603" t="str">
            <v>17.018.0060-A</v>
          </cell>
          <cell r="B17603">
            <v>26.49</v>
          </cell>
        </row>
        <row r="17604">
          <cell r="A17604" t="str">
            <v>17.018.0080-0</v>
          </cell>
          <cell r="B17604">
            <v>15.63</v>
          </cell>
        </row>
        <row r="17605">
          <cell r="A17605" t="str">
            <v>17.018.0080-A</v>
          </cell>
          <cell r="B17605">
            <v>14.13</v>
          </cell>
        </row>
        <row r="17606">
          <cell r="A17606" t="str">
            <v>17.018.0081-0</v>
          </cell>
          <cell r="B17606">
            <v>5.73</v>
          </cell>
        </row>
        <row r="17607">
          <cell r="A17607" t="str">
            <v>17.018.0081-A</v>
          </cell>
          <cell r="B17607">
            <v>5.09</v>
          </cell>
        </row>
        <row r="17608">
          <cell r="A17608" t="str">
            <v>17.018.0082-0</v>
          </cell>
          <cell r="B17608">
            <v>13.74</v>
          </cell>
        </row>
        <row r="17609">
          <cell r="A17609" t="str">
            <v>17.018.0082-A</v>
          </cell>
          <cell r="B17609">
            <v>12.34</v>
          </cell>
        </row>
        <row r="17610">
          <cell r="A17610" t="str">
            <v>17.018.0110-0</v>
          </cell>
          <cell r="B17610">
            <v>17.05</v>
          </cell>
        </row>
        <row r="17611">
          <cell r="A17611" t="str">
            <v>17.018.0110-A</v>
          </cell>
          <cell r="B17611">
            <v>15.55</v>
          </cell>
        </row>
        <row r="17612">
          <cell r="A17612" t="str">
            <v>17.018.0111-0</v>
          </cell>
          <cell r="B17612">
            <v>34.1</v>
          </cell>
        </row>
        <row r="17613">
          <cell r="A17613" t="str">
            <v>17.018.0111-A</v>
          </cell>
          <cell r="B17613">
            <v>31.1</v>
          </cell>
        </row>
        <row r="17614">
          <cell r="A17614" t="str">
            <v>17.018.0112-0</v>
          </cell>
          <cell r="B17614">
            <v>27.03</v>
          </cell>
        </row>
        <row r="17615">
          <cell r="A17615" t="str">
            <v>17.018.0112-A</v>
          </cell>
          <cell r="B17615">
            <v>24.55</v>
          </cell>
        </row>
        <row r="17616">
          <cell r="A17616" t="str">
            <v>17.018.0113-0</v>
          </cell>
          <cell r="B17616">
            <v>32.4</v>
          </cell>
        </row>
        <row r="17617">
          <cell r="A17617" t="str">
            <v>17.018.0113-A</v>
          </cell>
          <cell r="B17617">
            <v>29.4</v>
          </cell>
        </row>
        <row r="17618">
          <cell r="A17618" t="str">
            <v>17.018.0115-0</v>
          </cell>
          <cell r="B17618">
            <v>43.09</v>
          </cell>
        </row>
        <row r="17619">
          <cell r="A17619" t="str">
            <v>17.018.0115-A</v>
          </cell>
          <cell r="B17619">
            <v>39.03</v>
          </cell>
        </row>
        <row r="17620">
          <cell r="A17620" t="str">
            <v>17.018.0116-0</v>
          </cell>
          <cell r="B17620">
            <v>6.07</v>
          </cell>
        </row>
        <row r="17621">
          <cell r="A17621" t="str">
            <v>17.018.0116-A</v>
          </cell>
          <cell r="B17621">
            <v>5.43</v>
          </cell>
        </row>
        <row r="17622">
          <cell r="A17622" t="str">
            <v>17.018.0117-0</v>
          </cell>
          <cell r="B17622">
            <v>12.98</v>
          </cell>
        </row>
        <row r="17623">
          <cell r="A17623" t="str">
            <v>17.018.0117-A</v>
          </cell>
          <cell r="B17623">
            <v>11.78</v>
          </cell>
        </row>
        <row r="17624">
          <cell r="A17624" t="str">
            <v>17.018.0185-0</v>
          </cell>
          <cell r="B17624">
            <v>30.86</v>
          </cell>
        </row>
        <row r="17625">
          <cell r="A17625" t="str">
            <v>17.018.0185-A</v>
          </cell>
          <cell r="B17625">
            <v>27.93</v>
          </cell>
        </row>
        <row r="17626">
          <cell r="A17626" t="str">
            <v>17.018.0190-0</v>
          </cell>
          <cell r="B17626">
            <v>35.869999999999997</v>
          </cell>
        </row>
        <row r="17627">
          <cell r="A17627" t="str">
            <v>17.018.0190-A</v>
          </cell>
          <cell r="B17627">
            <v>32.950000000000003</v>
          </cell>
        </row>
        <row r="17628">
          <cell r="A17628" t="str">
            <v>17.018.0200-0</v>
          </cell>
          <cell r="B17628">
            <v>29.6</v>
          </cell>
        </row>
        <row r="17629">
          <cell r="A17629" t="str">
            <v>17.018.0200-A</v>
          </cell>
          <cell r="B17629">
            <v>27.61</v>
          </cell>
        </row>
        <row r="17630">
          <cell r="A17630" t="str">
            <v>17.018.0210-0</v>
          </cell>
          <cell r="B17630">
            <v>53.17</v>
          </cell>
        </row>
        <row r="17631">
          <cell r="A17631" t="str">
            <v>17.018.0210-A</v>
          </cell>
          <cell r="B17631">
            <v>50.37</v>
          </cell>
        </row>
        <row r="17632">
          <cell r="A17632" t="str">
            <v>17.018.0250-0</v>
          </cell>
          <cell r="B17632">
            <v>16.309999999999999</v>
          </cell>
        </row>
        <row r="17633">
          <cell r="A17633" t="str">
            <v>17.018.0250-A</v>
          </cell>
          <cell r="B17633">
            <v>14.81</v>
          </cell>
        </row>
        <row r="17634">
          <cell r="A17634" t="str">
            <v>17.018.0251-0</v>
          </cell>
          <cell r="B17634">
            <v>32.619999999999997</v>
          </cell>
        </row>
        <row r="17635">
          <cell r="A17635" t="str">
            <v>17.018.0251-A</v>
          </cell>
          <cell r="B17635">
            <v>29.62</v>
          </cell>
        </row>
        <row r="17636">
          <cell r="A17636" t="str">
            <v>17.018.0252-0</v>
          </cell>
          <cell r="B17636">
            <v>26.29</v>
          </cell>
        </row>
        <row r="17637">
          <cell r="A17637" t="str">
            <v>17.018.0252-A</v>
          </cell>
          <cell r="B17637">
            <v>23.81</v>
          </cell>
        </row>
        <row r="17638">
          <cell r="A17638" t="str">
            <v>17.018.0253-0</v>
          </cell>
          <cell r="B17638">
            <v>31.66</v>
          </cell>
        </row>
        <row r="17639">
          <cell r="A17639" t="str">
            <v>17.018.0253-A</v>
          </cell>
          <cell r="B17639">
            <v>28.66</v>
          </cell>
        </row>
        <row r="17640">
          <cell r="A17640" t="str">
            <v>17.018.0254-0</v>
          </cell>
          <cell r="B17640">
            <v>42.35</v>
          </cell>
        </row>
        <row r="17641">
          <cell r="A17641" t="str">
            <v>17.018.0254-A</v>
          </cell>
          <cell r="B17641">
            <v>38.29</v>
          </cell>
        </row>
        <row r="17642">
          <cell r="A17642" t="str">
            <v>17.018.0260-0</v>
          </cell>
          <cell r="B17642">
            <v>5.86</v>
          </cell>
        </row>
        <row r="17643">
          <cell r="A17643" t="str">
            <v>17.018.0260-A</v>
          </cell>
          <cell r="B17643">
            <v>5.22</v>
          </cell>
        </row>
        <row r="17644">
          <cell r="A17644" t="str">
            <v>17.018.0265-0</v>
          </cell>
          <cell r="B17644">
            <v>43.03</v>
          </cell>
        </row>
        <row r="17645">
          <cell r="A17645" t="str">
            <v>17.018.0265-A</v>
          </cell>
          <cell r="B17645">
            <v>38.96</v>
          </cell>
        </row>
        <row r="17646">
          <cell r="A17646" t="str">
            <v>17.020.0010-0</v>
          </cell>
          <cell r="B17646">
            <v>14.52</v>
          </cell>
        </row>
        <row r="17647">
          <cell r="A17647" t="str">
            <v>17.020.0010-A</v>
          </cell>
          <cell r="B17647">
            <v>13.23</v>
          </cell>
        </row>
        <row r="17648">
          <cell r="A17648" t="str">
            <v>17.020.0021-0</v>
          </cell>
          <cell r="B17648">
            <v>5.77</v>
          </cell>
        </row>
        <row r="17649">
          <cell r="A17649" t="str">
            <v>17.020.0021-A</v>
          </cell>
          <cell r="B17649">
            <v>5.13</v>
          </cell>
        </row>
        <row r="17650">
          <cell r="A17650" t="str">
            <v>17.020.0030-1</v>
          </cell>
          <cell r="B17650">
            <v>76.66</v>
          </cell>
        </row>
        <row r="17651">
          <cell r="A17651" t="str">
            <v>17.020.0030-B</v>
          </cell>
          <cell r="B17651">
            <v>66.72</v>
          </cell>
        </row>
        <row r="17652">
          <cell r="A17652" t="str">
            <v>17.020.0040-0</v>
          </cell>
          <cell r="B17652">
            <v>73.010000000000005</v>
          </cell>
        </row>
        <row r="17653">
          <cell r="A17653" t="str">
            <v>17.020.0040-A</v>
          </cell>
          <cell r="B17653">
            <v>64.239999999999995</v>
          </cell>
        </row>
        <row r="17654">
          <cell r="A17654" t="str">
            <v>17.020.0050-0</v>
          </cell>
          <cell r="B17654">
            <v>10.43</v>
          </cell>
        </row>
        <row r="17655">
          <cell r="A17655" t="str">
            <v>17.020.0050-A</v>
          </cell>
          <cell r="B17655">
            <v>9.36</v>
          </cell>
        </row>
        <row r="17656">
          <cell r="A17656" t="str">
            <v>17.020.0060-0</v>
          </cell>
          <cell r="B17656">
            <v>11.2</v>
          </cell>
        </row>
        <row r="17657">
          <cell r="A17657" t="str">
            <v>17.020.0060-A</v>
          </cell>
          <cell r="B17657">
            <v>9.83</v>
          </cell>
        </row>
        <row r="17658">
          <cell r="A17658" t="str">
            <v>17.020.0061-0</v>
          </cell>
          <cell r="B17658">
            <v>2.96</v>
          </cell>
        </row>
        <row r="17659">
          <cell r="A17659" t="str">
            <v>17.020.0061-A</v>
          </cell>
          <cell r="B17659">
            <v>2.58</v>
          </cell>
        </row>
        <row r="17660">
          <cell r="A17660" t="str">
            <v>17.020.0070-0</v>
          </cell>
          <cell r="B17660">
            <v>15.26</v>
          </cell>
        </row>
        <row r="17661">
          <cell r="A17661" t="str">
            <v>17.020.0070-A</v>
          </cell>
          <cell r="B17661">
            <v>13.97</v>
          </cell>
        </row>
        <row r="17662">
          <cell r="A17662" t="str">
            <v>17.020.0071-0</v>
          </cell>
          <cell r="B17662">
            <v>18.829999999999998</v>
          </cell>
        </row>
        <row r="17663">
          <cell r="A17663" t="str">
            <v>17.020.0071-A</v>
          </cell>
          <cell r="B17663">
            <v>16.87</v>
          </cell>
        </row>
        <row r="17664">
          <cell r="A17664" t="str">
            <v>17.020.0072-0</v>
          </cell>
          <cell r="B17664">
            <v>12.27</v>
          </cell>
        </row>
        <row r="17665">
          <cell r="A17665" t="str">
            <v>17.020.0072-A</v>
          </cell>
          <cell r="B17665">
            <v>10.98</v>
          </cell>
        </row>
        <row r="17666">
          <cell r="A17666" t="str">
            <v>17.020.0075-0</v>
          </cell>
          <cell r="B17666">
            <v>37.659999999999997</v>
          </cell>
        </row>
        <row r="17667">
          <cell r="A17667" t="str">
            <v>17.020.0075-A</v>
          </cell>
          <cell r="B17667">
            <v>33.75</v>
          </cell>
        </row>
        <row r="17668">
          <cell r="A17668" t="str">
            <v>17.025.0005-1</v>
          </cell>
          <cell r="B17668">
            <v>39.96</v>
          </cell>
        </row>
        <row r="17669">
          <cell r="A17669" t="str">
            <v>17.025.0005-B</v>
          </cell>
          <cell r="B17669">
            <v>35.9</v>
          </cell>
        </row>
        <row r="17670">
          <cell r="A17670" t="str">
            <v>17.025.0006-0</v>
          </cell>
          <cell r="B17670">
            <v>24.5</v>
          </cell>
        </row>
        <row r="17671">
          <cell r="A17671" t="str">
            <v>17.025.0006-A</v>
          </cell>
          <cell r="B17671">
            <v>23</v>
          </cell>
        </row>
        <row r="17672">
          <cell r="A17672" t="str">
            <v>17.025.0007-0</v>
          </cell>
          <cell r="B17672">
            <v>19.690000000000001</v>
          </cell>
        </row>
        <row r="17673">
          <cell r="A17673" t="str">
            <v>17.025.0007-A</v>
          </cell>
          <cell r="B17673">
            <v>17.920000000000002</v>
          </cell>
        </row>
        <row r="17674">
          <cell r="A17674" t="str">
            <v>17.025.0008-0</v>
          </cell>
          <cell r="B17674">
            <v>24.93</v>
          </cell>
        </row>
        <row r="17675">
          <cell r="A17675" t="str">
            <v>17.025.0008-A</v>
          </cell>
          <cell r="B17675">
            <v>22.89</v>
          </cell>
        </row>
        <row r="17676">
          <cell r="A17676" t="str">
            <v>17.025.0009-0</v>
          </cell>
          <cell r="B17676">
            <v>9.6199999999999992</v>
          </cell>
        </row>
        <row r="17677">
          <cell r="A17677" t="str">
            <v>17.025.0009-A</v>
          </cell>
          <cell r="B17677">
            <v>8.5500000000000007</v>
          </cell>
        </row>
        <row r="17678">
          <cell r="A17678" t="str">
            <v>17.025.0010-0</v>
          </cell>
          <cell r="B17678">
            <v>5.92</v>
          </cell>
        </row>
        <row r="17679">
          <cell r="A17679" t="str">
            <v>17.025.0010-A</v>
          </cell>
          <cell r="B17679">
            <v>5.46</v>
          </cell>
        </row>
        <row r="17680">
          <cell r="A17680" t="str">
            <v>17.025.0040-1</v>
          </cell>
          <cell r="B17680">
            <v>3.45</v>
          </cell>
        </row>
        <row r="17681">
          <cell r="A17681" t="str">
            <v>17.025.0040-B</v>
          </cell>
          <cell r="B17681">
            <v>3.1</v>
          </cell>
        </row>
        <row r="17682">
          <cell r="A17682" t="str">
            <v>17.025.0041-0</v>
          </cell>
          <cell r="B17682">
            <v>3.19</v>
          </cell>
        </row>
        <row r="17683">
          <cell r="A17683" t="str">
            <v>17.025.0041-A</v>
          </cell>
          <cell r="B17683">
            <v>2.85</v>
          </cell>
        </row>
        <row r="17684">
          <cell r="A17684" t="str">
            <v>17.035.0010-0</v>
          </cell>
          <cell r="B17684">
            <v>5.83</v>
          </cell>
        </row>
        <row r="17685">
          <cell r="A17685" t="str">
            <v>17.035.0010-A</v>
          </cell>
          <cell r="B17685">
            <v>5.15</v>
          </cell>
        </row>
        <row r="17686">
          <cell r="A17686" t="str">
            <v>17.035.0020-0</v>
          </cell>
          <cell r="B17686">
            <v>7.53</v>
          </cell>
        </row>
        <row r="17687">
          <cell r="A17687" t="str">
            <v>17.035.0020-A</v>
          </cell>
          <cell r="B17687">
            <v>6.62</v>
          </cell>
        </row>
        <row r="17688">
          <cell r="A17688" t="str">
            <v>17.035.0030-0</v>
          </cell>
          <cell r="B17688">
            <v>44.21</v>
          </cell>
        </row>
        <row r="17689">
          <cell r="A17689" t="str">
            <v>17.035.0030-A</v>
          </cell>
          <cell r="B17689">
            <v>43.52</v>
          </cell>
        </row>
        <row r="17690">
          <cell r="A17690" t="str">
            <v>17.035.0040-0</v>
          </cell>
          <cell r="B17690">
            <v>69.52</v>
          </cell>
        </row>
        <row r="17691">
          <cell r="A17691" t="str">
            <v>17.035.0040-A</v>
          </cell>
          <cell r="B17691">
            <v>68.61</v>
          </cell>
        </row>
        <row r="17692">
          <cell r="A17692" t="str">
            <v>17.035.0045-0</v>
          </cell>
          <cell r="B17692">
            <v>9.42</v>
          </cell>
        </row>
        <row r="17693">
          <cell r="A17693" t="str">
            <v>17.035.0045-A</v>
          </cell>
          <cell r="B17693">
            <v>9.0399999999999991</v>
          </cell>
        </row>
        <row r="17694">
          <cell r="A17694" t="str">
            <v>17.040.0020-0</v>
          </cell>
          <cell r="B17694">
            <v>69.150000000000006</v>
          </cell>
        </row>
        <row r="17695">
          <cell r="A17695" t="str">
            <v>17.040.0020-A</v>
          </cell>
          <cell r="B17695">
            <v>61.52</v>
          </cell>
        </row>
        <row r="17696">
          <cell r="A17696" t="str">
            <v>17.040.0021-0</v>
          </cell>
          <cell r="B17696">
            <v>62.69</v>
          </cell>
        </row>
        <row r="17697">
          <cell r="A17697" t="str">
            <v>17.040.0021-A</v>
          </cell>
          <cell r="B17697">
            <v>55.06</v>
          </cell>
        </row>
        <row r="17698">
          <cell r="A17698" t="str">
            <v>17.040.0022-0</v>
          </cell>
          <cell r="B17698">
            <v>34.89</v>
          </cell>
        </row>
        <row r="17699">
          <cell r="A17699" t="str">
            <v>17.040.0022-A</v>
          </cell>
          <cell r="B17699">
            <v>30.72</v>
          </cell>
        </row>
        <row r="17700">
          <cell r="A17700" t="str">
            <v>17.040.0024-0</v>
          </cell>
          <cell r="B17700">
            <v>13.91</v>
          </cell>
        </row>
        <row r="17701">
          <cell r="A17701" t="str">
            <v>17.040.0024-A</v>
          </cell>
          <cell r="B17701">
            <v>12.62</v>
          </cell>
        </row>
        <row r="17702">
          <cell r="A17702" t="str">
            <v>17.040.0050-0</v>
          </cell>
          <cell r="B17702">
            <v>35.28</v>
          </cell>
        </row>
        <row r="17703">
          <cell r="A17703" t="str">
            <v>17.040.0050-A</v>
          </cell>
          <cell r="B17703">
            <v>31.23</v>
          </cell>
        </row>
        <row r="17704">
          <cell r="A17704" t="str">
            <v>18.002.0010-0</v>
          </cell>
          <cell r="B17704">
            <v>224.45</v>
          </cell>
        </row>
        <row r="17705">
          <cell r="A17705" t="str">
            <v>18.002.0010-A</v>
          </cell>
          <cell r="B17705">
            <v>224.45</v>
          </cell>
        </row>
        <row r="17706">
          <cell r="A17706" t="str">
            <v>18.002.0012-0</v>
          </cell>
          <cell r="B17706">
            <v>255.72</v>
          </cell>
        </row>
        <row r="17707">
          <cell r="A17707" t="str">
            <v>18.002.0012-A</v>
          </cell>
          <cell r="B17707">
            <v>255.72</v>
          </cell>
        </row>
        <row r="17708">
          <cell r="A17708" t="str">
            <v>18.002.0013-0</v>
          </cell>
          <cell r="B17708">
            <v>403.57</v>
          </cell>
        </row>
        <row r="17709">
          <cell r="A17709" t="str">
            <v>18.002.0013-A</v>
          </cell>
          <cell r="B17709">
            <v>403.57</v>
          </cell>
        </row>
        <row r="17710">
          <cell r="A17710" t="str">
            <v>18.002.0014-0</v>
          </cell>
          <cell r="B17710">
            <v>988.24</v>
          </cell>
        </row>
        <row r="17711">
          <cell r="A17711" t="str">
            <v>18.002.0014-A</v>
          </cell>
          <cell r="B17711">
            <v>988.24</v>
          </cell>
        </row>
        <row r="17712">
          <cell r="A17712" t="str">
            <v>18.002.0015-0</v>
          </cell>
          <cell r="B17712">
            <v>716.99</v>
          </cell>
        </row>
        <row r="17713">
          <cell r="A17713" t="str">
            <v>18.002.0015-A</v>
          </cell>
          <cell r="B17713">
            <v>716.99</v>
          </cell>
        </row>
        <row r="17714">
          <cell r="A17714" t="str">
            <v>18.002.0016-0</v>
          </cell>
          <cell r="B17714">
            <v>728.03</v>
          </cell>
        </row>
        <row r="17715">
          <cell r="A17715" t="str">
            <v>18.002.0016-A</v>
          </cell>
          <cell r="B17715">
            <v>728.03</v>
          </cell>
        </row>
        <row r="17716">
          <cell r="A17716" t="str">
            <v>18.002.0019-0</v>
          </cell>
          <cell r="B17716">
            <v>151.12</v>
          </cell>
        </row>
        <row r="17717">
          <cell r="A17717" t="str">
            <v>18.002.0019-A</v>
          </cell>
          <cell r="B17717">
            <v>151.12</v>
          </cell>
        </row>
        <row r="17718">
          <cell r="A17718" t="str">
            <v>18.002.0022-0</v>
          </cell>
          <cell r="B17718">
            <v>349.84</v>
          </cell>
        </row>
        <row r="17719">
          <cell r="A17719" t="str">
            <v>18.002.0022-A</v>
          </cell>
          <cell r="B17719">
            <v>349.84</v>
          </cell>
        </row>
        <row r="17720">
          <cell r="A17720" t="str">
            <v>18.002.0023-0</v>
          </cell>
          <cell r="B17720">
            <v>342.04</v>
          </cell>
        </row>
        <row r="17721">
          <cell r="A17721" t="str">
            <v>18.002.0023-A</v>
          </cell>
          <cell r="B17721">
            <v>342.04</v>
          </cell>
        </row>
        <row r="17722">
          <cell r="A17722" t="str">
            <v>18.002.0026-0</v>
          </cell>
          <cell r="B17722">
            <v>208.71</v>
          </cell>
        </row>
        <row r="17723">
          <cell r="A17723" t="str">
            <v>18.002.0026-A</v>
          </cell>
          <cell r="B17723">
            <v>208.71</v>
          </cell>
        </row>
        <row r="17724">
          <cell r="A17724" t="str">
            <v>18.002.0027-0</v>
          </cell>
          <cell r="B17724">
            <v>257.12</v>
          </cell>
        </row>
        <row r="17725">
          <cell r="A17725" t="str">
            <v>18.002.0027-A</v>
          </cell>
          <cell r="B17725">
            <v>257.12</v>
          </cell>
        </row>
        <row r="17726">
          <cell r="A17726" t="str">
            <v>18.002.0028-0</v>
          </cell>
          <cell r="B17726">
            <v>85.39</v>
          </cell>
        </row>
        <row r="17727">
          <cell r="A17727" t="str">
            <v>18.002.0028-A</v>
          </cell>
          <cell r="B17727">
            <v>85.39</v>
          </cell>
        </row>
        <row r="17728">
          <cell r="A17728" t="str">
            <v>18.002.0029-0</v>
          </cell>
          <cell r="B17728">
            <v>257.02999999999997</v>
          </cell>
        </row>
        <row r="17729">
          <cell r="A17729" t="str">
            <v>18.002.0029-A</v>
          </cell>
          <cell r="B17729">
            <v>257.02999999999997</v>
          </cell>
        </row>
        <row r="17730">
          <cell r="A17730" t="str">
            <v>18.002.0030-0</v>
          </cell>
          <cell r="B17730">
            <v>477.52</v>
          </cell>
        </row>
        <row r="17731">
          <cell r="A17731" t="str">
            <v>18.002.0030-A</v>
          </cell>
          <cell r="B17731">
            <v>477.52</v>
          </cell>
        </row>
        <row r="17732">
          <cell r="A17732" t="str">
            <v>18.002.0031-0</v>
          </cell>
          <cell r="B17732">
            <v>598.53</v>
          </cell>
        </row>
        <row r="17733">
          <cell r="A17733" t="str">
            <v>18.002.0031-A</v>
          </cell>
          <cell r="B17733">
            <v>598.53</v>
          </cell>
        </row>
        <row r="17734">
          <cell r="A17734" t="str">
            <v>18.002.0040-0</v>
          </cell>
          <cell r="B17734">
            <v>376.8</v>
          </cell>
        </row>
        <row r="17735">
          <cell r="A17735" t="str">
            <v>18.002.0040-A</v>
          </cell>
          <cell r="B17735">
            <v>376.8</v>
          </cell>
        </row>
        <row r="17736">
          <cell r="A17736" t="str">
            <v>18.002.0055-0</v>
          </cell>
          <cell r="B17736">
            <v>261.86</v>
          </cell>
        </row>
        <row r="17737">
          <cell r="A17737" t="str">
            <v>18.002.0055-A</v>
          </cell>
          <cell r="B17737">
            <v>261.86</v>
          </cell>
        </row>
        <row r="17738">
          <cell r="A17738" t="str">
            <v>18.002.0065-0</v>
          </cell>
          <cell r="B17738">
            <v>355.47</v>
          </cell>
        </row>
        <row r="17739">
          <cell r="A17739" t="str">
            <v>18.002.0065-A</v>
          </cell>
          <cell r="B17739">
            <v>355.47</v>
          </cell>
        </row>
        <row r="17740">
          <cell r="A17740" t="str">
            <v>18.002.0070-0</v>
          </cell>
          <cell r="B17740">
            <v>425.39</v>
          </cell>
        </row>
        <row r="17741">
          <cell r="A17741" t="str">
            <v>18.002.0070-A</v>
          </cell>
          <cell r="B17741">
            <v>425.39</v>
          </cell>
        </row>
        <row r="17742">
          <cell r="A17742" t="str">
            <v>18.002.0080-0</v>
          </cell>
          <cell r="B17742">
            <v>199.71</v>
          </cell>
        </row>
        <row r="17743">
          <cell r="A17743" t="str">
            <v>18.002.0080-A</v>
          </cell>
          <cell r="B17743">
            <v>199.71</v>
          </cell>
        </row>
        <row r="17744">
          <cell r="A17744" t="str">
            <v>18.002.0085-0</v>
          </cell>
          <cell r="B17744">
            <v>433.55</v>
          </cell>
        </row>
        <row r="17745">
          <cell r="A17745" t="str">
            <v>18.002.0085-A</v>
          </cell>
          <cell r="B17745">
            <v>433.55</v>
          </cell>
        </row>
        <row r="17746">
          <cell r="A17746" t="str">
            <v>18.002.0090-0</v>
          </cell>
          <cell r="B17746">
            <v>557.66999999999996</v>
          </cell>
        </row>
        <row r="17747">
          <cell r="A17747" t="str">
            <v>18.002.0090-A</v>
          </cell>
          <cell r="B17747">
            <v>557.66999999999996</v>
          </cell>
        </row>
        <row r="17748">
          <cell r="A17748" t="str">
            <v>18.003.0003-0</v>
          </cell>
          <cell r="B17748">
            <v>185.3</v>
          </cell>
        </row>
        <row r="17749">
          <cell r="A17749" t="str">
            <v>18.003.0003-A</v>
          </cell>
          <cell r="B17749">
            <v>185.3</v>
          </cell>
        </row>
        <row r="17750">
          <cell r="A17750" t="str">
            <v>18.003.0005-0</v>
          </cell>
          <cell r="B17750">
            <v>185.3</v>
          </cell>
        </row>
        <row r="17751">
          <cell r="A17751" t="str">
            <v>18.003.0005-A</v>
          </cell>
          <cell r="B17751">
            <v>185.3</v>
          </cell>
        </row>
        <row r="17752">
          <cell r="A17752" t="str">
            <v>18.003.0007-0</v>
          </cell>
          <cell r="B17752">
            <v>2152.6999999999998</v>
          </cell>
        </row>
        <row r="17753">
          <cell r="A17753" t="str">
            <v>18.003.0007-A</v>
          </cell>
          <cell r="B17753">
            <v>2152.6999999999998</v>
          </cell>
        </row>
        <row r="17754">
          <cell r="A17754" t="str">
            <v>18.003.0015-0</v>
          </cell>
          <cell r="B17754">
            <v>81.27</v>
          </cell>
        </row>
        <row r="17755">
          <cell r="A17755" t="str">
            <v>18.003.0015-A</v>
          </cell>
          <cell r="B17755">
            <v>81.27</v>
          </cell>
        </row>
        <row r="17756">
          <cell r="A17756" t="str">
            <v>18.003.0020-0</v>
          </cell>
          <cell r="B17756">
            <v>411.9</v>
          </cell>
        </row>
        <row r="17757">
          <cell r="A17757" t="str">
            <v>18.003.0020-A</v>
          </cell>
          <cell r="B17757">
            <v>411.9</v>
          </cell>
        </row>
        <row r="17758">
          <cell r="A17758" t="str">
            <v>18.004.0001-0</v>
          </cell>
          <cell r="B17758">
            <v>1038.6400000000001</v>
          </cell>
        </row>
        <row r="17759">
          <cell r="A17759" t="str">
            <v>18.004.0001-A</v>
          </cell>
          <cell r="B17759">
            <v>1038.6400000000001</v>
          </cell>
        </row>
        <row r="17760">
          <cell r="A17760" t="str">
            <v>18.004.0005-0</v>
          </cell>
          <cell r="B17760">
            <v>1431.36</v>
          </cell>
        </row>
        <row r="17761">
          <cell r="A17761" t="str">
            <v>18.004.0005-A</v>
          </cell>
          <cell r="B17761">
            <v>1431.36</v>
          </cell>
        </row>
        <row r="17762">
          <cell r="A17762" t="str">
            <v>18.005.0010-0</v>
          </cell>
          <cell r="B17762">
            <v>52.83</v>
          </cell>
        </row>
        <row r="17763">
          <cell r="A17763" t="str">
            <v>18.005.0010-A</v>
          </cell>
          <cell r="B17763">
            <v>51.14</v>
          </cell>
        </row>
        <row r="17764">
          <cell r="A17764" t="str">
            <v>18.005.0012-0</v>
          </cell>
          <cell r="B17764">
            <v>43.47</v>
          </cell>
        </row>
        <row r="17765">
          <cell r="A17765" t="str">
            <v>18.005.0012-A</v>
          </cell>
          <cell r="B17765">
            <v>41.78</v>
          </cell>
        </row>
        <row r="17766">
          <cell r="A17766" t="str">
            <v>18.005.0013-0</v>
          </cell>
          <cell r="B17766">
            <v>34.69</v>
          </cell>
        </row>
        <row r="17767">
          <cell r="A17767" t="str">
            <v>18.005.0013-A</v>
          </cell>
          <cell r="B17767">
            <v>33</v>
          </cell>
        </row>
        <row r="17768">
          <cell r="A17768" t="str">
            <v>18.005.0015-0</v>
          </cell>
          <cell r="B17768">
            <v>77.84</v>
          </cell>
        </row>
        <row r="17769">
          <cell r="A17769" t="str">
            <v>18.005.0015-A</v>
          </cell>
          <cell r="B17769">
            <v>77.77</v>
          </cell>
        </row>
        <row r="17770">
          <cell r="A17770" t="str">
            <v>18.005.0018-0</v>
          </cell>
          <cell r="B17770">
            <v>22.13</v>
          </cell>
        </row>
        <row r="17771">
          <cell r="A17771" t="str">
            <v>18.005.0018-A</v>
          </cell>
          <cell r="B17771">
            <v>22.06</v>
          </cell>
        </row>
        <row r="17772">
          <cell r="A17772" t="str">
            <v>18.005.0027-0</v>
          </cell>
          <cell r="B17772">
            <v>47.89</v>
          </cell>
        </row>
        <row r="17773">
          <cell r="A17773" t="str">
            <v>18.005.0027-A</v>
          </cell>
          <cell r="B17773">
            <v>47.82</v>
          </cell>
        </row>
        <row r="17774">
          <cell r="A17774" t="str">
            <v>18.005.0030-0</v>
          </cell>
          <cell r="B17774">
            <v>102.02</v>
          </cell>
        </row>
        <row r="17775">
          <cell r="A17775" t="str">
            <v>18.005.0030-A</v>
          </cell>
          <cell r="B17775">
            <v>101.64</v>
          </cell>
        </row>
        <row r="17776">
          <cell r="A17776" t="str">
            <v>18.005.0035-0</v>
          </cell>
          <cell r="B17776">
            <v>82.02</v>
          </cell>
        </row>
        <row r="17777">
          <cell r="A17777" t="str">
            <v>18.005.0035-A</v>
          </cell>
          <cell r="B17777">
            <v>80.400000000000006</v>
          </cell>
        </row>
        <row r="17778">
          <cell r="A17778" t="str">
            <v>18.006.0005-0</v>
          </cell>
          <cell r="B17778">
            <v>66.12</v>
          </cell>
        </row>
        <row r="17779">
          <cell r="A17779" t="str">
            <v>18.006.0005-A</v>
          </cell>
          <cell r="B17779">
            <v>66.12</v>
          </cell>
        </row>
        <row r="17780">
          <cell r="A17780" t="str">
            <v>18.006.0007-0</v>
          </cell>
          <cell r="B17780">
            <v>95.12</v>
          </cell>
        </row>
        <row r="17781">
          <cell r="A17781" t="str">
            <v>18.006.0007-A</v>
          </cell>
          <cell r="B17781">
            <v>95.12</v>
          </cell>
        </row>
        <row r="17782">
          <cell r="A17782" t="str">
            <v>18.006.0009-0</v>
          </cell>
          <cell r="B17782">
            <v>282.70999999999998</v>
          </cell>
        </row>
        <row r="17783">
          <cell r="A17783" t="str">
            <v>18.006.0009-A</v>
          </cell>
          <cell r="B17783">
            <v>282.70999999999998</v>
          </cell>
        </row>
        <row r="17784">
          <cell r="A17784" t="str">
            <v>18.006.0014-0</v>
          </cell>
          <cell r="B17784">
            <v>93.61</v>
          </cell>
        </row>
        <row r="17785">
          <cell r="A17785" t="str">
            <v>18.006.0014-A</v>
          </cell>
          <cell r="B17785">
            <v>93.61</v>
          </cell>
        </row>
        <row r="17786">
          <cell r="A17786" t="str">
            <v>18.006.0017-0</v>
          </cell>
          <cell r="B17786">
            <v>134.66</v>
          </cell>
        </row>
        <row r="17787">
          <cell r="A17787" t="str">
            <v>18.006.0017-A</v>
          </cell>
          <cell r="B17787">
            <v>134.66</v>
          </cell>
        </row>
        <row r="17788">
          <cell r="A17788" t="str">
            <v>18.006.0020-0</v>
          </cell>
          <cell r="B17788">
            <v>247.44</v>
          </cell>
        </row>
        <row r="17789">
          <cell r="A17789" t="str">
            <v>18.006.0020-A</v>
          </cell>
          <cell r="B17789">
            <v>247.44</v>
          </cell>
        </row>
        <row r="17790">
          <cell r="A17790" t="str">
            <v>18.006.0023-0</v>
          </cell>
          <cell r="B17790">
            <v>191.51</v>
          </cell>
        </row>
        <row r="17791">
          <cell r="A17791" t="str">
            <v>18.006.0023-A</v>
          </cell>
          <cell r="B17791">
            <v>191.51</v>
          </cell>
        </row>
        <row r="17792">
          <cell r="A17792" t="str">
            <v>18.006.0024-0</v>
          </cell>
          <cell r="B17792">
            <v>181.44</v>
          </cell>
        </row>
        <row r="17793">
          <cell r="A17793" t="str">
            <v>18.006.0024-A</v>
          </cell>
          <cell r="B17793">
            <v>181.44</v>
          </cell>
        </row>
        <row r="17794">
          <cell r="A17794" t="str">
            <v>18.006.0025-0</v>
          </cell>
          <cell r="B17794">
            <v>50.38</v>
          </cell>
        </row>
        <row r="17795">
          <cell r="A17795" t="str">
            <v>18.006.0025-A</v>
          </cell>
          <cell r="B17795">
            <v>50.38</v>
          </cell>
        </row>
        <row r="17796">
          <cell r="A17796" t="str">
            <v>18.006.0026-0</v>
          </cell>
          <cell r="B17796">
            <v>96.52</v>
          </cell>
        </row>
        <row r="17797">
          <cell r="A17797" t="str">
            <v>18.006.0026-A</v>
          </cell>
          <cell r="B17797">
            <v>96.52</v>
          </cell>
        </row>
        <row r="17798">
          <cell r="A17798" t="str">
            <v>18.006.0028-0</v>
          </cell>
          <cell r="B17798">
            <v>295.14</v>
          </cell>
        </row>
        <row r="17799">
          <cell r="A17799" t="str">
            <v>18.006.0028-A</v>
          </cell>
          <cell r="B17799">
            <v>295.14</v>
          </cell>
        </row>
        <row r="17800">
          <cell r="A17800" t="str">
            <v>18.006.0033-0</v>
          </cell>
          <cell r="B17800">
            <v>381.87</v>
          </cell>
        </row>
        <row r="17801">
          <cell r="A17801" t="str">
            <v>18.006.0033-A</v>
          </cell>
          <cell r="B17801">
            <v>381.87</v>
          </cell>
        </row>
        <row r="17802">
          <cell r="A17802" t="str">
            <v>18.006.0037-0</v>
          </cell>
          <cell r="B17802">
            <v>199.95</v>
          </cell>
        </row>
        <row r="17803">
          <cell r="A17803" t="str">
            <v>18.006.0037-A</v>
          </cell>
          <cell r="B17803">
            <v>199.95</v>
          </cell>
        </row>
        <row r="17804">
          <cell r="A17804" t="str">
            <v>18.006.0040-0</v>
          </cell>
          <cell r="B17804">
            <v>26.95</v>
          </cell>
        </row>
        <row r="17805">
          <cell r="A17805" t="str">
            <v>18.006.0040-A</v>
          </cell>
          <cell r="B17805">
            <v>25.26</v>
          </cell>
        </row>
        <row r="17806">
          <cell r="A17806" t="str">
            <v>18.006.0043-0</v>
          </cell>
          <cell r="B17806">
            <v>46.61</v>
          </cell>
        </row>
        <row r="17807">
          <cell r="A17807" t="str">
            <v>18.006.0043-A</v>
          </cell>
          <cell r="B17807">
            <v>44.92</v>
          </cell>
        </row>
        <row r="17808">
          <cell r="A17808" t="str">
            <v>18.006.0050-0</v>
          </cell>
          <cell r="B17808">
            <v>36.26</v>
          </cell>
        </row>
        <row r="17809">
          <cell r="A17809" t="str">
            <v>18.006.0050-A</v>
          </cell>
          <cell r="B17809">
            <v>34.57</v>
          </cell>
        </row>
        <row r="17810">
          <cell r="A17810" t="str">
            <v>18.006.0052-0</v>
          </cell>
          <cell r="B17810">
            <v>26.1</v>
          </cell>
        </row>
        <row r="17811">
          <cell r="A17811" t="str">
            <v>18.006.0052-A</v>
          </cell>
          <cell r="B17811">
            <v>24.41</v>
          </cell>
        </row>
        <row r="17812">
          <cell r="A17812" t="str">
            <v>18.006.0054-0</v>
          </cell>
          <cell r="B17812">
            <v>16.690000000000001</v>
          </cell>
        </row>
        <row r="17813">
          <cell r="A17813" t="str">
            <v>18.006.0054-A</v>
          </cell>
          <cell r="B17813">
            <v>15</v>
          </cell>
        </row>
        <row r="17814">
          <cell r="A17814" t="str">
            <v>18.006.0056-0</v>
          </cell>
          <cell r="B17814">
            <v>59.33</v>
          </cell>
        </row>
        <row r="17815">
          <cell r="A17815" t="str">
            <v>18.006.0056-A</v>
          </cell>
          <cell r="B17815">
            <v>55.95</v>
          </cell>
        </row>
        <row r="17816">
          <cell r="A17816" t="str">
            <v>18.007.0039-0</v>
          </cell>
          <cell r="B17816">
            <v>33.869999999999997</v>
          </cell>
        </row>
        <row r="17817">
          <cell r="A17817" t="str">
            <v>18.007.0039-A</v>
          </cell>
          <cell r="B17817">
            <v>33.869999999999997</v>
          </cell>
        </row>
        <row r="17818">
          <cell r="A17818" t="str">
            <v>18.007.0041-0</v>
          </cell>
          <cell r="B17818">
            <v>83.33</v>
          </cell>
        </row>
        <row r="17819">
          <cell r="A17819" t="str">
            <v>18.007.0041-A</v>
          </cell>
          <cell r="B17819">
            <v>83.33</v>
          </cell>
        </row>
        <row r="17820">
          <cell r="A17820" t="str">
            <v>18.007.0042-0</v>
          </cell>
          <cell r="B17820">
            <v>5.76</v>
          </cell>
        </row>
        <row r="17821">
          <cell r="A17821" t="str">
            <v>18.007.0042-A</v>
          </cell>
          <cell r="B17821">
            <v>5.76</v>
          </cell>
        </row>
        <row r="17822">
          <cell r="A17822" t="str">
            <v>18.007.0043-0</v>
          </cell>
          <cell r="B17822">
            <v>9.99</v>
          </cell>
        </row>
        <row r="17823">
          <cell r="A17823" t="str">
            <v>18.007.0043-A</v>
          </cell>
          <cell r="B17823">
            <v>9.99</v>
          </cell>
        </row>
        <row r="17824">
          <cell r="A17824" t="str">
            <v>18.007.0045-0</v>
          </cell>
          <cell r="B17824">
            <v>205.9</v>
          </cell>
        </row>
        <row r="17825">
          <cell r="A17825" t="str">
            <v>18.007.0045-A</v>
          </cell>
          <cell r="B17825">
            <v>205.9</v>
          </cell>
        </row>
        <row r="17826">
          <cell r="A17826" t="str">
            <v>18.007.0049-0</v>
          </cell>
          <cell r="B17826">
            <v>39.04</v>
          </cell>
        </row>
        <row r="17827">
          <cell r="A17827" t="str">
            <v>18.007.0049-A</v>
          </cell>
          <cell r="B17827">
            <v>39.04</v>
          </cell>
        </row>
        <row r="17828">
          <cell r="A17828" t="str">
            <v>18.007.0051-0</v>
          </cell>
          <cell r="B17828">
            <v>50.54</v>
          </cell>
        </row>
        <row r="17829">
          <cell r="A17829" t="str">
            <v>18.007.0051-A</v>
          </cell>
          <cell r="B17829">
            <v>50.54</v>
          </cell>
        </row>
        <row r="17830">
          <cell r="A17830" t="str">
            <v>18.007.0060-0</v>
          </cell>
          <cell r="B17830">
            <v>80.63</v>
          </cell>
        </row>
        <row r="17831">
          <cell r="A17831" t="str">
            <v>18.007.0060-A</v>
          </cell>
          <cell r="B17831">
            <v>80.63</v>
          </cell>
        </row>
        <row r="17832">
          <cell r="A17832" t="str">
            <v>18.007.0065-0</v>
          </cell>
          <cell r="B17832">
            <v>176.85</v>
          </cell>
        </row>
        <row r="17833">
          <cell r="A17833" t="str">
            <v>18.007.0065-A</v>
          </cell>
          <cell r="B17833">
            <v>176.85</v>
          </cell>
        </row>
        <row r="17834">
          <cell r="A17834" t="str">
            <v>18.007.0070-0</v>
          </cell>
          <cell r="B17834">
            <v>56.75</v>
          </cell>
        </row>
        <row r="17835">
          <cell r="A17835" t="str">
            <v>18.007.0070-A</v>
          </cell>
          <cell r="B17835">
            <v>56.75</v>
          </cell>
        </row>
        <row r="17836">
          <cell r="A17836" t="str">
            <v>18.007.0075-0</v>
          </cell>
          <cell r="B17836">
            <v>245.87</v>
          </cell>
        </row>
        <row r="17837">
          <cell r="A17837" t="str">
            <v>18.007.0075-A</v>
          </cell>
          <cell r="B17837">
            <v>245.87</v>
          </cell>
        </row>
        <row r="17838">
          <cell r="A17838" t="str">
            <v>18.007.0080-0</v>
          </cell>
          <cell r="B17838">
            <v>79.010000000000005</v>
          </cell>
        </row>
        <row r="17839">
          <cell r="A17839" t="str">
            <v>18.007.0080-A</v>
          </cell>
          <cell r="B17839">
            <v>79.010000000000005</v>
          </cell>
        </row>
        <row r="17840">
          <cell r="A17840" t="str">
            <v>18.007.0090-0</v>
          </cell>
          <cell r="B17840">
            <v>213.51</v>
          </cell>
        </row>
        <row r="17841">
          <cell r="A17841" t="str">
            <v>18.007.0090-A</v>
          </cell>
          <cell r="B17841">
            <v>213.51</v>
          </cell>
        </row>
        <row r="17842">
          <cell r="A17842" t="str">
            <v>18.008.0005-0</v>
          </cell>
          <cell r="B17842">
            <v>8.14</v>
          </cell>
        </row>
        <row r="17843">
          <cell r="A17843" t="str">
            <v>18.008.0005-A</v>
          </cell>
          <cell r="B17843">
            <v>8.14</v>
          </cell>
        </row>
        <row r="17844">
          <cell r="A17844" t="str">
            <v>18.008.0007-0</v>
          </cell>
          <cell r="B17844">
            <v>3.42</v>
          </cell>
        </row>
        <row r="17845">
          <cell r="A17845" t="str">
            <v>18.008.0007-A</v>
          </cell>
          <cell r="B17845">
            <v>3.42</v>
          </cell>
        </row>
        <row r="17846">
          <cell r="A17846" t="str">
            <v>18.009.0058-0</v>
          </cell>
          <cell r="B17846">
            <v>52.44</v>
          </cell>
        </row>
        <row r="17847">
          <cell r="A17847" t="str">
            <v>18.009.0058-A</v>
          </cell>
          <cell r="B17847">
            <v>52.44</v>
          </cell>
        </row>
        <row r="17848">
          <cell r="A17848" t="str">
            <v>18.009.0060-0</v>
          </cell>
          <cell r="B17848">
            <v>72.760000000000005</v>
          </cell>
        </row>
        <row r="17849">
          <cell r="A17849" t="str">
            <v>18.009.0060-A</v>
          </cell>
          <cell r="B17849">
            <v>72.760000000000005</v>
          </cell>
        </row>
        <row r="17850">
          <cell r="A17850" t="str">
            <v>18.009.0065-0</v>
          </cell>
          <cell r="B17850">
            <v>63.76</v>
          </cell>
        </row>
        <row r="17851">
          <cell r="A17851" t="str">
            <v>18.009.0065-A</v>
          </cell>
          <cell r="B17851">
            <v>63.76</v>
          </cell>
        </row>
        <row r="17852">
          <cell r="A17852" t="str">
            <v>18.009.0066-0</v>
          </cell>
          <cell r="B17852">
            <v>59.9</v>
          </cell>
        </row>
        <row r="17853">
          <cell r="A17853" t="str">
            <v>18.009.0066-A</v>
          </cell>
          <cell r="B17853">
            <v>59.9</v>
          </cell>
        </row>
        <row r="17854">
          <cell r="A17854" t="str">
            <v>18.009.0070-0</v>
          </cell>
          <cell r="B17854">
            <v>114.61</v>
          </cell>
        </row>
        <row r="17855">
          <cell r="A17855" t="str">
            <v>18.009.0070-A</v>
          </cell>
          <cell r="B17855">
            <v>114.61</v>
          </cell>
        </row>
        <row r="17856">
          <cell r="A17856" t="str">
            <v>18.009.0073-0</v>
          </cell>
          <cell r="B17856">
            <v>224.46</v>
          </cell>
        </row>
        <row r="17857">
          <cell r="A17857" t="str">
            <v>18.009.0073-A</v>
          </cell>
          <cell r="B17857">
            <v>224.46</v>
          </cell>
        </row>
        <row r="17858">
          <cell r="A17858" t="str">
            <v>18.009.0074-0</v>
          </cell>
          <cell r="B17858">
            <v>187.8</v>
          </cell>
        </row>
        <row r="17859">
          <cell r="A17859" t="str">
            <v>18.009.0074-A</v>
          </cell>
          <cell r="B17859">
            <v>187.8</v>
          </cell>
        </row>
        <row r="17860">
          <cell r="A17860" t="str">
            <v>18.009.0076-0</v>
          </cell>
          <cell r="B17860">
            <v>35.950000000000003</v>
          </cell>
        </row>
        <row r="17861">
          <cell r="A17861" t="str">
            <v>18.009.0076-A</v>
          </cell>
          <cell r="B17861">
            <v>35.950000000000003</v>
          </cell>
        </row>
        <row r="17862">
          <cell r="A17862" t="str">
            <v>18.009.0078-0</v>
          </cell>
          <cell r="B17862">
            <v>29.77</v>
          </cell>
        </row>
        <row r="17863">
          <cell r="A17863" t="str">
            <v>18.009.0078-A</v>
          </cell>
          <cell r="B17863">
            <v>29.77</v>
          </cell>
        </row>
        <row r="17864">
          <cell r="A17864" t="str">
            <v>18.009.0079-0</v>
          </cell>
          <cell r="B17864">
            <v>24.71</v>
          </cell>
        </row>
        <row r="17865">
          <cell r="A17865" t="str">
            <v>18.009.0079-A</v>
          </cell>
          <cell r="B17865">
            <v>24.71</v>
          </cell>
        </row>
        <row r="17866">
          <cell r="A17866" t="str">
            <v>18.009.0080-0</v>
          </cell>
          <cell r="B17866">
            <v>1049.0899999999999</v>
          </cell>
        </row>
        <row r="17867">
          <cell r="A17867" t="str">
            <v>18.009.0080-A</v>
          </cell>
          <cell r="B17867">
            <v>1049.0899999999999</v>
          </cell>
        </row>
        <row r="17868">
          <cell r="A17868" t="str">
            <v>18.009.0081-0</v>
          </cell>
          <cell r="B17868">
            <v>263.70999999999998</v>
          </cell>
        </row>
        <row r="17869">
          <cell r="A17869" t="str">
            <v>18.009.0081-A</v>
          </cell>
          <cell r="B17869">
            <v>263.70999999999998</v>
          </cell>
        </row>
        <row r="17870">
          <cell r="A17870" t="str">
            <v>18.009.0086-0</v>
          </cell>
          <cell r="B17870">
            <v>40.99</v>
          </cell>
        </row>
        <row r="17871">
          <cell r="A17871" t="str">
            <v>18.009.0086-A</v>
          </cell>
          <cell r="B17871">
            <v>40.99</v>
          </cell>
        </row>
        <row r="17872">
          <cell r="A17872" t="str">
            <v>18.009.0101-0</v>
          </cell>
          <cell r="B17872">
            <v>550.15</v>
          </cell>
        </row>
        <row r="17873">
          <cell r="A17873" t="str">
            <v>18.009.0101-A</v>
          </cell>
          <cell r="B17873">
            <v>550.15</v>
          </cell>
        </row>
        <row r="17874">
          <cell r="A17874" t="str">
            <v>18.009.0102-0</v>
          </cell>
          <cell r="B17874">
            <v>562.28</v>
          </cell>
        </row>
        <row r="17875">
          <cell r="A17875" t="str">
            <v>18.009.0102-A</v>
          </cell>
          <cell r="B17875">
            <v>562.28</v>
          </cell>
        </row>
        <row r="17876">
          <cell r="A17876" t="str">
            <v>18.009.0105-0</v>
          </cell>
          <cell r="B17876">
            <v>61.69</v>
          </cell>
        </row>
        <row r="17877">
          <cell r="A17877" t="str">
            <v>18.009.0105-A</v>
          </cell>
          <cell r="B17877">
            <v>61.69</v>
          </cell>
        </row>
        <row r="17878">
          <cell r="A17878" t="str">
            <v>18.009.0110-0</v>
          </cell>
          <cell r="B17878">
            <v>76.08</v>
          </cell>
        </row>
        <row r="17879">
          <cell r="A17879" t="str">
            <v>18.009.0110-A</v>
          </cell>
          <cell r="B17879">
            <v>76.08</v>
          </cell>
        </row>
        <row r="17880">
          <cell r="A17880" t="str">
            <v>18.009.0115-0</v>
          </cell>
          <cell r="B17880">
            <v>360.04</v>
          </cell>
        </row>
        <row r="17881">
          <cell r="A17881" t="str">
            <v>18.009.0115-A</v>
          </cell>
          <cell r="B17881">
            <v>360.04</v>
          </cell>
        </row>
        <row r="17882">
          <cell r="A17882" t="str">
            <v>18.009.0120-0</v>
          </cell>
          <cell r="B17882">
            <v>162.63</v>
          </cell>
        </row>
        <row r="17883">
          <cell r="A17883" t="str">
            <v>18.009.0120-A</v>
          </cell>
          <cell r="B17883">
            <v>162.63</v>
          </cell>
        </row>
        <row r="17884">
          <cell r="A17884" t="str">
            <v>18.011.0003-0</v>
          </cell>
          <cell r="B17884">
            <v>18.16</v>
          </cell>
        </row>
        <row r="17885">
          <cell r="A17885" t="str">
            <v>18.011.0003-A</v>
          </cell>
          <cell r="B17885">
            <v>16.54</v>
          </cell>
        </row>
        <row r="17886">
          <cell r="A17886" t="str">
            <v>18.011.0005-0</v>
          </cell>
          <cell r="B17886">
            <v>20.88</v>
          </cell>
        </row>
        <row r="17887">
          <cell r="A17887" t="str">
            <v>18.011.0005-A</v>
          </cell>
          <cell r="B17887">
            <v>19.260000000000002</v>
          </cell>
        </row>
        <row r="17888">
          <cell r="A17888" t="str">
            <v>18.012.0090-0</v>
          </cell>
          <cell r="B17888">
            <v>47.59</v>
          </cell>
        </row>
        <row r="17889">
          <cell r="A17889" t="str">
            <v>18.012.0090-A</v>
          </cell>
          <cell r="B17889">
            <v>44.88</v>
          </cell>
        </row>
        <row r="17890">
          <cell r="A17890" t="str">
            <v>18.012.0093-0</v>
          </cell>
          <cell r="B17890">
            <v>67.95</v>
          </cell>
        </row>
        <row r="17891">
          <cell r="A17891" t="str">
            <v>18.012.0093-A</v>
          </cell>
          <cell r="B17891">
            <v>65.239999999999995</v>
          </cell>
        </row>
        <row r="17892">
          <cell r="A17892" t="str">
            <v>18.012.0096-0</v>
          </cell>
          <cell r="B17892">
            <v>104.29</v>
          </cell>
        </row>
        <row r="17893">
          <cell r="A17893" t="str">
            <v>18.012.0096-A</v>
          </cell>
          <cell r="B17893">
            <v>101.58</v>
          </cell>
        </row>
        <row r="17894">
          <cell r="A17894" t="str">
            <v>18.012.0100-0</v>
          </cell>
          <cell r="B17894">
            <v>171.32</v>
          </cell>
        </row>
        <row r="17895">
          <cell r="A17895" t="str">
            <v>18.012.0100-A</v>
          </cell>
          <cell r="B17895">
            <v>168.07</v>
          </cell>
        </row>
        <row r="17896">
          <cell r="A17896" t="str">
            <v>18.012.0102-0</v>
          </cell>
          <cell r="B17896">
            <v>173.38</v>
          </cell>
        </row>
        <row r="17897">
          <cell r="A17897" t="str">
            <v>18.012.0102-A</v>
          </cell>
          <cell r="B17897">
            <v>170.13</v>
          </cell>
        </row>
        <row r="17898">
          <cell r="A17898" t="str">
            <v>18.013.0106-0</v>
          </cell>
          <cell r="B17898">
            <v>36.67</v>
          </cell>
        </row>
        <row r="17899">
          <cell r="A17899" t="str">
            <v>18.013.0106-A</v>
          </cell>
          <cell r="B17899">
            <v>36.67</v>
          </cell>
        </row>
        <row r="17900">
          <cell r="A17900" t="str">
            <v>18.013.0108-0</v>
          </cell>
          <cell r="B17900">
            <v>19.190000000000001</v>
          </cell>
        </row>
        <row r="17901">
          <cell r="A17901" t="str">
            <v>18.013.0108-A</v>
          </cell>
          <cell r="B17901">
            <v>19.190000000000001</v>
          </cell>
        </row>
        <row r="17902">
          <cell r="A17902" t="str">
            <v>18.013.0109-0</v>
          </cell>
          <cell r="B17902">
            <v>16.920000000000002</v>
          </cell>
        </row>
        <row r="17903">
          <cell r="A17903" t="str">
            <v>18.013.0109-A</v>
          </cell>
          <cell r="B17903">
            <v>16.920000000000002</v>
          </cell>
        </row>
        <row r="17904">
          <cell r="A17904" t="str">
            <v>18.013.0110-0</v>
          </cell>
          <cell r="B17904">
            <v>40.450000000000003</v>
          </cell>
        </row>
        <row r="17905">
          <cell r="A17905" t="str">
            <v>18.013.0110-A</v>
          </cell>
          <cell r="B17905">
            <v>40.450000000000003</v>
          </cell>
        </row>
        <row r="17906">
          <cell r="A17906" t="str">
            <v>18.013.0111-0</v>
          </cell>
          <cell r="B17906">
            <v>41.12</v>
          </cell>
        </row>
        <row r="17907">
          <cell r="A17907" t="str">
            <v>18.013.0111-A</v>
          </cell>
          <cell r="B17907">
            <v>41.12</v>
          </cell>
        </row>
        <row r="17908">
          <cell r="A17908" t="str">
            <v>18.013.0112-0</v>
          </cell>
          <cell r="B17908">
            <v>70.97</v>
          </cell>
        </row>
        <row r="17909">
          <cell r="A17909" t="str">
            <v>18.013.0112-A</v>
          </cell>
          <cell r="B17909">
            <v>70.97</v>
          </cell>
        </row>
        <row r="17910">
          <cell r="A17910" t="str">
            <v>18.013.0113-0</v>
          </cell>
          <cell r="B17910">
            <v>5.05</v>
          </cell>
        </row>
        <row r="17911">
          <cell r="A17911" t="str">
            <v>18.013.0113-A</v>
          </cell>
          <cell r="B17911">
            <v>5.05</v>
          </cell>
        </row>
        <row r="17912">
          <cell r="A17912" t="str">
            <v>18.013.0115-0</v>
          </cell>
          <cell r="B17912">
            <v>0.84</v>
          </cell>
        </row>
        <row r="17913">
          <cell r="A17913" t="str">
            <v>18.013.0115-A</v>
          </cell>
          <cell r="B17913">
            <v>0.84</v>
          </cell>
        </row>
        <row r="17914">
          <cell r="A17914" t="str">
            <v>18.013.0117-0</v>
          </cell>
          <cell r="B17914">
            <v>93.25</v>
          </cell>
        </row>
        <row r="17915">
          <cell r="A17915" t="str">
            <v>18.013.0117-A</v>
          </cell>
          <cell r="B17915">
            <v>93.25</v>
          </cell>
        </row>
        <row r="17916">
          <cell r="A17916" t="str">
            <v>18.013.0118-0</v>
          </cell>
          <cell r="B17916">
            <v>88.82</v>
          </cell>
        </row>
        <row r="17917">
          <cell r="A17917" t="str">
            <v>18.013.0118-A</v>
          </cell>
          <cell r="B17917">
            <v>88.82</v>
          </cell>
        </row>
        <row r="17918">
          <cell r="A17918" t="str">
            <v>18.013.0119-0</v>
          </cell>
          <cell r="B17918">
            <v>133.80000000000001</v>
          </cell>
        </row>
        <row r="17919">
          <cell r="A17919" t="str">
            <v>18.013.0119-A</v>
          </cell>
          <cell r="B17919">
            <v>133.80000000000001</v>
          </cell>
        </row>
        <row r="17920">
          <cell r="A17920" t="str">
            <v>18.013.0121-0</v>
          </cell>
          <cell r="B17920">
            <v>101.35</v>
          </cell>
        </row>
        <row r="17921">
          <cell r="A17921" t="str">
            <v>18.013.0121-A</v>
          </cell>
          <cell r="B17921">
            <v>101.35</v>
          </cell>
        </row>
        <row r="17922">
          <cell r="A17922" t="str">
            <v>18.013.0123-0</v>
          </cell>
          <cell r="B17922">
            <v>11.22</v>
          </cell>
        </row>
        <row r="17923">
          <cell r="A17923" t="str">
            <v>18.013.0123-A</v>
          </cell>
          <cell r="B17923">
            <v>11.22</v>
          </cell>
        </row>
        <row r="17924">
          <cell r="A17924" t="str">
            <v>18.013.0124-0</v>
          </cell>
          <cell r="B17924">
            <v>12.4</v>
          </cell>
        </row>
        <row r="17925">
          <cell r="A17925" t="str">
            <v>18.013.0124-A</v>
          </cell>
          <cell r="B17925">
            <v>12.4</v>
          </cell>
        </row>
        <row r="17926">
          <cell r="A17926" t="str">
            <v>18.013.0126-0</v>
          </cell>
          <cell r="B17926">
            <v>22.71</v>
          </cell>
        </row>
        <row r="17927">
          <cell r="A17927" t="str">
            <v>18.013.0126-A</v>
          </cell>
          <cell r="B17927">
            <v>22.71</v>
          </cell>
        </row>
        <row r="17928">
          <cell r="A17928" t="str">
            <v>18.013.0127-0</v>
          </cell>
          <cell r="B17928">
            <v>7.72</v>
          </cell>
        </row>
        <row r="17929">
          <cell r="A17929" t="str">
            <v>18.013.0127-A</v>
          </cell>
          <cell r="B17929">
            <v>7.72</v>
          </cell>
        </row>
        <row r="17930">
          <cell r="A17930" t="str">
            <v>18.013.0128-0</v>
          </cell>
          <cell r="B17930">
            <v>16.829999999999998</v>
          </cell>
        </row>
        <row r="17931">
          <cell r="A17931" t="str">
            <v>18.013.0128-A</v>
          </cell>
          <cell r="B17931">
            <v>16.829999999999998</v>
          </cell>
        </row>
        <row r="17932">
          <cell r="A17932" t="str">
            <v>18.013.0130-0</v>
          </cell>
          <cell r="B17932">
            <v>15.15</v>
          </cell>
        </row>
        <row r="17933">
          <cell r="A17933" t="str">
            <v>18.013.0130-A</v>
          </cell>
          <cell r="B17933">
            <v>15.15</v>
          </cell>
        </row>
        <row r="17934">
          <cell r="A17934" t="str">
            <v>18.013.0133-0</v>
          </cell>
          <cell r="B17934">
            <v>4.83</v>
          </cell>
        </row>
        <row r="17935">
          <cell r="A17935" t="str">
            <v>18.013.0133-A</v>
          </cell>
          <cell r="B17935">
            <v>4.83</v>
          </cell>
        </row>
        <row r="17936">
          <cell r="A17936" t="str">
            <v>18.013.0136-0</v>
          </cell>
          <cell r="B17936">
            <v>4.1100000000000003</v>
          </cell>
        </row>
        <row r="17937">
          <cell r="A17937" t="str">
            <v>18.013.0136-A</v>
          </cell>
          <cell r="B17937">
            <v>4.1100000000000003</v>
          </cell>
        </row>
        <row r="17938">
          <cell r="A17938" t="str">
            <v>18.013.0140-0</v>
          </cell>
          <cell r="B17938">
            <v>34.020000000000003</v>
          </cell>
        </row>
        <row r="17939">
          <cell r="A17939" t="str">
            <v>18.013.0140-A</v>
          </cell>
          <cell r="B17939">
            <v>34.020000000000003</v>
          </cell>
        </row>
        <row r="17940">
          <cell r="A17940" t="str">
            <v>18.013.0143-0</v>
          </cell>
          <cell r="B17940">
            <v>10.62</v>
          </cell>
        </row>
        <row r="17941">
          <cell r="A17941" t="str">
            <v>18.013.0143-A</v>
          </cell>
          <cell r="B17941">
            <v>10.62</v>
          </cell>
        </row>
        <row r="17942">
          <cell r="A17942" t="str">
            <v>18.013.0144-0</v>
          </cell>
          <cell r="B17942">
            <v>2.2400000000000002</v>
          </cell>
        </row>
        <row r="17943">
          <cell r="A17943" t="str">
            <v>18.013.0144-A</v>
          </cell>
          <cell r="B17943">
            <v>2.2400000000000002</v>
          </cell>
        </row>
        <row r="17944">
          <cell r="A17944" t="str">
            <v>18.013.0146-0</v>
          </cell>
          <cell r="B17944">
            <v>236.59</v>
          </cell>
        </row>
        <row r="17945">
          <cell r="A17945" t="str">
            <v>18.013.0146-A</v>
          </cell>
          <cell r="B17945">
            <v>236.59</v>
          </cell>
        </row>
        <row r="17946">
          <cell r="A17946" t="str">
            <v>18.013.0148-0</v>
          </cell>
          <cell r="B17946">
            <v>224.58</v>
          </cell>
        </row>
        <row r="17947">
          <cell r="A17947" t="str">
            <v>18.013.0148-A</v>
          </cell>
          <cell r="B17947">
            <v>224.58</v>
          </cell>
        </row>
        <row r="17948">
          <cell r="A17948" t="str">
            <v>18.013.0155-0</v>
          </cell>
          <cell r="B17948">
            <v>46.76</v>
          </cell>
        </row>
        <row r="17949">
          <cell r="A17949" t="str">
            <v>18.013.0155-A</v>
          </cell>
          <cell r="B17949">
            <v>46.76</v>
          </cell>
        </row>
        <row r="17950">
          <cell r="A17950" t="str">
            <v>18.013.0156-0</v>
          </cell>
          <cell r="B17950">
            <v>34.21</v>
          </cell>
        </row>
        <row r="17951">
          <cell r="A17951" t="str">
            <v>18.013.0156-A</v>
          </cell>
          <cell r="B17951">
            <v>34.21</v>
          </cell>
        </row>
        <row r="17952">
          <cell r="A17952" t="str">
            <v>18.013.0158-0</v>
          </cell>
          <cell r="B17952">
            <v>359.16</v>
          </cell>
        </row>
        <row r="17953">
          <cell r="A17953" t="str">
            <v>18.013.0158-A</v>
          </cell>
          <cell r="B17953">
            <v>356.45</v>
          </cell>
        </row>
        <row r="17954">
          <cell r="A17954" t="str">
            <v>18.013.0165-0</v>
          </cell>
          <cell r="B17954">
            <v>11.26</v>
          </cell>
        </row>
        <row r="17955">
          <cell r="A17955" t="str">
            <v>18.013.0165-A</v>
          </cell>
          <cell r="B17955">
            <v>11.26</v>
          </cell>
        </row>
        <row r="17956">
          <cell r="A17956" t="str">
            <v>18.013.0167-0</v>
          </cell>
          <cell r="B17956">
            <v>16.96</v>
          </cell>
        </row>
        <row r="17957">
          <cell r="A17957" t="str">
            <v>18.013.0167-A</v>
          </cell>
          <cell r="B17957">
            <v>16.96</v>
          </cell>
        </row>
        <row r="17958">
          <cell r="A17958" t="str">
            <v>18.013.0170-0</v>
          </cell>
          <cell r="B17958">
            <v>473.1</v>
          </cell>
        </row>
        <row r="17959">
          <cell r="A17959" t="str">
            <v>18.013.0170-A</v>
          </cell>
          <cell r="B17959">
            <v>473.1</v>
          </cell>
        </row>
        <row r="17960">
          <cell r="A17960" t="str">
            <v>18.015.0036-0</v>
          </cell>
          <cell r="B17960">
            <v>3660</v>
          </cell>
        </row>
        <row r="17961">
          <cell r="A17961" t="str">
            <v>18.015.0036-A</v>
          </cell>
          <cell r="B17961">
            <v>3660</v>
          </cell>
        </row>
        <row r="17962">
          <cell r="A17962" t="str">
            <v>18.015.0037-0</v>
          </cell>
          <cell r="B17962">
            <v>3650</v>
          </cell>
        </row>
        <row r="17963">
          <cell r="A17963" t="str">
            <v>18.015.0037-A</v>
          </cell>
          <cell r="B17963">
            <v>3650</v>
          </cell>
        </row>
        <row r="17964">
          <cell r="A17964" t="str">
            <v>18.015.0039-0</v>
          </cell>
          <cell r="B17964">
            <v>5388</v>
          </cell>
        </row>
        <row r="17965">
          <cell r="A17965" t="str">
            <v>18.015.0039-A</v>
          </cell>
          <cell r="B17965">
            <v>5388</v>
          </cell>
        </row>
        <row r="17966">
          <cell r="A17966" t="str">
            <v>18.015.0040-0</v>
          </cell>
          <cell r="B17966">
            <v>5007</v>
          </cell>
        </row>
        <row r="17967">
          <cell r="A17967" t="str">
            <v>18.015.0040-A</v>
          </cell>
          <cell r="B17967">
            <v>5007</v>
          </cell>
        </row>
        <row r="17968">
          <cell r="A17968" t="str">
            <v>18.015.0042-0</v>
          </cell>
          <cell r="B17968">
            <v>6067.2</v>
          </cell>
        </row>
        <row r="17969">
          <cell r="A17969" t="str">
            <v>18.015.0042-A</v>
          </cell>
          <cell r="B17969">
            <v>6067.2</v>
          </cell>
        </row>
        <row r="17970">
          <cell r="A17970" t="str">
            <v>18.015.0043-0</v>
          </cell>
          <cell r="B17970">
            <v>6067.2</v>
          </cell>
        </row>
        <row r="17971">
          <cell r="A17971" t="str">
            <v>18.015.0043-A</v>
          </cell>
          <cell r="B17971">
            <v>6067.2</v>
          </cell>
        </row>
        <row r="17972">
          <cell r="A17972" t="str">
            <v>18.015.0045-0</v>
          </cell>
          <cell r="B17972">
            <v>6698.4</v>
          </cell>
        </row>
        <row r="17973">
          <cell r="A17973" t="str">
            <v>18.015.0045-A</v>
          </cell>
          <cell r="B17973">
            <v>6698.4</v>
          </cell>
        </row>
        <row r="17974">
          <cell r="A17974" t="str">
            <v>18.015.0046-0</v>
          </cell>
          <cell r="B17974">
            <v>6698.4</v>
          </cell>
        </row>
        <row r="17975">
          <cell r="A17975" t="str">
            <v>18.015.0046-A</v>
          </cell>
          <cell r="B17975">
            <v>6698.4</v>
          </cell>
        </row>
        <row r="17976">
          <cell r="A17976" t="str">
            <v>18.015.0048-0</v>
          </cell>
          <cell r="B17976">
            <v>9603.6</v>
          </cell>
        </row>
        <row r="17977">
          <cell r="A17977" t="str">
            <v>18.015.0048-A</v>
          </cell>
          <cell r="B17977">
            <v>9603.6</v>
          </cell>
        </row>
        <row r="17978">
          <cell r="A17978" t="str">
            <v>18.015.0049-0</v>
          </cell>
          <cell r="B17978">
            <v>9603.6</v>
          </cell>
        </row>
        <row r="17979">
          <cell r="A17979" t="str">
            <v>18.015.0049-A</v>
          </cell>
          <cell r="B17979">
            <v>9603.6</v>
          </cell>
        </row>
        <row r="17980">
          <cell r="A17980" t="str">
            <v>18.015.0052-0</v>
          </cell>
          <cell r="B17980">
            <v>14521.2</v>
          </cell>
        </row>
        <row r="17981">
          <cell r="A17981" t="str">
            <v>18.015.0052-A</v>
          </cell>
          <cell r="B17981">
            <v>14521.2</v>
          </cell>
        </row>
        <row r="17982">
          <cell r="A17982" t="str">
            <v>18.015.0053-0</v>
          </cell>
          <cell r="B17982">
            <v>14521.2</v>
          </cell>
        </row>
        <row r="17983">
          <cell r="A17983" t="str">
            <v>18.015.0053-A</v>
          </cell>
          <cell r="B17983">
            <v>14521.2</v>
          </cell>
        </row>
        <row r="17984">
          <cell r="A17984" t="str">
            <v>18.015.0055-0</v>
          </cell>
          <cell r="B17984">
            <v>16236</v>
          </cell>
        </row>
        <row r="17985">
          <cell r="A17985" t="str">
            <v>18.015.0055-A</v>
          </cell>
          <cell r="B17985">
            <v>16236</v>
          </cell>
        </row>
        <row r="17986">
          <cell r="A17986" t="str">
            <v>18.015.0056-0</v>
          </cell>
          <cell r="B17986">
            <v>16236</v>
          </cell>
        </row>
        <row r="17987">
          <cell r="A17987" t="str">
            <v>18.015.0056-A</v>
          </cell>
          <cell r="B17987">
            <v>16236</v>
          </cell>
        </row>
        <row r="17988">
          <cell r="A17988" t="str">
            <v>18.015.0060-0</v>
          </cell>
          <cell r="B17988">
            <v>681.82</v>
          </cell>
        </row>
        <row r="17989">
          <cell r="A17989" t="str">
            <v>18.015.0060-A</v>
          </cell>
          <cell r="B17989">
            <v>681.82</v>
          </cell>
        </row>
        <row r="17990">
          <cell r="A17990" t="str">
            <v>18.015.0062-0</v>
          </cell>
          <cell r="B17990">
            <v>1170</v>
          </cell>
        </row>
        <row r="17991">
          <cell r="A17991" t="str">
            <v>18.015.0062-A</v>
          </cell>
          <cell r="B17991">
            <v>1170</v>
          </cell>
        </row>
        <row r="17992">
          <cell r="A17992" t="str">
            <v>18.015.0064-0</v>
          </cell>
          <cell r="B17992">
            <v>1470</v>
          </cell>
        </row>
        <row r="17993">
          <cell r="A17993" t="str">
            <v>18.015.0064-A</v>
          </cell>
          <cell r="B17993">
            <v>1470</v>
          </cell>
        </row>
        <row r="17994">
          <cell r="A17994" t="str">
            <v>18.015.0066-0</v>
          </cell>
          <cell r="B17994">
            <v>3088.97</v>
          </cell>
        </row>
        <row r="17995">
          <cell r="A17995" t="str">
            <v>18.015.0066-A</v>
          </cell>
          <cell r="B17995">
            <v>3088.97</v>
          </cell>
        </row>
        <row r="17996">
          <cell r="A17996" t="str">
            <v>18.015.0070-0</v>
          </cell>
          <cell r="B17996">
            <v>2250</v>
          </cell>
        </row>
        <row r="17997">
          <cell r="A17997" t="str">
            <v>18.015.0070-A</v>
          </cell>
          <cell r="B17997">
            <v>2250</v>
          </cell>
        </row>
        <row r="17998">
          <cell r="A17998" t="str">
            <v>18.015.0072-0</v>
          </cell>
          <cell r="B17998">
            <v>2950</v>
          </cell>
        </row>
        <row r="17999">
          <cell r="A17999" t="str">
            <v>18.015.0072-A</v>
          </cell>
          <cell r="B17999">
            <v>2950</v>
          </cell>
        </row>
        <row r="18000">
          <cell r="A18000" t="str">
            <v>18.015.0074-0</v>
          </cell>
          <cell r="B18000">
            <v>4780</v>
          </cell>
        </row>
        <row r="18001">
          <cell r="A18001" t="str">
            <v>18.015.0074-A</v>
          </cell>
          <cell r="B18001">
            <v>4780</v>
          </cell>
        </row>
        <row r="18002">
          <cell r="A18002" t="str">
            <v>18.015.0076-0</v>
          </cell>
          <cell r="B18002">
            <v>6921.6</v>
          </cell>
        </row>
        <row r="18003">
          <cell r="A18003" t="str">
            <v>18.015.0076-A</v>
          </cell>
          <cell r="B18003">
            <v>6921.6</v>
          </cell>
        </row>
        <row r="18004">
          <cell r="A18004" t="str">
            <v>18.015.0078-0</v>
          </cell>
          <cell r="B18004">
            <v>8496</v>
          </cell>
        </row>
        <row r="18005">
          <cell r="A18005" t="str">
            <v>18.015.0078-A</v>
          </cell>
          <cell r="B18005">
            <v>8496</v>
          </cell>
        </row>
        <row r="18006">
          <cell r="A18006" t="str">
            <v>18.015.0080-0</v>
          </cell>
          <cell r="B18006">
            <v>503.87</v>
          </cell>
        </row>
        <row r="18007">
          <cell r="A18007" t="str">
            <v>18.015.0080-A</v>
          </cell>
          <cell r="B18007">
            <v>503.87</v>
          </cell>
        </row>
        <row r="18008">
          <cell r="A18008" t="str">
            <v>18.015.0081-0</v>
          </cell>
          <cell r="B18008">
            <v>759.21</v>
          </cell>
        </row>
        <row r="18009">
          <cell r="A18009" t="str">
            <v>18.015.0081-A</v>
          </cell>
          <cell r="B18009">
            <v>759.21</v>
          </cell>
        </row>
        <row r="18010">
          <cell r="A18010" t="str">
            <v>18.015.0082-0</v>
          </cell>
          <cell r="B18010">
            <v>1749.97</v>
          </cell>
        </row>
        <row r="18011">
          <cell r="A18011" t="str">
            <v>18.015.0082-A</v>
          </cell>
          <cell r="B18011">
            <v>1749.97</v>
          </cell>
        </row>
        <row r="18012">
          <cell r="A18012" t="str">
            <v>18.015.0083-0</v>
          </cell>
          <cell r="B18012">
            <v>1225.7</v>
          </cell>
        </row>
        <row r="18013">
          <cell r="A18013" t="str">
            <v>18.015.0083-A</v>
          </cell>
          <cell r="B18013">
            <v>1225.7</v>
          </cell>
        </row>
        <row r="18014">
          <cell r="A18014" t="str">
            <v>18.015.0084-0</v>
          </cell>
          <cell r="B18014">
            <v>803.4</v>
          </cell>
        </row>
        <row r="18015">
          <cell r="A18015" t="str">
            <v>18.015.0084-A</v>
          </cell>
          <cell r="B18015">
            <v>803.4</v>
          </cell>
        </row>
        <row r="18016">
          <cell r="A18016" t="str">
            <v>18.015.0085-0</v>
          </cell>
          <cell r="B18016">
            <v>473.19</v>
          </cell>
        </row>
        <row r="18017">
          <cell r="A18017" t="str">
            <v>18.015.0085-A</v>
          </cell>
          <cell r="B18017">
            <v>473.19</v>
          </cell>
        </row>
        <row r="18018">
          <cell r="A18018" t="str">
            <v>18.016.0001-0</v>
          </cell>
          <cell r="B18018">
            <v>6104.77</v>
          </cell>
        </row>
        <row r="18019">
          <cell r="A18019" t="str">
            <v>18.016.0001-A</v>
          </cell>
          <cell r="B18019">
            <v>6088.52</v>
          </cell>
        </row>
        <row r="18020">
          <cell r="A18020" t="str">
            <v>18.016.0002-0</v>
          </cell>
          <cell r="B18020">
            <v>5269.39</v>
          </cell>
        </row>
        <row r="18021">
          <cell r="A18021" t="str">
            <v>18.016.0002-A</v>
          </cell>
          <cell r="B18021">
            <v>5256.66</v>
          </cell>
        </row>
        <row r="18022">
          <cell r="A18022" t="str">
            <v>18.016.0003-0</v>
          </cell>
          <cell r="B18022">
            <v>4468.6000000000004</v>
          </cell>
        </row>
        <row r="18023">
          <cell r="A18023" t="str">
            <v>18.016.0003-A</v>
          </cell>
          <cell r="B18023">
            <v>4459.4399999999996</v>
          </cell>
        </row>
        <row r="18024">
          <cell r="A18024" t="str">
            <v>18.016.0004-0</v>
          </cell>
          <cell r="B18024">
            <v>517.19000000000005</v>
          </cell>
        </row>
        <row r="18025">
          <cell r="A18025" t="str">
            <v>18.016.0004-A</v>
          </cell>
          <cell r="B18025">
            <v>513.55999999999995</v>
          </cell>
        </row>
        <row r="18026">
          <cell r="A18026" t="str">
            <v>18.016.0005-0</v>
          </cell>
          <cell r="B18026">
            <v>497.19</v>
          </cell>
        </row>
        <row r="18027">
          <cell r="A18027" t="str">
            <v>18.016.0005-A</v>
          </cell>
          <cell r="B18027">
            <v>493.56</v>
          </cell>
        </row>
        <row r="18028">
          <cell r="A18028" t="str">
            <v>18.016.0006-0</v>
          </cell>
          <cell r="B18028">
            <v>720.85</v>
          </cell>
        </row>
        <row r="18029">
          <cell r="A18029" t="str">
            <v>18.016.0006-A</v>
          </cell>
          <cell r="B18029">
            <v>715.43</v>
          </cell>
        </row>
        <row r="18030">
          <cell r="A18030" t="str">
            <v>18.016.0007-0</v>
          </cell>
          <cell r="B18030">
            <v>804.24</v>
          </cell>
        </row>
        <row r="18031">
          <cell r="A18031" t="str">
            <v>18.016.0007-A</v>
          </cell>
          <cell r="B18031">
            <v>797.74</v>
          </cell>
        </row>
        <row r="18032">
          <cell r="A18032" t="str">
            <v>18.016.0008-0</v>
          </cell>
          <cell r="B18032">
            <v>881.29</v>
          </cell>
        </row>
        <row r="18033">
          <cell r="A18033" t="str">
            <v>18.016.0008-A</v>
          </cell>
          <cell r="B18033">
            <v>874.24</v>
          </cell>
        </row>
        <row r="18034">
          <cell r="A18034" t="str">
            <v>18.016.0010-0</v>
          </cell>
          <cell r="B18034">
            <v>2198.3000000000002</v>
          </cell>
        </row>
        <row r="18035">
          <cell r="A18035" t="str">
            <v>18.016.0010-A</v>
          </cell>
          <cell r="B18035">
            <v>2187.46</v>
          </cell>
        </row>
        <row r="18036">
          <cell r="A18036" t="str">
            <v>18.016.0015-0</v>
          </cell>
          <cell r="B18036">
            <v>8078.01</v>
          </cell>
        </row>
        <row r="18037">
          <cell r="A18037" t="str">
            <v>18.016.0015-A</v>
          </cell>
          <cell r="B18037">
            <v>8061.76</v>
          </cell>
        </row>
        <row r="18038">
          <cell r="A18038" t="str">
            <v>18.016.0020-0</v>
          </cell>
          <cell r="B18038">
            <v>669.19</v>
          </cell>
        </row>
        <row r="18039">
          <cell r="A18039" t="str">
            <v>18.016.0020-A</v>
          </cell>
          <cell r="B18039">
            <v>666.48</v>
          </cell>
        </row>
        <row r="18040">
          <cell r="A18040" t="str">
            <v>18.016.0025-0</v>
          </cell>
          <cell r="B18040">
            <v>392.95</v>
          </cell>
        </row>
        <row r="18041">
          <cell r="A18041" t="str">
            <v>18.016.0025-A</v>
          </cell>
          <cell r="B18041">
            <v>392.95</v>
          </cell>
        </row>
        <row r="18042">
          <cell r="A18042" t="str">
            <v>18.016.0027-0</v>
          </cell>
          <cell r="B18042">
            <v>2519.35</v>
          </cell>
        </row>
        <row r="18043">
          <cell r="A18043" t="str">
            <v>18.016.0027-A</v>
          </cell>
          <cell r="B18043">
            <v>2513.9299999999998</v>
          </cell>
        </row>
        <row r="18044">
          <cell r="A18044" t="str">
            <v>18.016.0030-0</v>
          </cell>
          <cell r="B18044">
            <v>2374.63</v>
          </cell>
        </row>
        <row r="18045">
          <cell r="A18045" t="str">
            <v>18.016.0030-A</v>
          </cell>
          <cell r="B18045">
            <v>2357.33</v>
          </cell>
        </row>
        <row r="18046">
          <cell r="A18046" t="str">
            <v>18.016.0035-0</v>
          </cell>
          <cell r="B18046">
            <v>2754.92</v>
          </cell>
        </row>
        <row r="18047">
          <cell r="A18047" t="str">
            <v>18.016.0035-A</v>
          </cell>
          <cell r="B18047">
            <v>2737.61</v>
          </cell>
        </row>
        <row r="18048">
          <cell r="A18048" t="str">
            <v>18.016.0040-0</v>
          </cell>
          <cell r="B18048">
            <v>569.30999999999995</v>
          </cell>
        </row>
        <row r="18049">
          <cell r="A18049" t="str">
            <v>18.016.0040-A</v>
          </cell>
          <cell r="B18049">
            <v>565.52</v>
          </cell>
        </row>
        <row r="18050">
          <cell r="A18050" t="str">
            <v>18.016.0042-0</v>
          </cell>
          <cell r="B18050">
            <v>841.08</v>
          </cell>
        </row>
        <row r="18051">
          <cell r="A18051" t="str">
            <v>18.016.0042-A</v>
          </cell>
          <cell r="B18051">
            <v>835.66</v>
          </cell>
        </row>
        <row r="18052">
          <cell r="A18052" t="str">
            <v>18.016.0045-0</v>
          </cell>
          <cell r="B18052">
            <v>981.42</v>
          </cell>
        </row>
        <row r="18053">
          <cell r="A18053" t="str">
            <v>18.016.0045-A</v>
          </cell>
          <cell r="B18053">
            <v>969.76</v>
          </cell>
        </row>
        <row r="18054">
          <cell r="A18054" t="str">
            <v>18.016.0050-0</v>
          </cell>
          <cell r="B18054">
            <v>1075.9100000000001</v>
          </cell>
        </row>
        <row r="18055">
          <cell r="A18055" t="str">
            <v>18.016.0050-A</v>
          </cell>
          <cell r="B18055">
            <v>1075.9100000000001</v>
          </cell>
        </row>
        <row r="18056">
          <cell r="A18056" t="str">
            <v>18.016.0051-0</v>
          </cell>
          <cell r="B18056">
            <v>1046.21</v>
          </cell>
        </row>
        <row r="18057">
          <cell r="A18057" t="str">
            <v>18.016.0051-A</v>
          </cell>
          <cell r="B18057">
            <v>1046.21</v>
          </cell>
        </row>
        <row r="18058">
          <cell r="A18058" t="str">
            <v>18.016.0055-0</v>
          </cell>
          <cell r="B18058">
            <v>1571.5</v>
          </cell>
        </row>
        <row r="18059">
          <cell r="A18059" t="str">
            <v>18.016.0055-A</v>
          </cell>
          <cell r="B18059">
            <v>1571.5</v>
          </cell>
        </row>
        <row r="18060">
          <cell r="A18060" t="str">
            <v>18.016.0060-0</v>
          </cell>
          <cell r="B18060">
            <v>1220.6600000000001</v>
          </cell>
        </row>
        <row r="18061">
          <cell r="A18061" t="str">
            <v>18.016.0060-A</v>
          </cell>
          <cell r="B18061">
            <v>1212.54</v>
          </cell>
        </row>
        <row r="18062">
          <cell r="A18062" t="str">
            <v>18.016.0070-0</v>
          </cell>
          <cell r="B18062">
            <v>1879.66</v>
          </cell>
        </row>
        <row r="18063">
          <cell r="A18063" t="str">
            <v>18.016.0070-A</v>
          </cell>
          <cell r="B18063">
            <v>1856.91</v>
          </cell>
        </row>
        <row r="18064">
          <cell r="A18064" t="str">
            <v>18.016.0080-0</v>
          </cell>
          <cell r="B18064">
            <v>810.56</v>
          </cell>
        </row>
        <row r="18065">
          <cell r="A18065" t="str">
            <v>18.016.0080-A</v>
          </cell>
          <cell r="B18065">
            <v>807.85</v>
          </cell>
        </row>
        <row r="18066">
          <cell r="A18066" t="str">
            <v>18.016.0100-0</v>
          </cell>
          <cell r="B18066">
            <v>308.8</v>
          </cell>
        </row>
        <row r="18067">
          <cell r="A18067" t="str">
            <v>18.016.0100-A</v>
          </cell>
          <cell r="B18067">
            <v>303.38</v>
          </cell>
        </row>
        <row r="18068">
          <cell r="A18068" t="str">
            <v>18.016.0105-0</v>
          </cell>
          <cell r="B18068">
            <v>115.2</v>
          </cell>
        </row>
        <row r="18069">
          <cell r="A18069" t="str">
            <v>18.016.0105-A</v>
          </cell>
          <cell r="B18069">
            <v>109.78</v>
          </cell>
        </row>
        <row r="18070">
          <cell r="A18070" t="str">
            <v>18.016.0106-0</v>
          </cell>
          <cell r="B18070">
            <v>145.36000000000001</v>
          </cell>
        </row>
        <row r="18071">
          <cell r="A18071" t="str">
            <v>18.016.0106-A</v>
          </cell>
          <cell r="B18071">
            <v>139.94</v>
          </cell>
        </row>
        <row r="18072">
          <cell r="A18072" t="str">
            <v>18.016.0107-0</v>
          </cell>
          <cell r="B18072">
            <v>125.98</v>
          </cell>
        </row>
        <row r="18073">
          <cell r="A18073" t="str">
            <v>18.016.0107-A</v>
          </cell>
          <cell r="B18073">
            <v>120.56</v>
          </cell>
        </row>
        <row r="18074">
          <cell r="A18074" t="str">
            <v>18.016.0108-0</v>
          </cell>
          <cell r="B18074">
            <v>165.59</v>
          </cell>
        </row>
        <row r="18075">
          <cell r="A18075" t="str">
            <v>18.016.0108-A</v>
          </cell>
          <cell r="B18075">
            <v>160.16999999999999</v>
          </cell>
        </row>
        <row r="18076">
          <cell r="A18076" t="str">
            <v>18.016.0110-0</v>
          </cell>
          <cell r="B18076">
            <v>285.58999999999997</v>
          </cell>
        </row>
        <row r="18077">
          <cell r="A18077" t="str">
            <v>18.016.0110-A</v>
          </cell>
          <cell r="B18077">
            <v>280.17</v>
          </cell>
        </row>
        <row r="18078">
          <cell r="A18078" t="str">
            <v>18.016.0111-0</v>
          </cell>
          <cell r="B18078">
            <v>300.58999999999997</v>
          </cell>
        </row>
        <row r="18079">
          <cell r="A18079" t="str">
            <v>18.016.0111-A</v>
          </cell>
          <cell r="B18079">
            <v>295.17</v>
          </cell>
        </row>
        <row r="18080">
          <cell r="A18080" t="str">
            <v>18.016.0120-0</v>
          </cell>
          <cell r="B18080">
            <v>338.16</v>
          </cell>
        </row>
        <row r="18081">
          <cell r="A18081" t="str">
            <v>18.016.0120-A</v>
          </cell>
          <cell r="B18081">
            <v>332.74</v>
          </cell>
        </row>
        <row r="18082">
          <cell r="A18082" t="str">
            <v>18.016.0125-0</v>
          </cell>
          <cell r="B18082">
            <v>89.07</v>
          </cell>
        </row>
        <row r="18083">
          <cell r="A18083" t="str">
            <v>18.016.0125-A</v>
          </cell>
          <cell r="B18083">
            <v>86.25</v>
          </cell>
        </row>
        <row r="18084">
          <cell r="A18084" t="str">
            <v>18.016.0130-0</v>
          </cell>
          <cell r="B18084">
            <v>321.39999999999998</v>
          </cell>
        </row>
        <row r="18085">
          <cell r="A18085" t="str">
            <v>18.016.0130-A</v>
          </cell>
          <cell r="B18085">
            <v>315.98</v>
          </cell>
        </row>
        <row r="18086">
          <cell r="A18086" t="str">
            <v>18.016.0135-0</v>
          </cell>
          <cell r="B18086">
            <v>279.14</v>
          </cell>
        </row>
        <row r="18087">
          <cell r="A18087" t="str">
            <v>18.016.0135-A</v>
          </cell>
          <cell r="B18087">
            <v>273.72000000000003</v>
          </cell>
        </row>
        <row r="18088">
          <cell r="A18088" t="str">
            <v>18.016.0140-0</v>
          </cell>
          <cell r="B18088">
            <v>687.05</v>
          </cell>
        </row>
        <row r="18089">
          <cell r="A18089" t="str">
            <v>18.016.0140-A</v>
          </cell>
          <cell r="B18089">
            <v>681.63</v>
          </cell>
        </row>
        <row r="18090">
          <cell r="A18090" t="str">
            <v>18.017.0020-0</v>
          </cell>
          <cell r="B18090">
            <v>105.06</v>
          </cell>
        </row>
        <row r="18091">
          <cell r="A18091" t="str">
            <v>18.017.0020-A</v>
          </cell>
          <cell r="B18091">
            <v>105.06</v>
          </cell>
        </row>
        <row r="18092">
          <cell r="A18092" t="str">
            <v>18.017.0021-0</v>
          </cell>
          <cell r="B18092">
            <v>191.58</v>
          </cell>
        </row>
        <row r="18093">
          <cell r="A18093" t="str">
            <v>18.017.0021-A</v>
          </cell>
          <cell r="B18093">
            <v>191.58</v>
          </cell>
        </row>
        <row r="18094">
          <cell r="A18094" t="str">
            <v>18.017.0022-0</v>
          </cell>
          <cell r="B18094">
            <v>362.56</v>
          </cell>
        </row>
        <row r="18095">
          <cell r="A18095" t="str">
            <v>18.017.0022-A</v>
          </cell>
          <cell r="B18095">
            <v>362.56</v>
          </cell>
        </row>
        <row r="18096">
          <cell r="A18096" t="str">
            <v>18.017.0100-0</v>
          </cell>
          <cell r="B18096">
            <v>1695.9</v>
          </cell>
        </row>
        <row r="18097">
          <cell r="A18097" t="str">
            <v>18.017.0100-A</v>
          </cell>
          <cell r="B18097">
            <v>1695.9</v>
          </cell>
        </row>
        <row r="18098">
          <cell r="A18098" t="str">
            <v>18.017.0105-0</v>
          </cell>
          <cell r="B18098">
            <v>15549.4</v>
          </cell>
        </row>
        <row r="18099">
          <cell r="A18099" t="str">
            <v>18.017.0105-A</v>
          </cell>
          <cell r="B18099">
            <v>15549.4</v>
          </cell>
        </row>
        <row r="18100">
          <cell r="A18100" t="str">
            <v>18.018.0010-0</v>
          </cell>
          <cell r="B18100">
            <v>191.08</v>
          </cell>
        </row>
        <row r="18101">
          <cell r="A18101" t="str">
            <v>18.018.0010-A</v>
          </cell>
          <cell r="B18101">
            <v>190.32</v>
          </cell>
        </row>
        <row r="18102">
          <cell r="A18102" t="str">
            <v>18.018.0015-0</v>
          </cell>
          <cell r="B18102">
            <v>2121.8000000000002</v>
          </cell>
        </row>
        <row r="18103">
          <cell r="A18103" t="str">
            <v>18.018.0015-A</v>
          </cell>
          <cell r="B18103">
            <v>2121.8000000000002</v>
          </cell>
        </row>
        <row r="18104">
          <cell r="A18104" t="str">
            <v>18.018.0018-0</v>
          </cell>
          <cell r="B18104">
            <v>2636.8</v>
          </cell>
        </row>
        <row r="18105">
          <cell r="A18105" t="str">
            <v>18.018.0018-A</v>
          </cell>
          <cell r="B18105">
            <v>2636.8</v>
          </cell>
        </row>
        <row r="18106">
          <cell r="A18106" t="str">
            <v>18.018.0020-0</v>
          </cell>
          <cell r="B18106">
            <v>3310.82</v>
          </cell>
        </row>
        <row r="18107">
          <cell r="A18107" t="str">
            <v>18.018.0020-A</v>
          </cell>
          <cell r="B18107">
            <v>3310.82</v>
          </cell>
        </row>
        <row r="18108">
          <cell r="A18108" t="str">
            <v>18.018.0025-0</v>
          </cell>
          <cell r="B18108">
            <v>4520</v>
          </cell>
        </row>
        <row r="18109">
          <cell r="A18109" t="str">
            <v>18.018.0025-A</v>
          </cell>
          <cell r="B18109">
            <v>4520</v>
          </cell>
        </row>
        <row r="18110">
          <cell r="A18110" t="str">
            <v>18.018.0030-0</v>
          </cell>
          <cell r="B18110">
            <v>867.63</v>
          </cell>
        </row>
        <row r="18111">
          <cell r="A18111" t="str">
            <v>18.018.0030-A</v>
          </cell>
          <cell r="B18111">
            <v>865.48</v>
          </cell>
        </row>
        <row r="18112">
          <cell r="A18112" t="str">
            <v>18.018.0032-0</v>
          </cell>
          <cell r="B18112">
            <v>1293.3800000000001</v>
          </cell>
        </row>
        <row r="18113">
          <cell r="A18113" t="str">
            <v>18.018.0032-A</v>
          </cell>
          <cell r="B18113">
            <v>1291.23</v>
          </cell>
        </row>
        <row r="18114">
          <cell r="A18114" t="str">
            <v>18.018.0050-0</v>
          </cell>
          <cell r="B18114">
            <v>470.68</v>
          </cell>
        </row>
        <row r="18115">
          <cell r="A18115" t="str">
            <v>18.018.0050-A</v>
          </cell>
          <cell r="B18115">
            <v>470.68</v>
          </cell>
        </row>
        <row r="18116">
          <cell r="A18116" t="str">
            <v>18.018.0070-0</v>
          </cell>
          <cell r="B18116">
            <v>1045.57</v>
          </cell>
        </row>
        <row r="18117">
          <cell r="A18117" t="str">
            <v>18.018.0070-A</v>
          </cell>
          <cell r="B18117">
            <v>1045.57</v>
          </cell>
        </row>
        <row r="18118">
          <cell r="A18118" t="str">
            <v>18.018.0080-0</v>
          </cell>
          <cell r="B18118">
            <v>1125.75</v>
          </cell>
        </row>
        <row r="18119">
          <cell r="A18119" t="str">
            <v>18.018.0080-A</v>
          </cell>
          <cell r="B18119">
            <v>1125.75</v>
          </cell>
        </row>
        <row r="18120">
          <cell r="A18120" t="str">
            <v>18.018.0090-0</v>
          </cell>
          <cell r="B18120">
            <v>1009.4</v>
          </cell>
        </row>
        <row r="18121">
          <cell r="A18121" t="str">
            <v>18.018.0090-A</v>
          </cell>
          <cell r="B18121">
            <v>1009.4</v>
          </cell>
        </row>
        <row r="18122">
          <cell r="A18122" t="str">
            <v>18.018.0100-0</v>
          </cell>
          <cell r="B18122">
            <v>1865</v>
          </cell>
        </row>
        <row r="18123">
          <cell r="A18123" t="str">
            <v>18.018.0100-A</v>
          </cell>
          <cell r="B18123">
            <v>1865</v>
          </cell>
        </row>
        <row r="18124">
          <cell r="A18124" t="str">
            <v>18.018.0102-0</v>
          </cell>
          <cell r="B18124">
            <v>77.78</v>
          </cell>
        </row>
        <row r="18125">
          <cell r="A18125" t="str">
            <v>18.018.0102-A</v>
          </cell>
          <cell r="B18125">
            <v>77.78</v>
          </cell>
        </row>
        <row r="18126">
          <cell r="A18126" t="str">
            <v>18.019.0010-0</v>
          </cell>
          <cell r="B18126">
            <v>30.57</v>
          </cell>
        </row>
        <row r="18127">
          <cell r="A18127" t="str">
            <v>18.019.0010-A</v>
          </cell>
          <cell r="B18127">
            <v>30.57</v>
          </cell>
        </row>
        <row r="18128">
          <cell r="A18128" t="str">
            <v>18.019.0012-0</v>
          </cell>
          <cell r="B18128">
            <v>672.29</v>
          </cell>
        </row>
        <row r="18129">
          <cell r="A18129" t="str">
            <v>18.019.0012-A</v>
          </cell>
          <cell r="B18129">
            <v>672.29</v>
          </cell>
        </row>
        <row r="18130">
          <cell r="A18130" t="str">
            <v>18.021.0025-0</v>
          </cell>
          <cell r="B18130">
            <v>222.39</v>
          </cell>
        </row>
        <row r="18131">
          <cell r="A18131" t="str">
            <v>18.021.0025-A</v>
          </cell>
          <cell r="B18131">
            <v>222.39</v>
          </cell>
        </row>
        <row r="18132">
          <cell r="A18132" t="str">
            <v>18.021.0030-0</v>
          </cell>
          <cell r="B18132">
            <v>226.6</v>
          </cell>
        </row>
        <row r="18133">
          <cell r="A18133" t="str">
            <v>18.021.0030-A</v>
          </cell>
          <cell r="B18133">
            <v>226.6</v>
          </cell>
        </row>
        <row r="18134">
          <cell r="A18134" t="str">
            <v>18.021.0035-0</v>
          </cell>
          <cell r="B18134">
            <v>391.3</v>
          </cell>
        </row>
        <row r="18135">
          <cell r="A18135" t="str">
            <v>18.021.0035-A</v>
          </cell>
          <cell r="B18135">
            <v>391.3</v>
          </cell>
        </row>
        <row r="18136">
          <cell r="A18136" t="str">
            <v>18.021.0040-0</v>
          </cell>
          <cell r="B18136">
            <v>856.85</v>
          </cell>
        </row>
        <row r="18137">
          <cell r="A18137" t="str">
            <v>18.021.0040-A</v>
          </cell>
          <cell r="B18137">
            <v>856.85</v>
          </cell>
        </row>
        <row r="18138">
          <cell r="A18138" t="str">
            <v>18.021.0042-0</v>
          </cell>
          <cell r="B18138">
            <v>1228.97</v>
          </cell>
        </row>
        <row r="18139">
          <cell r="A18139" t="str">
            <v>18.021.0042-A</v>
          </cell>
          <cell r="B18139">
            <v>1228.97</v>
          </cell>
        </row>
        <row r="18140">
          <cell r="A18140" t="str">
            <v>18.021.0043-0</v>
          </cell>
          <cell r="B18140">
            <v>2310.52</v>
          </cell>
        </row>
        <row r="18141">
          <cell r="A18141" t="str">
            <v>18.021.0043-A</v>
          </cell>
          <cell r="B18141">
            <v>2310.52</v>
          </cell>
        </row>
        <row r="18142">
          <cell r="A18142" t="str">
            <v>18.021.0045-0</v>
          </cell>
          <cell r="B18142">
            <v>2629.19</v>
          </cell>
        </row>
        <row r="18143">
          <cell r="A18143" t="str">
            <v>18.021.0045-A</v>
          </cell>
          <cell r="B18143">
            <v>2629.19</v>
          </cell>
        </row>
        <row r="18144">
          <cell r="A18144" t="str">
            <v>18.021.0048-0</v>
          </cell>
          <cell r="B18144">
            <v>2729.4</v>
          </cell>
        </row>
        <row r="18145">
          <cell r="A18145" t="str">
            <v>18.021.0048-A</v>
          </cell>
          <cell r="B18145">
            <v>2729.4</v>
          </cell>
        </row>
        <row r="18146">
          <cell r="A18146" t="str">
            <v>18.021.0050-0</v>
          </cell>
          <cell r="B18146">
            <v>4400.16</v>
          </cell>
        </row>
        <row r="18147">
          <cell r="A18147" t="str">
            <v>18.021.0050-A</v>
          </cell>
          <cell r="B18147">
            <v>4400.16</v>
          </cell>
        </row>
        <row r="18148">
          <cell r="A18148" t="str">
            <v>18.021.0055-0</v>
          </cell>
          <cell r="B18148">
            <v>2590</v>
          </cell>
        </row>
        <row r="18149">
          <cell r="A18149" t="str">
            <v>18.021.0055-A</v>
          </cell>
          <cell r="B18149">
            <v>2590</v>
          </cell>
        </row>
        <row r="18150">
          <cell r="A18150" t="str">
            <v>18.021.0060-0</v>
          </cell>
          <cell r="B18150">
            <v>8705.56</v>
          </cell>
        </row>
        <row r="18151">
          <cell r="A18151" t="str">
            <v>18.021.0060-A</v>
          </cell>
          <cell r="B18151">
            <v>8705.56</v>
          </cell>
        </row>
        <row r="18152">
          <cell r="A18152" t="str">
            <v>18.021.0065-0</v>
          </cell>
          <cell r="B18152">
            <v>15649.82</v>
          </cell>
        </row>
        <row r="18153">
          <cell r="A18153" t="str">
            <v>18.021.0065-A</v>
          </cell>
          <cell r="B18153">
            <v>15649.82</v>
          </cell>
        </row>
        <row r="18154">
          <cell r="A18154" t="str">
            <v>18.021.0070-0</v>
          </cell>
          <cell r="B18154">
            <v>33990</v>
          </cell>
        </row>
        <row r="18155">
          <cell r="A18155" t="str">
            <v>18.021.0070-A</v>
          </cell>
          <cell r="B18155">
            <v>33990</v>
          </cell>
        </row>
        <row r="18156">
          <cell r="A18156" t="str">
            <v>18.021.0100-0</v>
          </cell>
          <cell r="B18156">
            <v>132930.16</v>
          </cell>
        </row>
        <row r="18157">
          <cell r="A18157" t="str">
            <v>18.021.0100-A</v>
          </cell>
          <cell r="B18157">
            <v>131397.89000000001</v>
          </cell>
        </row>
        <row r="18158">
          <cell r="A18158" t="str">
            <v>18.021.0105-0</v>
          </cell>
          <cell r="B18158">
            <v>173880.16</v>
          </cell>
        </row>
        <row r="18159">
          <cell r="A18159" t="str">
            <v>18.021.0105-A</v>
          </cell>
          <cell r="B18159">
            <v>172347.89</v>
          </cell>
        </row>
        <row r="18160">
          <cell r="A18160" t="str">
            <v>18.022.0010-0</v>
          </cell>
          <cell r="B18160">
            <v>483.37</v>
          </cell>
        </row>
        <row r="18161">
          <cell r="A18161" t="str">
            <v>18.022.0010-A</v>
          </cell>
          <cell r="B18161">
            <v>454.78</v>
          </cell>
        </row>
        <row r="18162">
          <cell r="A18162" t="str">
            <v>18.022.0011-0</v>
          </cell>
          <cell r="B18162">
            <v>564.11</v>
          </cell>
        </row>
        <row r="18163">
          <cell r="A18163" t="str">
            <v>18.022.0011-A</v>
          </cell>
          <cell r="B18163">
            <v>533.86</v>
          </cell>
        </row>
        <row r="18164">
          <cell r="A18164" t="str">
            <v>18.022.0012-0</v>
          </cell>
          <cell r="B18164">
            <v>11995.5</v>
          </cell>
        </row>
        <row r="18165">
          <cell r="A18165" t="str">
            <v>18.022.0012-A</v>
          </cell>
          <cell r="B18165">
            <v>11125.93</v>
          </cell>
        </row>
        <row r="18166">
          <cell r="A18166" t="str">
            <v>18.022.0013-0</v>
          </cell>
          <cell r="B18166">
            <v>275.33999999999997</v>
          </cell>
        </row>
        <row r="18167">
          <cell r="A18167" t="str">
            <v>18.022.0013-A</v>
          </cell>
          <cell r="B18167">
            <v>258.38</v>
          </cell>
        </row>
        <row r="18168">
          <cell r="A18168" t="str">
            <v>18.022.0015-0</v>
          </cell>
          <cell r="B18168">
            <v>419.79</v>
          </cell>
        </row>
        <row r="18169">
          <cell r="A18169" t="str">
            <v>18.022.0015-A</v>
          </cell>
          <cell r="B18169">
            <v>395.64</v>
          </cell>
        </row>
        <row r="18170">
          <cell r="A18170" t="str">
            <v>18.023.0011-0</v>
          </cell>
          <cell r="B18170">
            <v>928.85</v>
          </cell>
        </row>
        <row r="18171">
          <cell r="A18171" t="str">
            <v>18.023.0011-A</v>
          </cell>
          <cell r="B18171">
            <v>864.85</v>
          </cell>
        </row>
        <row r="18172">
          <cell r="A18172" t="str">
            <v>18.023.0013-0</v>
          </cell>
          <cell r="B18172">
            <v>484.97</v>
          </cell>
        </row>
        <row r="18173">
          <cell r="A18173" t="str">
            <v>18.023.0013-A</v>
          </cell>
          <cell r="B18173">
            <v>462.51</v>
          </cell>
        </row>
        <row r="18174">
          <cell r="A18174" t="str">
            <v>18.023.0014-0</v>
          </cell>
          <cell r="B18174">
            <v>222.9</v>
          </cell>
        </row>
        <row r="18175">
          <cell r="A18175" t="str">
            <v>18.023.0014-A</v>
          </cell>
          <cell r="B18175">
            <v>208.77</v>
          </cell>
        </row>
        <row r="18176">
          <cell r="A18176" t="str">
            <v>18.023.0020-0</v>
          </cell>
          <cell r="B18176">
            <v>391.23</v>
          </cell>
        </row>
        <row r="18177">
          <cell r="A18177" t="str">
            <v>18.023.0020-A</v>
          </cell>
          <cell r="B18177">
            <v>369.49</v>
          </cell>
        </row>
        <row r="18178">
          <cell r="A18178" t="str">
            <v>18.024.0001-0</v>
          </cell>
          <cell r="B18178">
            <v>1180.79</v>
          </cell>
        </row>
        <row r="18179">
          <cell r="A18179" t="str">
            <v>18.024.0001-A</v>
          </cell>
          <cell r="B18179">
            <v>1098.6199999999999</v>
          </cell>
        </row>
        <row r="18180">
          <cell r="A18180" t="str">
            <v>18.024.0002-0</v>
          </cell>
          <cell r="B18180">
            <v>1020.45</v>
          </cell>
        </row>
        <row r="18181">
          <cell r="A18181" t="str">
            <v>18.024.0002-A</v>
          </cell>
          <cell r="B18181">
            <v>948.15</v>
          </cell>
        </row>
        <row r="18182">
          <cell r="A18182" t="str">
            <v>18.024.0010-0</v>
          </cell>
          <cell r="B18182">
            <v>662.39</v>
          </cell>
        </row>
        <row r="18183">
          <cell r="A18183" t="str">
            <v>18.024.0010-A</v>
          </cell>
          <cell r="B18183">
            <v>611.74</v>
          </cell>
        </row>
        <row r="18184">
          <cell r="A18184" t="str">
            <v>18.024.0050-0</v>
          </cell>
          <cell r="B18184">
            <v>5721.23</v>
          </cell>
        </row>
        <row r="18185">
          <cell r="A18185" t="str">
            <v>18.024.0050-A</v>
          </cell>
          <cell r="B18185">
            <v>5343.1</v>
          </cell>
        </row>
        <row r="18186">
          <cell r="A18186" t="str">
            <v>18.025.0001-0</v>
          </cell>
          <cell r="B18186">
            <v>968.96</v>
          </cell>
        </row>
        <row r="18187">
          <cell r="A18187" t="str">
            <v>18.025.0001-A</v>
          </cell>
          <cell r="B18187">
            <v>968.96</v>
          </cell>
        </row>
        <row r="18188">
          <cell r="A18188" t="str">
            <v>18.025.0005-0</v>
          </cell>
          <cell r="B18188">
            <v>831.98</v>
          </cell>
        </row>
        <row r="18189">
          <cell r="A18189" t="str">
            <v>18.025.0005-A</v>
          </cell>
          <cell r="B18189">
            <v>831.98</v>
          </cell>
        </row>
        <row r="18190">
          <cell r="A18190" t="str">
            <v>18.025.0007-0</v>
          </cell>
          <cell r="B18190">
            <v>2997.63</v>
          </cell>
        </row>
        <row r="18191">
          <cell r="A18191" t="str">
            <v>18.025.0007-A</v>
          </cell>
          <cell r="B18191">
            <v>2997.63</v>
          </cell>
        </row>
        <row r="18192">
          <cell r="A18192" t="str">
            <v>18.025.0010-0</v>
          </cell>
          <cell r="B18192">
            <v>324.42</v>
          </cell>
        </row>
        <row r="18193">
          <cell r="A18193" t="str">
            <v>18.025.0010-A</v>
          </cell>
          <cell r="B18193">
            <v>324.42</v>
          </cell>
        </row>
        <row r="18194">
          <cell r="A18194" t="str">
            <v>18.025.0050-0</v>
          </cell>
          <cell r="B18194">
            <v>120088.11</v>
          </cell>
        </row>
        <row r="18195">
          <cell r="A18195" t="str">
            <v>18.025.0050-A</v>
          </cell>
          <cell r="B18195">
            <v>120088.11</v>
          </cell>
        </row>
        <row r="18196">
          <cell r="A18196" t="str">
            <v>18.025.0055-0</v>
          </cell>
          <cell r="B18196">
            <v>177156.3</v>
          </cell>
        </row>
        <row r="18197">
          <cell r="A18197" t="str">
            <v>18.025.0055-A</v>
          </cell>
          <cell r="B18197">
            <v>177156.3</v>
          </cell>
        </row>
        <row r="18198">
          <cell r="A18198" t="str">
            <v>18.025.0060-0</v>
          </cell>
          <cell r="B18198">
            <v>243658.79</v>
          </cell>
        </row>
        <row r="18199">
          <cell r="A18199" t="str">
            <v>18.025.0060-A</v>
          </cell>
          <cell r="B18199">
            <v>243658.79</v>
          </cell>
        </row>
        <row r="18200">
          <cell r="A18200" t="str">
            <v>18.025.0065-0</v>
          </cell>
          <cell r="B18200">
            <v>301183.56</v>
          </cell>
        </row>
        <row r="18201">
          <cell r="A18201" t="str">
            <v>18.025.0065-A</v>
          </cell>
          <cell r="B18201">
            <v>301183.56</v>
          </cell>
        </row>
        <row r="18202">
          <cell r="A18202" t="str">
            <v>18.025.0070-0</v>
          </cell>
          <cell r="B18202">
            <v>333678</v>
          </cell>
        </row>
        <row r="18203">
          <cell r="A18203" t="str">
            <v>18.025.0070-A</v>
          </cell>
          <cell r="B18203">
            <v>333678</v>
          </cell>
        </row>
        <row r="18204">
          <cell r="A18204" t="str">
            <v>18.025.0075-0</v>
          </cell>
          <cell r="B18204">
            <v>398795.3</v>
          </cell>
        </row>
        <row r="18205">
          <cell r="A18205" t="str">
            <v>18.025.0075-A</v>
          </cell>
          <cell r="B18205">
            <v>398795.3</v>
          </cell>
        </row>
        <row r="18206">
          <cell r="A18206" t="str">
            <v>18.025.0080-0</v>
          </cell>
          <cell r="B18206">
            <v>513103.77</v>
          </cell>
        </row>
        <row r="18207">
          <cell r="A18207" t="str">
            <v>18.025.0080-A</v>
          </cell>
          <cell r="B18207">
            <v>513103.77</v>
          </cell>
        </row>
        <row r="18208">
          <cell r="A18208" t="str">
            <v>18.025.0085-0</v>
          </cell>
          <cell r="B18208">
            <v>596587.49</v>
          </cell>
        </row>
        <row r="18209">
          <cell r="A18209" t="str">
            <v>18.025.0085-A</v>
          </cell>
          <cell r="B18209">
            <v>596587.49</v>
          </cell>
        </row>
        <row r="18210">
          <cell r="A18210" t="str">
            <v>18.025.0090-0</v>
          </cell>
          <cell r="B18210">
            <v>628953.48</v>
          </cell>
        </row>
        <row r="18211">
          <cell r="A18211" t="str">
            <v>18.025.0090-A</v>
          </cell>
          <cell r="B18211">
            <v>628953.48</v>
          </cell>
        </row>
        <row r="18212">
          <cell r="A18212" t="str">
            <v>18.025.0095-0</v>
          </cell>
          <cell r="B18212">
            <v>736711.7</v>
          </cell>
        </row>
        <row r="18213">
          <cell r="A18213" t="str">
            <v>18.025.0095-A</v>
          </cell>
          <cell r="B18213">
            <v>736711.7</v>
          </cell>
        </row>
        <row r="18214">
          <cell r="A18214" t="str">
            <v>18.025.0150-0</v>
          </cell>
          <cell r="B18214">
            <v>6412.72</v>
          </cell>
        </row>
        <row r="18215">
          <cell r="A18215" t="str">
            <v>18.025.0150-A</v>
          </cell>
          <cell r="B18215">
            <v>6412.72</v>
          </cell>
        </row>
        <row r="18216">
          <cell r="A18216" t="str">
            <v>18.026.0008-0</v>
          </cell>
          <cell r="B18216">
            <v>4165.72</v>
          </cell>
        </row>
        <row r="18217">
          <cell r="A18217" t="str">
            <v>18.026.0008-A</v>
          </cell>
          <cell r="B18217">
            <v>4165.72</v>
          </cell>
        </row>
        <row r="18218">
          <cell r="A18218" t="str">
            <v>18.026.0010-0</v>
          </cell>
          <cell r="B18218">
            <v>2924.7</v>
          </cell>
        </row>
        <row r="18219">
          <cell r="A18219" t="str">
            <v>18.026.0010-A</v>
          </cell>
          <cell r="B18219">
            <v>2924.7</v>
          </cell>
        </row>
        <row r="18220">
          <cell r="A18220" t="str">
            <v>18.026.0012-0</v>
          </cell>
          <cell r="B18220">
            <v>1662.47</v>
          </cell>
        </row>
        <row r="18221">
          <cell r="A18221" t="str">
            <v>18.026.0012-A</v>
          </cell>
          <cell r="B18221">
            <v>1662.47</v>
          </cell>
        </row>
        <row r="18222">
          <cell r="A18222" t="str">
            <v>18.026.0015-0</v>
          </cell>
          <cell r="B18222">
            <v>1378.71</v>
          </cell>
        </row>
        <row r="18223">
          <cell r="A18223" t="str">
            <v>18.026.0015-A</v>
          </cell>
          <cell r="B18223">
            <v>1378.71</v>
          </cell>
        </row>
        <row r="18224">
          <cell r="A18224" t="str">
            <v>18.026.0020-0</v>
          </cell>
          <cell r="B18224">
            <v>1028.97</v>
          </cell>
        </row>
        <row r="18225">
          <cell r="A18225" t="str">
            <v>18.026.0020-A</v>
          </cell>
          <cell r="B18225">
            <v>1028.97</v>
          </cell>
        </row>
        <row r="18226">
          <cell r="A18226" t="str">
            <v>18.026.0025-0</v>
          </cell>
          <cell r="B18226">
            <v>1554.84</v>
          </cell>
        </row>
        <row r="18227">
          <cell r="A18227" t="str">
            <v>18.026.0025-A</v>
          </cell>
          <cell r="B18227">
            <v>1554.84</v>
          </cell>
        </row>
        <row r="18228">
          <cell r="A18228" t="str">
            <v>18.026.0030-0</v>
          </cell>
          <cell r="B18228">
            <v>1992.06</v>
          </cell>
        </row>
        <row r="18229">
          <cell r="A18229" t="str">
            <v>18.026.0030-A</v>
          </cell>
          <cell r="B18229">
            <v>1992.06</v>
          </cell>
        </row>
        <row r="18230">
          <cell r="A18230" t="str">
            <v>18.027.0040-0</v>
          </cell>
          <cell r="B18230">
            <v>69.239999999999995</v>
          </cell>
        </row>
        <row r="18231">
          <cell r="A18231" t="str">
            <v>18.027.0040-A</v>
          </cell>
          <cell r="B18231">
            <v>66.53</v>
          </cell>
        </row>
        <row r="18232">
          <cell r="A18232" t="str">
            <v>18.027.0045-0</v>
          </cell>
          <cell r="B18232">
            <v>35.74</v>
          </cell>
        </row>
        <row r="18233">
          <cell r="A18233" t="str">
            <v>18.027.0045-A</v>
          </cell>
          <cell r="B18233">
            <v>33.03</v>
          </cell>
        </row>
        <row r="18234">
          <cell r="A18234" t="str">
            <v>18.027.0070-0</v>
          </cell>
          <cell r="B18234">
            <v>102.68</v>
          </cell>
        </row>
        <row r="18235">
          <cell r="A18235" t="str">
            <v>18.027.0070-A</v>
          </cell>
          <cell r="B18235">
            <v>99.97</v>
          </cell>
        </row>
        <row r="18236">
          <cell r="A18236" t="str">
            <v>18.027.0072-0</v>
          </cell>
          <cell r="B18236">
            <v>616.20000000000005</v>
          </cell>
        </row>
        <row r="18237">
          <cell r="A18237" t="str">
            <v>18.027.0072-A</v>
          </cell>
          <cell r="B18237">
            <v>613.49</v>
          </cell>
        </row>
        <row r="18238">
          <cell r="A18238" t="str">
            <v>18.027.0075-0</v>
          </cell>
          <cell r="B18238">
            <v>507.46</v>
          </cell>
        </row>
        <row r="18239">
          <cell r="A18239" t="str">
            <v>18.027.0075-A</v>
          </cell>
          <cell r="B18239">
            <v>504.75</v>
          </cell>
        </row>
        <row r="18240">
          <cell r="A18240" t="str">
            <v>18.027.0080-0</v>
          </cell>
          <cell r="B18240">
            <v>109.41</v>
          </cell>
        </row>
        <row r="18241">
          <cell r="A18241" t="str">
            <v>18.027.0080-A</v>
          </cell>
          <cell r="B18241">
            <v>106.7</v>
          </cell>
        </row>
        <row r="18242">
          <cell r="A18242" t="str">
            <v>18.027.0082-0</v>
          </cell>
          <cell r="B18242">
            <v>103.42</v>
          </cell>
        </row>
        <row r="18243">
          <cell r="A18243" t="str">
            <v>18.027.0082-A</v>
          </cell>
          <cell r="B18243">
            <v>100.71</v>
          </cell>
        </row>
        <row r="18244">
          <cell r="A18244" t="str">
            <v>18.027.0089-0</v>
          </cell>
          <cell r="B18244">
            <v>350.82</v>
          </cell>
        </row>
        <row r="18245">
          <cell r="A18245" t="str">
            <v>18.027.0089-A</v>
          </cell>
          <cell r="B18245">
            <v>346.62</v>
          </cell>
        </row>
        <row r="18246">
          <cell r="A18246" t="str">
            <v>18.027.0095-0</v>
          </cell>
          <cell r="B18246">
            <v>207.19</v>
          </cell>
        </row>
        <row r="18247">
          <cell r="A18247" t="str">
            <v>18.027.0095-A</v>
          </cell>
          <cell r="B18247">
            <v>204.49</v>
          </cell>
        </row>
        <row r="18248">
          <cell r="A18248" t="str">
            <v>18.027.0097-0</v>
          </cell>
          <cell r="B18248">
            <v>102.59</v>
          </cell>
        </row>
        <row r="18249">
          <cell r="A18249" t="str">
            <v>18.027.0097-A</v>
          </cell>
          <cell r="B18249">
            <v>99.88</v>
          </cell>
        </row>
        <row r="18250">
          <cell r="A18250" t="str">
            <v>18.027.0098-0</v>
          </cell>
          <cell r="B18250">
            <v>64.63</v>
          </cell>
        </row>
        <row r="18251">
          <cell r="A18251" t="str">
            <v>18.027.0098-A</v>
          </cell>
          <cell r="B18251">
            <v>61.92</v>
          </cell>
        </row>
        <row r="18252">
          <cell r="A18252" t="str">
            <v>18.027.0100-0</v>
          </cell>
          <cell r="B18252">
            <v>181.13</v>
          </cell>
        </row>
        <row r="18253">
          <cell r="A18253" t="str">
            <v>18.027.0100-A</v>
          </cell>
          <cell r="B18253">
            <v>176.93</v>
          </cell>
        </row>
        <row r="18254">
          <cell r="A18254" t="str">
            <v>18.027.0105-0</v>
          </cell>
          <cell r="B18254">
            <v>836.61</v>
          </cell>
        </row>
        <row r="18255">
          <cell r="A18255" t="str">
            <v>18.027.0105-A</v>
          </cell>
          <cell r="B18255">
            <v>832.4</v>
          </cell>
        </row>
        <row r="18256">
          <cell r="A18256" t="str">
            <v>18.027.0110-0</v>
          </cell>
          <cell r="B18256">
            <v>210.98</v>
          </cell>
        </row>
        <row r="18257">
          <cell r="A18257" t="str">
            <v>18.027.0110-A</v>
          </cell>
          <cell r="B18257">
            <v>208.27</v>
          </cell>
        </row>
        <row r="18258">
          <cell r="A18258" t="str">
            <v>18.027.0112-0</v>
          </cell>
          <cell r="B18258">
            <v>290.52</v>
          </cell>
        </row>
        <row r="18259">
          <cell r="A18259" t="str">
            <v>18.027.0112-A</v>
          </cell>
          <cell r="B18259">
            <v>287.81</v>
          </cell>
        </row>
        <row r="18260">
          <cell r="A18260" t="str">
            <v>18.027.0120-0</v>
          </cell>
          <cell r="B18260">
            <v>892.23</v>
          </cell>
        </row>
        <row r="18261">
          <cell r="A18261" t="str">
            <v>18.027.0120-A</v>
          </cell>
          <cell r="B18261">
            <v>889.53</v>
          </cell>
        </row>
        <row r="18262">
          <cell r="A18262" t="str">
            <v>18.027.0125-0</v>
          </cell>
          <cell r="B18262">
            <v>969.74</v>
          </cell>
        </row>
        <row r="18263">
          <cell r="A18263" t="str">
            <v>18.027.0125-A</v>
          </cell>
          <cell r="B18263">
            <v>967.03</v>
          </cell>
        </row>
        <row r="18264">
          <cell r="A18264" t="str">
            <v>18.027.0130-0</v>
          </cell>
          <cell r="B18264">
            <v>238.35</v>
          </cell>
        </row>
        <row r="18265">
          <cell r="A18265" t="str">
            <v>18.027.0130-A</v>
          </cell>
          <cell r="B18265">
            <v>232.94</v>
          </cell>
        </row>
        <row r="18266">
          <cell r="A18266" t="str">
            <v>18.027.0135-0</v>
          </cell>
          <cell r="B18266">
            <v>184.07</v>
          </cell>
        </row>
        <row r="18267">
          <cell r="A18267" t="str">
            <v>18.027.0135-A</v>
          </cell>
          <cell r="B18267">
            <v>178.65</v>
          </cell>
        </row>
        <row r="18268">
          <cell r="A18268" t="str">
            <v>18.027.0140-0</v>
          </cell>
          <cell r="B18268">
            <v>196.29</v>
          </cell>
        </row>
        <row r="18269">
          <cell r="A18269" t="str">
            <v>18.027.0140-A</v>
          </cell>
          <cell r="B18269">
            <v>193.58</v>
          </cell>
        </row>
        <row r="18270">
          <cell r="A18270" t="str">
            <v>18.027.0142-0</v>
          </cell>
          <cell r="B18270">
            <v>430.67</v>
          </cell>
        </row>
        <row r="18271">
          <cell r="A18271" t="str">
            <v>18.027.0142-A</v>
          </cell>
          <cell r="B18271">
            <v>422.68</v>
          </cell>
        </row>
        <row r="18272">
          <cell r="A18272" t="str">
            <v>18.027.0143-0</v>
          </cell>
          <cell r="B18272">
            <v>335.64</v>
          </cell>
        </row>
        <row r="18273">
          <cell r="A18273" t="str">
            <v>18.027.0143-A</v>
          </cell>
          <cell r="B18273">
            <v>327.64999999999998</v>
          </cell>
        </row>
        <row r="18274">
          <cell r="A18274" t="str">
            <v>18.027.0150-0</v>
          </cell>
          <cell r="B18274">
            <v>412</v>
          </cell>
        </row>
        <row r="18275">
          <cell r="A18275" t="str">
            <v>18.027.0150-A</v>
          </cell>
          <cell r="B18275">
            <v>404.01</v>
          </cell>
        </row>
        <row r="18276">
          <cell r="A18276" t="str">
            <v>18.027.0152-0</v>
          </cell>
          <cell r="B18276">
            <v>648.24</v>
          </cell>
        </row>
        <row r="18277">
          <cell r="A18277" t="str">
            <v>18.027.0152-A</v>
          </cell>
          <cell r="B18277">
            <v>639.91999999999996</v>
          </cell>
        </row>
        <row r="18278">
          <cell r="A18278" t="str">
            <v>18.027.0153-0</v>
          </cell>
          <cell r="B18278">
            <v>914.77</v>
          </cell>
        </row>
        <row r="18279">
          <cell r="A18279" t="str">
            <v>18.027.0153-A</v>
          </cell>
          <cell r="B18279">
            <v>906.11</v>
          </cell>
        </row>
        <row r="18280">
          <cell r="A18280" t="str">
            <v>18.027.0154-0</v>
          </cell>
          <cell r="B18280">
            <v>1184.1099999999999</v>
          </cell>
        </row>
        <row r="18281">
          <cell r="A18281" t="str">
            <v>18.027.0154-A</v>
          </cell>
          <cell r="B18281">
            <v>1175.0899999999999</v>
          </cell>
        </row>
        <row r="18282">
          <cell r="A18282" t="str">
            <v>18.027.0300-0</v>
          </cell>
          <cell r="B18282">
            <v>128.29</v>
          </cell>
        </row>
        <row r="18283">
          <cell r="A18283" t="str">
            <v>18.027.0300-A</v>
          </cell>
          <cell r="B18283">
            <v>122.06</v>
          </cell>
        </row>
        <row r="18284">
          <cell r="A18284" t="str">
            <v>18.027.0301-0</v>
          </cell>
          <cell r="B18284">
            <v>125.97</v>
          </cell>
        </row>
        <row r="18285">
          <cell r="A18285" t="str">
            <v>18.027.0301-A</v>
          </cell>
          <cell r="B18285">
            <v>119.74</v>
          </cell>
        </row>
        <row r="18286">
          <cell r="A18286" t="str">
            <v>18.027.0302-0</v>
          </cell>
          <cell r="B18286">
            <v>91.56</v>
          </cell>
        </row>
        <row r="18287">
          <cell r="A18287" t="str">
            <v>18.027.0302-A</v>
          </cell>
          <cell r="B18287">
            <v>85.33</v>
          </cell>
        </row>
        <row r="18288">
          <cell r="A18288" t="str">
            <v>18.027.0303-0</v>
          </cell>
          <cell r="B18288">
            <v>124.35</v>
          </cell>
        </row>
        <row r="18289">
          <cell r="A18289" t="str">
            <v>18.027.0303-A</v>
          </cell>
          <cell r="B18289">
            <v>118.12</v>
          </cell>
        </row>
        <row r="18290">
          <cell r="A18290" t="str">
            <v>18.027.0304-0</v>
          </cell>
          <cell r="B18290">
            <v>140.79</v>
          </cell>
        </row>
        <row r="18291">
          <cell r="A18291" t="str">
            <v>18.027.0304-A</v>
          </cell>
          <cell r="B18291">
            <v>134.56</v>
          </cell>
        </row>
        <row r="18292">
          <cell r="A18292" t="str">
            <v>18.027.0305-0</v>
          </cell>
          <cell r="B18292">
            <v>100.6</v>
          </cell>
        </row>
        <row r="18293">
          <cell r="A18293" t="str">
            <v>18.027.0305-A</v>
          </cell>
          <cell r="B18293">
            <v>94.37</v>
          </cell>
        </row>
        <row r="18294">
          <cell r="A18294" t="str">
            <v>18.027.0310-0</v>
          </cell>
          <cell r="B18294">
            <v>154.30000000000001</v>
          </cell>
        </row>
        <row r="18295">
          <cell r="A18295" t="str">
            <v>18.027.0310-A</v>
          </cell>
          <cell r="B18295">
            <v>147.75</v>
          </cell>
        </row>
        <row r="18296">
          <cell r="A18296" t="str">
            <v>18.027.0311-0</v>
          </cell>
          <cell r="B18296">
            <v>175.12</v>
          </cell>
        </row>
        <row r="18297">
          <cell r="A18297" t="str">
            <v>18.027.0311-A</v>
          </cell>
          <cell r="B18297">
            <v>168.57</v>
          </cell>
        </row>
        <row r="18298">
          <cell r="A18298" t="str">
            <v>18.027.0312-0</v>
          </cell>
          <cell r="B18298">
            <v>124.11</v>
          </cell>
        </row>
        <row r="18299">
          <cell r="A18299" t="str">
            <v>18.027.0312-A</v>
          </cell>
          <cell r="B18299">
            <v>117.55</v>
          </cell>
        </row>
        <row r="18300">
          <cell r="A18300" t="str">
            <v>18.027.0313-0</v>
          </cell>
          <cell r="B18300">
            <v>162.43</v>
          </cell>
        </row>
        <row r="18301">
          <cell r="A18301" t="str">
            <v>18.027.0313-A</v>
          </cell>
          <cell r="B18301">
            <v>155.87</v>
          </cell>
        </row>
        <row r="18302">
          <cell r="A18302" t="str">
            <v>18.027.0314-0</v>
          </cell>
          <cell r="B18302">
            <v>178.87</v>
          </cell>
        </row>
        <row r="18303">
          <cell r="A18303" t="str">
            <v>18.027.0314-A</v>
          </cell>
          <cell r="B18303">
            <v>172.31</v>
          </cell>
        </row>
        <row r="18304">
          <cell r="A18304" t="str">
            <v>18.027.0315-0</v>
          </cell>
          <cell r="B18304">
            <v>140.25</v>
          </cell>
        </row>
        <row r="18305">
          <cell r="A18305" t="str">
            <v>18.027.0315-A</v>
          </cell>
          <cell r="B18305">
            <v>133.69</v>
          </cell>
        </row>
        <row r="18306">
          <cell r="A18306" t="str">
            <v>18.027.0320-0</v>
          </cell>
          <cell r="B18306">
            <v>225.89</v>
          </cell>
        </row>
        <row r="18307">
          <cell r="A18307" t="str">
            <v>18.027.0320-A</v>
          </cell>
          <cell r="B18307">
            <v>219.06</v>
          </cell>
        </row>
        <row r="18308">
          <cell r="A18308" t="str">
            <v>18.027.0321-0</v>
          </cell>
          <cell r="B18308">
            <v>244.39</v>
          </cell>
        </row>
        <row r="18309">
          <cell r="A18309" t="str">
            <v>18.027.0321-A</v>
          </cell>
          <cell r="B18309">
            <v>237.56</v>
          </cell>
        </row>
        <row r="18310">
          <cell r="A18310" t="str">
            <v>18.027.0322-0</v>
          </cell>
          <cell r="B18310">
            <v>158.97</v>
          </cell>
        </row>
        <row r="18311">
          <cell r="A18311" t="str">
            <v>18.027.0322-A</v>
          </cell>
          <cell r="B18311">
            <v>152.13999999999999</v>
          </cell>
        </row>
        <row r="18312">
          <cell r="A18312" t="str">
            <v>18.027.0323-0</v>
          </cell>
          <cell r="B18312">
            <v>227.7</v>
          </cell>
        </row>
        <row r="18313">
          <cell r="A18313" t="str">
            <v>18.027.0323-A</v>
          </cell>
          <cell r="B18313">
            <v>220.87</v>
          </cell>
        </row>
        <row r="18314">
          <cell r="A18314" t="str">
            <v>18.027.0324-0</v>
          </cell>
          <cell r="B18314">
            <v>260.58</v>
          </cell>
        </row>
        <row r="18315">
          <cell r="A18315" t="str">
            <v>18.027.0324-A</v>
          </cell>
          <cell r="B18315">
            <v>253.75</v>
          </cell>
        </row>
        <row r="18316">
          <cell r="A18316" t="str">
            <v>18.027.0325-0</v>
          </cell>
          <cell r="B18316">
            <v>181.77</v>
          </cell>
        </row>
        <row r="18317">
          <cell r="A18317" t="str">
            <v>18.027.0325-A</v>
          </cell>
          <cell r="B18317">
            <v>174.94</v>
          </cell>
        </row>
        <row r="18318">
          <cell r="A18318" t="str">
            <v>18.027.0330-0</v>
          </cell>
          <cell r="B18318">
            <v>252.95</v>
          </cell>
        </row>
        <row r="18319">
          <cell r="A18319" t="str">
            <v>18.027.0330-A</v>
          </cell>
          <cell r="B18319">
            <v>245.8</v>
          </cell>
        </row>
        <row r="18320">
          <cell r="A18320" t="str">
            <v>18.027.0331-0</v>
          </cell>
          <cell r="B18320">
            <v>294.58999999999997</v>
          </cell>
        </row>
        <row r="18321">
          <cell r="A18321" t="str">
            <v>18.027.0331-A</v>
          </cell>
          <cell r="B18321">
            <v>287.44</v>
          </cell>
        </row>
        <row r="18322">
          <cell r="A18322" t="str">
            <v>18.027.0332-0</v>
          </cell>
          <cell r="B18322">
            <v>192.55</v>
          </cell>
        </row>
        <row r="18323">
          <cell r="A18323" t="str">
            <v>18.027.0332-A</v>
          </cell>
          <cell r="B18323">
            <v>185.4</v>
          </cell>
        </row>
        <row r="18324">
          <cell r="A18324" t="str">
            <v>18.027.0333-0</v>
          </cell>
          <cell r="B18324">
            <v>286.5</v>
          </cell>
        </row>
        <row r="18325">
          <cell r="A18325" t="str">
            <v>18.027.0333-A</v>
          </cell>
          <cell r="B18325">
            <v>279.35000000000002</v>
          </cell>
        </row>
        <row r="18326">
          <cell r="A18326" t="str">
            <v>18.027.0334-0</v>
          </cell>
          <cell r="B18326">
            <v>319.38</v>
          </cell>
        </row>
        <row r="18327">
          <cell r="A18327" t="str">
            <v>18.027.0334-A</v>
          </cell>
          <cell r="B18327">
            <v>312.23</v>
          </cell>
        </row>
        <row r="18328">
          <cell r="A18328" t="str">
            <v>18.027.0335-0</v>
          </cell>
          <cell r="B18328">
            <v>242.14</v>
          </cell>
        </row>
        <row r="18329">
          <cell r="A18329" t="str">
            <v>18.027.0335-A</v>
          </cell>
          <cell r="B18329">
            <v>234.99</v>
          </cell>
        </row>
        <row r="18330">
          <cell r="A18330" t="str">
            <v>18.027.0400-0</v>
          </cell>
          <cell r="B18330">
            <v>229.58</v>
          </cell>
        </row>
        <row r="18331">
          <cell r="A18331" t="str">
            <v>18.027.0400-A</v>
          </cell>
          <cell r="B18331">
            <v>223.35</v>
          </cell>
        </row>
        <row r="18332">
          <cell r="A18332" t="str">
            <v>18.027.0402-0</v>
          </cell>
          <cell r="B18332">
            <v>272.33999999999997</v>
          </cell>
        </row>
        <row r="18333">
          <cell r="A18333" t="str">
            <v>18.027.0402-A</v>
          </cell>
          <cell r="B18333">
            <v>266.11</v>
          </cell>
        </row>
        <row r="18334">
          <cell r="A18334" t="str">
            <v>18.027.0404-0</v>
          </cell>
          <cell r="B18334">
            <v>228.15</v>
          </cell>
        </row>
        <row r="18335">
          <cell r="A18335" t="str">
            <v>18.027.0404-A</v>
          </cell>
          <cell r="B18335">
            <v>221.92</v>
          </cell>
        </row>
        <row r="18336">
          <cell r="A18336" t="str">
            <v>18.027.0406-0</v>
          </cell>
          <cell r="B18336">
            <v>247.86</v>
          </cell>
        </row>
        <row r="18337">
          <cell r="A18337" t="str">
            <v>18.027.0406-A</v>
          </cell>
          <cell r="B18337">
            <v>241.63</v>
          </cell>
        </row>
        <row r="18338">
          <cell r="A18338" t="str">
            <v>18.027.0408-0</v>
          </cell>
          <cell r="B18338">
            <v>274.99</v>
          </cell>
        </row>
        <row r="18339">
          <cell r="A18339" t="str">
            <v>18.027.0408-A</v>
          </cell>
          <cell r="B18339">
            <v>268.76</v>
          </cell>
        </row>
        <row r="18340">
          <cell r="A18340" t="str">
            <v>18.027.0410-0</v>
          </cell>
          <cell r="B18340">
            <v>284.31</v>
          </cell>
        </row>
        <row r="18341">
          <cell r="A18341" t="str">
            <v>18.027.0410-A</v>
          </cell>
          <cell r="B18341">
            <v>278.08</v>
          </cell>
        </row>
        <row r="18342">
          <cell r="A18342" t="str">
            <v>18.027.0415-0</v>
          </cell>
          <cell r="B18342">
            <v>213.47</v>
          </cell>
        </row>
        <row r="18343">
          <cell r="A18343" t="str">
            <v>18.027.0415-A</v>
          </cell>
          <cell r="B18343">
            <v>207.51</v>
          </cell>
        </row>
        <row r="18344">
          <cell r="A18344" t="str">
            <v>18.027.0418-0</v>
          </cell>
          <cell r="B18344">
            <v>230.22</v>
          </cell>
        </row>
        <row r="18345">
          <cell r="A18345" t="str">
            <v>18.027.0418-A</v>
          </cell>
          <cell r="B18345">
            <v>224.26</v>
          </cell>
        </row>
        <row r="18346">
          <cell r="A18346" t="str">
            <v>18.027.0420-0</v>
          </cell>
          <cell r="B18346">
            <v>253.78</v>
          </cell>
        </row>
        <row r="18347">
          <cell r="A18347" t="str">
            <v>18.027.0420-A</v>
          </cell>
          <cell r="B18347">
            <v>247.82</v>
          </cell>
        </row>
        <row r="18348">
          <cell r="A18348" t="str">
            <v>18.027.0422-0</v>
          </cell>
          <cell r="B18348">
            <v>318.95999999999998</v>
          </cell>
        </row>
        <row r="18349">
          <cell r="A18349" t="str">
            <v>18.027.0422-A</v>
          </cell>
          <cell r="B18349">
            <v>313</v>
          </cell>
        </row>
        <row r="18350">
          <cell r="A18350" t="str">
            <v>18.027.0424-0</v>
          </cell>
          <cell r="B18350">
            <v>330.63</v>
          </cell>
        </row>
        <row r="18351">
          <cell r="A18351" t="str">
            <v>18.027.0424-A</v>
          </cell>
          <cell r="B18351">
            <v>324.67</v>
          </cell>
        </row>
        <row r="18352">
          <cell r="A18352" t="str">
            <v>18.027.0426-0</v>
          </cell>
          <cell r="B18352">
            <v>302.98</v>
          </cell>
        </row>
        <row r="18353">
          <cell r="A18353" t="str">
            <v>18.027.0426-A</v>
          </cell>
          <cell r="B18353">
            <v>297.02</v>
          </cell>
        </row>
        <row r="18354">
          <cell r="A18354" t="str">
            <v>18.027.0430-0</v>
          </cell>
          <cell r="B18354">
            <v>147.93</v>
          </cell>
        </row>
        <row r="18355">
          <cell r="A18355" t="str">
            <v>18.027.0430-A</v>
          </cell>
          <cell r="B18355">
            <v>134.91999999999999</v>
          </cell>
        </row>
        <row r="18356">
          <cell r="A18356" t="str">
            <v>18.027.0434-0</v>
          </cell>
          <cell r="B18356">
            <v>53.98</v>
          </cell>
        </row>
        <row r="18357">
          <cell r="A18357" t="str">
            <v>18.027.0434-A</v>
          </cell>
          <cell r="B18357">
            <v>48.56</v>
          </cell>
        </row>
        <row r="18358">
          <cell r="A18358" t="str">
            <v>18.027.0440-0</v>
          </cell>
          <cell r="B18358">
            <v>92.18</v>
          </cell>
        </row>
        <row r="18359">
          <cell r="A18359" t="str">
            <v>18.027.0440-A</v>
          </cell>
          <cell r="B18359">
            <v>81.34</v>
          </cell>
        </row>
        <row r="18360">
          <cell r="A18360" t="str">
            <v>18.027.0445-0</v>
          </cell>
          <cell r="B18360">
            <v>70.92</v>
          </cell>
        </row>
        <row r="18361">
          <cell r="A18361" t="str">
            <v>18.027.0445-A</v>
          </cell>
          <cell r="B18361">
            <v>68.209999999999994</v>
          </cell>
        </row>
        <row r="18362">
          <cell r="A18362" t="str">
            <v>18.027.0450-0</v>
          </cell>
          <cell r="B18362">
            <v>50.93</v>
          </cell>
        </row>
        <row r="18363">
          <cell r="A18363" t="str">
            <v>18.027.0450-A</v>
          </cell>
          <cell r="B18363">
            <v>48.22</v>
          </cell>
        </row>
        <row r="18364">
          <cell r="A18364" t="str">
            <v>18.027.0455-0</v>
          </cell>
          <cell r="B18364">
            <v>47.99</v>
          </cell>
        </row>
        <row r="18365">
          <cell r="A18365" t="str">
            <v>18.027.0455-A</v>
          </cell>
          <cell r="B18365">
            <v>45.28</v>
          </cell>
        </row>
        <row r="18366">
          <cell r="A18366" t="str">
            <v>18.027.0457-0</v>
          </cell>
          <cell r="B18366">
            <v>53.55</v>
          </cell>
        </row>
        <row r="18367">
          <cell r="A18367" t="str">
            <v>18.027.0457-A</v>
          </cell>
          <cell r="B18367">
            <v>50.84</v>
          </cell>
        </row>
        <row r="18368">
          <cell r="A18368" t="str">
            <v>18.027.0460-0</v>
          </cell>
          <cell r="B18368">
            <v>44.13</v>
          </cell>
        </row>
        <row r="18369">
          <cell r="A18369" t="str">
            <v>18.027.0460-A</v>
          </cell>
          <cell r="B18369">
            <v>41.42</v>
          </cell>
        </row>
        <row r="18370">
          <cell r="A18370" t="str">
            <v>18.027.0470-0</v>
          </cell>
          <cell r="B18370">
            <v>90.25</v>
          </cell>
        </row>
        <row r="18371">
          <cell r="A18371" t="str">
            <v>18.027.0470-A</v>
          </cell>
          <cell r="B18371">
            <v>84.02</v>
          </cell>
        </row>
        <row r="18372">
          <cell r="A18372" t="str">
            <v>18.027.0472-0</v>
          </cell>
          <cell r="B18372">
            <v>94.3</v>
          </cell>
        </row>
        <row r="18373">
          <cell r="A18373" t="str">
            <v>18.027.0472-A</v>
          </cell>
          <cell r="B18373">
            <v>88.07</v>
          </cell>
        </row>
        <row r="18374">
          <cell r="A18374" t="str">
            <v>18.027.0474-0</v>
          </cell>
          <cell r="B18374">
            <v>119.34</v>
          </cell>
        </row>
        <row r="18375">
          <cell r="A18375" t="str">
            <v>18.027.0474-A</v>
          </cell>
          <cell r="B18375">
            <v>112.79</v>
          </cell>
        </row>
        <row r="18376">
          <cell r="A18376" t="str">
            <v>18.027.0476-0</v>
          </cell>
          <cell r="B18376">
            <v>130.81</v>
          </cell>
        </row>
        <row r="18377">
          <cell r="A18377" t="str">
            <v>18.027.0476-A</v>
          </cell>
          <cell r="B18377">
            <v>124.25</v>
          </cell>
        </row>
        <row r="18378">
          <cell r="A18378" t="str">
            <v>18.027.0478-0</v>
          </cell>
          <cell r="B18378">
            <v>152.88999999999999</v>
          </cell>
        </row>
        <row r="18379">
          <cell r="A18379" t="str">
            <v>18.027.0478-A</v>
          </cell>
          <cell r="B18379">
            <v>146.06</v>
          </cell>
        </row>
        <row r="18380">
          <cell r="A18380" t="str">
            <v>18.027.0480-0</v>
          </cell>
          <cell r="B18380">
            <v>166.03</v>
          </cell>
        </row>
        <row r="18381">
          <cell r="A18381" t="str">
            <v>18.027.0480-A</v>
          </cell>
          <cell r="B18381">
            <v>159.19999999999999</v>
          </cell>
        </row>
        <row r="18382">
          <cell r="A18382" t="str">
            <v>18.027.0482-0</v>
          </cell>
          <cell r="B18382">
            <v>183.03</v>
          </cell>
        </row>
        <row r="18383">
          <cell r="A18383" t="str">
            <v>18.027.0482-A</v>
          </cell>
          <cell r="B18383">
            <v>175.88</v>
          </cell>
        </row>
        <row r="18384">
          <cell r="A18384" t="str">
            <v>18.027.0484-0</v>
          </cell>
          <cell r="B18384">
            <v>223.26</v>
          </cell>
        </row>
        <row r="18385">
          <cell r="A18385" t="str">
            <v>18.027.0484-A</v>
          </cell>
          <cell r="B18385">
            <v>216.11</v>
          </cell>
        </row>
        <row r="18386">
          <cell r="A18386" t="str">
            <v>18.027.0486-0</v>
          </cell>
          <cell r="B18386">
            <v>194.62</v>
          </cell>
        </row>
        <row r="18387">
          <cell r="A18387" t="str">
            <v>18.027.0486-A</v>
          </cell>
          <cell r="B18387">
            <v>188.39</v>
          </cell>
        </row>
        <row r="18388">
          <cell r="A18388" t="str">
            <v>18.027.0488-0</v>
          </cell>
          <cell r="B18388">
            <v>193.19</v>
          </cell>
        </row>
        <row r="18389">
          <cell r="A18389" t="str">
            <v>18.027.0488-A</v>
          </cell>
          <cell r="B18389">
            <v>186.96</v>
          </cell>
        </row>
        <row r="18390">
          <cell r="A18390" t="str">
            <v>18.027.0490-0</v>
          </cell>
          <cell r="B18390">
            <v>212.9</v>
          </cell>
        </row>
        <row r="18391">
          <cell r="A18391" t="str">
            <v>18.027.0490-A</v>
          </cell>
          <cell r="B18391">
            <v>206.67</v>
          </cell>
        </row>
        <row r="18392">
          <cell r="A18392" t="str">
            <v>18.027.0492-0</v>
          </cell>
          <cell r="B18392">
            <v>240.72</v>
          </cell>
        </row>
        <row r="18393">
          <cell r="A18393" t="str">
            <v>18.027.0492-A</v>
          </cell>
          <cell r="B18393">
            <v>234.49</v>
          </cell>
        </row>
        <row r="18394">
          <cell r="A18394" t="str">
            <v>18.027.0494-0</v>
          </cell>
          <cell r="B18394">
            <v>243.37</v>
          </cell>
        </row>
        <row r="18395">
          <cell r="A18395" t="str">
            <v>18.027.0494-A</v>
          </cell>
          <cell r="B18395">
            <v>237.14</v>
          </cell>
        </row>
        <row r="18396">
          <cell r="A18396" t="str">
            <v>18.027.0496-0</v>
          </cell>
          <cell r="B18396">
            <v>252.69</v>
          </cell>
        </row>
        <row r="18397">
          <cell r="A18397" t="str">
            <v>18.027.0496-A</v>
          </cell>
          <cell r="B18397">
            <v>246.46</v>
          </cell>
        </row>
        <row r="18398">
          <cell r="A18398" t="str">
            <v>18.027.0510-0</v>
          </cell>
          <cell r="B18398">
            <v>178.51</v>
          </cell>
        </row>
        <row r="18399">
          <cell r="A18399" t="str">
            <v>18.027.0510-A</v>
          </cell>
          <cell r="B18399">
            <v>172.55</v>
          </cell>
        </row>
        <row r="18400">
          <cell r="A18400" t="str">
            <v>18.027.0512-0</v>
          </cell>
          <cell r="B18400">
            <v>218.82</v>
          </cell>
        </row>
        <row r="18401">
          <cell r="A18401" t="str">
            <v>18.027.0512-A</v>
          </cell>
          <cell r="B18401">
            <v>212.86</v>
          </cell>
        </row>
        <row r="18402">
          <cell r="A18402" t="str">
            <v>18.027.0514-0</v>
          </cell>
          <cell r="B18402">
            <v>284</v>
          </cell>
        </row>
        <row r="18403">
          <cell r="A18403" t="str">
            <v>18.027.0514-A</v>
          </cell>
          <cell r="B18403">
            <v>278.04000000000002</v>
          </cell>
        </row>
        <row r="18404">
          <cell r="A18404" t="str">
            <v>18.027.0516-0</v>
          </cell>
          <cell r="B18404">
            <v>198.6</v>
          </cell>
        </row>
        <row r="18405">
          <cell r="A18405" t="str">
            <v>18.027.0516-A</v>
          </cell>
          <cell r="B18405">
            <v>192.64</v>
          </cell>
        </row>
        <row r="18406">
          <cell r="A18406" t="str">
            <v>18.027.0518-0</v>
          </cell>
          <cell r="B18406">
            <v>299.01</v>
          </cell>
        </row>
        <row r="18407">
          <cell r="A18407" t="str">
            <v>18.027.0518-A</v>
          </cell>
          <cell r="B18407">
            <v>293.05</v>
          </cell>
        </row>
        <row r="18408">
          <cell r="A18408" t="str">
            <v>18.027.0520-0</v>
          </cell>
          <cell r="B18408">
            <v>271.36</v>
          </cell>
        </row>
        <row r="18409">
          <cell r="A18409" t="str">
            <v>18.027.0520-A</v>
          </cell>
          <cell r="B18409">
            <v>265.39999999999998</v>
          </cell>
        </row>
        <row r="18410">
          <cell r="A18410" t="str">
            <v>18.028.0001-0</v>
          </cell>
          <cell r="B18410">
            <v>8727.4699999999993</v>
          </cell>
        </row>
        <row r="18411">
          <cell r="A18411" t="str">
            <v>18.028.0001-A</v>
          </cell>
          <cell r="B18411">
            <v>8722.0499999999993</v>
          </cell>
        </row>
        <row r="18412">
          <cell r="A18412" t="str">
            <v>18.028.0005-0</v>
          </cell>
          <cell r="B18412">
            <v>9763.77</v>
          </cell>
        </row>
        <row r="18413">
          <cell r="A18413" t="str">
            <v>18.028.0005-A</v>
          </cell>
          <cell r="B18413">
            <v>9755.65</v>
          </cell>
        </row>
        <row r="18414">
          <cell r="A18414" t="str">
            <v>18.028.0010-0</v>
          </cell>
          <cell r="B18414">
            <v>12628.91</v>
          </cell>
        </row>
        <row r="18415">
          <cell r="A18415" t="str">
            <v>18.028.0010-A</v>
          </cell>
          <cell r="B18415">
            <v>12618.07</v>
          </cell>
        </row>
        <row r="18416">
          <cell r="A18416" t="str">
            <v>18.028.0015-0</v>
          </cell>
          <cell r="B18416">
            <v>15951.48</v>
          </cell>
        </row>
        <row r="18417">
          <cell r="A18417" t="str">
            <v>18.028.0015-A</v>
          </cell>
          <cell r="B18417">
            <v>15937.93</v>
          </cell>
        </row>
        <row r="18418">
          <cell r="A18418" t="str">
            <v>18.028.0020-0</v>
          </cell>
          <cell r="B18418">
            <v>19676.41</v>
          </cell>
        </row>
        <row r="18419">
          <cell r="A18419" t="str">
            <v>18.028.0020-A</v>
          </cell>
          <cell r="B18419">
            <v>19660.16</v>
          </cell>
        </row>
        <row r="18420">
          <cell r="A18420" t="str">
            <v>18.028.0025-0</v>
          </cell>
          <cell r="B18420">
            <v>27574.35</v>
          </cell>
        </row>
        <row r="18421">
          <cell r="A18421" t="str">
            <v>18.028.0025-A</v>
          </cell>
          <cell r="B18421">
            <v>27555.39</v>
          </cell>
        </row>
        <row r="18422">
          <cell r="A18422" t="str">
            <v>18.028.0030-0</v>
          </cell>
          <cell r="B18422">
            <v>29012.36</v>
          </cell>
        </row>
        <row r="18423">
          <cell r="A18423" t="str">
            <v>18.028.0030-A</v>
          </cell>
          <cell r="B18423">
            <v>28990.69</v>
          </cell>
        </row>
        <row r="18424">
          <cell r="A18424" t="str">
            <v>18.028.0035-0</v>
          </cell>
          <cell r="B18424">
            <v>52408.639999999999</v>
          </cell>
        </row>
        <row r="18425">
          <cell r="A18425" t="str">
            <v>18.028.0035-A</v>
          </cell>
          <cell r="B18425">
            <v>52384.26</v>
          </cell>
        </row>
        <row r="18426">
          <cell r="A18426" t="str">
            <v>18.028.0040-0</v>
          </cell>
          <cell r="B18426">
            <v>59275.42</v>
          </cell>
        </row>
        <row r="18427">
          <cell r="A18427" t="str">
            <v>18.028.0040-A</v>
          </cell>
          <cell r="B18427">
            <v>59248.33</v>
          </cell>
        </row>
        <row r="18428">
          <cell r="A18428" t="str">
            <v>18.028.0050-0</v>
          </cell>
          <cell r="B18428">
            <v>86988.75</v>
          </cell>
        </row>
        <row r="18429">
          <cell r="A18429" t="str">
            <v>18.028.0050-A</v>
          </cell>
          <cell r="B18429">
            <v>86958.95</v>
          </cell>
        </row>
        <row r="18430">
          <cell r="A18430" t="str">
            <v>18.028.0060-0</v>
          </cell>
          <cell r="B18430">
            <v>59919.08</v>
          </cell>
        </row>
        <row r="18431">
          <cell r="A18431" t="str">
            <v>18.028.0060-A</v>
          </cell>
          <cell r="B18431">
            <v>59908.25</v>
          </cell>
        </row>
        <row r="18432">
          <cell r="A18432" t="str">
            <v>18.028.0063-0</v>
          </cell>
          <cell r="B18432">
            <v>65093.59</v>
          </cell>
        </row>
        <row r="18433">
          <cell r="A18433" t="str">
            <v>18.028.0063-A</v>
          </cell>
          <cell r="B18433">
            <v>65080.05</v>
          </cell>
        </row>
        <row r="18434">
          <cell r="A18434" t="str">
            <v>18.028.0065-0</v>
          </cell>
          <cell r="B18434">
            <v>70559.19</v>
          </cell>
        </row>
        <row r="18435">
          <cell r="A18435" t="str">
            <v>18.028.0065-A</v>
          </cell>
          <cell r="B18435">
            <v>70542.929999999993</v>
          </cell>
        </row>
        <row r="18436">
          <cell r="A18436" t="str">
            <v>18.028.0068-0</v>
          </cell>
          <cell r="B18436">
            <v>86252.93</v>
          </cell>
        </row>
        <row r="18437">
          <cell r="A18437" t="str">
            <v>18.028.0068-A</v>
          </cell>
          <cell r="B18437">
            <v>86231.26</v>
          </cell>
        </row>
        <row r="18438">
          <cell r="A18438" t="str">
            <v>18.028.0070-0</v>
          </cell>
          <cell r="B18438">
            <v>110712.55</v>
          </cell>
        </row>
        <row r="18439">
          <cell r="A18439" t="str">
            <v>18.028.0070-A</v>
          </cell>
          <cell r="B18439">
            <v>110688.17</v>
          </cell>
        </row>
        <row r="18440">
          <cell r="A18440" t="str">
            <v>18.028.0073-0</v>
          </cell>
          <cell r="B18440">
            <v>128762.55</v>
          </cell>
        </row>
        <row r="18441">
          <cell r="A18441" t="str">
            <v>18.028.0073-A</v>
          </cell>
          <cell r="B18441">
            <v>128735.46</v>
          </cell>
        </row>
        <row r="18442">
          <cell r="A18442" t="str">
            <v>18.028.0075-0</v>
          </cell>
          <cell r="B18442">
            <v>167582.09</v>
          </cell>
        </row>
        <row r="18443">
          <cell r="A18443" t="str">
            <v>18.028.0075-A</v>
          </cell>
          <cell r="B18443">
            <v>167552.29</v>
          </cell>
        </row>
        <row r="18444">
          <cell r="A18444" t="str">
            <v>18.028.0100-0</v>
          </cell>
          <cell r="B18444">
            <v>21530.14</v>
          </cell>
        </row>
        <row r="18445">
          <cell r="A18445" t="str">
            <v>18.028.0100-A</v>
          </cell>
          <cell r="B18445">
            <v>21524.720000000001</v>
          </cell>
        </row>
        <row r="18446">
          <cell r="A18446" t="str">
            <v>18.028.0110-0</v>
          </cell>
          <cell r="B18446">
            <v>32457.19</v>
          </cell>
        </row>
        <row r="18447">
          <cell r="A18447" t="str">
            <v>18.028.0110-A</v>
          </cell>
          <cell r="B18447">
            <v>32449.06</v>
          </cell>
        </row>
        <row r="18448">
          <cell r="A18448" t="str">
            <v>18.028.0120-0</v>
          </cell>
          <cell r="B18448">
            <v>41796.82</v>
          </cell>
        </row>
        <row r="18449">
          <cell r="A18449" t="str">
            <v>18.028.0120-A</v>
          </cell>
          <cell r="B18449">
            <v>41785.99</v>
          </cell>
        </row>
        <row r="18450">
          <cell r="A18450" t="str">
            <v>18.028.0130-0</v>
          </cell>
          <cell r="B18450">
            <v>44160.45</v>
          </cell>
        </row>
        <row r="18451">
          <cell r="A18451" t="str">
            <v>18.028.0130-A</v>
          </cell>
          <cell r="B18451">
            <v>44146.91</v>
          </cell>
        </row>
        <row r="18452">
          <cell r="A18452" t="str">
            <v>18.028.0140-0</v>
          </cell>
          <cell r="B18452">
            <v>51002.33</v>
          </cell>
        </row>
        <row r="18453">
          <cell r="A18453" t="str">
            <v>18.028.0140-A</v>
          </cell>
          <cell r="B18453">
            <v>50986.080000000002</v>
          </cell>
        </row>
        <row r="18454">
          <cell r="A18454" t="str">
            <v>18.028.0150-0</v>
          </cell>
          <cell r="B18454">
            <v>58239.44</v>
          </cell>
        </row>
        <row r="18455">
          <cell r="A18455" t="str">
            <v>18.028.0150-A</v>
          </cell>
          <cell r="B18455">
            <v>58220.480000000003</v>
          </cell>
        </row>
        <row r="18456">
          <cell r="A18456" t="str">
            <v>18.028.0160-0</v>
          </cell>
          <cell r="B18456">
            <v>62843.82</v>
          </cell>
        </row>
        <row r="18457">
          <cell r="A18457" t="str">
            <v>18.028.0160-A</v>
          </cell>
          <cell r="B18457">
            <v>62822.14</v>
          </cell>
        </row>
        <row r="18458">
          <cell r="A18458" t="str">
            <v>18.028.0170-0</v>
          </cell>
          <cell r="B18458">
            <v>65817.58</v>
          </cell>
        </row>
        <row r="18459">
          <cell r="A18459" t="str">
            <v>18.028.0170-A</v>
          </cell>
          <cell r="B18459">
            <v>65793.19</v>
          </cell>
        </row>
        <row r="18460">
          <cell r="A18460" t="str">
            <v>18.028.0180-0</v>
          </cell>
          <cell r="B18460">
            <v>79943.960000000006</v>
          </cell>
        </row>
        <row r="18461">
          <cell r="A18461" t="str">
            <v>18.028.0180-A</v>
          </cell>
          <cell r="B18461">
            <v>79916.87</v>
          </cell>
        </row>
        <row r="18462">
          <cell r="A18462" t="str">
            <v>18.028.0190-0</v>
          </cell>
          <cell r="B18462">
            <v>95435.99</v>
          </cell>
        </row>
        <row r="18463">
          <cell r="A18463" t="str">
            <v>18.028.0190-A</v>
          </cell>
          <cell r="B18463">
            <v>95406.2</v>
          </cell>
        </row>
        <row r="18464">
          <cell r="A18464" t="str">
            <v>18.028.0300-0</v>
          </cell>
          <cell r="B18464">
            <v>80500</v>
          </cell>
        </row>
        <row r="18465">
          <cell r="A18465" t="str">
            <v>18.028.0300-A</v>
          </cell>
          <cell r="B18465">
            <v>80500</v>
          </cell>
        </row>
        <row r="18466">
          <cell r="A18466" t="str">
            <v>18.028.0301-0</v>
          </cell>
          <cell r="B18466">
            <v>74000</v>
          </cell>
        </row>
        <row r="18467">
          <cell r="A18467" t="str">
            <v>18.028.0301-A</v>
          </cell>
          <cell r="B18467">
            <v>74000</v>
          </cell>
        </row>
        <row r="18468">
          <cell r="A18468" t="str">
            <v>18.028.0302-0</v>
          </cell>
          <cell r="B18468">
            <v>80500</v>
          </cell>
        </row>
        <row r="18469">
          <cell r="A18469" t="str">
            <v>18.028.0302-A</v>
          </cell>
          <cell r="B18469">
            <v>80500</v>
          </cell>
        </row>
        <row r="18470">
          <cell r="A18470" t="str">
            <v>18.028.0303-0</v>
          </cell>
          <cell r="B18470">
            <v>74000</v>
          </cell>
        </row>
        <row r="18471">
          <cell r="A18471" t="str">
            <v>18.028.0303-A</v>
          </cell>
          <cell r="B18471">
            <v>74000</v>
          </cell>
        </row>
        <row r="18472">
          <cell r="A18472" t="str">
            <v>18.028.0305-0</v>
          </cell>
          <cell r="B18472">
            <v>84000</v>
          </cell>
        </row>
        <row r="18473">
          <cell r="A18473" t="str">
            <v>18.028.0305-A</v>
          </cell>
          <cell r="B18473">
            <v>84000</v>
          </cell>
        </row>
        <row r="18474">
          <cell r="A18474" t="str">
            <v>18.028.0306-0</v>
          </cell>
          <cell r="B18474">
            <v>76000</v>
          </cell>
        </row>
        <row r="18475">
          <cell r="A18475" t="str">
            <v>18.028.0306-A</v>
          </cell>
          <cell r="B18475">
            <v>76000</v>
          </cell>
        </row>
        <row r="18476">
          <cell r="A18476" t="str">
            <v>18.028.0307-0</v>
          </cell>
          <cell r="B18476">
            <v>84000</v>
          </cell>
        </row>
        <row r="18477">
          <cell r="A18477" t="str">
            <v>18.028.0307-A</v>
          </cell>
          <cell r="B18477">
            <v>84000</v>
          </cell>
        </row>
        <row r="18478">
          <cell r="A18478" t="str">
            <v>18.028.0308-0</v>
          </cell>
          <cell r="B18478">
            <v>76000</v>
          </cell>
        </row>
        <row r="18479">
          <cell r="A18479" t="str">
            <v>18.028.0308-A</v>
          </cell>
          <cell r="B18479">
            <v>76000</v>
          </cell>
        </row>
        <row r="18480">
          <cell r="A18480" t="str">
            <v>18.028.0310-0</v>
          </cell>
          <cell r="B18480">
            <v>88000</v>
          </cell>
        </row>
        <row r="18481">
          <cell r="A18481" t="str">
            <v>18.028.0310-A</v>
          </cell>
          <cell r="B18481">
            <v>88000</v>
          </cell>
        </row>
        <row r="18482">
          <cell r="A18482" t="str">
            <v>18.028.0311-0</v>
          </cell>
          <cell r="B18482">
            <v>81000</v>
          </cell>
        </row>
        <row r="18483">
          <cell r="A18483" t="str">
            <v>18.028.0311-A</v>
          </cell>
          <cell r="B18483">
            <v>81000</v>
          </cell>
        </row>
        <row r="18484">
          <cell r="A18484" t="str">
            <v>18.028.0312-0</v>
          </cell>
          <cell r="B18484">
            <v>88000</v>
          </cell>
        </row>
        <row r="18485">
          <cell r="A18485" t="str">
            <v>18.028.0312-A</v>
          </cell>
          <cell r="B18485">
            <v>88000</v>
          </cell>
        </row>
        <row r="18486">
          <cell r="A18486" t="str">
            <v>18.028.0313-0</v>
          </cell>
          <cell r="B18486">
            <v>81000</v>
          </cell>
        </row>
        <row r="18487">
          <cell r="A18487" t="str">
            <v>18.028.0313-A</v>
          </cell>
          <cell r="B18487">
            <v>81000</v>
          </cell>
        </row>
        <row r="18488">
          <cell r="A18488" t="str">
            <v>18.028.0315-0</v>
          </cell>
          <cell r="B18488">
            <v>153000</v>
          </cell>
        </row>
        <row r="18489">
          <cell r="A18489" t="str">
            <v>18.028.0315-A</v>
          </cell>
          <cell r="B18489">
            <v>153000</v>
          </cell>
        </row>
        <row r="18490">
          <cell r="A18490" t="str">
            <v>18.028.0316-0</v>
          </cell>
          <cell r="B18490">
            <v>136000</v>
          </cell>
        </row>
        <row r="18491">
          <cell r="A18491" t="str">
            <v>18.028.0316-A</v>
          </cell>
          <cell r="B18491">
            <v>136000</v>
          </cell>
        </row>
        <row r="18492">
          <cell r="A18492" t="str">
            <v>18.028.0317-0</v>
          </cell>
          <cell r="B18492">
            <v>153000</v>
          </cell>
        </row>
        <row r="18493">
          <cell r="A18493" t="str">
            <v>18.028.0317-A</v>
          </cell>
          <cell r="B18493">
            <v>153000</v>
          </cell>
        </row>
        <row r="18494">
          <cell r="A18494" t="str">
            <v>18.028.0318-0</v>
          </cell>
          <cell r="B18494">
            <v>136000</v>
          </cell>
        </row>
        <row r="18495">
          <cell r="A18495" t="str">
            <v>18.028.0318-A</v>
          </cell>
          <cell r="B18495">
            <v>136000</v>
          </cell>
        </row>
        <row r="18496">
          <cell r="A18496" t="str">
            <v>18.028.0320-0</v>
          </cell>
          <cell r="B18496">
            <v>173000</v>
          </cell>
        </row>
        <row r="18497">
          <cell r="A18497" t="str">
            <v>18.028.0320-A</v>
          </cell>
          <cell r="B18497">
            <v>173000</v>
          </cell>
        </row>
        <row r="18498">
          <cell r="A18498" t="str">
            <v>18.028.0321-0</v>
          </cell>
          <cell r="B18498">
            <v>156000</v>
          </cell>
        </row>
        <row r="18499">
          <cell r="A18499" t="str">
            <v>18.028.0321-A</v>
          </cell>
          <cell r="B18499">
            <v>156000</v>
          </cell>
        </row>
        <row r="18500">
          <cell r="A18500" t="str">
            <v>18.028.0322-0</v>
          </cell>
          <cell r="B18500">
            <v>173000</v>
          </cell>
        </row>
        <row r="18501">
          <cell r="A18501" t="str">
            <v>18.028.0322-A</v>
          </cell>
          <cell r="B18501">
            <v>173000</v>
          </cell>
        </row>
        <row r="18502">
          <cell r="A18502" t="str">
            <v>18.028.0323-0</v>
          </cell>
          <cell r="B18502">
            <v>156000</v>
          </cell>
        </row>
        <row r="18503">
          <cell r="A18503" t="str">
            <v>18.028.0323-A</v>
          </cell>
          <cell r="B18503">
            <v>156000</v>
          </cell>
        </row>
        <row r="18504">
          <cell r="A18504" t="str">
            <v>18.028.0325-0</v>
          </cell>
          <cell r="B18504">
            <v>243000</v>
          </cell>
        </row>
        <row r="18505">
          <cell r="A18505" t="str">
            <v>18.028.0325-A</v>
          </cell>
          <cell r="B18505">
            <v>243000</v>
          </cell>
        </row>
        <row r="18506">
          <cell r="A18506" t="str">
            <v>18.028.0326-0</v>
          </cell>
          <cell r="B18506">
            <v>222000</v>
          </cell>
        </row>
        <row r="18507">
          <cell r="A18507" t="str">
            <v>18.028.0326-A</v>
          </cell>
          <cell r="B18507">
            <v>222000</v>
          </cell>
        </row>
        <row r="18508">
          <cell r="A18508" t="str">
            <v>18.028.0327-0</v>
          </cell>
          <cell r="B18508">
            <v>243000</v>
          </cell>
        </row>
        <row r="18509">
          <cell r="A18509" t="str">
            <v>18.028.0327-A</v>
          </cell>
          <cell r="B18509">
            <v>243000</v>
          </cell>
        </row>
        <row r="18510">
          <cell r="A18510" t="str">
            <v>18.028.0328-0</v>
          </cell>
          <cell r="B18510">
            <v>222000</v>
          </cell>
        </row>
        <row r="18511">
          <cell r="A18511" t="str">
            <v>18.028.0328-A</v>
          </cell>
          <cell r="B18511">
            <v>222000</v>
          </cell>
        </row>
        <row r="18512">
          <cell r="A18512" t="str">
            <v>18.028.0330-0</v>
          </cell>
          <cell r="B18512">
            <v>296000</v>
          </cell>
        </row>
        <row r="18513">
          <cell r="A18513" t="str">
            <v>18.028.0330-A</v>
          </cell>
          <cell r="B18513">
            <v>296000</v>
          </cell>
        </row>
        <row r="18514">
          <cell r="A18514" t="str">
            <v>18.028.0331-0</v>
          </cell>
          <cell r="B18514">
            <v>265000</v>
          </cell>
        </row>
        <row r="18515">
          <cell r="A18515" t="str">
            <v>18.028.0331-A</v>
          </cell>
          <cell r="B18515">
            <v>265000</v>
          </cell>
        </row>
        <row r="18516">
          <cell r="A18516" t="str">
            <v>18.028.0332-0</v>
          </cell>
          <cell r="B18516">
            <v>296000</v>
          </cell>
        </row>
        <row r="18517">
          <cell r="A18517" t="str">
            <v>18.028.0332-A</v>
          </cell>
          <cell r="B18517">
            <v>296000</v>
          </cell>
        </row>
        <row r="18518">
          <cell r="A18518" t="str">
            <v>18.028.0333-0</v>
          </cell>
          <cell r="B18518">
            <v>265000</v>
          </cell>
        </row>
        <row r="18519">
          <cell r="A18519" t="str">
            <v>18.028.0333-A</v>
          </cell>
          <cell r="B18519">
            <v>265000</v>
          </cell>
        </row>
        <row r="18520">
          <cell r="A18520" t="str">
            <v>18.028.0335-0</v>
          </cell>
          <cell r="B18520">
            <v>430000</v>
          </cell>
        </row>
        <row r="18521">
          <cell r="A18521" t="str">
            <v>18.028.0335-A</v>
          </cell>
          <cell r="B18521">
            <v>430000</v>
          </cell>
        </row>
        <row r="18522">
          <cell r="A18522" t="str">
            <v>18.028.0336-0</v>
          </cell>
          <cell r="B18522">
            <v>385000</v>
          </cell>
        </row>
        <row r="18523">
          <cell r="A18523" t="str">
            <v>18.028.0336-A</v>
          </cell>
          <cell r="B18523">
            <v>385000</v>
          </cell>
        </row>
        <row r="18524">
          <cell r="A18524" t="str">
            <v>18.028.0337-0</v>
          </cell>
          <cell r="B18524">
            <v>430000</v>
          </cell>
        </row>
        <row r="18525">
          <cell r="A18525" t="str">
            <v>18.028.0337-A</v>
          </cell>
          <cell r="B18525">
            <v>430000</v>
          </cell>
        </row>
        <row r="18526">
          <cell r="A18526" t="str">
            <v>18.028.0338-0</v>
          </cell>
          <cell r="B18526">
            <v>385000</v>
          </cell>
        </row>
        <row r="18527">
          <cell r="A18527" t="str">
            <v>18.028.0338-A</v>
          </cell>
          <cell r="B18527">
            <v>385000</v>
          </cell>
        </row>
        <row r="18528">
          <cell r="A18528" t="str">
            <v>18.028.0340-0</v>
          </cell>
          <cell r="B18528">
            <v>500000</v>
          </cell>
        </row>
        <row r="18529">
          <cell r="A18529" t="str">
            <v>18.028.0340-A</v>
          </cell>
          <cell r="B18529">
            <v>500000</v>
          </cell>
        </row>
        <row r="18530">
          <cell r="A18530" t="str">
            <v>18.028.0341-0</v>
          </cell>
          <cell r="B18530">
            <v>450000</v>
          </cell>
        </row>
        <row r="18531">
          <cell r="A18531" t="str">
            <v>18.028.0341-A</v>
          </cell>
          <cell r="B18531">
            <v>450000</v>
          </cell>
        </row>
        <row r="18532">
          <cell r="A18532" t="str">
            <v>18.028.0342-0</v>
          </cell>
          <cell r="B18532">
            <v>500000</v>
          </cell>
        </row>
        <row r="18533">
          <cell r="A18533" t="str">
            <v>18.028.0342-A</v>
          </cell>
          <cell r="B18533">
            <v>500000</v>
          </cell>
        </row>
        <row r="18534">
          <cell r="A18534" t="str">
            <v>18.028.0343-0</v>
          </cell>
          <cell r="B18534">
            <v>450000</v>
          </cell>
        </row>
        <row r="18535">
          <cell r="A18535" t="str">
            <v>18.028.0343-A</v>
          </cell>
          <cell r="B18535">
            <v>450000</v>
          </cell>
        </row>
        <row r="18536">
          <cell r="A18536" t="str">
            <v>18.028.0345-0</v>
          </cell>
          <cell r="B18536">
            <v>618356.98</v>
          </cell>
        </row>
        <row r="18537">
          <cell r="A18537" t="str">
            <v>18.028.0345-A</v>
          </cell>
          <cell r="B18537">
            <v>618356.98</v>
          </cell>
        </row>
        <row r="18538">
          <cell r="A18538" t="str">
            <v>18.028.0346-0</v>
          </cell>
          <cell r="B18538">
            <v>571590.48</v>
          </cell>
        </row>
        <row r="18539">
          <cell r="A18539" t="str">
            <v>18.028.0346-A</v>
          </cell>
          <cell r="B18539">
            <v>571590.48</v>
          </cell>
        </row>
        <row r="18540">
          <cell r="A18540" t="str">
            <v>18.028.0347-0</v>
          </cell>
          <cell r="B18540">
            <v>618356.98</v>
          </cell>
        </row>
        <row r="18541">
          <cell r="A18541" t="str">
            <v>18.028.0347-A</v>
          </cell>
          <cell r="B18541">
            <v>618356.98</v>
          </cell>
        </row>
        <row r="18542">
          <cell r="A18542" t="str">
            <v>18.028.0348-0</v>
          </cell>
          <cell r="B18542">
            <v>571590.48</v>
          </cell>
        </row>
        <row r="18543">
          <cell r="A18543" t="str">
            <v>18.028.0348-A</v>
          </cell>
          <cell r="B18543">
            <v>571590.48</v>
          </cell>
        </row>
        <row r="18544">
          <cell r="A18544" t="str">
            <v>18.029.0005-0</v>
          </cell>
          <cell r="B18544">
            <v>884.3</v>
          </cell>
        </row>
        <row r="18545">
          <cell r="A18545" t="str">
            <v>18.029.0005-A</v>
          </cell>
          <cell r="B18545">
            <v>844.65</v>
          </cell>
        </row>
        <row r="18546">
          <cell r="A18546" t="str">
            <v>18.029.0010-0</v>
          </cell>
          <cell r="B18546">
            <v>960.51</v>
          </cell>
        </row>
        <row r="18547">
          <cell r="A18547" t="str">
            <v>18.029.0010-A</v>
          </cell>
          <cell r="B18547">
            <v>920.86</v>
          </cell>
        </row>
        <row r="18548">
          <cell r="A18548" t="str">
            <v>18.029.0012-0</v>
          </cell>
          <cell r="B18548">
            <v>1079.27</v>
          </cell>
        </row>
        <row r="18549">
          <cell r="A18549" t="str">
            <v>18.029.0012-A</v>
          </cell>
          <cell r="B18549">
            <v>1038.05</v>
          </cell>
        </row>
        <row r="18550">
          <cell r="A18550" t="str">
            <v>18.029.0015-0</v>
          </cell>
          <cell r="B18550">
            <v>1171.1300000000001</v>
          </cell>
        </row>
        <row r="18551">
          <cell r="A18551" t="str">
            <v>18.029.0015-A</v>
          </cell>
          <cell r="B18551">
            <v>1128.33</v>
          </cell>
        </row>
        <row r="18552">
          <cell r="A18552" t="str">
            <v>18.029.0020-0</v>
          </cell>
          <cell r="B18552">
            <v>1649.02</v>
          </cell>
        </row>
        <row r="18553">
          <cell r="A18553" t="str">
            <v>18.029.0020-A</v>
          </cell>
          <cell r="B18553">
            <v>1604.65</v>
          </cell>
        </row>
        <row r="18554">
          <cell r="A18554" t="str">
            <v>18.029.0025-0</v>
          </cell>
          <cell r="B18554">
            <v>1712.63</v>
          </cell>
        </row>
        <row r="18555">
          <cell r="A18555" t="str">
            <v>18.029.0025-A</v>
          </cell>
          <cell r="B18555">
            <v>1663.98</v>
          </cell>
        </row>
        <row r="18556">
          <cell r="A18556" t="str">
            <v>18.029.0030-0</v>
          </cell>
          <cell r="B18556">
            <v>2030.26</v>
          </cell>
        </row>
        <row r="18557">
          <cell r="A18557" t="str">
            <v>18.029.0030-A</v>
          </cell>
          <cell r="B18557">
            <v>1978.47</v>
          </cell>
        </row>
        <row r="18558">
          <cell r="A18558" t="str">
            <v>18.029.0035-0</v>
          </cell>
          <cell r="B18558">
            <v>4710.59</v>
          </cell>
        </row>
        <row r="18559">
          <cell r="A18559" t="str">
            <v>18.029.0035-A</v>
          </cell>
          <cell r="B18559">
            <v>4654.5200000000004</v>
          </cell>
        </row>
        <row r="18560">
          <cell r="A18560" t="str">
            <v>18.029.0037-0</v>
          </cell>
          <cell r="B18560">
            <v>5584.88</v>
          </cell>
        </row>
        <row r="18561">
          <cell r="A18561" t="str">
            <v>18.029.0037-A</v>
          </cell>
          <cell r="B18561">
            <v>5522.96</v>
          </cell>
        </row>
        <row r="18562">
          <cell r="A18562" t="str">
            <v>18.029.0040-0</v>
          </cell>
          <cell r="B18562">
            <v>7624.33</v>
          </cell>
        </row>
        <row r="18563">
          <cell r="A18563" t="str">
            <v>18.029.0040-A</v>
          </cell>
          <cell r="B18563">
            <v>7556.99</v>
          </cell>
        </row>
        <row r="18564">
          <cell r="A18564" t="str">
            <v>18.029.0070-0</v>
          </cell>
          <cell r="B18564">
            <v>3128.62</v>
          </cell>
        </row>
        <row r="18565">
          <cell r="A18565" t="str">
            <v>18.029.0070-A</v>
          </cell>
          <cell r="B18565">
            <v>3101.53</v>
          </cell>
        </row>
        <row r="18566">
          <cell r="A18566" t="str">
            <v>18.029.0075-0</v>
          </cell>
          <cell r="B18566">
            <v>3316.77</v>
          </cell>
        </row>
        <row r="18567">
          <cell r="A18567" t="str">
            <v>18.029.0075-A</v>
          </cell>
          <cell r="B18567">
            <v>3288.11</v>
          </cell>
        </row>
        <row r="18568">
          <cell r="A18568" t="str">
            <v>18.029.0080-0</v>
          </cell>
          <cell r="B18568">
            <v>3963.93</v>
          </cell>
        </row>
        <row r="18569">
          <cell r="A18569" t="str">
            <v>18.029.0080-A</v>
          </cell>
          <cell r="B18569">
            <v>3932.56</v>
          </cell>
        </row>
        <row r="18570">
          <cell r="A18570" t="str">
            <v>18.029.0085-0</v>
          </cell>
          <cell r="B18570">
            <v>4319.63</v>
          </cell>
        </row>
        <row r="18571">
          <cell r="A18571" t="str">
            <v>18.029.0085-A</v>
          </cell>
          <cell r="B18571">
            <v>4282.41</v>
          </cell>
        </row>
        <row r="18572">
          <cell r="A18572" t="str">
            <v>18.029.0086-0</v>
          </cell>
          <cell r="B18572">
            <v>4978.07</v>
          </cell>
        </row>
        <row r="18573">
          <cell r="A18573" t="str">
            <v>18.029.0086-A</v>
          </cell>
          <cell r="B18573">
            <v>4940.8500000000004</v>
          </cell>
        </row>
        <row r="18574">
          <cell r="A18574" t="str">
            <v>18.029.0105-0</v>
          </cell>
          <cell r="B18574">
            <v>4350.74</v>
          </cell>
        </row>
        <row r="18575">
          <cell r="A18575" t="str">
            <v>18.029.0105-A</v>
          </cell>
          <cell r="B18575">
            <v>4323.6499999999996</v>
          </cell>
        </row>
        <row r="18576">
          <cell r="A18576" t="str">
            <v>18.029.0110-0</v>
          </cell>
          <cell r="B18576">
            <v>5127.03</v>
          </cell>
        </row>
        <row r="18577">
          <cell r="A18577" t="str">
            <v>18.029.0110-A</v>
          </cell>
          <cell r="B18577">
            <v>5099.9399999999996</v>
          </cell>
        </row>
        <row r="18578">
          <cell r="A18578" t="str">
            <v>18.029.0115-0</v>
          </cell>
          <cell r="B18578">
            <v>5958.18</v>
          </cell>
        </row>
        <row r="18579">
          <cell r="A18579" t="str">
            <v>18.029.0115-A</v>
          </cell>
          <cell r="B18579">
            <v>5925.68</v>
          </cell>
        </row>
        <row r="18580">
          <cell r="A18580" t="str">
            <v>18.029.0120-0</v>
          </cell>
          <cell r="B18580">
            <v>1258.3699999999999</v>
          </cell>
        </row>
        <row r="18581">
          <cell r="A18581" t="str">
            <v>18.029.0120-A</v>
          </cell>
          <cell r="B18581">
            <v>1218.72</v>
          </cell>
        </row>
        <row r="18582">
          <cell r="A18582" t="str">
            <v>18.029.0125-0</v>
          </cell>
          <cell r="B18582">
            <v>1483.62</v>
          </cell>
        </row>
        <row r="18583">
          <cell r="A18583" t="str">
            <v>18.029.0125-A</v>
          </cell>
          <cell r="B18583">
            <v>1443.97</v>
          </cell>
        </row>
        <row r="18584">
          <cell r="A18584" t="str">
            <v>18.029.0130-0</v>
          </cell>
          <cell r="B18584">
            <v>1659.2</v>
          </cell>
        </row>
        <row r="18585">
          <cell r="A18585" t="str">
            <v>18.029.0130-A</v>
          </cell>
          <cell r="B18585">
            <v>1616.4</v>
          </cell>
        </row>
        <row r="18586">
          <cell r="A18586" t="str">
            <v>18.030.0001-0</v>
          </cell>
          <cell r="B18586">
            <v>1368.92</v>
          </cell>
        </row>
        <row r="18587">
          <cell r="A18587" t="str">
            <v>18.030.0001-A</v>
          </cell>
          <cell r="B18587">
            <v>1368.92</v>
          </cell>
        </row>
        <row r="18588">
          <cell r="A18588" t="str">
            <v>18.030.0002-0</v>
          </cell>
          <cell r="B18588">
            <v>1395.14</v>
          </cell>
        </row>
        <row r="18589">
          <cell r="A18589" t="str">
            <v>18.030.0002-A</v>
          </cell>
          <cell r="B18589">
            <v>1395.14</v>
          </cell>
        </row>
        <row r="18590">
          <cell r="A18590" t="str">
            <v>18.030.0003-0</v>
          </cell>
          <cell r="B18590">
            <v>2322.4</v>
          </cell>
        </row>
        <row r="18591">
          <cell r="A18591" t="str">
            <v>18.030.0003-A</v>
          </cell>
          <cell r="B18591">
            <v>2322.4</v>
          </cell>
        </row>
        <row r="18592">
          <cell r="A18592" t="str">
            <v>18.030.0004-0</v>
          </cell>
          <cell r="B18592">
            <v>6693.53</v>
          </cell>
        </row>
        <row r="18593">
          <cell r="A18593" t="str">
            <v>18.030.0004-A</v>
          </cell>
          <cell r="B18593">
            <v>6693.53</v>
          </cell>
        </row>
        <row r="18594">
          <cell r="A18594" t="str">
            <v>18.030.0005-0</v>
          </cell>
          <cell r="B18594">
            <v>3135.55</v>
          </cell>
        </row>
        <row r="18595">
          <cell r="A18595" t="str">
            <v>18.030.0005-A</v>
          </cell>
          <cell r="B18595">
            <v>3135.55</v>
          </cell>
        </row>
        <row r="18596">
          <cell r="A18596" t="str">
            <v>18.030.0006-0</v>
          </cell>
          <cell r="B18596">
            <v>9713.57</v>
          </cell>
        </row>
        <row r="18597">
          <cell r="A18597" t="str">
            <v>18.030.0006-A</v>
          </cell>
          <cell r="B18597">
            <v>9713.57</v>
          </cell>
        </row>
        <row r="18598">
          <cell r="A18598" t="str">
            <v>18.030.0007-0</v>
          </cell>
          <cell r="B18598">
            <v>4206.57</v>
          </cell>
        </row>
        <row r="18599">
          <cell r="A18599" t="str">
            <v>18.030.0007-A</v>
          </cell>
          <cell r="B18599">
            <v>4206.57</v>
          </cell>
        </row>
        <row r="18600">
          <cell r="A18600" t="str">
            <v>18.030.0008-0</v>
          </cell>
          <cell r="B18600">
            <v>6241.85</v>
          </cell>
        </row>
        <row r="18601">
          <cell r="A18601" t="str">
            <v>18.030.0008-A</v>
          </cell>
          <cell r="B18601">
            <v>6241.85</v>
          </cell>
        </row>
        <row r="18602">
          <cell r="A18602" t="str">
            <v>18.030.0009-0</v>
          </cell>
          <cell r="B18602">
            <v>7949.61</v>
          </cell>
        </row>
        <row r="18603">
          <cell r="A18603" t="str">
            <v>18.030.0009-A</v>
          </cell>
          <cell r="B18603">
            <v>7949.61</v>
          </cell>
        </row>
        <row r="18604">
          <cell r="A18604" t="str">
            <v>18.030.0010-0</v>
          </cell>
          <cell r="B18604">
            <v>9049</v>
          </cell>
        </row>
        <row r="18605">
          <cell r="A18605" t="str">
            <v>18.030.0010-A</v>
          </cell>
          <cell r="B18605">
            <v>9049</v>
          </cell>
        </row>
        <row r="18606">
          <cell r="A18606" t="str">
            <v>18.030.0500-0</v>
          </cell>
          <cell r="B18606">
            <v>10782.74</v>
          </cell>
        </row>
        <row r="18607">
          <cell r="A18607" t="str">
            <v>18.030.0500-A</v>
          </cell>
          <cell r="B18607">
            <v>10782.74</v>
          </cell>
        </row>
        <row r="18608">
          <cell r="A18608" t="str">
            <v>18.030.0510-0</v>
          </cell>
          <cell r="B18608">
            <v>9554.56</v>
          </cell>
        </row>
        <row r="18609">
          <cell r="A18609" t="str">
            <v>18.030.0510-A</v>
          </cell>
          <cell r="B18609">
            <v>9554.56</v>
          </cell>
        </row>
        <row r="18610">
          <cell r="A18610" t="str">
            <v>18.030.0520-0</v>
          </cell>
          <cell r="B18610">
            <v>8790.2000000000007</v>
          </cell>
        </row>
        <row r="18611">
          <cell r="A18611" t="str">
            <v>18.030.0520-A</v>
          </cell>
          <cell r="B18611">
            <v>8790.2000000000007</v>
          </cell>
        </row>
        <row r="18612">
          <cell r="A18612" t="str">
            <v>18.030.0530-0</v>
          </cell>
          <cell r="B18612">
            <v>9253.31</v>
          </cell>
        </row>
        <row r="18613">
          <cell r="A18613" t="str">
            <v>18.030.0530-A</v>
          </cell>
          <cell r="B18613">
            <v>9253.31</v>
          </cell>
        </row>
        <row r="18614">
          <cell r="A18614" t="str">
            <v>18.030.0540-0</v>
          </cell>
          <cell r="B18614">
            <v>7830.11</v>
          </cell>
        </row>
        <row r="18615">
          <cell r="A18615" t="str">
            <v>18.030.0540-A</v>
          </cell>
          <cell r="B18615">
            <v>7830.11</v>
          </cell>
        </row>
        <row r="18616">
          <cell r="A18616" t="str">
            <v>18.030.0550-0</v>
          </cell>
          <cell r="B18616">
            <v>9450.26</v>
          </cell>
        </row>
        <row r="18617">
          <cell r="A18617" t="str">
            <v>18.030.0550-A</v>
          </cell>
          <cell r="B18617">
            <v>9450.26</v>
          </cell>
        </row>
        <row r="18618">
          <cell r="A18618" t="str">
            <v>18.030.0660-0</v>
          </cell>
          <cell r="B18618">
            <v>8626.19</v>
          </cell>
        </row>
        <row r="18619">
          <cell r="A18619" t="str">
            <v>18.030.0660-A</v>
          </cell>
          <cell r="B18619">
            <v>8626.19</v>
          </cell>
        </row>
        <row r="18620">
          <cell r="A18620" t="str">
            <v>18.030.0663-0</v>
          </cell>
          <cell r="B18620">
            <v>7643.65</v>
          </cell>
        </row>
        <row r="18621">
          <cell r="A18621" t="str">
            <v>18.030.0663-A</v>
          </cell>
          <cell r="B18621">
            <v>7643.65</v>
          </cell>
        </row>
        <row r="18622">
          <cell r="A18622" t="str">
            <v>18.030.0665-0</v>
          </cell>
          <cell r="B18622">
            <v>7029.48</v>
          </cell>
        </row>
        <row r="18623">
          <cell r="A18623" t="str">
            <v>18.030.0665-A</v>
          </cell>
          <cell r="B18623">
            <v>7029.48</v>
          </cell>
        </row>
        <row r="18624">
          <cell r="A18624" t="str">
            <v>18.030.0667-0</v>
          </cell>
          <cell r="B18624">
            <v>7402.65</v>
          </cell>
        </row>
        <row r="18625">
          <cell r="A18625" t="str">
            <v>18.030.0667-A</v>
          </cell>
          <cell r="B18625">
            <v>7402.65</v>
          </cell>
        </row>
        <row r="18626">
          <cell r="A18626" t="str">
            <v>18.030.0669-0</v>
          </cell>
          <cell r="B18626">
            <v>6264.09</v>
          </cell>
        </row>
        <row r="18627">
          <cell r="A18627" t="str">
            <v>18.030.0669-A</v>
          </cell>
          <cell r="B18627">
            <v>6264.09</v>
          </cell>
        </row>
        <row r="18628">
          <cell r="A18628" t="str">
            <v>18.030.0673-0</v>
          </cell>
          <cell r="B18628">
            <v>7560.21</v>
          </cell>
        </row>
        <row r="18629">
          <cell r="A18629" t="str">
            <v>18.030.0673-A</v>
          </cell>
          <cell r="B18629">
            <v>7560.21</v>
          </cell>
        </row>
        <row r="18630">
          <cell r="A18630" t="str">
            <v>18.030.0700-0</v>
          </cell>
          <cell r="B18630">
            <v>24350.880000000001</v>
          </cell>
        </row>
        <row r="18631">
          <cell r="A18631" t="str">
            <v>18.030.0700-A</v>
          </cell>
          <cell r="B18631">
            <v>24350.880000000001</v>
          </cell>
        </row>
        <row r="18632">
          <cell r="A18632" t="str">
            <v>18.030.0710-0</v>
          </cell>
          <cell r="B18632">
            <v>24476.22</v>
          </cell>
        </row>
        <row r="18633">
          <cell r="A18633" t="str">
            <v>18.030.0710-A</v>
          </cell>
          <cell r="B18633">
            <v>24476.22</v>
          </cell>
        </row>
        <row r="18634">
          <cell r="A18634" t="str">
            <v>18.030.0720-0</v>
          </cell>
          <cell r="B18634">
            <v>25728.25</v>
          </cell>
        </row>
        <row r="18635">
          <cell r="A18635" t="str">
            <v>18.030.0720-A</v>
          </cell>
          <cell r="B18635">
            <v>25728.25</v>
          </cell>
        </row>
        <row r="18636">
          <cell r="A18636" t="str">
            <v>18.030.0730-0</v>
          </cell>
          <cell r="B18636">
            <v>20412.009999999998</v>
          </cell>
        </row>
        <row r="18637">
          <cell r="A18637" t="str">
            <v>18.030.0730-A</v>
          </cell>
          <cell r="B18637">
            <v>20412.009999999998</v>
          </cell>
        </row>
        <row r="18638">
          <cell r="A18638" t="str">
            <v>18.030.0740-0</v>
          </cell>
          <cell r="B18638">
            <v>25710.2</v>
          </cell>
        </row>
        <row r="18639">
          <cell r="A18639" t="str">
            <v>18.030.0740-A</v>
          </cell>
          <cell r="B18639">
            <v>25710.2</v>
          </cell>
        </row>
        <row r="18640">
          <cell r="A18640" t="str">
            <v>18.030.0742-0</v>
          </cell>
          <cell r="B18640">
            <v>23327.1</v>
          </cell>
        </row>
        <row r="18641">
          <cell r="A18641" t="str">
            <v>18.030.0742-A</v>
          </cell>
          <cell r="B18641">
            <v>23327.1</v>
          </cell>
        </row>
        <row r="18642">
          <cell r="A18642" t="str">
            <v>18.030.0744-0</v>
          </cell>
          <cell r="B18642">
            <v>22104.55</v>
          </cell>
        </row>
        <row r="18643">
          <cell r="A18643" t="str">
            <v>18.030.0744-A</v>
          </cell>
          <cell r="B18643">
            <v>22104.55</v>
          </cell>
        </row>
        <row r="18644">
          <cell r="A18644" t="str">
            <v>18.030.0746-0</v>
          </cell>
          <cell r="B18644">
            <v>29809.759999999998</v>
          </cell>
        </row>
        <row r="18645">
          <cell r="A18645" t="str">
            <v>18.030.0746-A</v>
          </cell>
          <cell r="B18645">
            <v>29809.759999999998</v>
          </cell>
        </row>
        <row r="18646">
          <cell r="A18646" t="str">
            <v>18.030.0900-0</v>
          </cell>
          <cell r="B18646">
            <v>35021.06</v>
          </cell>
        </row>
        <row r="18647">
          <cell r="A18647" t="str">
            <v>18.030.0900-A</v>
          </cell>
          <cell r="B18647">
            <v>35021.06</v>
          </cell>
        </row>
        <row r="18648">
          <cell r="A18648" t="str">
            <v>18.030.0905-0</v>
          </cell>
          <cell r="B18648">
            <v>35201.33</v>
          </cell>
        </row>
        <row r="18649">
          <cell r="A18649" t="str">
            <v>18.030.0905-A</v>
          </cell>
          <cell r="B18649">
            <v>35201.33</v>
          </cell>
        </row>
        <row r="18650">
          <cell r="A18650" t="str">
            <v>18.030.0910-0</v>
          </cell>
          <cell r="B18650">
            <v>37022.11</v>
          </cell>
        </row>
        <row r="18651">
          <cell r="A18651" t="str">
            <v>18.030.0910-A</v>
          </cell>
          <cell r="B18651">
            <v>37022.11</v>
          </cell>
        </row>
        <row r="18652">
          <cell r="A18652" t="str">
            <v>18.030.0915-0</v>
          </cell>
          <cell r="B18652">
            <v>29278.48</v>
          </cell>
        </row>
        <row r="18653">
          <cell r="A18653" t="str">
            <v>18.030.0915-A</v>
          </cell>
          <cell r="B18653">
            <v>29278.48</v>
          </cell>
        </row>
        <row r="18654">
          <cell r="A18654" t="str">
            <v>18.030.0920-0</v>
          </cell>
          <cell r="B18654">
            <v>39422.31</v>
          </cell>
        </row>
        <row r="18655">
          <cell r="A18655" t="str">
            <v>18.030.0920-A</v>
          </cell>
          <cell r="B18655">
            <v>39422.31</v>
          </cell>
        </row>
        <row r="18656">
          <cell r="A18656" t="str">
            <v>18.030.0921-0</v>
          </cell>
          <cell r="B18656">
            <v>35163.019999999997</v>
          </cell>
        </row>
        <row r="18657">
          <cell r="A18657" t="str">
            <v>18.030.0921-A</v>
          </cell>
          <cell r="B18657">
            <v>35163.019999999997</v>
          </cell>
        </row>
        <row r="18658">
          <cell r="A18658" t="str">
            <v>18.030.0922-0</v>
          </cell>
          <cell r="B18658">
            <v>31646.959999999999</v>
          </cell>
        </row>
        <row r="18659">
          <cell r="A18659" t="str">
            <v>18.030.0922-A</v>
          </cell>
          <cell r="B18659">
            <v>31646.959999999999</v>
          </cell>
        </row>
        <row r="18660">
          <cell r="A18660" t="str">
            <v>18.030.0923-0</v>
          </cell>
          <cell r="B18660">
            <v>44233.84</v>
          </cell>
        </row>
        <row r="18661">
          <cell r="A18661" t="str">
            <v>18.030.0923-A</v>
          </cell>
          <cell r="B18661">
            <v>44233.84</v>
          </cell>
        </row>
        <row r="18662">
          <cell r="A18662" t="str">
            <v>18.031.0010-0</v>
          </cell>
          <cell r="B18662">
            <v>18470</v>
          </cell>
        </row>
        <row r="18663">
          <cell r="A18663" t="str">
            <v>18.031.0010-A</v>
          </cell>
          <cell r="B18663">
            <v>18470</v>
          </cell>
        </row>
        <row r="18664">
          <cell r="A18664" t="str">
            <v>18.031.0015-0</v>
          </cell>
          <cell r="B18664">
            <v>2285.46</v>
          </cell>
        </row>
        <row r="18665">
          <cell r="A18665" t="str">
            <v>18.031.0015-A</v>
          </cell>
          <cell r="B18665">
            <v>2285.46</v>
          </cell>
        </row>
        <row r="18666">
          <cell r="A18666" t="str">
            <v>18.031.0016-0</v>
          </cell>
          <cell r="B18666">
            <v>3368.1</v>
          </cell>
        </row>
        <row r="18667">
          <cell r="A18667" t="str">
            <v>18.031.0016-A</v>
          </cell>
          <cell r="B18667">
            <v>3368.1</v>
          </cell>
        </row>
        <row r="18668">
          <cell r="A18668" t="str">
            <v>18.031.0020-0</v>
          </cell>
          <cell r="B18668">
            <v>6402.48</v>
          </cell>
        </row>
        <row r="18669">
          <cell r="A18669" t="str">
            <v>18.031.0020-A</v>
          </cell>
          <cell r="B18669">
            <v>6379.86</v>
          </cell>
        </row>
        <row r="18670">
          <cell r="A18670" t="str">
            <v>18.031.0025-0</v>
          </cell>
          <cell r="B18670">
            <v>7403.65</v>
          </cell>
        </row>
        <row r="18671">
          <cell r="A18671" t="str">
            <v>18.031.0025-A</v>
          </cell>
          <cell r="B18671">
            <v>7381.03</v>
          </cell>
        </row>
        <row r="18672">
          <cell r="A18672" t="str">
            <v>18.032.0012-0</v>
          </cell>
          <cell r="B18672">
            <v>157.94999999999999</v>
          </cell>
        </row>
        <row r="18673">
          <cell r="A18673" t="str">
            <v>18.032.0012-A</v>
          </cell>
          <cell r="B18673">
            <v>155.24</v>
          </cell>
        </row>
        <row r="18674">
          <cell r="A18674" t="str">
            <v>18.032.0014-0</v>
          </cell>
          <cell r="B18674">
            <v>1058.19</v>
          </cell>
        </row>
        <row r="18675">
          <cell r="A18675" t="str">
            <v>18.032.0014-A</v>
          </cell>
          <cell r="B18675">
            <v>1055.48</v>
          </cell>
        </row>
        <row r="18676">
          <cell r="A18676" t="str">
            <v>18.032.0015-0</v>
          </cell>
          <cell r="B18676">
            <v>487.86</v>
          </cell>
        </row>
        <row r="18677">
          <cell r="A18677" t="str">
            <v>18.032.0015-A</v>
          </cell>
          <cell r="B18677">
            <v>485.15</v>
          </cell>
        </row>
        <row r="18678">
          <cell r="A18678" t="str">
            <v>18.032.0020-0</v>
          </cell>
          <cell r="B18678">
            <v>435.33</v>
          </cell>
        </row>
        <row r="18679">
          <cell r="A18679" t="str">
            <v>18.032.0020-A</v>
          </cell>
          <cell r="B18679">
            <v>432.62</v>
          </cell>
        </row>
        <row r="18680">
          <cell r="A18680" t="str">
            <v>18.032.0025-0</v>
          </cell>
          <cell r="B18680">
            <v>166.05</v>
          </cell>
        </row>
        <row r="18681">
          <cell r="A18681" t="str">
            <v>18.032.0025-A</v>
          </cell>
          <cell r="B18681">
            <v>163.34</v>
          </cell>
        </row>
        <row r="18682">
          <cell r="A18682" t="str">
            <v>18.032.0030-0</v>
          </cell>
          <cell r="B18682">
            <v>186.07</v>
          </cell>
        </row>
        <row r="18683">
          <cell r="A18683" t="str">
            <v>18.032.0030-A</v>
          </cell>
          <cell r="B18683">
            <v>183.36</v>
          </cell>
        </row>
        <row r="18684">
          <cell r="A18684" t="str">
            <v>18.032.0040-0</v>
          </cell>
          <cell r="B18684">
            <v>311.29000000000002</v>
          </cell>
        </row>
        <row r="18685">
          <cell r="A18685" t="str">
            <v>18.032.0040-A</v>
          </cell>
          <cell r="B18685">
            <v>308.58</v>
          </cell>
        </row>
        <row r="18686">
          <cell r="A18686" t="str">
            <v>18.032.0042-0</v>
          </cell>
          <cell r="B18686">
            <v>258.62</v>
          </cell>
        </row>
        <row r="18687">
          <cell r="A18687" t="str">
            <v>18.032.0042-A</v>
          </cell>
          <cell r="B18687">
            <v>255.91</v>
          </cell>
        </row>
        <row r="18688">
          <cell r="A18688" t="str">
            <v>18.032.0045-0</v>
          </cell>
          <cell r="B18688">
            <v>22.66</v>
          </cell>
        </row>
        <row r="18689">
          <cell r="A18689" t="str">
            <v>18.032.0045-A</v>
          </cell>
          <cell r="B18689">
            <v>22.66</v>
          </cell>
        </row>
        <row r="18690">
          <cell r="A18690" t="str">
            <v>18.033.0010-0</v>
          </cell>
          <cell r="B18690">
            <v>245</v>
          </cell>
        </row>
        <row r="18691">
          <cell r="A18691" t="str">
            <v>18.033.0010-A</v>
          </cell>
          <cell r="B18691">
            <v>245</v>
          </cell>
        </row>
        <row r="18692">
          <cell r="A18692" t="str">
            <v>18.033.0015-0</v>
          </cell>
          <cell r="B18692">
            <v>1000</v>
          </cell>
        </row>
        <row r="18693">
          <cell r="A18693" t="str">
            <v>18.033.0015-A</v>
          </cell>
          <cell r="B18693">
            <v>1000</v>
          </cell>
        </row>
        <row r="18694">
          <cell r="A18694" t="str">
            <v>18.033.0018-0</v>
          </cell>
          <cell r="B18694">
            <v>14844.94</v>
          </cell>
        </row>
        <row r="18695">
          <cell r="A18695" t="str">
            <v>18.033.0018-A</v>
          </cell>
          <cell r="B18695">
            <v>14689.46</v>
          </cell>
        </row>
        <row r="18696">
          <cell r="A18696" t="str">
            <v>18.033.0019-0</v>
          </cell>
          <cell r="B18696">
            <v>16501.650000000001</v>
          </cell>
        </row>
        <row r="18697">
          <cell r="A18697" t="str">
            <v>18.033.0019-A</v>
          </cell>
          <cell r="B18697">
            <v>16346.17</v>
          </cell>
        </row>
        <row r="18698">
          <cell r="A18698" t="str">
            <v>18.033.0020-0</v>
          </cell>
          <cell r="B18698">
            <v>21685.34</v>
          </cell>
        </row>
        <row r="18699">
          <cell r="A18699" t="str">
            <v>18.033.0020-A</v>
          </cell>
          <cell r="B18699">
            <v>21529.87</v>
          </cell>
        </row>
        <row r="18700">
          <cell r="A18700" t="str">
            <v>18.034.0010-0</v>
          </cell>
          <cell r="B18700">
            <v>937.59</v>
          </cell>
        </row>
        <row r="18701">
          <cell r="A18701" t="str">
            <v>18.034.0010-A</v>
          </cell>
          <cell r="B18701">
            <v>932.17</v>
          </cell>
        </row>
        <row r="18702">
          <cell r="A18702" t="str">
            <v>18.034.0015-0</v>
          </cell>
          <cell r="B18702">
            <v>1213.24</v>
          </cell>
        </row>
        <row r="18703">
          <cell r="A18703" t="str">
            <v>18.034.0015-A</v>
          </cell>
          <cell r="B18703">
            <v>1207.82</v>
          </cell>
        </row>
        <row r="18704">
          <cell r="A18704" t="str">
            <v>18.034.0020-0</v>
          </cell>
          <cell r="B18704">
            <v>1696.86</v>
          </cell>
        </row>
        <row r="18705">
          <cell r="A18705" t="str">
            <v>18.034.0020-A</v>
          </cell>
          <cell r="B18705">
            <v>1691.44</v>
          </cell>
        </row>
        <row r="18706">
          <cell r="A18706" t="str">
            <v>18.034.0025-0</v>
          </cell>
          <cell r="B18706">
            <v>3534.86</v>
          </cell>
        </row>
        <row r="18707">
          <cell r="A18707" t="str">
            <v>18.034.0025-A</v>
          </cell>
          <cell r="B18707">
            <v>3529.45</v>
          </cell>
        </row>
        <row r="18708">
          <cell r="A18708" t="str">
            <v>18.034.0030-0</v>
          </cell>
          <cell r="B18708">
            <v>5083.88</v>
          </cell>
        </row>
        <row r="18709">
          <cell r="A18709" t="str">
            <v>18.034.0030-A</v>
          </cell>
          <cell r="B18709">
            <v>5075.76</v>
          </cell>
        </row>
        <row r="18710">
          <cell r="A18710" t="str">
            <v>18.034.0035-0</v>
          </cell>
          <cell r="B18710">
            <v>8996.44</v>
          </cell>
        </row>
        <row r="18711">
          <cell r="A18711" t="str">
            <v>18.034.0035-A</v>
          </cell>
          <cell r="B18711">
            <v>8988.31</v>
          </cell>
        </row>
        <row r="18712">
          <cell r="A18712" t="str">
            <v>18.034.0050-0</v>
          </cell>
          <cell r="B18712">
            <v>350.3</v>
          </cell>
        </row>
        <row r="18713">
          <cell r="A18713" t="str">
            <v>18.034.0050-A</v>
          </cell>
          <cell r="B18713">
            <v>344.88</v>
          </cell>
        </row>
        <row r="18714">
          <cell r="A18714" t="str">
            <v>18.034.0055-0</v>
          </cell>
          <cell r="B18714">
            <v>473.19</v>
          </cell>
        </row>
        <row r="18715">
          <cell r="A18715" t="str">
            <v>18.034.0055-A</v>
          </cell>
          <cell r="B18715">
            <v>467.77</v>
          </cell>
        </row>
        <row r="18716">
          <cell r="A18716" t="str">
            <v>18.034.0060-0</v>
          </cell>
          <cell r="B18716">
            <v>3410.59</v>
          </cell>
        </row>
        <row r="18717">
          <cell r="A18717" t="str">
            <v>18.034.0060-A</v>
          </cell>
          <cell r="B18717">
            <v>3405.17</v>
          </cell>
        </row>
        <row r="18718">
          <cell r="A18718" t="str">
            <v>18.034.0065-0</v>
          </cell>
          <cell r="B18718">
            <v>4201.59</v>
          </cell>
        </row>
        <row r="18719">
          <cell r="A18719" t="str">
            <v>18.034.0065-A</v>
          </cell>
          <cell r="B18719">
            <v>4196.17</v>
          </cell>
        </row>
        <row r="18720">
          <cell r="A18720" t="str">
            <v>18.034.0070-0</v>
          </cell>
          <cell r="B18720">
            <v>5578.88</v>
          </cell>
        </row>
        <row r="18721">
          <cell r="A18721" t="str">
            <v>18.034.0070-A</v>
          </cell>
          <cell r="B18721">
            <v>5570.76</v>
          </cell>
        </row>
        <row r="18722">
          <cell r="A18722" t="str">
            <v>18.034.0075-0</v>
          </cell>
          <cell r="B18722">
            <v>8621.39</v>
          </cell>
        </row>
        <row r="18723">
          <cell r="A18723" t="str">
            <v>18.034.0075-A</v>
          </cell>
          <cell r="B18723">
            <v>8613.27</v>
          </cell>
        </row>
        <row r="18724">
          <cell r="A18724" t="str">
            <v>18.034.0080-0</v>
          </cell>
          <cell r="B18724">
            <v>4219.59</v>
          </cell>
        </row>
        <row r="18725">
          <cell r="A18725" t="str">
            <v>18.034.0080-A</v>
          </cell>
          <cell r="B18725">
            <v>4214.17</v>
          </cell>
        </row>
        <row r="18726">
          <cell r="A18726" t="str">
            <v>18.034.0085-0</v>
          </cell>
          <cell r="B18726">
            <v>5016.59</v>
          </cell>
        </row>
        <row r="18727">
          <cell r="A18727" t="str">
            <v>18.034.0085-A</v>
          </cell>
          <cell r="B18727">
            <v>5011.17</v>
          </cell>
        </row>
        <row r="18728">
          <cell r="A18728" t="str">
            <v>18.034.0090-0</v>
          </cell>
          <cell r="B18728">
            <v>6318.88</v>
          </cell>
        </row>
        <row r="18729">
          <cell r="A18729" t="str">
            <v>18.034.0090-A</v>
          </cell>
          <cell r="B18729">
            <v>6310.76</v>
          </cell>
        </row>
        <row r="18730">
          <cell r="A18730" t="str">
            <v>18.034.0120-0</v>
          </cell>
          <cell r="B18730">
            <v>365.79</v>
          </cell>
        </row>
        <row r="18731">
          <cell r="A18731" t="str">
            <v>18.034.0120-A</v>
          </cell>
          <cell r="B18731">
            <v>360.53</v>
          </cell>
        </row>
        <row r="18732">
          <cell r="A18732" t="str">
            <v>18.034.0130-0</v>
          </cell>
          <cell r="B18732">
            <v>19580.97</v>
          </cell>
        </row>
        <row r="18733">
          <cell r="A18733" t="str">
            <v>18.034.0130-A</v>
          </cell>
          <cell r="B18733">
            <v>19580.97</v>
          </cell>
        </row>
        <row r="18734">
          <cell r="A18734" t="str">
            <v>18.034.0140-0</v>
          </cell>
          <cell r="B18734">
            <v>370</v>
          </cell>
        </row>
        <row r="18735">
          <cell r="A18735" t="str">
            <v>18.034.0140-A</v>
          </cell>
          <cell r="B18735">
            <v>370</v>
          </cell>
        </row>
        <row r="18736">
          <cell r="A18736" t="str">
            <v>18.034.0150-0</v>
          </cell>
          <cell r="B18736">
            <v>390</v>
          </cell>
        </row>
        <row r="18737">
          <cell r="A18737" t="str">
            <v>18.034.0150-A</v>
          </cell>
          <cell r="B18737">
            <v>390</v>
          </cell>
        </row>
        <row r="18738">
          <cell r="A18738" t="str">
            <v>18.034.0160-0</v>
          </cell>
          <cell r="B18738">
            <v>927</v>
          </cell>
        </row>
        <row r="18739">
          <cell r="A18739" t="str">
            <v>18.034.0160-A</v>
          </cell>
          <cell r="B18739">
            <v>927</v>
          </cell>
        </row>
        <row r="18740">
          <cell r="A18740" t="str">
            <v>18.035.0005-0</v>
          </cell>
          <cell r="B18740">
            <v>240.24</v>
          </cell>
        </row>
        <row r="18741">
          <cell r="A18741" t="str">
            <v>18.035.0005-A</v>
          </cell>
          <cell r="B18741">
            <v>233.95</v>
          </cell>
        </row>
        <row r="18742">
          <cell r="A18742" t="str">
            <v>18.035.0010-0</v>
          </cell>
          <cell r="B18742">
            <v>324.68</v>
          </cell>
        </row>
        <row r="18743">
          <cell r="A18743" t="str">
            <v>18.035.0010-A</v>
          </cell>
          <cell r="B18743">
            <v>316.83</v>
          </cell>
        </row>
        <row r="18744">
          <cell r="A18744" t="str">
            <v>18.036.0001-0</v>
          </cell>
          <cell r="B18744">
            <v>244.3</v>
          </cell>
        </row>
        <row r="18745">
          <cell r="A18745" t="str">
            <v>18.036.0001-A</v>
          </cell>
          <cell r="B18745">
            <v>241.79</v>
          </cell>
        </row>
        <row r="18746">
          <cell r="A18746" t="str">
            <v>18.037.0100-0</v>
          </cell>
          <cell r="B18746">
            <v>767.35</v>
          </cell>
        </row>
        <row r="18747">
          <cell r="A18747" t="str">
            <v>18.037.0100-A</v>
          </cell>
          <cell r="B18747">
            <v>767.35</v>
          </cell>
        </row>
        <row r="18748">
          <cell r="A18748" t="str">
            <v>18.037.0110-0</v>
          </cell>
          <cell r="B18748">
            <v>616.97</v>
          </cell>
        </row>
        <row r="18749">
          <cell r="A18749" t="str">
            <v>18.037.0110-A</v>
          </cell>
          <cell r="B18749">
            <v>616.97</v>
          </cell>
        </row>
        <row r="18750">
          <cell r="A18750" t="str">
            <v>18.037.0130-0</v>
          </cell>
          <cell r="B18750">
            <v>699.37</v>
          </cell>
        </row>
        <row r="18751">
          <cell r="A18751" t="str">
            <v>18.037.0130-A</v>
          </cell>
          <cell r="B18751">
            <v>699.37</v>
          </cell>
        </row>
        <row r="18752">
          <cell r="A18752" t="str">
            <v>18.037.0140-0</v>
          </cell>
          <cell r="B18752">
            <v>910.93</v>
          </cell>
        </row>
        <row r="18753">
          <cell r="A18753" t="str">
            <v>18.037.0140-A</v>
          </cell>
          <cell r="B18753">
            <v>910.93</v>
          </cell>
        </row>
        <row r="18754">
          <cell r="A18754" t="str">
            <v>18.037.0150-0</v>
          </cell>
          <cell r="B18754">
            <v>79.930000000000007</v>
          </cell>
        </row>
        <row r="18755">
          <cell r="A18755" t="str">
            <v>18.037.0150-A</v>
          </cell>
          <cell r="B18755">
            <v>79.930000000000007</v>
          </cell>
        </row>
        <row r="18756">
          <cell r="A18756" t="str">
            <v>18.037.0160-0</v>
          </cell>
          <cell r="B18756">
            <v>67.05</v>
          </cell>
        </row>
        <row r="18757">
          <cell r="A18757" t="str">
            <v>18.037.0160-A</v>
          </cell>
          <cell r="B18757">
            <v>67.05</v>
          </cell>
        </row>
        <row r="18758">
          <cell r="A18758" t="str">
            <v>18.037.0170-0</v>
          </cell>
          <cell r="B18758">
            <v>2632.07</v>
          </cell>
        </row>
        <row r="18759">
          <cell r="A18759" t="str">
            <v>18.037.0170-A</v>
          </cell>
          <cell r="B18759">
            <v>2632.07</v>
          </cell>
        </row>
        <row r="18760">
          <cell r="A18760" t="str">
            <v>18.037.0180-0</v>
          </cell>
          <cell r="B18760">
            <v>363.28</v>
          </cell>
        </row>
        <row r="18761">
          <cell r="A18761" t="str">
            <v>18.037.0180-A</v>
          </cell>
          <cell r="B18761">
            <v>363.28</v>
          </cell>
        </row>
        <row r="18762">
          <cell r="A18762" t="str">
            <v>18.037.0200-0</v>
          </cell>
          <cell r="B18762">
            <v>121.99</v>
          </cell>
        </row>
        <row r="18763">
          <cell r="A18763" t="str">
            <v>18.037.0200-A</v>
          </cell>
          <cell r="B18763">
            <v>121.99</v>
          </cell>
        </row>
        <row r="18764">
          <cell r="A18764" t="str">
            <v>18.038.0010-0</v>
          </cell>
          <cell r="B18764">
            <v>95.05</v>
          </cell>
        </row>
        <row r="18765">
          <cell r="A18765" t="str">
            <v>18.038.0010-A</v>
          </cell>
          <cell r="B18765">
            <v>92.34</v>
          </cell>
        </row>
        <row r="18766">
          <cell r="A18766" t="str">
            <v>18.038.0020-0</v>
          </cell>
          <cell r="B18766">
            <v>62.56</v>
          </cell>
        </row>
        <row r="18767">
          <cell r="A18767" t="str">
            <v>18.038.0020-A</v>
          </cell>
          <cell r="B18767">
            <v>59.85</v>
          </cell>
        </row>
        <row r="18768">
          <cell r="A18768" t="str">
            <v>18.038.0030-0</v>
          </cell>
          <cell r="B18768">
            <v>49.65</v>
          </cell>
        </row>
        <row r="18769">
          <cell r="A18769" t="str">
            <v>18.038.0030-A</v>
          </cell>
          <cell r="B18769">
            <v>46.94</v>
          </cell>
        </row>
        <row r="18770">
          <cell r="A18770" t="str">
            <v>18.038.0035-0</v>
          </cell>
          <cell r="B18770">
            <v>235.56</v>
          </cell>
        </row>
        <row r="18771">
          <cell r="A18771" t="str">
            <v>18.038.0035-A</v>
          </cell>
          <cell r="B18771">
            <v>232.85</v>
          </cell>
        </row>
        <row r="18772">
          <cell r="A18772" t="str">
            <v>18.038.0038-0</v>
          </cell>
          <cell r="B18772">
            <v>4631.05</v>
          </cell>
        </row>
        <row r="18773">
          <cell r="A18773" t="str">
            <v>18.038.0038-A</v>
          </cell>
          <cell r="B18773">
            <v>4628.34</v>
          </cell>
        </row>
        <row r="18774">
          <cell r="A18774" t="str">
            <v>18.038.0045-0</v>
          </cell>
          <cell r="B18774">
            <v>67.209999999999994</v>
          </cell>
        </row>
        <row r="18775">
          <cell r="A18775" t="str">
            <v>18.038.0045-A</v>
          </cell>
          <cell r="B18775">
            <v>64.5</v>
          </cell>
        </row>
        <row r="18776">
          <cell r="A18776" t="str">
            <v>18.040.0010-0</v>
          </cell>
          <cell r="B18776">
            <v>101341.65</v>
          </cell>
        </row>
        <row r="18777">
          <cell r="A18777" t="str">
            <v>18.040.0010-A</v>
          </cell>
          <cell r="B18777">
            <v>101341.65</v>
          </cell>
        </row>
        <row r="18778">
          <cell r="A18778" t="str">
            <v>18.040.0015-0</v>
          </cell>
          <cell r="B18778">
            <v>110957</v>
          </cell>
        </row>
        <row r="18779">
          <cell r="A18779" t="str">
            <v>18.040.0015-A</v>
          </cell>
          <cell r="B18779">
            <v>110957</v>
          </cell>
        </row>
        <row r="18780">
          <cell r="A18780" t="str">
            <v>18.040.0020-0</v>
          </cell>
          <cell r="B18780">
            <v>127765</v>
          </cell>
        </row>
        <row r="18781">
          <cell r="A18781" t="str">
            <v>18.040.0020-A</v>
          </cell>
          <cell r="B18781">
            <v>127765</v>
          </cell>
        </row>
        <row r="18782">
          <cell r="A18782" t="str">
            <v>18.040.0025-0</v>
          </cell>
          <cell r="B18782">
            <v>28750</v>
          </cell>
        </row>
        <row r="18783">
          <cell r="A18783" t="str">
            <v>18.040.0025-A</v>
          </cell>
          <cell r="B18783">
            <v>28750</v>
          </cell>
        </row>
        <row r="18784">
          <cell r="A18784" t="str">
            <v>18.040.0030-0</v>
          </cell>
          <cell r="B18784">
            <v>228000</v>
          </cell>
        </row>
        <row r="18785">
          <cell r="A18785" t="str">
            <v>18.040.0030-A</v>
          </cell>
          <cell r="B18785">
            <v>228000</v>
          </cell>
        </row>
        <row r="18786">
          <cell r="A18786" t="str">
            <v>18.045.0010-0</v>
          </cell>
          <cell r="B18786">
            <v>579.04999999999995</v>
          </cell>
        </row>
        <row r="18787">
          <cell r="A18787" t="str">
            <v>18.045.0010-A</v>
          </cell>
          <cell r="B18787">
            <v>561.98</v>
          </cell>
        </row>
        <row r="18788">
          <cell r="A18788" t="str">
            <v>18.045.0011-0</v>
          </cell>
          <cell r="B18788">
            <v>689.62</v>
          </cell>
        </row>
        <row r="18789">
          <cell r="A18789" t="str">
            <v>18.045.0011-A</v>
          </cell>
          <cell r="B18789">
            <v>672.55</v>
          </cell>
        </row>
        <row r="18790">
          <cell r="A18790" t="str">
            <v>18.045.0012-0</v>
          </cell>
          <cell r="B18790">
            <v>855.29</v>
          </cell>
        </row>
        <row r="18791">
          <cell r="A18791" t="str">
            <v>18.045.0012-A</v>
          </cell>
          <cell r="B18791">
            <v>835.95</v>
          </cell>
        </row>
        <row r="18792">
          <cell r="A18792" t="str">
            <v>18.045.0013-0</v>
          </cell>
          <cell r="B18792">
            <v>927.8</v>
          </cell>
        </row>
        <row r="18793">
          <cell r="A18793" t="str">
            <v>18.045.0013-A</v>
          </cell>
          <cell r="B18793">
            <v>908.46</v>
          </cell>
        </row>
        <row r="18794">
          <cell r="A18794" t="str">
            <v>18.045.0015-0</v>
          </cell>
          <cell r="B18794">
            <v>839.41</v>
          </cell>
        </row>
        <row r="18795">
          <cell r="A18795" t="str">
            <v>18.045.0015-A</v>
          </cell>
          <cell r="B18795">
            <v>818.43</v>
          </cell>
        </row>
        <row r="18796">
          <cell r="A18796" t="str">
            <v>18.045.0016-0</v>
          </cell>
          <cell r="B18796">
            <v>862.74</v>
          </cell>
        </row>
        <row r="18797">
          <cell r="A18797" t="str">
            <v>18.045.0016-A</v>
          </cell>
          <cell r="B18797">
            <v>841.76</v>
          </cell>
        </row>
        <row r="18798">
          <cell r="A18798" t="str">
            <v>18.045.0017-1</v>
          </cell>
          <cell r="B18798">
            <v>1236.08</v>
          </cell>
        </row>
        <row r="18799">
          <cell r="A18799" t="str">
            <v>18.045.0017-B</v>
          </cell>
          <cell r="B18799">
            <v>1213.96</v>
          </cell>
        </row>
        <row r="18800">
          <cell r="A18800" t="str">
            <v>18.045.0018-0</v>
          </cell>
          <cell r="B18800">
            <v>1467.26</v>
          </cell>
        </row>
        <row r="18801">
          <cell r="A18801" t="str">
            <v>18.045.0018-A</v>
          </cell>
          <cell r="B18801">
            <v>1445.14</v>
          </cell>
        </row>
        <row r="18802">
          <cell r="A18802" t="str">
            <v>18.045.0025-0</v>
          </cell>
          <cell r="B18802">
            <v>1243.98</v>
          </cell>
        </row>
        <row r="18803">
          <cell r="A18803" t="str">
            <v>18.045.0025-A</v>
          </cell>
          <cell r="B18803">
            <v>1220.08</v>
          </cell>
        </row>
        <row r="18804">
          <cell r="A18804" t="str">
            <v>18.045.0026-0</v>
          </cell>
          <cell r="B18804">
            <v>1621.41</v>
          </cell>
        </row>
        <row r="18805">
          <cell r="A18805" t="str">
            <v>18.045.0026-A</v>
          </cell>
          <cell r="B18805">
            <v>1597.51</v>
          </cell>
        </row>
        <row r="18806">
          <cell r="A18806" t="str">
            <v>18.045.0027-0</v>
          </cell>
          <cell r="B18806">
            <v>1673.67</v>
          </cell>
        </row>
        <row r="18807">
          <cell r="A18807" t="str">
            <v>18.045.0027-A</v>
          </cell>
          <cell r="B18807">
            <v>1649.2</v>
          </cell>
        </row>
        <row r="18808">
          <cell r="A18808" t="str">
            <v>18.045.0028-0</v>
          </cell>
          <cell r="B18808">
            <v>1862.72</v>
          </cell>
        </row>
        <row r="18809">
          <cell r="A18809" t="str">
            <v>18.045.0028-A</v>
          </cell>
          <cell r="B18809">
            <v>1838.25</v>
          </cell>
        </row>
        <row r="18810">
          <cell r="A18810" t="str">
            <v>18.045.0029-0</v>
          </cell>
          <cell r="B18810">
            <v>2316.1999999999998</v>
          </cell>
        </row>
        <row r="18811">
          <cell r="A18811" t="str">
            <v>18.045.0029-A</v>
          </cell>
          <cell r="B18811">
            <v>2290.58</v>
          </cell>
        </row>
        <row r="18812">
          <cell r="A18812" t="str">
            <v>18.045.0030-0</v>
          </cell>
          <cell r="B18812">
            <v>1964.09</v>
          </cell>
        </row>
        <row r="18813">
          <cell r="A18813" t="str">
            <v>18.045.0030-A</v>
          </cell>
          <cell r="B18813">
            <v>1937.25</v>
          </cell>
        </row>
        <row r="18814">
          <cell r="A18814" t="str">
            <v>18.045.0031-0</v>
          </cell>
          <cell r="B18814">
            <v>2110.09</v>
          </cell>
        </row>
        <row r="18815">
          <cell r="A18815" t="str">
            <v>18.045.0031-A</v>
          </cell>
          <cell r="B18815">
            <v>2083.25</v>
          </cell>
        </row>
        <row r="18816">
          <cell r="A18816" t="str">
            <v>18.045.0032-0</v>
          </cell>
          <cell r="B18816">
            <v>2514.09</v>
          </cell>
        </row>
        <row r="18817">
          <cell r="A18817" t="str">
            <v>18.045.0032-A</v>
          </cell>
          <cell r="B18817">
            <v>2487.25</v>
          </cell>
        </row>
        <row r="18818">
          <cell r="A18818" t="str">
            <v>18.045.0033-0</v>
          </cell>
          <cell r="B18818">
            <v>3038.61</v>
          </cell>
        </row>
        <row r="18819">
          <cell r="A18819" t="str">
            <v>18.045.0033-A</v>
          </cell>
          <cell r="B18819">
            <v>3010.64</v>
          </cell>
        </row>
        <row r="18820">
          <cell r="A18820" t="str">
            <v>18.045.0035-0</v>
          </cell>
          <cell r="B18820">
            <v>3303.87</v>
          </cell>
        </row>
        <row r="18821">
          <cell r="A18821" t="str">
            <v>18.045.0035-A</v>
          </cell>
          <cell r="B18821">
            <v>3276.04</v>
          </cell>
        </row>
        <row r="18822">
          <cell r="A18822" t="str">
            <v>18.050.0005-0</v>
          </cell>
          <cell r="B18822">
            <v>96797.41</v>
          </cell>
        </row>
        <row r="18823">
          <cell r="A18823" t="str">
            <v>18.050.0005-A</v>
          </cell>
          <cell r="B18823">
            <v>96608.23</v>
          </cell>
        </row>
        <row r="18824">
          <cell r="A18824" t="str">
            <v>18.050.0012-0</v>
          </cell>
          <cell r="B18824">
            <v>155267.41</v>
          </cell>
        </row>
        <row r="18825">
          <cell r="A18825" t="str">
            <v>18.050.0012-A</v>
          </cell>
          <cell r="B18825">
            <v>155078.23000000001</v>
          </cell>
        </row>
        <row r="18826">
          <cell r="A18826" t="str">
            <v>18.050.0015-0</v>
          </cell>
          <cell r="B18826">
            <v>166797.41</v>
          </cell>
        </row>
        <row r="18827">
          <cell r="A18827" t="str">
            <v>18.050.0015-A</v>
          </cell>
          <cell r="B18827">
            <v>166608.23000000001</v>
          </cell>
        </row>
        <row r="18828">
          <cell r="A18828" t="str">
            <v>18.050.0020-0</v>
          </cell>
          <cell r="B18828">
            <v>177697.41</v>
          </cell>
        </row>
        <row r="18829">
          <cell r="A18829" t="str">
            <v>18.050.0020-A</v>
          </cell>
          <cell r="B18829">
            <v>177508.23</v>
          </cell>
        </row>
        <row r="18830">
          <cell r="A18830" t="str">
            <v>18.050.0025-0</v>
          </cell>
          <cell r="B18830">
            <v>289797.40999999997</v>
          </cell>
        </row>
        <row r="18831">
          <cell r="A18831" t="str">
            <v>18.050.0025-A</v>
          </cell>
          <cell r="B18831">
            <v>289608.23</v>
          </cell>
        </row>
        <row r="18832">
          <cell r="A18832" t="str">
            <v>18.050.0030-0</v>
          </cell>
          <cell r="B18832">
            <v>398347.41</v>
          </cell>
        </row>
        <row r="18833">
          <cell r="A18833" t="str">
            <v>18.050.0030-A</v>
          </cell>
          <cell r="B18833">
            <v>398158.23</v>
          </cell>
        </row>
        <row r="18834">
          <cell r="A18834" t="str">
            <v>18.050.0050-0</v>
          </cell>
          <cell r="B18834">
            <v>58797.41</v>
          </cell>
        </row>
        <row r="18835">
          <cell r="A18835" t="str">
            <v>18.050.0050-A</v>
          </cell>
          <cell r="B18835">
            <v>58608.23</v>
          </cell>
        </row>
        <row r="18836">
          <cell r="A18836" t="str">
            <v>18.050.0055-0</v>
          </cell>
          <cell r="B18836">
            <v>78797.41</v>
          </cell>
        </row>
        <row r="18837">
          <cell r="A18837" t="str">
            <v>18.050.0055-A</v>
          </cell>
          <cell r="B18837">
            <v>78608.23</v>
          </cell>
        </row>
        <row r="18838">
          <cell r="A18838" t="str">
            <v>18.050.0060-0</v>
          </cell>
          <cell r="B18838">
            <v>100797.41</v>
          </cell>
        </row>
        <row r="18839">
          <cell r="A18839" t="str">
            <v>18.050.0060-A</v>
          </cell>
          <cell r="B18839">
            <v>100608.23</v>
          </cell>
        </row>
        <row r="18840">
          <cell r="A18840" t="str">
            <v>18.050.0065-0</v>
          </cell>
          <cell r="B18840">
            <v>121797.41</v>
          </cell>
        </row>
        <row r="18841">
          <cell r="A18841" t="str">
            <v>18.050.0065-A</v>
          </cell>
          <cell r="B18841">
            <v>121608.23</v>
          </cell>
        </row>
        <row r="18842">
          <cell r="A18842" t="str">
            <v>18.050.0070-0</v>
          </cell>
          <cell r="B18842">
            <v>157797.41</v>
          </cell>
        </row>
        <row r="18843">
          <cell r="A18843" t="str">
            <v>18.050.0070-A</v>
          </cell>
          <cell r="B18843">
            <v>157608.23000000001</v>
          </cell>
        </row>
        <row r="18844">
          <cell r="A18844" t="str">
            <v>18.050.0100-0</v>
          </cell>
          <cell r="B18844">
            <v>518.19000000000005</v>
          </cell>
        </row>
        <row r="18845">
          <cell r="A18845" t="str">
            <v>18.050.0100-A</v>
          </cell>
          <cell r="B18845">
            <v>516.84</v>
          </cell>
        </row>
        <row r="18846">
          <cell r="A18846" t="str">
            <v>18.050.0115-0</v>
          </cell>
          <cell r="B18846">
            <v>194.1</v>
          </cell>
        </row>
        <row r="18847">
          <cell r="A18847" t="str">
            <v>18.050.0115-A</v>
          </cell>
          <cell r="B18847">
            <v>191.39</v>
          </cell>
        </row>
        <row r="18848">
          <cell r="A18848" t="str">
            <v>18.050.0120-0</v>
          </cell>
          <cell r="B18848">
            <v>348.29</v>
          </cell>
        </row>
        <row r="18849">
          <cell r="A18849" t="str">
            <v>18.050.0120-A</v>
          </cell>
          <cell r="B18849">
            <v>345.58</v>
          </cell>
        </row>
        <row r="18850">
          <cell r="A18850" t="str">
            <v>18.050.0135-0</v>
          </cell>
          <cell r="B18850">
            <v>186.38</v>
          </cell>
        </row>
        <row r="18851">
          <cell r="A18851" t="str">
            <v>18.050.0135-A</v>
          </cell>
          <cell r="B18851">
            <v>183.67</v>
          </cell>
        </row>
        <row r="18852">
          <cell r="A18852" t="str">
            <v>18.050.0140-0</v>
          </cell>
          <cell r="B18852">
            <v>2320.29</v>
          </cell>
        </row>
        <row r="18853">
          <cell r="A18853" t="str">
            <v>18.050.0140-A</v>
          </cell>
          <cell r="B18853">
            <v>2317.58</v>
          </cell>
        </row>
        <row r="18854">
          <cell r="A18854" t="str">
            <v>18.050.0200-0</v>
          </cell>
          <cell r="B18854">
            <v>1808.96</v>
          </cell>
        </row>
        <row r="18855">
          <cell r="A18855" t="str">
            <v>18.050.0200-A</v>
          </cell>
          <cell r="B18855">
            <v>1749.05</v>
          </cell>
        </row>
        <row r="18856">
          <cell r="A18856" t="str">
            <v>18.050.0210-0</v>
          </cell>
          <cell r="B18856">
            <v>2508.96</v>
          </cell>
        </row>
        <row r="18857">
          <cell r="A18857" t="str">
            <v>18.050.0210-A</v>
          </cell>
          <cell r="B18857">
            <v>2449.0500000000002</v>
          </cell>
        </row>
        <row r="18858">
          <cell r="A18858" t="str">
            <v>18.060.0020-0</v>
          </cell>
          <cell r="B18858">
            <v>31890.29</v>
          </cell>
        </row>
        <row r="18859">
          <cell r="A18859" t="str">
            <v>18.060.0020-A</v>
          </cell>
          <cell r="B18859">
            <v>31887.58</v>
          </cell>
        </row>
        <row r="18860">
          <cell r="A18860" t="str">
            <v>18.060.0026-0</v>
          </cell>
          <cell r="B18860">
            <v>33470.29</v>
          </cell>
        </row>
        <row r="18861">
          <cell r="A18861" t="str">
            <v>18.060.0026-A</v>
          </cell>
          <cell r="B18861">
            <v>33467.58</v>
          </cell>
        </row>
        <row r="18862">
          <cell r="A18862" t="str">
            <v>18.060.0030-0</v>
          </cell>
          <cell r="B18862">
            <v>38170.29</v>
          </cell>
        </row>
        <row r="18863">
          <cell r="A18863" t="str">
            <v>18.060.0030-A</v>
          </cell>
          <cell r="B18863">
            <v>38167.58</v>
          </cell>
        </row>
        <row r="18864">
          <cell r="A18864" t="str">
            <v>18.060.0032-0</v>
          </cell>
          <cell r="B18864">
            <v>48270.29</v>
          </cell>
        </row>
        <row r="18865">
          <cell r="A18865" t="str">
            <v>18.060.0032-A</v>
          </cell>
          <cell r="B18865">
            <v>48267.58</v>
          </cell>
        </row>
        <row r="18866">
          <cell r="A18866" t="str">
            <v>18.060.0034-0</v>
          </cell>
          <cell r="B18866">
            <v>58970.29</v>
          </cell>
        </row>
        <row r="18867">
          <cell r="A18867" t="str">
            <v>18.060.0034-A</v>
          </cell>
          <cell r="B18867">
            <v>58967.58</v>
          </cell>
        </row>
        <row r="18868">
          <cell r="A18868" t="str">
            <v>18.060.0036-0</v>
          </cell>
          <cell r="B18868">
            <v>67822.33</v>
          </cell>
        </row>
        <row r="18869">
          <cell r="A18869" t="str">
            <v>18.060.0036-A</v>
          </cell>
          <cell r="B18869">
            <v>67819.62</v>
          </cell>
        </row>
        <row r="18870">
          <cell r="A18870" t="str">
            <v>18.060.0038-0</v>
          </cell>
          <cell r="B18870">
            <v>94020.26</v>
          </cell>
        </row>
        <row r="18871">
          <cell r="A18871" t="str">
            <v>18.060.0038-A</v>
          </cell>
          <cell r="B18871">
            <v>94017.55</v>
          </cell>
        </row>
        <row r="18872">
          <cell r="A18872" t="str">
            <v>18.060.0040-0</v>
          </cell>
          <cell r="B18872">
            <v>117133.5</v>
          </cell>
        </row>
        <row r="18873">
          <cell r="A18873" t="str">
            <v>18.060.0040-A</v>
          </cell>
          <cell r="B18873">
            <v>117130.79</v>
          </cell>
        </row>
        <row r="18874">
          <cell r="A18874" t="str">
            <v>18.060.0042-0</v>
          </cell>
          <cell r="B18874">
            <v>181670.29</v>
          </cell>
        </row>
        <row r="18875">
          <cell r="A18875" t="str">
            <v>18.060.0042-A</v>
          </cell>
          <cell r="B18875">
            <v>181667.58</v>
          </cell>
        </row>
        <row r="18876">
          <cell r="A18876" t="str">
            <v>18.060.0043-0</v>
          </cell>
          <cell r="B18876">
            <v>34662.22</v>
          </cell>
        </row>
        <row r="18877">
          <cell r="A18877" t="str">
            <v>18.060.0043-A</v>
          </cell>
          <cell r="B18877">
            <v>34659.51</v>
          </cell>
        </row>
        <row r="18878">
          <cell r="A18878" t="str">
            <v>18.060.0044-0</v>
          </cell>
          <cell r="B18878">
            <v>49679.97</v>
          </cell>
        </row>
        <row r="18879">
          <cell r="A18879" t="str">
            <v>18.060.0044-A</v>
          </cell>
          <cell r="B18879">
            <v>49677.26</v>
          </cell>
        </row>
        <row r="18880">
          <cell r="A18880" t="str">
            <v>18.060.0046-0</v>
          </cell>
          <cell r="B18880">
            <v>55675.1</v>
          </cell>
        </row>
        <row r="18881">
          <cell r="A18881" t="str">
            <v>18.060.0046-A</v>
          </cell>
          <cell r="B18881">
            <v>55672.39</v>
          </cell>
        </row>
        <row r="18882">
          <cell r="A18882" t="str">
            <v>18.060.0048-0</v>
          </cell>
          <cell r="B18882">
            <v>66473.52</v>
          </cell>
        </row>
        <row r="18883">
          <cell r="A18883" t="str">
            <v>18.060.0048-A</v>
          </cell>
          <cell r="B18883">
            <v>66470.81</v>
          </cell>
        </row>
        <row r="18884">
          <cell r="A18884" t="str">
            <v>18.060.0050-0</v>
          </cell>
          <cell r="B18884">
            <v>90538.64</v>
          </cell>
        </row>
        <row r="18885">
          <cell r="A18885" t="str">
            <v>18.060.0050-A</v>
          </cell>
          <cell r="B18885">
            <v>90535.93</v>
          </cell>
        </row>
        <row r="18886">
          <cell r="A18886" t="str">
            <v>18.060.0052-0</v>
          </cell>
          <cell r="B18886">
            <v>100387.84</v>
          </cell>
        </row>
        <row r="18887">
          <cell r="A18887" t="str">
            <v>18.060.0052-A</v>
          </cell>
          <cell r="B18887">
            <v>100385.13</v>
          </cell>
        </row>
        <row r="18888">
          <cell r="A18888" t="str">
            <v>18.060.0054-0</v>
          </cell>
          <cell r="B18888">
            <v>136064.65</v>
          </cell>
        </row>
        <row r="18889">
          <cell r="A18889" t="str">
            <v>18.060.0054-A</v>
          </cell>
          <cell r="B18889">
            <v>136061.94</v>
          </cell>
        </row>
        <row r="18890">
          <cell r="A18890" t="str">
            <v>18.060.0056-0</v>
          </cell>
          <cell r="B18890">
            <v>224020.29</v>
          </cell>
        </row>
        <row r="18891">
          <cell r="A18891" t="str">
            <v>18.060.0056-A</v>
          </cell>
          <cell r="B18891">
            <v>224017.58</v>
          </cell>
        </row>
        <row r="18892">
          <cell r="A18892" t="str">
            <v>18.060.0060-0</v>
          </cell>
          <cell r="B18892">
            <v>43220.29</v>
          </cell>
        </row>
        <row r="18893">
          <cell r="A18893" t="str">
            <v>18.060.0060-A</v>
          </cell>
          <cell r="B18893">
            <v>43217.58</v>
          </cell>
        </row>
        <row r="18894">
          <cell r="A18894" t="str">
            <v>18.065.0010-0</v>
          </cell>
          <cell r="B18894">
            <v>429.41</v>
          </cell>
        </row>
        <row r="18895">
          <cell r="A18895" t="str">
            <v>18.065.0010-A</v>
          </cell>
          <cell r="B18895">
            <v>429.41</v>
          </cell>
        </row>
        <row r="18896">
          <cell r="A18896" t="str">
            <v>18.065.0015-0</v>
          </cell>
          <cell r="B18896">
            <v>429.41</v>
          </cell>
        </row>
        <row r="18897">
          <cell r="A18897" t="str">
            <v>18.065.0015-A</v>
          </cell>
          <cell r="B18897">
            <v>429.41</v>
          </cell>
        </row>
        <row r="18898">
          <cell r="A18898" t="str">
            <v>18.065.0050-0</v>
          </cell>
          <cell r="B18898">
            <v>429.41</v>
          </cell>
        </row>
        <row r="18899">
          <cell r="A18899" t="str">
            <v>18.065.0050-A</v>
          </cell>
          <cell r="B18899">
            <v>429.41</v>
          </cell>
        </row>
        <row r="18900">
          <cell r="A18900" t="str">
            <v>18.065.0055-0</v>
          </cell>
          <cell r="B18900">
            <v>429.41</v>
          </cell>
        </row>
        <row r="18901">
          <cell r="A18901" t="str">
            <v>18.065.0055-A</v>
          </cell>
          <cell r="B18901">
            <v>429.41</v>
          </cell>
        </row>
        <row r="18902">
          <cell r="A18902" t="str">
            <v>18.065.0060-0</v>
          </cell>
          <cell r="B18902">
            <v>429.41</v>
          </cell>
        </row>
        <row r="18903">
          <cell r="A18903" t="str">
            <v>18.065.0060-A</v>
          </cell>
          <cell r="B18903">
            <v>429.41</v>
          </cell>
        </row>
        <row r="18904">
          <cell r="A18904" t="str">
            <v>18.065.0065-0</v>
          </cell>
          <cell r="B18904">
            <v>429.41</v>
          </cell>
        </row>
        <row r="18905">
          <cell r="A18905" t="str">
            <v>18.065.0065-A</v>
          </cell>
          <cell r="B18905">
            <v>429.41</v>
          </cell>
        </row>
        <row r="18906">
          <cell r="A18906" t="str">
            <v>18.065.0070-0</v>
          </cell>
          <cell r="B18906">
            <v>429.41</v>
          </cell>
        </row>
        <row r="18907">
          <cell r="A18907" t="str">
            <v>18.065.0070-A</v>
          </cell>
          <cell r="B18907">
            <v>429.41</v>
          </cell>
        </row>
        <row r="18908">
          <cell r="A18908" t="str">
            <v>18.065.0075-0</v>
          </cell>
          <cell r="B18908">
            <v>429.41</v>
          </cell>
        </row>
        <row r="18909">
          <cell r="A18909" t="str">
            <v>18.065.0075-A</v>
          </cell>
          <cell r="B18909">
            <v>429.41</v>
          </cell>
        </row>
        <row r="18910">
          <cell r="A18910" t="str">
            <v>18.070.0005-0</v>
          </cell>
          <cell r="B18910">
            <v>113.5</v>
          </cell>
        </row>
        <row r="18911">
          <cell r="A18911" t="str">
            <v>18.070.0005-A</v>
          </cell>
          <cell r="B18911">
            <v>110.79</v>
          </cell>
        </row>
        <row r="18912">
          <cell r="A18912" t="str">
            <v>18.070.0010-0</v>
          </cell>
          <cell r="B18912">
            <v>53.25</v>
          </cell>
        </row>
        <row r="18913">
          <cell r="A18913" t="str">
            <v>18.070.0010-A</v>
          </cell>
          <cell r="B18913">
            <v>50.54</v>
          </cell>
        </row>
        <row r="18914">
          <cell r="A18914" t="str">
            <v>18.070.0040-0</v>
          </cell>
          <cell r="B18914">
            <v>335.68</v>
          </cell>
        </row>
        <row r="18915">
          <cell r="A18915" t="str">
            <v>18.070.0040-A</v>
          </cell>
          <cell r="B18915">
            <v>326.86</v>
          </cell>
        </row>
        <row r="18916">
          <cell r="A18916" t="str">
            <v>18.070.0044-0</v>
          </cell>
          <cell r="B18916">
            <v>541.89</v>
          </cell>
        </row>
        <row r="18917">
          <cell r="A18917" t="str">
            <v>18.070.0044-A</v>
          </cell>
          <cell r="B18917">
            <v>528.71</v>
          </cell>
        </row>
        <row r="18918">
          <cell r="A18918" t="str">
            <v>18.070.0045-0</v>
          </cell>
          <cell r="B18918">
            <v>541.87</v>
          </cell>
        </row>
        <row r="18919">
          <cell r="A18919" t="str">
            <v>18.070.0045-A</v>
          </cell>
          <cell r="B18919">
            <v>528.69000000000005</v>
          </cell>
        </row>
        <row r="18920">
          <cell r="A18920" t="str">
            <v>18.070.0046-0</v>
          </cell>
          <cell r="B18920">
            <v>541.89</v>
          </cell>
        </row>
        <row r="18921">
          <cell r="A18921" t="str">
            <v>18.070.0046-A</v>
          </cell>
          <cell r="B18921">
            <v>528.71</v>
          </cell>
        </row>
        <row r="18922">
          <cell r="A18922" t="str">
            <v>18.070.0047-0</v>
          </cell>
          <cell r="B18922">
            <v>541.91</v>
          </cell>
        </row>
        <row r="18923">
          <cell r="A18923" t="str">
            <v>18.070.0047-A</v>
          </cell>
          <cell r="B18923">
            <v>528.73</v>
          </cell>
        </row>
        <row r="18924">
          <cell r="A18924" t="str">
            <v>18.070.0048-0</v>
          </cell>
          <cell r="B18924">
            <v>541.91999999999996</v>
          </cell>
        </row>
        <row r="18925">
          <cell r="A18925" t="str">
            <v>18.070.0048-A</v>
          </cell>
          <cell r="B18925">
            <v>528.73</v>
          </cell>
        </row>
        <row r="18926">
          <cell r="A18926" t="str">
            <v>18.070.0049-0</v>
          </cell>
          <cell r="B18926">
            <v>541.83000000000004</v>
          </cell>
        </row>
        <row r="18927">
          <cell r="A18927" t="str">
            <v>18.070.0049-A</v>
          </cell>
          <cell r="B18927">
            <v>528.65</v>
          </cell>
        </row>
        <row r="18928">
          <cell r="A18928" t="str">
            <v>18.070.0100-0</v>
          </cell>
          <cell r="B18928">
            <v>51.77</v>
          </cell>
        </row>
        <row r="18929">
          <cell r="A18929" t="str">
            <v>18.070.0100-A</v>
          </cell>
          <cell r="B18929">
            <v>48.47</v>
          </cell>
        </row>
        <row r="18930">
          <cell r="A18930" t="str">
            <v>18.070.0105-0</v>
          </cell>
          <cell r="B18930">
            <v>64.430000000000007</v>
          </cell>
        </row>
        <row r="18931">
          <cell r="A18931" t="str">
            <v>18.070.0105-A</v>
          </cell>
          <cell r="B18931">
            <v>61.06</v>
          </cell>
        </row>
        <row r="18932">
          <cell r="A18932" t="str">
            <v>18.080.0020-0</v>
          </cell>
          <cell r="B18932">
            <v>413.18</v>
          </cell>
        </row>
        <row r="18933">
          <cell r="A18933" t="str">
            <v>18.080.0020-A</v>
          </cell>
          <cell r="B18933">
            <v>404.36</v>
          </cell>
        </row>
        <row r="18934">
          <cell r="A18934" t="str">
            <v>18.080.0025-0</v>
          </cell>
          <cell r="B18934">
            <v>766.94</v>
          </cell>
        </row>
        <row r="18935">
          <cell r="A18935" t="str">
            <v>18.080.0025-A</v>
          </cell>
          <cell r="B18935">
            <v>753.76</v>
          </cell>
        </row>
        <row r="18936">
          <cell r="A18936" t="str">
            <v>18.080.0026-0</v>
          </cell>
          <cell r="B18936">
            <v>766.93</v>
          </cell>
        </row>
        <row r="18937">
          <cell r="A18937" t="str">
            <v>18.080.0026-A</v>
          </cell>
          <cell r="B18937">
            <v>753.75</v>
          </cell>
        </row>
        <row r="18938">
          <cell r="A18938" t="str">
            <v>18.080.0027-0</v>
          </cell>
          <cell r="B18938">
            <v>766.95</v>
          </cell>
        </row>
        <row r="18939">
          <cell r="A18939" t="str">
            <v>18.080.0027-A</v>
          </cell>
          <cell r="B18939">
            <v>753.77</v>
          </cell>
        </row>
        <row r="18940">
          <cell r="A18940" t="str">
            <v>18.080.0028-0</v>
          </cell>
          <cell r="B18940">
            <v>766.99</v>
          </cell>
        </row>
        <row r="18941">
          <cell r="A18941" t="str">
            <v>18.080.0028-A</v>
          </cell>
          <cell r="B18941">
            <v>753.81</v>
          </cell>
        </row>
        <row r="18942">
          <cell r="A18942" t="str">
            <v>18.080.0029-0</v>
          </cell>
          <cell r="B18942">
            <v>766.99</v>
          </cell>
        </row>
        <row r="18943">
          <cell r="A18943" t="str">
            <v>18.080.0029-A</v>
          </cell>
          <cell r="B18943">
            <v>753.81</v>
          </cell>
        </row>
        <row r="18944">
          <cell r="A18944" t="str">
            <v>18.080.0030-0</v>
          </cell>
          <cell r="B18944">
            <v>766.86</v>
          </cell>
        </row>
        <row r="18945">
          <cell r="A18945" t="str">
            <v>18.080.0030-A</v>
          </cell>
          <cell r="B18945">
            <v>753.68</v>
          </cell>
        </row>
        <row r="18946">
          <cell r="A18946" t="str">
            <v>18.080.0050-0</v>
          </cell>
          <cell r="B18946">
            <v>67.97</v>
          </cell>
        </row>
        <row r="18947">
          <cell r="A18947" t="str">
            <v>18.080.0050-A</v>
          </cell>
          <cell r="B18947">
            <v>64.67</v>
          </cell>
        </row>
        <row r="18948">
          <cell r="A18948" t="str">
            <v>18.080.0055-0</v>
          </cell>
          <cell r="B18948">
            <v>92.68</v>
          </cell>
        </row>
        <row r="18949">
          <cell r="A18949" t="str">
            <v>18.080.0055-A</v>
          </cell>
          <cell r="B18949">
            <v>89.31</v>
          </cell>
        </row>
        <row r="18950">
          <cell r="A18950" t="str">
            <v>18.081.0020-0</v>
          </cell>
          <cell r="B18950">
            <v>295.43</v>
          </cell>
        </row>
        <row r="18951">
          <cell r="A18951" t="str">
            <v>18.081.0020-A</v>
          </cell>
          <cell r="B18951">
            <v>286.61</v>
          </cell>
        </row>
        <row r="18952">
          <cell r="A18952" t="str">
            <v>18.081.0050-0</v>
          </cell>
          <cell r="B18952">
            <v>512.53</v>
          </cell>
        </row>
        <row r="18953">
          <cell r="A18953" t="str">
            <v>18.081.0050-A</v>
          </cell>
          <cell r="B18953">
            <v>499.34</v>
          </cell>
        </row>
        <row r="18954">
          <cell r="A18954" t="str">
            <v>18.081.0051-0</v>
          </cell>
          <cell r="B18954">
            <v>512.52</v>
          </cell>
        </row>
        <row r="18955">
          <cell r="A18955" t="str">
            <v>18.081.0051-A</v>
          </cell>
          <cell r="B18955">
            <v>499.34</v>
          </cell>
        </row>
        <row r="18956">
          <cell r="A18956" t="str">
            <v>18.081.0052-0</v>
          </cell>
          <cell r="B18956">
            <v>512.53</v>
          </cell>
        </row>
        <row r="18957">
          <cell r="A18957" t="str">
            <v>18.081.0052-A</v>
          </cell>
          <cell r="B18957">
            <v>499.35</v>
          </cell>
        </row>
        <row r="18958">
          <cell r="A18958" t="str">
            <v>18.081.0053-0</v>
          </cell>
          <cell r="B18958">
            <v>512.54999999999995</v>
          </cell>
        </row>
        <row r="18959">
          <cell r="A18959" t="str">
            <v>18.081.0053-A</v>
          </cell>
          <cell r="B18959">
            <v>499.37</v>
          </cell>
        </row>
        <row r="18960">
          <cell r="A18960" t="str">
            <v>18.081.0054-0</v>
          </cell>
          <cell r="B18960">
            <v>512.54999999999995</v>
          </cell>
        </row>
        <row r="18961">
          <cell r="A18961" t="str">
            <v>18.081.0054-A</v>
          </cell>
          <cell r="B18961">
            <v>499.37</v>
          </cell>
        </row>
        <row r="18962">
          <cell r="A18962" t="str">
            <v>18.081.0055-0</v>
          </cell>
          <cell r="B18962">
            <v>512.47</v>
          </cell>
        </row>
        <row r="18963">
          <cell r="A18963" t="str">
            <v>18.081.0055-A</v>
          </cell>
          <cell r="B18963">
            <v>499.29</v>
          </cell>
        </row>
        <row r="18964">
          <cell r="A18964" t="str">
            <v>18.081.0100-0</v>
          </cell>
          <cell r="B18964">
            <v>55.77</v>
          </cell>
        </row>
        <row r="18965">
          <cell r="A18965" t="str">
            <v>18.081.0100-A</v>
          </cell>
          <cell r="B18965">
            <v>52.47</v>
          </cell>
        </row>
        <row r="18966">
          <cell r="A18966" t="str">
            <v>18.081.0105-0</v>
          </cell>
          <cell r="B18966">
            <v>63.43</v>
          </cell>
        </row>
        <row r="18967">
          <cell r="A18967" t="str">
            <v>18.081.0105-A</v>
          </cell>
          <cell r="B18967">
            <v>60.06</v>
          </cell>
        </row>
        <row r="18968">
          <cell r="A18968" t="str">
            <v>18.082.0020-0</v>
          </cell>
          <cell r="B18968">
            <v>295.43</v>
          </cell>
        </row>
        <row r="18969">
          <cell r="A18969" t="str">
            <v>18.082.0020-A</v>
          </cell>
          <cell r="B18969">
            <v>286.61</v>
          </cell>
        </row>
        <row r="18970">
          <cell r="A18970" t="str">
            <v>18.082.0050-0</v>
          </cell>
          <cell r="B18970">
            <v>512.53</v>
          </cell>
        </row>
        <row r="18971">
          <cell r="A18971" t="str">
            <v>18.082.0050-A</v>
          </cell>
          <cell r="B18971">
            <v>499.34</v>
          </cell>
        </row>
        <row r="18972">
          <cell r="A18972" t="str">
            <v>18.082.0051-0</v>
          </cell>
          <cell r="B18972">
            <v>512.52</v>
          </cell>
        </row>
        <row r="18973">
          <cell r="A18973" t="str">
            <v>18.082.0051-A</v>
          </cell>
          <cell r="B18973">
            <v>499.34</v>
          </cell>
        </row>
        <row r="18974">
          <cell r="A18974" t="str">
            <v>18.082.0052-0</v>
          </cell>
          <cell r="B18974">
            <v>512.53</v>
          </cell>
        </row>
        <row r="18975">
          <cell r="A18975" t="str">
            <v>18.082.0052-A</v>
          </cell>
          <cell r="B18975">
            <v>499.35</v>
          </cell>
        </row>
        <row r="18976">
          <cell r="A18976" t="str">
            <v>18.082.0053-0</v>
          </cell>
          <cell r="B18976">
            <v>512.54999999999995</v>
          </cell>
        </row>
        <row r="18977">
          <cell r="A18977" t="str">
            <v>18.082.0053-A</v>
          </cell>
          <cell r="B18977">
            <v>499.37</v>
          </cell>
        </row>
        <row r="18978">
          <cell r="A18978" t="str">
            <v>18.082.0054-0</v>
          </cell>
          <cell r="B18978">
            <v>512.54999999999995</v>
          </cell>
        </row>
        <row r="18979">
          <cell r="A18979" t="str">
            <v>18.082.0054-A</v>
          </cell>
          <cell r="B18979">
            <v>499.37</v>
          </cell>
        </row>
        <row r="18980">
          <cell r="A18980" t="str">
            <v>18.082.0055-0</v>
          </cell>
          <cell r="B18980">
            <v>512.47</v>
          </cell>
        </row>
        <row r="18981">
          <cell r="A18981" t="str">
            <v>18.082.0055-A</v>
          </cell>
          <cell r="B18981">
            <v>499.29</v>
          </cell>
        </row>
        <row r="18982">
          <cell r="A18982" t="str">
            <v>18.082.0100-0</v>
          </cell>
          <cell r="B18982">
            <v>51.77</v>
          </cell>
        </row>
        <row r="18983">
          <cell r="A18983" t="str">
            <v>18.082.0100-A</v>
          </cell>
          <cell r="B18983">
            <v>48.47</v>
          </cell>
        </row>
        <row r="18984">
          <cell r="A18984" t="str">
            <v>18.082.0105-0</v>
          </cell>
          <cell r="B18984">
            <v>61.05</v>
          </cell>
        </row>
        <row r="18985">
          <cell r="A18985" t="str">
            <v>18.082.0105-A</v>
          </cell>
          <cell r="B18985">
            <v>57.68</v>
          </cell>
        </row>
        <row r="18986">
          <cell r="A18986" t="str">
            <v>18.084.0020-0</v>
          </cell>
          <cell r="B18986">
            <v>478.28</v>
          </cell>
        </row>
        <row r="18987">
          <cell r="A18987" t="str">
            <v>18.084.0020-A</v>
          </cell>
          <cell r="B18987">
            <v>469.46</v>
          </cell>
        </row>
        <row r="18988">
          <cell r="A18988" t="str">
            <v>18.084.0050-0</v>
          </cell>
          <cell r="B18988">
            <v>824.1</v>
          </cell>
        </row>
        <row r="18989">
          <cell r="A18989" t="str">
            <v>18.084.0050-A</v>
          </cell>
          <cell r="B18989">
            <v>810.92</v>
          </cell>
        </row>
        <row r="18990">
          <cell r="A18990" t="str">
            <v>18.084.0051-0</v>
          </cell>
          <cell r="B18990">
            <v>824.07</v>
          </cell>
        </row>
        <row r="18991">
          <cell r="A18991" t="str">
            <v>18.084.0051-A</v>
          </cell>
          <cell r="B18991">
            <v>810.89</v>
          </cell>
        </row>
        <row r="18992">
          <cell r="A18992" t="str">
            <v>18.084.0052-0</v>
          </cell>
          <cell r="B18992">
            <v>824.12</v>
          </cell>
        </row>
        <row r="18993">
          <cell r="A18993" t="str">
            <v>18.084.0052-A</v>
          </cell>
          <cell r="B18993">
            <v>810.93</v>
          </cell>
        </row>
        <row r="18994">
          <cell r="A18994" t="str">
            <v>18.084.0053-0</v>
          </cell>
          <cell r="B18994">
            <v>824.15</v>
          </cell>
        </row>
        <row r="18995">
          <cell r="A18995" t="str">
            <v>18.084.0053-A</v>
          </cell>
          <cell r="B18995">
            <v>810.97</v>
          </cell>
        </row>
        <row r="18996">
          <cell r="A18996" t="str">
            <v>18.084.0054-0</v>
          </cell>
          <cell r="B18996">
            <v>824.15</v>
          </cell>
        </row>
        <row r="18997">
          <cell r="A18997" t="str">
            <v>18.084.0054-A</v>
          </cell>
          <cell r="B18997">
            <v>810.97</v>
          </cell>
        </row>
        <row r="18998">
          <cell r="A18998" t="str">
            <v>18.084.0055-0</v>
          </cell>
          <cell r="B18998">
            <v>824.01</v>
          </cell>
        </row>
        <row r="18999">
          <cell r="A18999" t="str">
            <v>18.084.0055-A</v>
          </cell>
          <cell r="B18999">
            <v>810.83</v>
          </cell>
        </row>
        <row r="19000">
          <cell r="A19000" t="str">
            <v>18.084.0100-0</v>
          </cell>
          <cell r="B19000">
            <v>64.77</v>
          </cell>
        </row>
        <row r="19001">
          <cell r="A19001" t="str">
            <v>18.084.0100-A</v>
          </cell>
          <cell r="B19001">
            <v>61.47</v>
          </cell>
        </row>
        <row r="19002">
          <cell r="A19002" t="str">
            <v>18.084.0105-0</v>
          </cell>
          <cell r="B19002">
            <v>91.53</v>
          </cell>
        </row>
        <row r="19003">
          <cell r="A19003" t="str">
            <v>18.084.0105-A</v>
          </cell>
          <cell r="B19003">
            <v>88.16</v>
          </cell>
        </row>
        <row r="19004">
          <cell r="A19004" t="str">
            <v>18.100.0025-0</v>
          </cell>
          <cell r="B19004">
            <v>180.85</v>
          </cell>
        </row>
        <row r="19005">
          <cell r="A19005" t="str">
            <v>18.100.0025-A</v>
          </cell>
          <cell r="B19005">
            <v>177.06</v>
          </cell>
        </row>
        <row r="19006">
          <cell r="A19006" t="str">
            <v>18.100.0030-0</v>
          </cell>
          <cell r="B19006">
            <v>131.99</v>
          </cell>
        </row>
        <row r="19007">
          <cell r="A19007" t="str">
            <v>18.100.0030-A</v>
          </cell>
          <cell r="B19007">
            <v>129.28</v>
          </cell>
        </row>
        <row r="19008">
          <cell r="A19008" t="str">
            <v>18.100.0035-0</v>
          </cell>
          <cell r="B19008">
            <v>236.2</v>
          </cell>
        </row>
        <row r="19009">
          <cell r="A19009" t="str">
            <v>18.100.0035-A</v>
          </cell>
          <cell r="B19009">
            <v>230.78</v>
          </cell>
        </row>
        <row r="19010">
          <cell r="A19010" t="str">
            <v>18.105.0001-0</v>
          </cell>
          <cell r="B19010">
            <v>3888</v>
          </cell>
        </row>
        <row r="19011">
          <cell r="A19011" t="str">
            <v>18.105.0001-A</v>
          </cell>
          <cell r="B19011">
            <v>3888</v>
          </cell>
        </row>
        <row r="19012">
          <cell r="A19012" t="str">
            <v>18.200.0001-0</v>
          </cell>
          <cell r="B19012">
            <v>1990.28</v>
          </cell>
        </row>
        <row r="19013">
          <cell r="A19013" t="str">
            <v>18.200.0001-A</v>
          </cell>
          <cell r="B19013">
            <v>1978.98</v>
          </cell>
        </row>
        <row r="19014">
          <cell r="A19014" t="str">
            <v>18.200.0002-0</v>
          </cell>
          <cell r="B19014">
            <v>958.84</v>
          </cell>
        </row>
        <row r="19015">
          <cell r="A19015" t="str">
            <v>18.200.0002-A</v>
          </cell>
          <cell r="B19015">
            <v>958.84</v>
          </cell>
        </row>
        <row r="19016">
          <cell r="A19016" t="str">
            <v>18.200.0003-0</v>
          </cell>
          <cell r="B19016">
            <v>129.94999999999999</v>
          </cell>
        </row>
        <row r="19017">
          <cell r="A19017" t="str">
            <v>18.200.0003-A</v>
          </cell>
          <cell r="B19017">
            <v>129.94999999999999</v>
          </cell>
        </row>
        <row r="19018">
          <cell r="A19018" t="str">
            <v>18.200.0004-0</v>
          </cell>
          <cell r="B19018">
            <v>3193.3</v>
          </cell>
        </row>
        <row r="19019">
          <cell r="A19019" t="str">
            <v>18.200.0004-A</v>
          </cell>
          <cell r="B19019">
            <v>3193.3</v>
          </cell>
        </row>
        <row r="19020">
          <cell r="A19020" t="str">
            <v>18.200.0005-0</v>
          </cell>
          <cell r="B19020">
            <v>122.57</v>
          </cell>
        </row>
        <row r="19021">
          <cell r="A19021" t="str">
            <v>18.200.0005-A</v>
          </cell>
          <cell r="B19021">
            <v>122.57</v>
          </cell>
        </row>
        <row r="19022">
          <cell r="A19022" t="str">
            <v>18.200.0010-0</v>
          </cell>
          <cell r="B19022">
            <v>2744.19</v>
          </cell>
        </row>
        <row r="19023">
          <cell r="A19023" t="str">
            <v>18.200.0010-A</v>
          </cell>
          <cell r="B19023">
            <v>2656.29</v>
          </cell>
        </row>
        <row r="19024">
          <cell r="A19024" t="str">
            <v>18.200.0015-0</v>
          </cell>
          <cell r="B19024">
            <v>3375.2</v>
          </cell>
        </row>
        <row r="19025">
          <cell r="A19025" t="str">
            <v>18.200.0015-A</v>
          </cell>
          <cell r="B19025">
            <v>3359.3</v>
          </cell>
        </row>
        <row r="19026">
          <cell r="A19026" t="str">
            <v>18.200.0020-0</v>
          </cell>
          <cell r="B19026">
            <v>3074.99</v>
          </cell>
        </row>
        <row r="19027">
          <cell r="A19027" t="str">
            <v>18.200.0020-A</v>
          </cell>
          <cell r="B19027">
            <v>3040.81</v>
          </cell>
        </row>
        <row r="19028">
          <cell r="A19028" t="str">
            <v>18.210.0010-0</v>
          </cell>
          <cell r="B19028">
            <v>1383.59</v>
          </cell>
        </row>
        <row r="19029">
          <cell r="A19029" t="str">
            <v>18.210.0010-A</v>
          </cell>
          <cell r="B19029">
            <v>1383.59</v>
          </cell>
        </row>
        <row r="19030">
          <cell r="A19030" t="str">
            <v>18.210.0012-0</v>
          </cell>
          <cell r="B19030">
            <v>2000.31</v>
          </cell>
        </row>
        <row r="19031">
          <cell r="A19031" t="str">
            <v>18.210.0012-A</v>
          </cell>
          <cell r="B19031">
            <v>2000.31</v>
          </cell>
        </row>
        <row r="19032">
          <cell r="A19032" t="str">
            <v>18.210.0014-0</v>
          </cell>
          <cell r="B19032">
            <v>2019.83</v>
          </cell>
        </row>
        <row r="19033">
          <cell r="A19033" t="str">
            <v>18.210.0014-A</v>
          </cell>
          <cell r="B19033">
            <v>2019.83</v>
          </cell>
        </row>
        <row r="19034">
          <cell r="A19034" t="str">
            <v>18.210.0016-0</v>
          </cell>
          <cell r="B19034">
            <v>2605.91</v>
          </cell>
        </row>
        <row r="19035">
          <cell r="A19035" t="str">
            <v>18.210.0016-A</v>
          </cell>
          <cell r="B19035">
            <v>2605.91</v>
          </cell>
        </row>
        <row r="19036">
          <cell r="A19036" t="str">
            <v>18.210.0018-0</v>
          </cell>
          <cell r="B19036">
            <v>2983.98</v>
          </cell>
        </row>
        <row r="19037">
          <cell r="A19037" t="str">
            <v>18.210.0018-A</v>
          </cell>
          <cell r="B19037">
            <v>2983.98</v>
          </cell>
        </row>
        <row r="19038">
          <cell r="A19038" t="str">
            <v>18.210.0020-0</v>
          </cell>
          <cell r="B19038">
            <v>3357.64</v>
          </cell>
        </row>
        <row r="19039">
          <cell r="A19039" t="str">
            <v>18.210.0020-A</v>
          </cell>
          <cell r="B19039">
            <v>3357.64</v>
          </cell>
        </row>
        <row r="19040">
          <cell r="A19040" t="str">
            <v>18.210.0025-0</v>
          </cell>
          <cell r="B19040">
            <v>4608.46</v>
          </cell>
        </row>
        <row r="19041">
          <cell r="A19041" t="str">
            <v>18.210.0025-A</v>
          </cell>
          <cell r="B19041">
            <v>4608.46</v>
          </cell>
        </row>
        <row r="19042">
          <cell r="A19042" t="str">
            <v>18.210.0030-0</v>
          </cell>
          <cell r="B19042">
            <v>5436.55</v>
          </cell>
        </row>
        <row r="19043">
          <cell r="A19043" t="str">
            <v>18.210.0030-A</v>
          </cell>
          <cell r="B19043">
            <v>5436.55</v>
          </cell>
        </row>
        <row r="19044">
          <cell r="A19044" t="str">
            <v>18.210.0050-0</v>
          </cell>
          <cell r="B19044">
            <v>2502.9</v>
          </cell>
        </row>
        <row r="19045">
          <cell r="A19045" t="str">
            <v>18.210.0050-A</v>
          </cell>
          <cell r="B19045">
            <v>2502.9</v>
          </cell>
        </row>
        <row r="19046">
          <cell r="A19046" t="str">
            <v>18.210.0052-0</v>
          </cell>
          <cell r="B19046">
            <v>3378.4</v>
          </cell>
        </row>
        <row r="19047">
          <cell r="A19047" t="str">
            <v>18.210.0052-A</v>
          </cell>
          <cell r="B19047">
            <v>3378.4</v>
          </cell>
        </row>
        <row r="19048">
          <cell r="A19048" t="str">
            <v>18.210.0054-0</v>
          </cell>
          <cell r="B19048">
            <v>4187.9799999999996</v>
          </cell>
        </row>
        <row r="19049">
          <cell r="A19049" t="str">
            <v>18.210.0054-A</v>
          </cell>
          <cell r="B19049">
            <v>4187.9799999999996</v>
          </cell>
        </row>
        <row r="19050">
          <cell r="A19050" t="str">
            <v>18.210.0056-0</v>
          </cell>
          <cell r="B19050">
            <v>4798.45</v>
          </cell>
        </row>
        <row r="19051">
          <cell r="A19051" t="str">
            <v>18.210.0056-A</v>
          </cell>
          <cell r="B19051">
            <v>4798.45</v>
          </cell>
        </row>
        <row r="19052">
          <cell r="A19052" t="str">
            <v>18.210.0058-0</v>
          </cell>
          <cell r="B19052">
            <v>5518.74</v>
          </cell>
        </row>
        <row r="19053">
          <cell r="A19053" t="str">
            <v>18.210.0058-A</v>
          </cell>
          <cell r="B19053">
            <v>5518.74</v>
          </cell>
        </row>
        <row r="19054">
          <cell r="A19054" t="str">
            <v>18.210.0060-0</v>
          </cell>
          <cell r="B19054">
            <v>6144.98</v>
          </cell>
        </row>
        <row r="19055">
          <cell r="A19055" t="str">
            <v>18.210.0060-A</v>
          </cell>
          <cell r="B19055">
            <v>6144.98</v>
          </cell>
        </row>
        <row r="19056">
          <cell r="A19056" t="str">
            <v>18.210.0065-0</v>
          </cell>
          <cell r="B19056">
            <v>7779.07</v>
          </cell>
        </row>
        <row r="19057">
          <cell r="A19057" t="str">
            <v>18.210.0065-A</v>
          </cell>
          <cell r="B19057">
            <v>7779.07</v>
          </cell>
        </row>
        <row r="19058">
          <cell r="A19058" t="str">
            <v>18.210.0070-0</v>
          </cell>
          <cell r="B19058">
            <v>9197.9</v>
          </cell>
        </row>
        <row r="19059">
          <cell r="A19059" t="str">
            <v>18.210.0070-A</v>
          </cell>
          <cell r="B19059">
            <v>9197.9</v>
          </cell>
        </row>
        <row r="19060">
          <cell r="A19060" t="str">
            <v>18.210.0100-0</v>
          </cell>
          <cell r="B19060">
            <v>1109.17</v>
          </cell>
        </row>
        <row r="19061">
          <cell r="A19061" t="str">
            <v>18.210.0100-A</v>
          </cell>
          <cell r="B19061">
            <v>1109.17</v>
          </cell>
        </row>
        <row r="19062">
          <cell r="A19062" t="str">
            <v>18.210.0110-0</v>
          </cell>
          <cell r="B19062">
            <v>741.5</v>
          </cell>
        </row>
        <row r="19063">
          <cell r="A19063" t="str">
            <v>18.210.0110-A</v>
          </cell>
          <cell r="B19063">
            <v>741.5</v>
          </cell>
        </row>
        <row r="19064">
          <cell r="A19064" t="str">
            <v>18.210.0115-0</v>
          </cell>
          <cell r="B19064">
            <v>1083.08</v>
          </cell>
        </row>
        <row r="19065">
          <cell r="A19065" t="str">
            <v>18.210.0115-A</v>
          </cell>
          <cell r="B19065">
            <v>1083.08</v>
          </cell>
        </row>
        <row r="19066">
          <cell r="A19066" t="str">
            <v>18.250.0046-0</v>
          </cell>
          <cell r="B19066">
            <v>60.33</v>
          </cell>
        </row>
        <row r="19067">
          <cell r="A19067" t="str">
            <v>18.250.0046-A</v>
          </cell>
          <cell r="B19067">
            <v>58.76</v>
          </cell>
        </row>
        <row r="19068">
          <cell r="A19068" t="str">
            <v>18.250.0047-0</v>
          </cell>
          <cell r="B19068">
            <v>67.77</v>
          </cell>
        </row>
        <row r="19069">
          <cell r="A19069" t="str">
            <v>18.250.0047-A</v>
          </cell>
          <cell r="B19069">
            <v>66.2</v>
          </cell>
        </row>
        <row r="19070">
          <cell r="A19070" t="str">
            <v>18.250.0048-0</v>
          </cell>
          <cell r="B19070">
            <v>51.13</v>
          </cell>
        </row>
        <row r="19071">
          <cell r="A19071" t="str">
            <v>18.250.0048-A</v>
          </cell>
          <cell r="B19071">
            <v>49.56</v>
          </cell>
        </row>
        <row r="19072">
          <cell r="A19072" t="str">
            <v>18.250.0049-0</v>
          </cell>
          <cell r="B19072">
            <v>74.83</v>
          </cell>
        </row>
        <row r="19073">
          <cell r="A19073" t="str">
            <v>18.250.0049-A</v>
          </cell>
          <cell r="B19073">
            <v>73.260000000000005</v>
          </cell>
        </row>
        <row r="19074">
          <cell r="A19074" t="str">
            <v>18.250.0050-0</v>
          </cell>
          <cell r="B19074">
            <v>24.74</v>
          </cell>
        </row>
        <row r="19075">
          <cell r="A19075" t="str">
            <v>18.250.0050-A</v>
          </cell>
          <cell r="B19075">
            <v>23.17</v>
          </cell>
        </row>
        <row r="19076">
          <cell r="A19076" t="str">
            <v>18.250.0051-0</v>
          </cell>
          <cell r="B19076">
            <v>39.85</v>
          </cell>
        </row>
        <row r="19077">
          <cell r="A19077" t="str">
            <v>18.250.0051-A</v>
          </cell>
          <cell r="B19077">
            <v>38.28</v>
          </cell>
        </row>
        <row r="19078">
          <cell r="A19078" t="str">
            <v>18.250.0052-0</v>
          </cell>
          <cell r="B19078">
            <v>41.41</v>
          </cell>
        </row>
        <row r="19079">
          <cell r="A19079" t="str">
            <v>18.250.0052-A</v>
          </cell>
          <cell r="B19079">
            <v>39.840000000000003</v>
          </cell>
        </row>
        <row r="19080">
          <cell r="A19080" t="str">
            <v>18.250.0053-0</v>
          </cell>
          <cell r="B19080">
            <v>42.57</v>
          </cell>
        </row>
        <row r="19081">
          <cell r="A19081" t="str">
            <v>18.250.0053-A</v>
          </cell>
          <cell r="B19081">
            <v>41</v>
          </cell>
        </row>
        <row r="19082">
          <cell r="A19082" t="str">
            <v>18.250.0054-0</v>
          </cell>
          <cell r="B19082">
            <v>60.94</v>
          </cell>
        </row>
        <row r="19083">
          <cell r="A19083" t="str">
            <v>18.250.0054-A</v>
          </cell>
          <cell r="B19083">
            <v>59.37</v>
          </cell>
        </row>
        <row r="19084">
          <cell r="A19084" t="str">
            <v>18.250.0055-0</v>
          </cell>
          <cell r="B19084">
            <v>65.19</v>
          </cell>
        </row>
        <row r="19085">
          <cell r="A19085" t="str">
            <v>18.250.0055-A</v>
          </cell>
          <cell r="B19085">
            <v>63.62</v>
          </cell>
        </row>
        <row r="19086">
          <cell r="A19086" t="str">
            <v>18.250.0056-0</v>
          </cell>
          <cell r="B19086">
            <v>29.8</v>
          </cell>
        </row>
        <row r="19087">
          <cell r="A19087" t="str">
            <v>18.250.0056-A</v>
          </cell>
          <cell r="B19087">
            <v>28.23</v>
          </cell>
        </row>
        <row r="19088">
          <cell r="A19088" t="str">
            <v>18.250.0057-0</v>
          </cell>
          <cell r="B19088">
            <v>44.67</v>
          </cell>
        </row>
        <row r="19089">
          <cell r="A19089" t="str">
            <v>18.250.0057-A</v>
          </cell>
          <cell r="B19089">
            <v>43.1</v>
          </cell>
        </row>
        <row r="19090">
          <cell r="A19090" t="str">
            <v>18.250.0058-0</v>
          </cell>
          <cell r="B19090">
            <v>77.47</v>
          </cell>
        </row>
        <row r="19091">
          <cell r="A19091" t="str">
            <v>18.250.0058-A</v>
          </cell>
          <cell r="B19091">
            <v>75.900000000000006</v>
          </cell>
        </row>
        <row r="19092">
          <cell r="A19092" t="str">
            <v>18.250.0070-0</v>
          </cell>
          <cell r="B19092">
            <v>115.19</v>
          </cell>
        </row>
        <row r="19093">
          <cell r="A19093" t="str">
            <v>18.250.0070-A</v>
          </cell>
          <cell r="B19093">
            <v>113.62</v>
          </cell>
        </row>
        <row r="19094">
          <cell r="A19094" t="str">
            <v>18.250.0075-0</v>
          </cell>
          <cell r="B19094">
            <v>174.43</v>
          </cell>
        </row>
        <row r="19095">
          <cell r="A19095" t="str">
            <v>18.250.0075-A</v>
          </cell>
          <cell r="B19095">
            <v>172.86</v>
          </cell>
        </row>
        <row r="19096">
          <cell r="A19096" t="str">
            <v>18.250.0080-0</v>
          </cell>
          <cell r="B19096">
            <v>103.44</v>
          </cell>
        </row>
        <row r="19097">
          <cell r="A19097" t="str">
            <v>18.250.0080-A</v>
          </cell>
          <cell r="B19097">
            <v>101.87</v>
          </cell>
        </row>
        <row r="19098">
          <cell r="A19098" t="str">
            <v>18.260.0040-0</v>
          </cell>
          <cell r="B19098">
            <v>156.93</v>
          </cell>
        </row>
        <row r="19099">
          <cell r="A19099" t="str">
            <v>18.260.0040-A</v>
          </cell>
          <cell r="B19099">
            <v>148.83000000000001</v>
          </cell>
        </row>
        <row r="19100">
          <cell r="A19100" t="str">
            <v>18.260.0045-0</v>
          </cell>
          <cell r="B19100">
            <v>312.38</v>
          </cell>
        </row>
        <row r="19101">
          <cell r="A19101" t="str">
            <v>18.260.0045-A</v>
          </cell>
          <cell r="B19101">
            <v>304.27999999999997</v>
          </cell>
        </row>
        <row r="19102">
          <cell r="A19102" t="str">
            <v>18.260.0046-0</v>
          </cell>
          <cell r="B19102">
            <v>608.24</v>
          </cell>
        </row>
        <row r="19103">
          <cell r="A19103" t="str">
            <v>18.260.0046-A</v>
          </cell>
          <cell r="B19103">
            <v>600.14</v>
          </cell>
        </row>
        <row r="19104">
          <cell r="A19104" t="str">
            <v>18.260.0050-0</v>
          </cell>
          <cell r="B19104">
            <v>81.77</v>
          </cell>
        </row>
        <row r="19105">
          <cell r="A19105" t="str">
            <v>18.260.0050-A</v>
          </cell>
          <cell r="B19105">
            <v>78.64</v>
          </cell>
        </row>
        <row r="19106">
          <cell r="A19106" t="str">
            <v>18.260.0065-0</v>
          </cell>
          <cell r="B19106">
            <v>4.62</v>
          </cell>
        </row>
        <row r="19107">
          <cell r="A19107" t="str">
            <v>18.260.0065-A</v>
          </cell>
          <cell r="B19107">
            <v>4.3099999999999996</v>
          </cell>
        </row>
        <row r="19108">
          <cell r="A19108" t="str">
            <v>18.260.0070-0</v>
          </cell>
          <cell r="B19108">
            <v>36.76</v>
          </cell>
        </row>
        <row r="19109">
          <cell r="A19109" t="str">
            <v>18.260.0070-A</v>
          </cell>
          <cell r="B19109">
            <v>34.869999999999997</v>
          </cell>
        </row>
        <row r="19110">
          <cell r="A19110" t="str">
            <v>18.265.0001-0</v>
          </cell>
          <cell r="B19110">
            <v>32.47</v>
          </cell>
        </row>
        <row r="19111">
          <cell r="A19111" t="str">
            <v>18.265.0001-A</v>
          </cell>
          <cell r="B19111">
            <v>28.13</v>
          </cell>
        </row>
        <row r="19112">
          <cell r="A19112" t="str">
            <v>18.270.0010-0</v>
          </cell>
          <cell r="B19112">
            <v>55.26</v>
          </cell>
        </row>
        <row r="19113">
          <cell r="A19113" t="str">
            <v>18.270.0010-A</v>
          </cell>
          <cell r="B19113">
            <v>55.26</v>
          </cell>
        </row>
        <row r="19114">
          <cell r="A19114" t="str">
            <v>18.270.0020-0</v>
          </cell>
          <cell r="B19114">
            <v>40</v>
          </cell>
        </row>
        <row r="19115">
          <cell r="A19115" t="str">
            <v>18.270.0020-A</v>
          </cell>
          <cell r="B19115">
            <v>40</v>
          </cell>
        </row>
        <row r="19116">
          <cell r="A19116" t="str">
            <v>18.270.0025-0</v>
          </cell>
          <cell r="B19116">
            <v>42.18</v>
          </cell>
        </row>
        <row r="19117">
          <cell r="A19117" t="str">
            <v>18.270.0025-A</v>
          </cell>
          <cell r="B19117">
            <v>42.18</v>
          </cell>
        </row>
        <row r="19118">
          <cell r="A19118" t="str">
            <v>18.270.0030-0</v>
          </cell>
          <cell r="B19118">
            <v>57.14</v>
          </cell>
        </row>
        <row r="19119">
          <cell r="A19119" t="str">
            <v>18.270.0030-A</v>
          </cell>
          <cell r="B19119">
            <v>57.14</v>
          </cell>
        </row>
        <row r="19120">
          <cell r="A19120" t="str">
            <v>18.270.0035-0</v>
          </cell>
          <cell r="B19120">
            <v>70.27</v>
          </cell>
        </row>
        <row r="19121">
          <cell r="A19121" t="str">
            <v>18.270.0035-A</v>
          </cell>
          <cell r="B19121">
            <v>70.27</v>
          </cell>
        </row>
        <row r="19122">
          <cell r="A19122" t="str">
            <v>19.001.0001-2</v>
          </cell>
          <cell r="B19122">
            <v>104.12</v>
          </cell>
        </row>
        <row r="19123">
          <cell r="A19123" t="str">
            <v>19.001.0001-C</v>
          </cell>
          <cell r="B19123">
            <v>104.12</v>
          </cell>
        </row>
        <row r="19124">
          <cell r="A19124" t="str">
            <v>19.001.0004-2</v>
          </cell>
          <cell r="B19124">
            <v>127.55</v>
          </cell>
        </row>
        <row r="19125">
          <cell r="A19125" t="str">
            <v>19.001.0004-C</v>
          </cell>
          <cell r="B19125">
            <v>127.55</v>
          </cell>
        </row>
        <row r="19126">
          <cell r="A19126" t="str">
            <v>19.001.0012-2</v>
          </cell>
          <cell r="B19126">
            <v>134.65</v>
          </cell>
        </row>
        <row r="19127">
          <cell r="A19127" t="str">
            <v>19.001.0012-C</v>
          </cell>
          <cell r="B19127">
            <v>134.65</v>
          </cell>
        </row>
        <row r="19128">
          <cell r="A19128" t="str">
            <v>19.001.0038-2</v>
          </cell>
          <cell r="B19128">
            <v>64.790000000000006</v>
          </cell>
        </row>
        <row r="19129">
          <cell r="A19129" t="str">
            <v>19.001.0038-C</v>
          </cell>
          <cell r="B19129">
            <v>64.790000000000006</v>
          </cell>
        </row>
        <row r="19130">
          <cell r="A19130" t="str">
            <v>19.004.0001-2</v>
          </cell>
          <cell r="B19130">
            <v>152.77000000000001</v>
          </cell>
        </row>
        <row r="19131">
          <cell r="A19131" t="str">
            <v>19.004.0001-3</v>
          </cell>
          <cell r="B19131">
            <v>59.78</v>
          </cell>
        </row>
        <row r="19132">
          <cell r="A19132" t="str">
            <v>19.004.0001-4</v>
          </cell>
          <cell r="B19132">
            <v>47.93</v>
          </cell>
        </row>
        <row r="19133">
          <cell r="A19133" t="str">
            <v>19.004.0001-C</v>
          </cell>
          <cell r="B19133">
            <v>149.72</v>
          </cell>
        </row>
        <row r="19134">
          <cell r="A19134" t="str">
            <v>19.004.0001-D</v>
          </cell>
          <cell r="B19134">
            <v>56.73</v>
          </cell>
        </row>
        <row r="19135">
          <cell r="A19135" t="str">
            <v>19.004.0001-E</v>
          </cell>
          <cell r="B19135">
            <v>44.88</v>
          </cell>
        </row>
        <row r="19136">
          <cell r="A19136" t="str">
            <v>19.004.0004-2</v>
          </cell>
          <cell r="B19136">
            <v>180.68</v>
          </cell>
        </row>
        <row r="19137">
          <cell r="A19137" t="str">
            <v>19.004.0004-3</v>
          </cell>
          <cell r="B19137">
            <v>66.540000000000006</v>
          </cell>
        </row>
        <row r="19138">
          <cell r="A19138" t="str">
            <v>19.004.0004-4</v>
          </cell>
          <cell r="B19138">
            <v>52.28</v>
          </cell>
        </row>
        <row r="19139">
          <cell r="A19139" t="str">
            <v>19.004.0004-C</v>
          </cell>
          <cell r="B19139">
            <v>177.63</v>
          </cell>
        </row>
        <row r="19140">
          <cell r="A19140" t="str">
            <v>19.004.0004-D</v>
          </cell>
          <cell r="B19140">
            <v>63.49</v>
          </cell>
        </row>
        <row r="19141">
          <cell r="A19141" t="str">
            <v>19.004.0004-E</v>
          </cell>
          <cell r="B19141">
            <v>49.23</v>
          </cell>
        </row>
        <row r="19142">
          <cell r="A19142" t="str">
            <v>19.004.0006-2</v>
          </cell>
          <cell r="B19142">
            <v>228.47</v>
          </cell>
        </row>
        <row r="19143">
          <cell r="A19143" t="str">
            <v>19.004.0006-3</v>
          </cell>
          <cell r="B19143">
            <v>75.569999999999993</v>
          </cell>
        </row>
        <row r="19144">
          <cell r="A19144" t="str">
            <v>19.004.0006-4</v>
          </cell>
          <cell r="B19144">
            <v>57.57</v>
          </cell>
        </row>
        <row r="19145">
          <cell r="A19145" t="str">
            <v>19.004.0006-C</v>
          </cell>
          <cell r="B19145">
            <v>225.42</v>
          </cell>
        </row>
        <row r="19146">
          <cell r="A19146" t="str">
            <v>19.004.0006-D</v>
          </cell>
          <cell r="B19146">
            <v>72.52</v>
          </cell>
        </row>
        <row r="19147">
          <cell r="A19147" t="str">
            <v>19.004.0006-E</v>
          </cell>
          <cell r="B19147">
            <v>54.52</v>
          </cell>
        </row>
        <row r="19148">
          <cell r="A19148" t="str">
            <v>19.004.0010-2</v>
          </cell>
          <cell r="B19148">
            <v>166.72</v>
          </cell>
        </row>
        <row r="19149">
          <cell r="A19149" t="str">
            <v>19.004.0010-3</v>
          </cell>
          <cell r="B19149">
            <v>66.569999999999993</v>
          </cell>
        </row>
        <row r="19150">
          <cell r="A19150" t="str">
            <v>19.004.0010-4</v>
          </cell>
          <cell r="B19150">
            <v>52.86</v>
          </cell>
        </row>
        <row r="19151">
          <cell r="A19151" t="str">
            <v>19.004.0010-C</v>
          </cell>
          <cell r="B19151">
            <v>163.66999999999999</v>
          </cell>
        </row>
        <row r="19152">
          <cell r="A19152" t="str">
            <v>19.004.0010-D</v>
          </cell>
          <cell r="B19152">
            <v>63.52</v>
          </cell>
        </row>
        <row r="19153">
          <cell r="A19153" t="str">
            <v>19.004.0010-E</v>
          </cell>
          <cell r="B19153">
            <v>49.81</v>
          </cell>
        </row>
        <row r="19154">
          <cell r="A19154" t="str">
            <v>19.004.0012-2</v>
          </cell>
          <cell r="B19154">
            <v>192.83</v>
          </cell>
        </row>
        <row r="19155">
          <cell r="A19155" t="str">
            <v>19.004.0012-3</v>
          </cell>
          <cell r="B19155">
            <v>72.95</v>
          </cell>
        </row>
        <row r="19156">
          <cell r="A19156" t="str">
            <v>19.004.0012-4</v>
          </cell>
          <cell r="B19156">
            <v>56.91</v>
          </cell>
        </row>
        <row r="19157">
          <cell r="A19157" t="str">
            <v>19.004.0012-C</v>
          </cell>
          <cell r="B19157">
            <v>189.78</v>
          </cell>
        </row>
        <row r="19158">
          <cell r="A19158" t="str">
            <v>19.004.0012-D</v>
          </cell>
          <cell r="B19158">
            <v>69.900000000000006</v>
          </cell>
        </row>
        <row r="19159">
          <cell r="A19159" t="str">
            <v>19.004.0012-E</v>
          </cell>
          <cell r="B19159">
            <v>53.86</v>
          </cell>
        </row>
        <row r="19160">
          <cell r="A19160" t="str">
            <v>19.004.0013-2</v>
          </cell>
          <cell r="B19160">
            <v>215.43</v>
          </cell>
        </row>
        <row r="19161">
          <cell r="A19161" t="str">
            <v>19.004.0013-3</v>
          </cell>
          <cell r="B19161">
            <v>80.72</v>
          </cell>
        </row>
        <row r="19162">
          <cell r="A19162" t="str">
            <v>19.004.0013-4</v>
          </cell>
          <cell r="B19162">
            <v>62.49</v>
          </cell>
        </row>
        <row r="19163">
          <cell r="A19163" t="str">
            <v>19.004.0013-C</v>
          </cell>
          <cell r="B19163">
            <v>212.38</v>
          </cell>
        </row>
        <row r="19164">
          <cell r="A19164" t="str">
            <v>19.004.0013-D</v>
          </cell>
          <cell r="B19164">
            <v>77.67</v>
          </cell>
        </row>
        <row r="19165">
          <cell r="A19165" t="str">
            <v>19.004.0013-E</v>
          </cell>
          <cell r="B19165">
            <v>59.44</v>
          </cell>
        </row>
        <row r="19166">
          <cell r="A19166" t="str">
            <v>19.004.0014-2</v>
          </cell>
          <cell r="B19166">
            <v>247.94</v>
          </cell>
        </row>
        <row r="19167">
          <cell r="A19167" t="str">
            <v>19.004.0014-3</v>
          </cell>
          <cell r="B19167">
            <v>87.1</v>
          </cell>
        </row>
        <row r="19168">
          <cell r="A19168" t="str">
            <v>19.004.0014-4</v>
          </cell>
          <cell r="B19168">
            <v>66.28</v>
          </cell>
        </row>
        <row r="19169">
          <cell r="A19169" t="str">
            <v>19.004.0014-C</v>
          </cell>
          <cell r="B19169">
            <v>244.89</v>
          </cell>
        </row>
        <row r="19170">
          <cell r="A19170" t="str">
            <v>19.004.0014-D</v>
          </cell>
          <cell r="B19170">
            <v>84.05</v>
          </cell>
        </row>
        <row r="19171">
          <cell r="A19171" t="str">
            <v>19.004.0014-E</v>
          </cell>
          <cell r="B19171">
            <v>63.23</v>
          </cell>
        </row>
        <row r="19172">
          <cell r="A19172" t="str">
            <v>19.004.0015-2</v>
          </cell>
          <cell r="B19172">
            <v>534.52</v>
          </cell>
        </row>
        <row r="19173">
          <cell r="A19173" t="str">
            <v>19.004.0015-3</v>
          </cell>
          <cell r="B19173">
            <v>213.01</v>
          </cell>
        </row>
        <row r="19174">
          <cell r="A19174" t="str">
            <v>19.004.0015-4</v>
          </cell>
          <cell r="B19174">
            <v>170.69</v>
          </cell>
        </row>
        <row r="19175">
          <cell r="A19175" t="str">
            <v>19.004.0015-C</v>
          </cell>
          <cell r="B19175">
            <v>531.47</v>
          </cell>
        </row>
        <row r="19176">
          <cell r="A19176" t="str">
            <v>19.004.0015-D</v>
          </cell>
          <cell r="B19176">
            <v>209.96</v>
          </cell>
        </row>
        <row r="19177">
          <cell r="A19177" t="str">
            <v>19.004.0015-E</v>
          </cell>
          <cell r="B19177">
            <v>167.64</v>
          </cell>
        </row>
        <row r="19178">
          <cell r="A19178" t="str">
            <v>19.004.0016-2</v>
          </cell>
          <cell r="B19178">
            <v>238.9</v>
          </cell>
        </row>
        <row r="19179">
          <cell r="A19179" t="str">
            <v>19.004.0016-3</v>
          </cell>
          <cell r="B19179">
            <v>89.59</v>
          </cell>
        </row>
        <row r="19180">
          <cell r="A19180" t="str">
            <v>19.004.0016-4</v>
          </cell>
          <cell r="B19180">
            <v>69.540000000000006</v>
          </cell>
        </row>
        <row r="19181">
          <cell r="A19181" t="str">
            <v>19.004.0016-C</v>
          </cell>
          <cell r="B19181">
            <v>235.85</v>
          </cell>
        </row>
        <row r="19182">
          <cell r="A19182" t="str">
            <v>19.004.0016-D</v>
          </cell>
          <cell r="B19182">
            <v>86.54</v>
          </cell>
        </row>
        <row r="19183">
          <cell r="A19183" t="str">
            <v>19.004.0016-E</v>
          </cell>
          <cell r="B19183">
            <v>66.489999999999995</v>
          </cell>
        </row>
        <row r="19184">
          <cell r="A19184" t="str">
            <v>19.004.0018-2</v>
          </cell>
          <cell r="B19184">
            <v>397.85</v>
          </cell>
        </row>
        <row r="19185">
          <cell r="A19185" t="str">
            <v>19.004.0018-3</v>
          </cell>
          <cell r="B19185">
            <v>112.09</v>
          </cell>
        </row>
        <row r="19186">
          <cell r="A19186" t="str">
            <v>19.004.0018-4</v>
          </cell>
          <cell r="B19186">
            <v>76.22</v>
          </cell>
        </row>
        <row r="19187">
          <cell r="A19187" t="str">
            <v>19.004.0018-C</v>
          </cell>
          <cell r="B19187">
            <v>394.8</v>
          </cell>
        </row>
        <row r="19188">
          <cell r="A19188" t="str">
            <v>19.004.0018-D</v>
          </cell>
          <cell r="B19188">
            <v>109.04</v>
          </cell>
        </row>
        <row r="19189">
          <cell r="A19189" t="str">
            <v>19.004.0018-E</v>
          </cell>
          <cell r="B19189">
            <v>73.17</v>
          </cell>
        </row>
        <row r="19190">
          <cell r="A19190" t="str">
            <v>19.004.0020-2</v>
          </cell>
          <cell r="B19190">
            <v>188.26</v>
          </cell>
        </row>
        <row r="19191">
          <cell r="A19191" t="str">
            <v>19.004.0020-3</v>
          </cell>
          <cell r="B19191">
            <v>70.569999999999993</v>
          </cell>
        </row>
        <row r="19192">
          <cell r="A19192" t="str">
            <v>19.004.0020-4</v>
          </cell>
          <cell r="B19192">
            <v>54.96</v>
          </cell>
        </row>
        <row r="19193">
          <cell r="A19193" t="str">
            <v>19.004.0020-C</v>
          </cell>
          <cell r="B19193">
            <v>185.21</v>
          </cell>
        </row>
        <row r="19194">
          <cell r="A19194" t="str">
            <v>19.004.0020-D</v>
          </cell>
          <cell r="B19194">
            <v>67.52</v>
          </cell>
        </row>
        <row r="19195">
          <cell r="A19195" t="str">
            <v>19.004.0020-E</v>
          </cell>
          <cell r="B19195">
            <v>51.91</v>
          </cell>
        </row>
        <row r="19196">
          <cell r="A19196" t="str">
            <v>19.004.0021-2</v>
          </cell>
          <cell r="B19196">
            <v>200.59</v>
          </cell>
        </row>
        <row r="19197">
          <cell r="A19197" t="str">
            <v>19.004.0021-3</v>
          </cell>
          <cell r="B19197">
            <v>78.53</v>
          </cell>
        </row>
        <row r="19198">
          <cell r="A19198" t="str">
            <v>19.004.0021-4</v>
          </cell>
          <cell r="B19198">
            <v>61.76</v>
          </cell>
        </row>
        <row r="19199">
          <cell r="A19199" t="str">
            <v>19.004.0021-C</v>
          </cell>
          <cell r="B19199">
            <v>197.54</v>
          </cell>
        </row>
        <row r="19200">
          <cell r="A19200" t="str">
            <v>19.004.0021-D</v>
          </cell>
          <cell r="B19200">
            <v>75.48</v>
          </cell>
        </row>
        <row r="19201">
          <cell r="A19201" t="str">
            <v>19.004.0021-E</v>
          </cell>
          <cell r="B19201">
            <v>58.71</v>
          </cell>
        </row>
        <row r="19202">
          <cell r="A19202" t="str">
            <v>19.004.0022-2</v>
          </cell>
          <cell r="B19202">
            <v>221.57</v>
          </cell>
        </row>
        <row r="19203">
          <cell r="A19203" t="str">
            <v>19.004.0022-3</v>
          </cell>
          <cell r="B19203">
            <v>81.67</v>
          </cell>
        </row>
        <row r="19204">
          <cell r="A19204" t="str">
            <v>19.004.0022-4</v>
          </cell>
          <cell r="B19204">
            <v>64.45</v>
          </cell>
        </row>
        <row r="19205">
          <cell r="A19205" t="str">
            <v>19.004.0022-C</v>
          </cell>
          <cell r="B19205">
            <v>218.52</v>
          </cell>
        </row>
        <row r="19206">
          <cell r="A19206" t="str">
            <v>19.004.0022-D</v>
          </cell>
          <cell r="B19206">
            <v>78.62</v>
          </cell>
        </row>
        <row r="19207">
          <cell r="A19207" t="str">
            <v>19.004.0022-E</v>
          </cell>
          <cell r="B19207">
            <v>61.4</v>
          </cell>
        </row>
        <row r="19208">
          <cell r="A19208" t="str">
            <v>19.004.0023-2</v>
          </cell>
          <cell r="B19208">
            <v>288.54000000000002</v>
          </cell>
        </row>
        <row r="19209">
          <cell r="A19209" t="str">
            <v>19.004.0023-3</v>
          </cell>
          <cell r="B19209">
            <v>92.67</v>
          </cell>
        </row>
        <row r="19210">
          <cell r="A19210" t="str">
            <v>19.004.0023-4</v>
          </cell>
          <cell r="B19210">
            <v>68.62</v>
          </cell>
        </row>
        <row r="19211">
          <cell r="A19211" t="str">
            <v>19.004.0023-C</v>
          </cell>
          <cell r="B19211">
            <v>285.49</v>
          </cell>
        </row>
        <row r="19212">
          <cell r="A19212" t="str">
            <v>19.004.0023-D</v>
          </cell>
          <cell r="B19212">
            <v>89.62</v>
          </cell>
        </row>
        <row r="19213">
          <cell r="A19213" t="str">
            <v>19.004.0023-E</v>
          </cell>
          <cell r="B19213">
            <v>65.569999999999993</v>
          </cell>
        </row>
        <row r="19214">
          <cell r="A19214" t="str">
            <v>19.004.0024-2</v>
          </cell>
          <cell r="B19214">
            <v>367.58</v>
          </cell>
        </row>
        <row r="19215">
          <cell r="A19215" t="str">
            <v>19.004.0024-3</v>
          </cell>
          <cell r="B19215">
            <v>90.22</v>
          </cell>
        </row>
        <row r="19216">
          <cell r="A19216" t="str">
            <v>19.004.0024-4</v>
          </cell>
          <cell r="B19216">
            <v>76.680000000000007</v>
          </cell>
        </row>
        <row r="19217">
          <cell r="A19217" t="str">
            <v>19.004.0024-C</v>
          </cell>
          <cell r="B19217">
            <v>364.53</v>
          </cell>
        </row>
        <row r="19218">
          <cell r="A19218" t="str">
            <v>19.004.0024-D</v>
          </cell>
          <cell r="B19218">
            <v>87.17</v>
          </cell>
        </row>
        <row r="19219">
          <cell r="A19219" t="str">
            <v>19.004.0024-E</v>
          </cell>
          <cell r="B19219">
            <v>73.63</v>
          </cell>
        </row>
        <row r="19220">
          <cell r="A19220" t="str">
            <v>19.004.0025-2</v>
          </cell>
          <cell r="B19220">
            <v>279.04000000000002</v>
          </cell>
        </row>
        <row r="19221">
          <cell r="A19221" t="str">
            <v>19.004.0025-3</v>
          </cell>
          <cell r="B19221">
            <v>106.06</v>
          </cell>
        </row>
        <row r="19222">
          <cell r="A19222" t="str">
            <v>19.004.0025-4</v>
          </cell>
          <cell r="B19222">
            <v>83.4</v>
          </cell>
        </row>
        <row r="19223">
          <cell r="A19223" t="str">
            <v>19.004.0025-C</v>
          </cell>
          <cell r="B19223">
            <v>275.99</v>
          </cell>
        </row>
        <row r="19224">
          <cell r="A19224" t="str">
            <v>19.004.0025-D</v>
          </cell>
          <cell r="B19224">
            <v>103.01</v>
          </cell>
        </row>
        <row r="19225">
          <cell r="A19225" t="str">
            <v>19.004.0025-E</v>
          </cell>
          <cell r="B19225">
            <v>80.349999999999994</v>
          </cell>
        </row>
        <row r="19226">
          <cell r="A19226" t="str">
            <v>19.004.0026-2</v>
          </cell>
          <cell r="B19226">
            <v>299.20999999999998</v>
          </cell>
        </row>
        <row r="19227">
          <cell r="A19227" t="str">
            <v>19.004.0026-3</v>
          </cell>
          <cell r="B19227">
            <v>113.08</v>
          </cell>
        </row>
        <row r="19228">
          <cell r="A19228" t="str">
            <v>19.004.0026-4</v>
          </cell>
          <cell r="B19228">
            <v>87.89</v>
          </cell>
        </row>
        <row r="19229">
          <cell r="A19229" t="str">
            <v>19.004.0026-C</v>
          </cell>
          <cell r="B19229">
            <v>296.16000000000003</v>
          </cell>
        </row>
        <row r="19230">
          <cell r="A19230" t="str">
            <v>19.004.0026-D</v>
          </cell>
          <cell r="B19230">
            <v>110.03</v>
          </cell>
        </row>
        <row r="19231">
          <cell r="A19231" t="str">
            <v>19.004.0026-E</v>
          </cell>
          <cell r="B19231">
            <v>84.84</v>
          </cell>
        </row>
        <row r="19232">
          <cell r="A19232" t="str">
            <v>19.004.0030-2</v>
          </cell>
          <cell r="B19232">
            <v>476.71</v>
          </cell>
        </row>
        <row r="19233">
          <cell r="A19233" t="str">
            <v>19.004.0030-3</v>
          </cell>
          <cell r="B19233">
            <v>174.2</v>
          </cell>
        </row>
        <row r="19234">
          <cell r="A19234" t="str">
            <v>19.004.0030-4</v>
          </cell>
          <cell r="B19234">
            <v>133.82</v>
          </cell>
        </row>
        <row r="19235">
          <cell r="A19235" t="str">
            <v>19.004.0030-C</v>
          </cell>
          <cell r="B19235">
            <v>473.66</v>
          </cell>
        </row>
        <row r="19236">
          <cell r="A19236" t="str">
            <v>19.004.0030-D</v>
          </cell>
          <cell r="B19236">
            <v>171.15</v>
          </cell>
        </row>
        <row r="19237">
          <cell r="A19237" t="str">
            <v>19.004.0030-E</v>
          </cell>
          <cell r="B19237">
            <v>130.77000000000001</v>
          </cell>
        </row>
        <row r="19238">
          <cell r="A19238" t="str">
            <v>19.004.0031-2</v>
          </cell>
          <cell r="B19238">
            <v>329.15</v>
          </cell>
        </row>
        <row r="19239">
          <cell r="A19239" t="str">
            <v>19.004.0031-3</v>
          </cell>
          <cell r="B19239">
            <v>106.79</v>
          </cell>
        </row>
        <row r="19240">
          <cell r="A19240" t="str">
            <v>19.004.0031-4</v>
          </cell>
          <cell r="B19240">
            <v>78.42</v>
          </cell>
        </row>
        <row r="19241">
          <cell r="A19241" t="str">
            <v>19.004.0031-C</v>
          </cell>
          <cell r="B19241">
            <v>326.10000000000002</v>
          </cell>
        </row>
        <row r="19242">
          <cell r="A19242" t="str">
            <v>19.004.0031-D</v>
          </cell>
          <cell r="B19242">
            <v>103.74</v>
          </cell>
        </row>
        <row r="19243">
          <cell r="A19243" t="str">
            <v>19.004.0031-E</v>
          </cell>
          <cell r="B19243">
            <v>75.37</v>
          </cell>
        </row>
        <row r="19244">
          <cell r="A19244" t="str">
            <v>19.004.0035-2</v>
          </cell>
          <cell r="B19244">
            <v>108.54</v>
          </cell>
        </row>
        <row r="19245">
          <cell r="A19245" t="str">
            <v>19.004.0035-3</v>
          </cell>
          <cell r="B19245">
            <v>52.92</v>
          </cell>
        </row>
        <row r="19246">
          <cell r="A19246" t="str">
            <v>19.004.0035-4</v>
          </cell>
          <cell r="B19246">
            <v>45.58</v>
          </cell>
        </row>
        <row r="19247">
          <cell r="A19247" t="str">
            <v>19.004.0035-C</v>
          </cell>
          <cell r="B19247">
            <v>105.49</v>
          </cell>
        </row>
        <row r="19248">
          <cell r="A19248" t="str">
            <v>19.004.0035-D</v>
          </cell>
          <cell r="B19248">
            <v>49.87</v>
          </cell>
        </row>
        <row r="19249">
          <cell r="A19249" t="str">
            <v>19.004.0035-E</v>
          </cell>
          <cell r="B19249">
            <v>42.53</v>
          </cell>
        </row>
        <row r="19250">
          <cell r="A19250" t="str">
            <v>19.004.0037-2</v>
          </cell>
          <cell r="B19250">
            <v>69.16</v>
          </cell>
        </row>
        <row r="19251">
          <cell r="A19251" t="str">
            <v>19.004.0037-3</v>
          </cell>
          <cell r="B19251">
            <v>15.03</v>
          </cell>
        </row>
        <row r="19252">
          <cell r="A19252" t="str">
            <v>19.004.0037-4</v>
          </cell>
          <cell r="B19252">
            <v>8.73</v>
          </cell>
        </row>
        <row r="19253">
          <cell r="A19253" t="str">
            <v>19.004.0037-C</v>
          </cell>
          <cell r="B19253">
            <v>69.16</v>
          </cell>
        </row>
        <row r="19254">
          <cell r="A19254" t="str">
            <v>19.004.0037-D</v>
          </cell>
          <cell r="B19254">
            <v>15.03</v>
          </cell>
        </row>
        <row r="19255">
          <cell r="A19255" t="str">
            <v>19.004.0037-E</v>
          </cell>
          <cell r="B19255">
            <v>8.73</v>
          </cell>
        </row>
        <row r="19256">
          <cell r="A19256" t="str">
            <v>19.004.0040-2</v>
          </cell>
          <cell r="B19256">
            <v>92.02</v>
          </cell>
        </row>
        <row r="19257">
          <cell r="A19257" t="str">
            <v>19.004.0040-3</v>
          </cell>
          <cell r="B19257">
            <v>37.89</v>
          </cell>
        </row>
        <row r="19258">
          <cell r="A19258" t="str">
            <v>19.004.0040-4</v>
          </cell>
          <cell r="B19258">
            <v>31.59</v>
          </cell>
        </row>
        <row r="19259">
          <cell r="A19259" t="str">
            <v>19.004.0040-C</v>
          </cell>
          <cell r="B19259">
            <v>88.97</v>
          </cell>
        </row>
        <row r="19260">
          <cell r="A19260" t="str">
            <v>19.004.0040-D</v>
          </cell>
          <cell r="B19260">
            <v>34.840000000000003</v>
          </cell>
        </row>
        <row r="19261">
          <cell r="A19261" t="str">
            <v>19.004.0040-E</v>
          </cell>
          <cell r="B19261">
            <v>28.54</v>
          </cell>
        </row>
        <row r="19262">
          <cell r="A19262" t="str">
            <v>19.004.0044-2</v>
          </cell>
          <cell r="B19262">
            <v>78.25</v>
          </cell>
        </row>
        <row r="19263">
          <cell r="A19263" t="str">
            <v>19.004.0044-3</v>
          </cell>
          <cell r="B19263">
            <v>34.19</v>
          </cell>
        </row>
        <row r="19264">
          <cell r="A19264" t="str">
            <v>19.004.0044-4</v>
          </cell>
          <cell r="B19264">
            <v>29.21</v>
          </cell>
        </row>
        <row r="19265">
          <cell r="A19265" t="str">
            <v>19.004.0044-C</v>
          </cell>
          <cell r="B19265">
            <v>75.2</v>
          </cell>
        </row>
        <row r="19266">
          <cell r="A19266" t="str">
            <v>19.004.0044-D</v>
          </cell>
          <cell r="B19266">
            <v>31.14</v>
          </cell>
        </row>
        <row r="19267">
          <cell r="A19267" t="str">
            <v>19.004.0044-E</v>
          </cell>
          <cell r="B19267">
            <v>26.16</v>
          </cell>
        </row>
        <row r="19268">
          <cell r="A19268" t="str">
            <v>19.004.0045-2</v>
          </cell>
          <cell r="B19268">
            <v>55.39</v>
          </cell>
        </row>
        <row r="19269">
          <cell r="A19269" t="str">
            <v>19.004.0045-3</v>
          </cell>
          <cell r="B19269">
            <v>11.33</v>
          </cell>
        </row>
        <row r="19270">
          <cell r="A19270" t="str">
            <v>19.004.0045-4</v>
          </cell>
          <cell r="B19270">
            <v>6.35</v>
          </cell>
        </row>
        <row r="19271">
          <cell r="A19271" t="str">
            <v>19.004.0045-C</v>
          </cell>
          <cell r="B19271">
            <v>55.39</v>
          </cell>
        </row>
        <row r="19272">
          <cell r="A19272" t="str">
            <v>19.004.0045-D</v>
          </cell>
          <cell r="B19272">
            <v>11.33</v>
          </cell>
        </row>
        <row r="19273">
          <cell r="A19273" t="str">
            <v>19.004.0045-E</v>
          </cell>
          <cell r="B19273">
            <v>6.35</v>
          </cell>
        </row>
        <row r="19274">
          <cell r="A19274" t="str">
            <v>19.004.0046-2</v>
          </cell>
          <cell r="B19274">
            <v>98.95</v>
          </cell>
        </row>
        <row r="19275">
          <cell r="A19275" t="str">
            <v>19.004.0046-3</v>
          </cell>
          <cell r="B19275">
            <v>37.54</v>
          </cell>
        </row>
        <row r="19276">
          <cell r="A19276" t="str">
            <v>19.004.0046-4</v>
          </cell>
          <cell r="B19276">
            <v>31.08</v>
          </cell>
        </row>
        <row r="19277">
          <cell r="A19277" t="str">
            <v>19.004.0046-C</v>
          </cell>
          <cell r="B19277">
            <v>95.9</v>
          </cell>
        </row>
        <row r="19278">
          <cell r="A19278" t="str">
            <v>19.004.0046-D</v>
          </cell>
          <cell r="B19278">
            <v>34.49</v>
          </cell>
        </row>
        <row r="19279">
          <cell r="A19279" t="str">
            <v>19.004.0046-E</v>
          </cell>
          <cell r="B19279">
            <v>28.03</v>
          </cell>
        </row>
        <row r="19280">
          <cell r="A19280" t="str">
            <v>19.004.0047-2</v>
          </cell>
          <cell r="B19280">
            <v>101.4</v>
          </cell>
        </row>
        <row r="19281">
          <cell r="A19281" t="str">
            <v>19.004.0047-3</v>
          </cell>
          <cell r="B19281">
            <v>39.15</v>
          </cell>
        </row>
        <row r="19282">
          <cell r="A19282" t="str">
            <v>19.004.0047-4</v>
          </cell>
          <cell r="B19282">
            <v>32.479999999999997</v>
          </cell>
        </row>
        <row r="19283">
          <cell r="A19283" t="str">
            <v>19.004.0047-C</v>
          </cell>
          <cell r="B19283">
            <v>98.35</v>
          </cell>
        </row>
        <row r="19284">
          <cell r="A19284" t="str">
            <v>19.004.0047-D</v>
          </cell>
          <cell r="B19284">
            <v>36.1</v>
          </cell>
        </row>
        <row r="19285">
          <cell r="A19285" t="str">
            <v>19.004.0047-E</v>
          </cell>
          <cell r="B19285">
            <v>29.43</v>
          </cell>
        </row>
        <row r="19286">
          <cell r="A19286" t="str">
            <v>19.004.0048-2</v>
          </cell>
          <cell r="B19286">
            <v>142.37</v>
          </cell>
        </row>
        <row r="19287">
          <cell r="A19287" t="str">
            <v>19.004.0048-3</v>
          </cell>
          <cell r="B19287">
            <v>51.96</v>
          </cell>
        </row>
        <row r="19288">
          <cell r="A19288" t="str">
            <v>19.004.0048-4</v>
          </cell>
          <cell r="B19288">
            <v>41.18</v>
          </cell>
        </row>
        <row r="19289">
          <cell r="A19289" t="str">
            <v>19.004.0048-C</v>
          </cell>
          <cell r="B19289">
            <v>139.32</v>
          </cell>
        </row>
        <row r="19290">
          <cell r="A19290" t="str">
            <v>19.004.0048-D</v>
          </cell>
          <cell r="B19290">
            <v>48.91</v>
          </cell>
        </row>
        <row r="19291">
          <cell r="A19291" t="str">
            <v>19.004.0048-E</v>
          </cell>
          <cell r="B19291">
            <v>38.130000000000003</v>
          </cell>
        </row>
        <row r="19292">
          <cell r="A19292" t="str">
            <v>19.004.0049-2</v>
          </cell>
          <cell r="B19292">
            <v>135.32</v>
          </cell>
        </row>
        <row r="19293">
          <cell r="A19293" t="str">
            <v>19.004.0049-3</v>
          </cell>
          <cell r="B19293">
            <v>57.11</v>
          </cell>
        </row>
        <row r="19294">
          <cell r="A19294" t="str">
            <v>19.004.0049-4</v>
          </cell>
          <cell r="B19294">
            <v>47.22</v>
          </cell>
        </row>
        <row r="19295">
          <cell r="A19295" t="str">
            <v>19.004.0049-C</v>
          </cell>
          <cell r="B19295">
            <v>132.27000000000001</v>
          </cell>
        </row>
        <row r="19296">
          <cell r="A19296" t="str">
            <v>19.004.0049-D</v>
          </cell>
          <cell r="B19296">
            <v>54.06</v>
          </cell>
        </row>
        <row r="19297">
          <cell r="A19297" t="str">
            <v>19.004.0049-E</v>
          </cell>
          <cell r="B19297">
            <v>44.17</v>
          </cell>
        </row>
        <row r="19298">
          <cell r="A19298" t="str">
            <v>19.004.0050-2</v>
          </cell>
          <cell r="B19298">
            <v>7.37</v>
          </cell>
        </row>
        <row r="19299">
          <cell r="A19299" t="str">
            <v>19.004.0050-4</v>
          </cell>
          <cell r="B19299">
            <v>0.64</v>
          </cell>
        </row>
        <row r="19300">
          <cell r="A19300" t="str">
            <v>19.004.0050-C</v>
          </cell>
          <cell r="B19300">
            <v>7.37</v>
          </cell>
        </row>
        <row r="19301">
          <cell r="A19301" t="str">
            <v>19.004.0050-E</v>
          </cell>
          <cell r="B19301">
            <v>0.64</v>
          </cell>
        </row>
        <row r="19302">
          <cell r="A19302" t="str">
            <v>19.004.0051-2</v>
          </cell>
          <cell r="B19302">
            <v>244.8</v>
          </cell>
        </row>
        <row r="19303">
          <cell r="A19303" t="str">
            <v>19.004.0051-3</v>
          </cell>
          <cell r="B19303">
            <v>146.38</v>
          </cell>
        </row>
        <row r="19304">
          <cell r="A19304" t="str">
            <v>19.004.0051-4</v>
          </cell>
          <cell r="B19304">
            <v>127.39</v>
          </cell>
        </row>
        <row r="19305">
          <cell r="A19305" t="str">
            <v>19.004.0051-C</v>
          </cell>
          <cell r="B19305">
            <v>241.37</v>
          </cell>
        </row>
        <row r="19306">
          <cell r="A19306" t="str">
            <v>19.004.0051-D</v>
          </cell>
          <cell r="B19306">
            <v>142.94999999999999</v>
          </cell>
        </row>
        <row r="19307">
          <cell r="A19307" t="str">
            <v>19.004.0051-E</v>
          </cell>
          <cell r="B19307">
            <v>123.96</v>
          </cell>
        </row>
        <row r="19308">
          <cell r="A19308" t="str">
            <v>19.004.0054-2</v>
          </cell>
          <cell r="B19308">
            <v>461.94</v>
          </cell>
        </row>
        <row r="19309">
          <cell r="A19309" t="str">
            <v>19.004.0054-3</v>
          </cell>
          <cell r="B19309">
            <v>265.52999999999997</v>
          </cell>
        </row>
        <row r="19310">
          <cell r="A19310" t="str">
            <v>19.004.0054-4</v>
          </cell>
          <cell r="B19310">
            <v>229.62</v>
          </cell>
        </row>
        <row r="19311">
          <cell r="A19311" t="str">
            <v>19.004.0054-C</v>
          </cell>
          <cell r="B19311">
            <v>456.3</v>
          </cell>
        </row>
        <row r="19312">
          <cell r="A19312" t="str">
            <v>19.004.0054-D</v>
          </cell>
          <cell r="B19312">
            <v>259.89</v>
          </cell>
        </row>
        <row r="19313">
          <cell r="A19313" t="str">
            <v>19.004.0054-E</v>
          </cell>
          <cell r="B19313">
            <v>223.98</v>
          </cell>
        </row>
        <row r="19314">
          <cell r="A19314" t="str">
            <v>19.004.0056-2</v>
          </cell>
          <cell r="B19314">
            <v>295.39</v>
          </cell>
        </row>
        <row r="19315">
          <cell r="A19315" t="str">
            <v>19.004.0056-3</v>
          </cell>
          <cell r="B19315">
            <v>115.03</v>
          </cell>
        </row>
        <row r="19316">
          <cell r="A19316" t="str">
            <v>19.004.0056-4</v>
          </cell>
          <cell r="B19316">
            <v>93.57</v>
          </cell>
        </row>
        <row r="19317">
          <cell r="A19317" t="str">
            <v>19.004.0056-C</v>
          </cell>
          <cell r="B19317">
            <v>288.91000000000003</v>
          </cell>
        </row>
        <row r="19318">
          <cell r="A19318" t="str">
            <v>19.004.0056-D</v>
          </cell>
          <cell r="B19318">
            <v>108.55</v>
          </cell>
        </row>
        <row r="19319">
          <cell r="A19319" t="str">
            <v>19.004.0056-E</v>
          </cell>
          <cell r="B19319">
            <v>87.09</v>
          </cell>
        </row>
        <row r="19320">
          <cell r="A19320" t="str">
            <v>19.004.0057-2</v>
          </cell>
          <cell r="B19320">
            <v>148</v>
          </cell>
        </row>
        <row r="19321">
          <cell r="A19321" t="str">
            <v>19.004.0057-3</v>
          </cell>
          <cell r="B19321">
            <v>92.71</v>
          </cell>
        </row>
        <row r="19322">
          <cell r="A19322" t="str">
            <v>19.004.0057-4</v>
          </cell>
          <cell r="B19322">
            <v>80.41</v>
          </cell>
        </row>
        <row r="19323">
          <cell r="A19323" t="str">
            <v>19.004.0057-C</v>
          </cell>
          <cell r="B19323">
            <v>144.57</v>
          </cell>
        </row>
        <row r="19324">
          <cell r="A19324" t="str">
            <v>19.004.0057-D</v>
          </cell>
          <cell r="B19324">
            <v>89.28</v>
          </cell>
        </row>
        <row r="19325">
          <cell r="A19325" t="str">
            <v>19.004.0057-E</v>
          </cell>
          <cell r="B19325">
            <v>76.98</v>
          </cell>
        </row>
        <row r="19326">
          <cell r="A19326" t="str">
            <v>19.004.0070-2</v>
          </cell>
          <cell r="B19326">
            <v>41.57</v>
          </cell>
        </row>
        <row r="19327">
          <cell r="A19327" t="str">
            <v>19.004.0070-3</v>
          </cell>
          <cell r="B19327">
            <v>25.46</v>
          </cell>
        </row>
        <row r="19328">
          <cell r="A19328" t="str">
            <v>19.004.0070-4</v>
          </cell>
          <cell r="B19328">
            <v>21.52</v>
          </cell>
        </row>
        <row r="19329">
          <cell r="A19329" t="str">
            <v>19.004.0070-C</v>
          </cell>
          <cell r="B19329">
            <v>41.57</v>
          </cell>
        </row>
        <row r="19330">
          <cell r="A19330" t="str">
            <v>19.004.0070-D</v>
          </cell>
          <cell r="B19330">
            <v>25.46</v>
          </cell>
        </row>
        <row r="19331">
          <cell r="A19331" t="str">
            <v>19.004.0070-E</v>
          </cell>
          <cell r="B19331">
            <v>21.52</v>
          </cell>
        </row>
        <row r="19332">
          <cell r="A19332" t="str">
            <v>19.004.0075-2</v>
          </cell>
          <cell r="B19332">
            <v>77.78</v>
          </cell>
        </row>
        <row r="19333">
          <cell r="A19333" t="str">
            <v>19.004.0075-4</v>
          </cell>
          <cell r="B19333">
            <v>48.61</v>
          </cell>
        </row>
        <row r="19334">
          <cell r="A19334" t="str">
            <v>19.004.0075-C</v>
          </cell>
          <cell r="B19334">
            <v>77.78</v>
          </cell>
        </row>
        <row r="19335">
          <cell r="A19335" t="str">
            <v>19.004.0075-E</v>
          </cell>
          <cell r="B19335">
            <v>48.61</v>
          </cell>
        </row>
        <row r="19336">
          <cell r="A19336" t="str">
            <v>19.004.0080-2</v>
          </cell>
          <cell r="B19336">
            <v>49.76</v>
          </cell>
        </row>
        <row r="19337">
          <cell r="A19337" t="str">
            <v>19.004.0080-4</v>
          </cell>
          <cell r="B19337">
            <v>42.83</v>
          </cell>
        </row>
        <row r="19338">
          <cell r="A19338" t="str">
            <v>19.004.0080-C</v>
          </cell>
          <cell r="B19338">
            <v>45.34</v>
          </cell>
        </row>
        <row r="19339">
          <cell r="A19339" t="str">
            <v>19.004.0080-E</v>
          </cell>
          <cell r="B19339">
            <v>38.409999999999997</v>
          </cell>
        </row>
        <row r="19340">
          <cell r="A19340" t="str">
            <v>19.004.0081-2</v>
          </cell>
          <cell r="B19340">
            <v>52.16</v>
          </cell>
        </row>
        <row r="19341">
          <cell r="A19341" t="str">
            <v>19.004.0081-4</v>
          </cell>
          <cell r="B19341">
            <v>43.98</v>
          </cell>
        </row>
        <row r="19342">
          <cell r="A19342" t="str">
            <v>19.004.0081-C</v>
          </cell>
          <cell r="B19342">
            <v>47.74</v>
          </cell>
        </row>
        <row r="19343">
          <cell r="A19343" t="str">
            <v>19.004.0081-E</v>
          </cell>
          <cell r="B19343">
            <v>39.56</v>
          </cell>
        </row>
        <row r="19344">
          <cell r="A19344" t="str">
            <v>19.004.0085-2</v>
          </cell>
          <cell r="B19344">
            <v>69.319999999999993</v>
          </cell>
        </row>
        <row r="19345">
          <cell r="A19345" t="str">
            <v>19.004.0085-4</v>
          </cell>
          <cell r="B19345">
            <v>54.69</v>
          </cell>
        </row>
        <row r="19346">
          <cell r="A19346" t="str">
            <v>19.004.0085-C</v>
          </cell>
          <cell r="B19346">
            <v>64.900000000000006</v>
          </cell>
        </row>
        <row r="19347">
          <cell r="A19347" t="str">
            <v>19.004.0085-E</v>
          </cell>
          <cell r="B19347">
            <v>50.27</v>
          </cell>
        </row>
        <row r="19348">
          <cell r="A19348" t="str">
            <v>19.004.0087-2</v>
          </cell>
          <cell r="B19348">
            <v>69.61</v>
          </cell>
        </row>
        <row r="19349">
          <cell r="A19349" t="str">
            <v>19.004.0087-4</v>
          </cell>
          <cell r="B19349">
            <v>54.27</v>
          </cell>
        </row>
        <row r="19350">
          <cell r="A19350" t="str">
            <v>19.004.0087-C</v>
          </cell>
          <cell r="B19350">
            <v>65.19</v>
          </cell>
        </row>
        <row r="19351">
          <cell r="A19351" t="str">
            <v>19.004.0087-E</v>
          </cell>
          <cell r="B19351">
            <v>49.85</v>
          </cell>
        </row>
        <row r="19352">
          <cell r="A19352" t="str">
            <v>19.004.0090-2</v>
          </cell>
          <cell r="B19352">
            <v>102.84</v>
          </cell>
        </row>
        <row r="19353">
          <cell r="A19353" t="str">
            <v>19.004.0090-3</v>
          </cell>
          <cell r="B19353">
            <v>49.9</v>
          </cell>
        </row>
        <row r="19354">
          <cell r="A19354" t="str">
            <v>19.004.0090-4</v>
          </cell>
          <cell r="B19354">
            <v>42.98</v>
          </cell>
        </row>
        <row r="19355">
          <cell r="A19355" t="str">
            <v>19.004.0090-C</v>
          </cell>
          <cell r="B19355">
            <v>99.41</v>
          </cell>
        </row>
        <row r="19356">
          <cell r="A19356" t="str">
            <v>19.004.0090-D</v>
          </cell>
          <cell r="B19356">
            <v>46.47</v>
          </cell>
        </row>
        <row r="19357">
          <cell r="A19357" t="str">
            <v>19.004.0090-E</v>
          </cell>
          <cell r="B19357">
            <v>39.549999999999997</v>
          </cell>
        </row>
        <row r="19358">
          <cell r="A19358" t="str">
            <v>19.004.0092-2</v>
          </cell>
          <cell r="B19358">
            <v>104</v>
          </cell>
        </row>
        <row r="19359">
          <cell r="A19359" t="str">
            <v>19.004.0092-3</v>
          </cell>
          <cell r="B19359">
            <v>50.66</v>
          </cell>
        </row>
        <row r="19360">
          <cell r="A19360" t="str">
            <v>19.004.0092-4</v>
          </cell>
          <cell r="B19360">
            <v>43.65</v>
          </cell>
        </row>
        <row r="19361">
          <cell r="A19361" t="str">
            <v>19.004.0092-C</v>
          </cell>
          <cell r="B19361">
            <v>100.57</v>
          </cell>
        </row>
        <row r="19362">
          <cell r="A19362" t="str">
            <v>19.004.0092-D</v>
          </cell>
          <cell r="B19362">
            <v>47.23</v>
          </cell>
        </row>
        <row r="19363">
          <cell r="A19363" t="str">
            <v>19.004.0092-E</v>
          </cell>
          <cell r="B19363">
            <v>40.22</v>
          </cell>
        </row>
        <row r="19364">
          <cell r="A19364" t="str">
            <v>19.004.0094-2</v>
          </cell>
          <cell r="B19364">
            <v>128.41999999999999</v>
          </cell>
        </row>
        <row r="19365">
          <cell r="A19365" t="str">
            <v>19.004.0094-3</v>
          </cell>
          <cell r="B19365">
            <v>63.71</v>
          </cell>
        </row>
        <row r="19366">
          <cell r="A19366" t="str">
            <v>19.004.0094-4</v>
          </cell>
          <cell r="B19366">
            <v>54.3</v>
          </cell>
        </row>
        <row r="19367">
          <cell r="A19367" t="str">
            <v>19.004.0094-C</v>
          </cell>
          <cell r="B19367">
            <v>125.37</v>
          </cell>
        </row>
        <row r="19368">
          <cell r="A19368" t="str">
            <v>19.004.0094-D</v>
          </cell>
          <cell r="B19368">
            <v>60.66</v>
          </cell>
        </row>
        <row r="19369">
          <cell r="A19369" t="str">
            <v>19.004.0094-E</v>
          </cell>
          <cell r="B19369">
            <v>51.25</v>
          </cell>
        </row>
        <row r="19370">
          <cell r="A19370" t="str">
            <v>19.004.0096-2</v>
          </cell>
          <cell r="B19370">
            <v>156.65</v>
          </cell>
        </row>
        <row r="19371">
          <cell r="A19371" t="str">
            <v>19.004.0096-3</v>
          </cell>
          <cell r="B19371">
            <v>80.209999999999994</v>
          </cell>
        </row>
        <row r="19372">
          <cell r="A19372" t="str">
            <v>19.004.0096-4</v>
          </cell>
          <cell r="B19372">
            <v>68.33</v>
          </cell>
        </row>
        <row r="19373">
          <cell r="A19373" t="str">
            <v>19.004.0096-C</v>
          </cell>
          <cell r="B19373">
            <v>153.6</v>
          </cell>
        </row>
        <row r="19374">
          <cell r="A19374" t="str">
            <v>19.004.0096-D</v>
          </cell>
          <cell r="B19374">
            <v>77.16</v>
          </cell>
        </row>
        <row r="19375">
          <cell r="A19375" t="str">
            <v>19.004.0096-E</v>
          </cell>
          <cell r="B19375">
            <v>65.28</v>
          </cell>
        </row>
        <row r="19376">
          <cell r="A19376" t="str">
            <v>19.004.0098-2</v>
          </cell>
          <cell r="B19376">
            <v>188.11</v>
          </cell>
        </row>
        <row r="19377">
          <cell r="A19377" t="str">
            <v>19.004.0098-3</v>
          </cell>
          <cell r="B19377">
            <v>100.89</v>
          </cell>
        </row>
        <row r="19378">
          <cell r="A19378" t="str">
            <v>19.004.0098-4</v>
          </cell>
          <cell r="B19378">
            <v>86.31</v>
          </cell>
        </row>
        <row r="19379">
          <cell r="A19379" t="str">
            <v>19.004.0098-C</v>
          </cell>
          <cell r="B19379">
            <v>185.06</v>
          </cell>
        </row>
        <row r="19380">
          <cell r="A19380" t="str">
            <v>19.004.0098-D</v>
          </cell>
          <cell r="B19380">
            <v>97.84</v>
          </cell>
        </row>
        <row r="19381">
          <cell r="A19381" t="str">
            <v>19.004.0098-E</v>
          </cell>
          <cell r="B19381">
            <v>83.26</v>
          </cell>
        </row>
        <row r="19382">
          <cell r="A19382" t="str">
            <v>19.004.0100-2</v>
          </cell>
          <cell r="B19382">
            <v>33.799999999999997</v>
          </cell>
        </row>
        <row r="19383">
          <cell r="A19383" t="str">
            <v>19.004.0100-4</v>
          </cell>
          <cell r="B19383">
            <v>20.51</v>
          </cell>
        </row>
        <row r="19384">
          <cell r="A19384" t="str">
            <v>19.004.0100-C</v>
          </cell>
          <cell r="B19384">
            <v>33.799999999999997</v>
          </cell>
        </row>
        <row r="19385">
          <cell r="A19385" t="str">
            <v>19.004.0100-E</v>
          </cell>
          <cell r="B19385">
            <v>20.51</v>
          </cell>
        </row>
        <row r="19386">
          <cell r="A19386" t="str">
            <v>19.004.0110-2</v>
          </cell>
          <cell r="B19386">
            <v>76.09</v>
          </cell>
        </row>
        <row r="19387">
          <cell r="A19387" t="str">
            <v>19.004.0110-3</v>
          </cell>
          <cell r="B19387">
            <v>22.38</v>
          </cell>
        </row>
        <row r="19388">
          <cell r="A19388" t="str">
            <v>19.004.0110-4</v>
          </cell>
          <cell r="B19388">
            <v>8.2200000000000006</v>
          </cell>
        </row>
        <row r="19389">
          <cell r="A19389" t="str">
            <v>19.004.0110-C</v>
          </cell>
          <cell r="B19389">
            <v>76.09</v>
          </cell>
        </row>
        <row r="19390">
          <cell r="A19390" t="str">
            <v>19.004.0110-D</v>
          </cell>
          <cell r="B19390">
            <v>22.38</v>
          </cell>
        </row>
        <row r="19391">
          <cell r="A19391" t="str">
            <v>19.004.0110-E</v>
          </cell>
          <cell r="B19391">
            <v>8.2200000000000006</v>
          </cell>
        </row>
        <row r="19392">
          <cell r="A19392" t="str">
            <v>19.004.0115-2</v>
          </cell>
          <cell r="B19392">
            <v>78.540000000000006</v>
          </cell>
        </row>
        <row r="19393">
          <cell r="A19393" t="str">
            <v>19.004.0115-3</v>
          </cell>
          <cell r="B19393">
            <v>16.29</v>
          </cell>
        </row>
        <row r="19394">
          <cell r="A19394" t="str">
            <v>19.004.0115-4</v>
          </cell>
          <cell r="B19394">
            <v>9.6199999999999992</v>
          </cell>
        </row>
        <row r="19395">
          <cell r="A19395" t="str">
            <v>19.004.0115-C</v>
          </cell>
          <cell r="B19395">
            <v>78.540000000000006</v>
          </cell>
        </row>
        <row r="19396">
          <cell r="A19396" t="str">
            <v>19.004.0115-D</v>
          </cell>
          <cell r="B19396">
            <v>16.29</v>
          </cell>
        </row>
        <row r="19397">
          <cell r="A19397" t="str">
            <v>19.004.0115-E</v>
          </cell>
          <cell r="B19397">
            <v>9.6199999999999992</v>
          </cell>
        </row>
        <row r="19398">
          <cell r="A19398" t="str">
            <v>19.004.0120-2</v>
          </cell>
          <cell r="B19398">
            <v>119.51</v>
          </cell>
        </row>
        <row r="19399">
          <cell r="A19399" t="str">
            <v>19.004.0120-3</v>
          </cell>
          <cell r="B19399">
            <v>29.1</v>
          </cell>
        </row>
        <row r="19400">
          <cell r="A19400" t="str">
            <v>19.004.0120-4</v>
          </cell>
          <cell r="B19400">
            <v>18.32</v>
          </cell>
        </row>
        <row r="19401">
          <cell r="A19401" t="str">
            <v>19.004.0120-C</v>
          </cell>
          <cell r="B19401">
            <v>119.51</v>
          </cell>
        </row>
        <row r="19402">
          <cell r="A19402" t="str">
            <v>19.004.0120-D</v>
          </cell>
          <cell r="B19402">
            <v>29.1</v>
          </cell>
        </row>
        <row r="19403">
          <cell r="A19403" t="str">
            <v>19.004.0120-E</v>
          </cell>
          <cell r="B19403">
            <v>18.32</v>
          </cell>
        </row>
        <row r="19404">
          <cell r="A19404" t="str">
            <v>19.004.0210-0</v>
          </cell>
          <cell r="B19404">
            <v>6854.76</v>
          </cell>
        </row>
        <row r="19405">
          <cell r="A19405" t="str">
            <v>19.004.0210-A</v>
          </cell>
          <cell r="B19405">
            <v>6854.76</v>
          </cell>
        </row>
        <row r="19406">
          <cell r="A19406" t="str">
            <v>19.004.0211-0</v>
          </cell>
          <cell r="B19406">
            <v>2407.7399999999998</v>
          </cell>
        </row>
        <row r="19407">
          <cell r="A19407" t="str">
            <v>19.004.0211-A</v>
          </cell>
          <cell r="B19407">
            <v>2407.7399999999998</v>
          </cell>
        </row>
        <row r="19408">
          <cell r="A19408" t="str">
            <v>19.004.0212-0</v>
          </cell>
          <cell r="B19408">
            <v>10878.12</v>
          </cell>
        </row>
        <row r="19409">
          <cell r="A19409" t="str">
            <v>19.004.0212-A</v>
          </cell>
          <cell r="B19409">
            <v>10341.32</v>
          </cell>
        </row>
        <row r="19410">
          <cell r="A19410" t="str">
            <v>19.004.0250-0</v>
          </cell>
          <cell r="B19410">
            <v>5434.28</v>
          </cell>
        </row>
        <row r="19411">
          <cell r="A19411" t="str">
            <v>19.004.0250-A</v>
          </cell>
          <cell r="B19411">
            <v>5434.28</v>
          </cell>
        </row>
        <row r="19412">
          <cell r="A19412" t="str">
            <v>19.004.0251-0</v>
          </cell>
          <cell r="B19412">
            <v>1898.02</v>
          </cell>
        </row>
        <row r="19413">
          <cell r="A19413" t="str">
            <v>19.004.0251-A</v>
          </cell>
          <cell r="B19413">
            <v>1898.02</v>
          </cell>
        </row>
        <row r="19414">
          <cell r="A19414" t="str">
            <v>19.004.0252-0</v>
          </cell>
          <cell r="B19414">
            <v>9457.64</v>
          </cell>
        </row>
        <row r="19415">
          <cell r="A19415" t="str">
            <v>19.004.0252-A</v>
          </cell>
          <cell r="B19415">
            <v>8920.84</v>
          </cell>
        </row>
        <row r="19416">
          <cell r="A19416" t="str">
            <v>19.004.0270-0</v>
          </cell>
          <cell r="B19416">
            <v>9539.92</v>
          </cell>
        </row>
        <row r="19417">
          <cell r="A19417" t="str">
            <v>19.004.0270-A</v>
          </cell>
          <cell r="B19417">
            <v>9539.92</v>
          </cell>
        </row>
        <row r="19418">
          <cell r="A19418" t="str">
            <v>19.004.0271-0</v>
          </cell>
          <cell r="B19418">
            <v>6008.39</v>
          </cell>
        </row>
        <row r="19419">
          <cell r="A19419" t="str">
            <v>19.004.0271-A</v>
          </cell>
          <cell r="B19419">
            <v>6008.39</v>
          </cell>
        </row>
        <row r="19420">
          <cell r="A19420" t="str">
            <v>19.004.0272-0</v>
          </cell>
          <cell r="B19420">
            <v>13563.25</v>
          </cell>
        </row>
        <row r="19421">
          <cell r="A19421" t="str">
            <v>19.004.0272-A</v>
          </cell>
          <cell r="B19421">
            <v>13026.45</v>
          </cell>
        </row>
        <row r="19422">
          <cell r="A19422" t="str">
            <v>19.004.0400-0</v>
          </cell>
          <cell r="B19422">
            <v>7149.23</v>
          </cell>
        </row>
        <row r="19423">
          <cell r="A19423" t="str">
            <v>19.004.0400-A</v>
          </cell>
          <cell r="B19423">
            <v>7149.23</v>
          </cell>
        </row>
        <row r="19424">
          <cell r="A19424" t="str">
            <v>19.004.0401-0</v>
          </cell>
          <cell r="B19424">
            <v>2649.97</v>
          </cell>
        </row>
        <row r="19425">
          <cell r="A19425" t="str">
            <v>19.004.0401-A</v>
          </cell>
          <cell r="B19425">
            <v>2649.97</v>
          </cell>
        </row>
        <row r="19426">
          <cell r="A19426" t="str">
            <v>19.004.0402-0</v>
          </cell>
          <cell r="B19426">
            <v>11443.6</v>
          </cell>
        </row>
        <row r="19427">
          <cell r="A19427" t="str">
            <v>19.004.0402-A</v>
          </cell>
          <cell r="B19427">
            <v>10906.8</v>
          </cell>
        </row>
        <row r="19428">
          <cell r="A19428" t="str">
            <v>19.004.0405-0</v>
          </cell>
          <cell r="B19428">
            <v>11536.54</v>
          </cell>
        </row>
        <row r="19429">
          <cell r="A19429" t="str">
            <v>19.004.0405-A</v>
          </cell>
          <cell r="B19429">
            <v>11536.54</v>
          </cell>
        </row>
        <row r="19430">
          <cell r="A19430" t="str">
            <v>19.004.0406-0</v>
          </cell>
          <cell r="B19430">
            <v>5109.0200000000004</v>
          </cell>
        </row>
        <row r="19431">
          <cell r="A19431" t="str">
            <v>19.004.0406-A</v>
          </cell>
          <cell r="B19431">
            <v>5109.0200000000004</v>
          </cell>
        </row>
        <row r="19432">
          <cell r="A19432" t="str">
            <v>19.004.0407-0</v>
          </cell>
          <cell r="B19432">
            <v>16153.05</v>
          </cell>
        </row>
        <row r="19433">
          <cell r="A19433" t="str">
            <v>19.004.0407-A</v>
          </cell>
          <cell r="B19433">
            <v>15616.25</v>
          </cell>
        </row>
        <row r="19434">
          <cell r="A19434" t="str">
            <v>19.004.0500-0</v>
          </cell>
          <cell r="B19434">
            <v>705.22</v>
          </cell>
        </row>
        <row r="19435">
          <cell r="A19435" t="str">
            <v>19.004.0500-A</v>
          </cell>
          <cell r="B19435">
            <v>705.22</v>
          </cell>
        </row>
        <row r="19436">
          <cell r="A19436" t="str">
            <v>19.004.0501-0</v>
          </cell>
          <cell r="B19436">
            <v>255.3</v>
          </cell>
        </row>
        <row r="19437">
          <cell r="A19437" t="str">
            <v>19.004.0501-A</v>
          </cell>
          <cell r="B19437">
            <v>255.3</v>
          </cell>
        </row>
        <row r="19438">
          <cell r="A19438" t="str">
            <v>19.005.0006-2</v>
          </cell>
          <cell r="B19438">
            <v>601.67999999999995</v>
          </cell>
        </row>
        <row r="19439">
          <cell r="A19439" t="str">
            <v>19.005.0006-3</v>
          </cell>
          <cell r="B19439">
            <v>275.94</v>
          </cell>
        </row>
        <row r="19440">
          <cell r="A19440" t="str">
            <v>19.005.0006-4</v>
          </cell>
          <cell r="B19440">
            <v>253.02</v>
          </cell>
        </row>
        <row r="19441">
          <cell r="A19441" t="str">
            <v>19.005.0006-C</v>
          </cell>
          <cell r="B19441">
            <v>594.29</v>
          </cell>
        </row>
        <row r="19442">
          <cell r="A19442" t="str">
            <v>19.005.0006-D</v>
          </cell>
          <cell r="B19442">
            <v>268.55</v>
          </cell>
        </row>
        <row r="19443">
          <cell r="A19443" t="str">
            <v>19.005.0006-E</v>
          </cell>
          <cell r="B19443">
            <v>245.63</v>
          </cell>
        </row>
        <row r="19444">
          <cell r="A19444" t="str">
            <v>19.005.0007-2</v>
          </cell>
          <cell r="B19444">
            <v>47.45</v>
          </cell>
        </row>
        <row r="19445">
          <cell r="A19445" t="str">
            <v>19.005.0007-3</v>
          </cell>
          <cell r="B19445">
            <v>32.89</v>
          </cell>
        </row>
        <row r="19446">
          <cell r="A19446" t="str">
            <v>19.005.0007-4</v>
          </cell>
          <cell r="B19446">
            <v>30.93</v>
          </cell>
        </row>
        <row r="19447">
          <cell r="A19447" t="str">
            <v>19.005.0007-C</v>
          </cell>
          <cell r="B19447">
            <v>44.4</v>
          </cell>
        </row>
        <row r="19448">
          <cell r="A19448" t="str">
            <v>19.005.0007-D</v>
          </cell>
          <cell r="B19448">
            <v>29.84</v>
          </cell>
        </row>
        <row r="19449">
          <cell r="A19449" t="str">
            <v>19.005.0007-E</v>
          </cell>
          <cell r="B19449">
            <v>27.88</v>
          </cell>
        </row>
        <row r="19450">
          <cell r="A19450" t="str">
            <v>19.005.0008-2</v>
          </cell>
          <cell r="B19450">
            <v>235.72</v>
          </cell>
        </row>
        <row r="19451">
          <cell r="A19451" t="str">
            <v>19.005.0008-3</v>
          </cell>
          <cell r="B19451">
            <v>96.27</v>
          </cell>
        </row>
        <row r="19452">
          <cell r="A19452" t="str">
            <v>19.005.0008-4</v>
          </cell>
          <cell r="B19452">
            <v>74.06</v>
          </cell>
        </row>
        <row r="19453">
          <cell r="A19453" t="str">
            <v>19.005.0008-C</v>
          </cell>
          <cell r="B19453">
            <v>232.29</v>
          </cell>
        </row>
        <row r="19454">
          <cell r="A19454" t="str">
            <v>19.005.0008-D</v>
          </cell>
          <cell r="B19454">
            <v>92.84</v>
          </cell>
        </row>
        <row r="19455">
          <cell r="A19455" t="str">
            <v>19.005.0008-E</v>
          </cell>
          <cell r="B19455">
            <v>70.63</v>
          </cell>
        </row>
        <row r="19456">
          <cell r="A19456" t="str">
            <v>19.005.0010-2</v>
          </cell>
          <cell r="B19456">
            <v>323.48</v>
          </cell>
        </row>
        <row r="19457">
          <cell r="A19457" t="str">
            <v>19.005.0010-3</v>
          </cell>
          <cell r="B19457">
            <v>132.37</v>
          </cell>
        </row>
        <row r="19458">
          <cell r="A19458" t="str">
            <v>19.005.0010-4</v>
          </cell>
          <cell r="B19458">
            <v>100.72</v>
          </cell>
        </row>
        <row r="19459">
          <cell r="A19459" t="str">
            <v>19.005.0010-C</v>
          </cell>
          <cell r="B19459">
            <v>320.05</v>
          </cell>
        </row>
        <row r="19460">
          <cell r="A19460" t="str">
            <v>19.005.0010-D</v>
          </cell>
          <cell r="B19460">
            <v>128.94</v>
          </cell>
        </row>
        <row r="19461">
          <cell r="A19461" t="str">
            <v>19.005.0010-E</v>
          </cell>
          <cell r="B19461">
            <v>97.29</v>
          </cell>
        </row>
        <row r="19462">
          <cell r="A19462" t="str">
            <v>19.005.0011-2</v>
          </cell>
          <cell r="B19462">
            <v>341.15</v>
          </cell>
        </row>
        <row r="19463">
          <cell r="A19463" t="str">
            <v>19.005.0011-3</v>
          </cell>
          <cell r="B19463">
            <v>137.58000000000001</v>
          </cell>
        </row>
        <row r="19464">
          <cell r="A19464" t="str">
            <v>19.005.0011-4</v>
          </cell>
          <cell r="B19464">
            <v>104.08</v>
          </cell>
        </row>
        <row r="19465">
          <cell r="A19465" t="str">
            <v>19.005.0011-C</v>
          </cell>
          <cell r="B19465">
            <v>337.72</v>
          </cell>
        </row>
        <row r="19466">
          <cell r="A19466" t="str">
            <v>19.005.0011-D</v>
          </cell>
          <cell r="B19466">
            <v>134.15</v>
          </cell>
        </row>
        <row r="19467">
          <cell r="A19467" t="str">
            <v>19.005.0011-E</v>
          </cell>
          <cell r="B19467">
            <v>100.65</v>
          </cell>
        </row>
        <row r="19468">
          <cell r="A19468" t="str">
            <v>19.005.0012-2</v>
          </cell>
          <cell r="B19468">
            <v>330.91</v>
          </cell>
        </row>
        <row r="19469">
          <cell r="A19469" t="str">
            <v>19.005.0012-3</v>
          </cell>
          <cell r="B19469">
            <v>141.75</v>
          </cell>
        </row>
        <row r="19470">
          <cell r="A19470" t="str">
            <v>19.005.0012-4</v>
          </cell>
          <cell r="B19470">
            <v>112.44</v>
          </cell>
        </row>
        <row r="19471">
          <cell r="A19471" t="str">
            <v>19.005.0012-C</v>
          </cell>
          <cell r="B19471">
            <v>327.48</v>
          </cell>
        </row>
        <row r="19472">
          <cell r="A19472" t="str">
            <v>19.005.0012-D</v>
          </cell>
          <cell r="B19472">
            <v>138.32</v>
          </cell>
        </row>
        <row r="19473">
          <cell r="A19473" t="str">
            <v>19.005.0012-E</v>
          </cell>
          <cell r="B19473">
            <v>109.01</v>
          </cell>
        </row>
        <row r="19474">
          <cell r="A19474" t="str">
            <v>19.005.0014-2</v>
          </cell>
          <cell r="B19474">
            <v>475.02</v>
          </cell>
        </row>
        <row r="19475">
          <cell r="A19475" t="str">
            <v>19.005.0014-3</v>
          </cell>
          <cell r="B19475">
            <v>132.74</v>
          </cell>
        </row>
        <row r="19476">
          <cell r="A19476" t="str">
            <v>19.005.0014-4</v>
          </cell>
          <cell r="B19476">
            <v>94.85</v>
          </cell>
        </row>
        <row r="19477">
          <cell r="A19477" t="str">
            <v>19.005.0014-C</v>
          </cell>
          <cell r="B19477">
            <v>471.59</v>
          </cell>
        </row>
        <row r="19478">
          <cell r="A19478" t="str">
            <v>19.005.0014-D</v>
          </cell>
          <cell r="B19478">
            <v>129.31</v>
          </cell>
        </row>
        <row r="19479">
          <cell r="A19479" t="str">
            <v>19.005.0014-E</v>
          </cell>
          <cell r="B19479">
            <v>91.42</v>
          </cell>
        </row>
        <row r="19480">
          <cell r="A19480" t="str">
            <v>19.005.0015-2</v>
          </cell>
          <cell r="B19480">
            <v>6.34</v>
          </cell>
        </row>
        <row r="19481">
          <cell r="A19481" t="str">
            <v>19.005.0015-4</v>
          </cell>
          <cell r="B19481">
            <v>2.73</v>
          </cell>
        </row>
        <row r="19482">
          <cell r="A19482" t="str">
            <v>19.005.0015-C</v>
          </cell>
          <cell r="B19482">
            <v>6.34</v>
          </cell>
        </row>
        <row r="19483">
          <cell r="A19483" t="str">
            <v>19.005.0015-E</v>
          </cell>
          <cell r="B19483">
            <v>2.73</v>
          </cell>
        </row>
        <row r="19484">
          <cell r="A19484" t="str">
            <v>19.005.0016-2</v>
          </cell>
          <cell r="B19484">
            <v>102.65</v>
          </cell>
        </row>
        <row r="19485">
          <cell r="A19485" t="str">
            <v>19.005.0016-3</v>
          </cell>
          <cell r="B19485">
            <v>42.24</v>
          </cell>
        </row>
        <row r="19486">
          <cell r="A19486" t="str">
            <v>19.005.0016-4</v>
          </cell>
          <cell r="B19486">
            <v>35.159999999999997</v>
          </cell>
        </row>
        <row r="19487">
          <cell r="A19487" t="str">
            <v>19.005.0016-C</v>
          </cell>
          <cell r="B19487">
            <v>99.22</v>
          </cell>
        </row>
        <row r="19488">
          <cell r="A19488" t="str">
            <v>19.005.0016-D</v>
          </cell>
          <cell r="B19488">
            <v>38.81</v>
          </cell>
        </row>
        <row r="19489">
          <cell r="A19489" t="str">
            <v>19.005.0016-E</v>
          </cell>
          <cell r="B19489">
            <v>31.73</v>
          </cell>
        </row>
        <row r="19490">
          <cell r="A19490" t="str">
            <v>19.005.0017-2</v>
          </cell>
          <cell r="B19490">
            <v>292.26</v>
          </cell>
        </row>
        <row r="19491">
          <cell r="A19491" t="str">
            <v>19.005.0017-3</v>
          </cell>
          <cell r="B19491">
            <v>142.54</v>
          </cell>
        </row>
        <row r="19492">
          <cell r="A19492" t="str">
            <v>19.005.0017-4</v>
          </cell>
          <cell r="B19492">
            <v>113.68</v>
          </cell>
        </row>
        <row r="19493">
          <cell r="A19493" t="str">
            <v>19.005.0017-C</v>
          </cell>
          <cell r="B19493">
            <v>288.83</v>
          </cell>
        </row>
        <row r="19494">
          <cell r="A19494" t="str">
            <v>19.005.0017-D</v>
          </cell>
          <cell r="B19494">
            <v>139.11000000000001</v>
          </cell>
        </row>
        <row r="19495">
          <cell r="A19495" t="str">
            <v>19.005.0017-E</v>
          </cell>
          <cell r="B19495">
            <v>110.25</v>
          </cell>
        </row>
        <row r="19496">
          <cell r="A19496" t="str">
            <v>19.005.0019-2</v>
          </cell>
          <cell r="B19496">
            <v>425.57</v>
          </cell>
        </row>
        <row r="19497">
          <cell r="A19497" t="str">
            <v>19.005.0019-3</v>
          </cell>
          <cell r="B19497">
            <v>190.71</v>
          </cell>
        </row>
        <row r="19498">
          <cell r="A19498" t="str">
            <v>19.005.0019-4</v>
          </cell>
          <cell r="B19498">
            <v>147.68</v>
          </cell>
        </row>
        <row r="19499">
          <cell r="A19499" t="str">
            <v>19.005.0019-C</v>
          </cell>
          <cell r="B19499">
            <v>422.14</v>
          </cell>
        </row>
        <row r="19500">
          <cell r="A19500" t="str">
            <v>19.005.0019-D</v>
          </cell>
          <cell r="B19500">
            <v>187.28</v>
          </cell>
        </row>
        <row r="19501">
          <cell r="A19501" t="str">
            <v>19.005.0019-E</v>
          </cell>
          <cell r="B19501">
            <v>144.25</v>
          </cell>
        </row>
        <row r="19502">
          <cell r="A19502" t="str">
            <v>19.005.0021-2</v>
          </cell>
          <cell r="B19502">
            <v>402.89</v>
          </cell>
        </row>
        <row r="19503">
          <cell r="A19503" t="str">
            <v>19.005.0021-3</v>
          </cell>
          <cell r="B19503">
            <v>150.41</v>
          </cell>
        </row>
        <row r="19504">
          <cell r="A19504" t="str">
            <v>19.005.0021-4</v>
          </cell>
          <cell r="B19504">
            <v>110.57</v>
          </cell>
        </row>
        <row r="19505">
          <cell r="A19505" t="str">
            <v>19.005.0021-C</v>
          </cell>
          <cell r="B19505">
            <v>399.46</v>
          </cell>
        </row>
        <row r="19506">
          <cell r="A19506" t="str">
            <v>19.005.0021-D</v>
          </cell>
          <cell r="B19506">
            <v>146.97999999999999</v>
          </cell>
        </row>
        <row r="19507">
          <cell r="A19507" t="str">
            <v>19.005.0021-E</v>
          </cell>
          <cell r="B19507">
            <v>107.14</v>
          </cell>
        </row>
        <row r="19508">
          <cell r="A19508" t="str">
            <v>19.005.0023-2</v>
          </cell>
          <cell r="B19508">
            <v>1133.07</v>
          </cell>
        </row>
        <row r="19509">
          <cell r="A19509" t="str">
            <v>19.005.0023-3</v>
          </cell>
          <cell r="B19509">
            <v>515.85</v>
          </cell>
        </row>
        <row r="19510">
          <cell r="A19510" t="str">
            <v>19.005.0023-4</v>
          </cell>
          <cell r="B19510">
            <v>395.85</v>
          </cell>
        </row>
        <row r="19511">
          <cell r="A19511" t="str">
            <v>19.005.0023-C</v>
          </cell>
          <cell r="B19511">
            <v>1129.6400000000001</v>
          </cell>
        </row>
        <row r="19512">
          <cell r="A19512" t="str">
            <v>19.005.0023-D</v>
          </cell>
          <cell r="B19512">
            <v>512.41999999999996</v>
          </cell>
        </row>
        <row r="19513">
          <cell r="A19513" t="str">
            <v>19.005.0023-E</v>
          </cell>
          <cell r="B19513">
            <v>392.42</v>
          </cell>
        </row>
        <row r="19514">
          <cell r="A19514" t="str">
            <v>19.005.0025-2</v>
          </cell>
          <cell r="B19514">
            <v>1228.3399999999999</v>
          </cell>
        </row>
        <row r="19515">
          <cell r="A19515" t="str">
            <v>19.005.0025-3</v>
          </cell>
          <cell r="B19515">
            <v>557.24</v>
          </cell>
        </row>
        <row r="19516">
          <cell r="A19516" t="str">
            <v>19.005.0025-4</v>
          </cell>
          <cell r="B19516">
            <v>426.94</v>
          </cell>
        </row>
        <row r="19517">
          <cell r="A19517" t="str">
            <v>19.005.0025-C</v>
          </cell>
          <cell r="B19517">
            <v>1224.9100000000001</v>
          </cell>
        </row>
        <row r="19518">
          <cell r="A19518" t="str">
            <v>19.005.0025-D</v>
          </cell>
          <cell r="B19518">
            <v>553.80999999999995</v>
          </cell>
        </row>
        <row r="19519">
          <cell r="A19519" t="str">
            <v>19.005.0025-E</v>
          </cell>
          <cell r="B19519">
            <v>423.51</v>
          </cell>
        </row>
        <row r="19520">
          <cell r="A19520" t="str">
            <v>19.005.0026-2</v>
          </cell>
          <cell r="B19520">
            <v>1375.66</v>
          </cell>
        </row>
        <row r="19521">
          <cell r="A19521" t="str">
            <v>19.005.0026-3</v>
          </cell>
          <cell r="B19521">
            <v>636.27</v>
          </cell>
        </row>
        <row r="19522">
          <cell r="A19522" t="str">
            <v>19.005.0026-4</v>
          </cell>
          <cell r="B19522">
            <v>489.68</v>
          </cell>
        </row>
        <row r="19523">
          <cell r="A19523" t="str">
            <v>19.005.0026-C</v>
          </cell>
          <cell r="B19523">
            <v>1372.23</v>
          </cell>
        </row>
        <row r="19524">
          <cell r="A19524" t="str">
            <v>19.005.0026-D</v>
          </cell>
          <cell r="B19524">
            <v>632.84</v>
          </cell>
        </row>
        <row r="19525">
          <cell r="A19525" t="str">
            <v>19.005.0026-E</v>
          </cell>
          <cell r="B19525">
            <v>486.25</v>
          </cell>
        </row>
        <row r="19526">
          <cell r="A19526" t="str">
            <v>19.005.0028-2</v>
          </cell>
          <cell r="B19526">
            <v>176.68</v>
          </cell>
        </row>
        <row r="19527">
          <cell r="A19527" t="str">
            <v>19.005.0028-3</v>
          </cell>
          <cell r="B19527">
            <v>67.88</v>
          </cell>
        </row>
        <row r="19528">
          <cell r="A19528" t="str">
            <v>19.005.0028-4</v>
          </cell>
          <cell r="B19528">
            <v>52.94</v>
          </cell>
        </row>
        <row r="19529">
          <cell r="A19529" t="str">
            <v>19.005.0028-C</v>
          </cell>
          <cell r="B19529">
            <v>173.25</v>
          </cell>
        </row>
        <row r="19530">
          <cell r="A19530" t="str">
            <v>19.005.0028-D</v>
          </cell>
          <cell r="B19530">
            <v>64.45</v>
          </cell>
        </row>
        <row r="19531">
          <cell r="A19531" t="str">
            <v>19.005.0028-E</v>
          </cell>
          <cell r="B19531">
            <v>49.51</v>
          </cell>
        </row>
        <row r="19532">
          <cell r="A19532" t="str">
            <v>19.005.0030-2</v>
          </cell>
          <cell r="B19532">
            <v>232.42</v>
          </cell>
        </row>
        <row r="19533">
          <cell r="A19533" t="str">
            <v>19.005.0030-3</v>
          </cell>
          <cell r="B19533">
            <v>95.67</v>
          </cell>
        </row>
        <row r="19534">
          <cell r="A19534" t="str">
            <v>19.005.0030-4</v>
          </cell>
          <cell r="B19534">
            <v>76.25</v>
          </cell>
        </row>
        <row r="19535">
          <cell r="A19535" t="str">
            <v>19.005.0030-C</v>
          </cell>
          <cell r="B19535">
            <v>228.99</v>
          </cell>
        </row>
        <row r="19536">
          <cell r="A19536" t="str">
            <v>19.005.0030-D</v>
          </cell>
          <cell r="B19536">
            <v>92.24</v>
          </cell>
        </row>
        <row r="19537">
          <cell r="A19537" t="str">
            <v>19.005.0030-E</v>
          </cell>
          <cell r="B19537">
            <v>72.819999999999993</v>
          </cell>
        </row>
        <row r="19538">
          <cell r="A19538" t="str">
            <v>19.005.0033-2</v>
          </cell>
          <cell r="B19538">
            <v>357.59</v>
          </cell>
        </row>
        <row r="19539">
          <cell r="A19539" t="str">
            <v>19.005.0033-3</v>
          </cell>
          <cell r="B19539">
            <v>130.77000000000001</v>
          </cell>
        </row>
        <row r="19540">
          <cell r="A19540" t="str">
            <v>19.005.0033-4</v>
          </cell>
          <cell r="B19540">
            <v>100.22</v>
          </cell>
        </row>
        <row r="19541">
          <cell r="A19541" t="str">
            <v>19.005.0033-C</v>
          </cell>
          <cell r="B19541">
            <v>354.16</v>
          </cell>
        </row>
        <row r="19542">
          <cell r="A19542" t="str">
            <v>19.005.0033-D</v>
          </cell>
          <cell r="B19542">
            <v>127.34</v>
          </cell>
        </row>
        <row r="19543">
          <cell r="A19543" t="str">
            <v>19.005.0033-E</v>
          </cell>
          <cell r="B19543">
            <v>96.79</v>
          </cell>
        </row>
        <row r="19544">
          <cell r="A19544" t="str">
            <v>19.005.0034-2</v>
          </cell>
          <cell r="B19544">
            <v>113.75</v>
          </cell>
        </row>
        <row r="19545">
          <cell r="A19545" t="str">
            <v>19.005.0034-3</v>
          </cell>
          <cell r="B19545">
            <v>56.18</v>
          </cell>
        </row>
        <row r="19546">
          <cell r="A19546" t="str">
            <v>19.005.0034-4</v>
          </cell>
          <cell r="B19546">
            <v>42.51</v>
          </cell>
        </row>
        <row r="19547">
          <cell r="A19547" t="str">
            <v>19.005.0034-C</v>
          </cell>
          <cell r="B19547">
            <v>110.32</v>
          </cell>
        </row>
        <row r="19548">
          <cell r="A19548" t="str">
            <v>19.005.0034-D</v>
          </cell>
          <cell r="B19548">
            <v>52.75</v>
          </cell>
        </row>
        <row r="19549">
          <cell r="A19549" t="str">
            <v>19.005.0034-E</v>
          </cell>
          <cell r="B19549">
            <v>39.08</v>
          </cell>
        </row>
        <row r="19550">
          <cell r="A19550" t="str">
            <v>19.005.0035-2</v>
          </cell>
          <cell r="B19550">
            <v>15.21</v>
          </cell>
        </row>
        <row r="19551">
          <cell r="A19551" t="str">
            <v>19.005.0035-4</v>
          </cell>
          <cell r="B19551">
            <v>10.14</v>
          </cell>
        </row>
        <row r="19552">
          <cell r="A19552" t="str">
            <v>19.005.0035-C</v>
          </cell>
          <cell r="B19552">
            <v>15.21</v>
          </cell>
        </row>
        <row r="19553">
          <cell r="A19553" t="str">
            <v>19.005.0035-E</v>
          </cell>
          <cell r="B19553">
            <v>10.14</v>
          </cell>
        </row>
        <row r="19554">
          <cell r="A19554" t="str">
            <v>19.005.0036-2</v>
          </cell>
          <cell r="B19554">
            <v>47.53</v>
          </cell>
        </row>
        <row r="19555">
          <cell r="A19555" t="str">
            <v>19.005.0036-4</v>
          </cell>
          <cell r="B19555">
            <v>31.68</v>
          </cell>
        </row>
        <row r="19556">
          <cell r="A19556" t="str">
            <v>19.005.0036-C</v>
          </cell>
          <cell r="B19556">
            <v>47.53</v>
          </cell>
        </row>
        <row r="19557">
          <cell r="A19557" t="str">
            <v>19.005.0036-E</v>
          </cell>
          <cell r="B19557">
            <v>31.68</v>
          </cell>
        </row>
        <row r="19558">
          <cell r="A19558" t="str">
            <v>19.005.0037-2</v>
          </cell>
          <cell r="B19558">
            <v>1.57</v>
          </cell>
        </row>
        <row r="19559">
          <cell r="A19559" t="str">
            <v>19.005.0037-4</v>
          </cell>
          <cell r="B19559">
            <v>1.04</v>
          </cell>
        </row>
        <row r="19560">
          <cell r="A19560" t="str">
            <v>19.005.0037-C</v>
          </cell>
          <cell r="B19560">
            <v>1.57</v>
          </cell>
        </row>
        <row r="19561">
          <cell r="A19561" t="str">
            <v>19.005.0037-E</v>
          </cell>
          <cell r="B19561">
            <v>1.04</v>
          </cell>
        </row>
        <row r="19562">
          <cell r="A19562" t="str">
            <v>19.005.0038-2</v>
          </cell>
          <cell r="B19562">
            <v>3.75</v>
          </cell>
        </row>
        <row r="19563">
          <cell r="A19563" t="str">
            <v>19.005.0038-4</v>
          </cell>
          <cell r="B19563">
            <v>2.5</v>
          </cell>
        </row>
        <row r="19564">
          <cell r="A19564" t="str">
            <v>19.005.0038-C</v>
          </cell>
          <cell r="B19564">
            <v>3.75</v>
          </cell>
        </row>
        <row r="19565">
          <cell r="A19565" t="str">
            <v>19.005.0038-E</v>
          </cell>
          <cell r="B19565">
            <v>2.5</v>
          </cell>
        </row>
        <row r="19566">
          <cell r="A19566" t="str">
            <v>19.005.0039-2</v>
          </cell>
          <cell r="B19566">
            <v>2.5099999999999998</v>
          </cell>
        </row>
        <row r="19567">
          <cell r="A19567" t="str">
            <v>19.005.0039-4</v>
          </cell>
          <cell r="B19567">
            <v>1.79</v>
          </cell>
        </row>
        <row r="19568">
          <cell r="A19568" t="str">
            <v>19.005.0039-C</v>
          </cell>
          <cell r="B19568">
            <v>2.5099999999999998</v>
          </cell>
        </row>
        <row r="19569">
          <cell r="A19569" t="str">
            <v>19.005.0039-E</v>
          </cell>
          <cell r="B19569">
            <v>1.79</v>
          </cell>
        </row>
        <row r="19570">
          <cell r="A19570" t="str">
            <v>19.005.0040-2</v>
          </cell>
          <cell r="B19570">
            <v>3.14</v>
          </cell>
        </row>
        <row r="19571">
          <cell r="A19571" t="str">
            <v>19.005.0040-4</v>
          </cell>
          <cell r="B19571">
            <v>1.21</v>
          </cell>
        </row>
        <row r="19572">
          <cell r="A19572" t="str">
            <v>19.005.0040-C</v>
          </cell>
          <cell r="B19572">
            <v>3.14</v>
          </cell>
        </row>
        <row r="19573">
          <cell r="A19573" t="str">
            <v>19.005.0040-E</v>
          </cell>
          <cell r="B19573">
            <v>1.21</v>
          </cell>
        </row>
        <row r="19574">
          <cell r="A19574" t="str">
            <v>19.005.0042-2</v>
          </cell>
          <cell r="B19574">
            <v>855.51</v>
          </cell>
        </row>
        <row r="19575">
          <cell r="A19575" t="str">
            <v>19.005.0042-3</v>
          </cell>
          <cell r="B19575">
            <v>83.33</v>
          </cell>
        </row>
        <row r="19576">
          <cell r="A19576" t="str">
            <v>19.005.0042-4</v>
          </cell>
          <cell r="B19576">
            <v>54.64</v>
          </cell>
        </row>
        <row r="19577">
          <cell r="A19577" t="str">
            <v>19.005.0042-C</v>
          </cell>
          <cell r="B19577">
            <v>852.08</v>
          </cell>
        </row>
        <row r="19578">
          <cell r="A19578" t="str">
            <v>19.005.0042-D</v>
          </cell>
          <cell r="B19578">
            <v>79.900000000000006</v>
          </cell>
        </row>
        <row r="19579">
          <cell r="A19579" t="str">
            <v>19.005.0042-E</v>
          </cell>
          <cell r="B19579">
            <v>51.21</v>
          </cell>
        </row>
        <row r="19580">
          <cell r="A19580" t="str">
            <v>19.005.0045-2</v>
          </cell>
          <cell r="B19580">
            <v>3.02</v>
          </cell>
        </row>
        <row r="19581">
          <cell r="A19581" t="str">
            <v>19.005.0045-4</v>
          </cell>
          <cell r="B19581">
            <v>0.95</v>
          </cell>
        </row>
        <row r="19582">
          <cell r="A19582" t="str">
            <v>19.005.0045-C</v>
          </cell>
          <cell r="B19582">
            <v>3.02</v>
          </cell>
        </row>
        <row r="19583">
          <cell r="A19583" t="str">
            <v>19.005.0045-E</v>
          </cell>
          <cell r="B19583">
            <v>0.95</v>
          </cell>
        </row>
        <row r="19584">
          <cell r="A19584" t="str">
            <v>19.005.0050-2</v>
          </cell>
          <cell r="B19584">
            <v>1.47</v>
          </cell>
        </row>
        <row r="19585">
          <cell r="A19585" t="str">
            <v>19.005.0050-4</v>
          </cell>
          <cell r="B19585">
            <v>0.31</v>
          </cell>
        </row>
        <row r="19586">
          <cell r="A19586" t="str">
            <v>19.005.0050-C</v>
          </cell>
          <cell r="B19586">
            <v>1.47</v>
          </cell>
        </row>
        <row r="19587">
          <cell r="A19587" t="str">
            <v>19.005.0050-E</v>
          </cell>
          <cell r="B19587">
            <v>0.31</v>
          </cell>
        </row>
        <row r="19588">
          <cell r="A19588" t="str">
            <v>19.006.0001-2</v>
          </cell>
          <cell r="B19588">
            <v>2.68</v>
          </cell>
        </row>
        <row r="19589">
          <cell r="A19589" t="str">
            <v>19.006.0001-4</v>
          </cell>
          <cell r="B19589">
            <v>1.91</v>
          </cell>
        </row>
        <row r="19590">
          <cell r="A19590" t="str">
            <v>19.006.0001-C</v>
          </cell>
          <cell r="B19590">
            <v>2.68</v>
          </cell>
        </row>
        <row r="19591">
          <cell r="A19591" t="str">
            <v>19.006.0001-E</v>
          </cell>
          <cell r="B19591">
            <v>1.91</v>
          </cell>
        </row>
        <row r="19592">
          <cell r="A19592" t="str">
            <v>19.006.0002-2</v>
          </cell>
          <cell r="B19592">
            <v>171.94</v>
          </cell>
        </row>
        <row r="19593">
          <cell r="A19593" t="str">
            <v>19.006.0002-3</v>
          </cell>
          <cell r="B19593">
            <v>89.54</v>
          </cell>
        </row>
        <row r="19594">
          <cell r="A19594" t="str">
            <v>19.006.0002-4</v>
          </cell>
          <cell r="B19594">
            <v>74.88</v>
          </cell>
        </row>
        <row r="19595">
          <cell r="A19595" t="str">
            <v>19.006.0002-C</v>
          </cell>
          <cell r="B19595">
            <v>168.51</v>
          </cell>
        </row>
        <row r="19596">
          <cell r="A19596" t="str">
            <v>19.006.0002-D</v>
          </cell>
          <cell r="B19596">
            <v>86.11</v>
          </cell>
        </row>
        <row r="19597">
          <cell r="A19597" t="str">
            <v>19.006.0002-E</v>
          </cell>
          <cell r="B19597">
            <v>71.45</v>
          </cell>
        </row>
        <row r="19598">
          <cell r="A19598" t="str">
            <v>19.006.0003-2</v>
          </cell>
          <cell r="B19598">
            <v>153.15</v>
          </cell>
        </row>
        <row r="19599">
          <cell r="A19599" t="str">
            <v>19.006.0003-3</v>
          </cell>
          <cell r="B19599">
            <v>74.06</v>
          </cell>
        </row>
        <row r="19600">
          <cell r="A19600" t="str">
            <v>19.006.0003-4</v>
          </cell>
          <cell r="B19600">
            <v>61.31</v>
          </cell>
        </row>
        <row r="19601">
          <cell r="A19601" t="str">
            <v>19.006.0003-C</v>
          </cell>
          <cell r="B19601">
            <v>149.72</v>
          </cell>
        </row>
        <row r="19602">
          <cell r="A19602" t="str">
            <v>19.006.0003-D</v>
          </cell>
          <cell r="B19602">
            <v>70.63</v>
          </cell>
        </row>
        <row r="19603">
          <cell r="A19603" t="str">
            <v>19.006.0003-E</v>
          </cell>
          <cell r="B19603">
            <v>57.88</v>
          </cell>
        </row>
        <row r="19604">
          <cell r="A19604" t="str">
            <v>19.006.0004-2</v>
          </cell>
          <cell r="B19604">
            <v>152.30000000000001</v>
          </cell>
        </row>
        <row r="19605">
          <cell r="A19605" t="str">
            <v>19.006.0004-3</v>
          </cell>
          <cell r="B19605">
            <v>76.31</v>
          </cell>
        </row>
        <row r="19606">
          <cell r="A19606" t="str">
            <v>19.006.0004-4</v>
          </cell>
          <cell r="B19606">
            <v>63.64</v>
          </cell>
        </row>
        <row r="19607">
          <cell r="A19607" t="str">
            <v>19.006.0004-C</v>
          </cell>
          <cell r="B19607">
            <v>148.87</v>
          </cell>
        </row>
        <row r="19608">
          <cell r="A19608" t="str">
            <v>19.006.0004-D</v>
          </cell>
          <cell r="B19608">
            <v>72.88</v>
          </cell>
        </row>
        <row r="19609">
          <cell r="A19609" t="str">
            <v>19.006.0004-E</v>
          </cell>
          <cell r="B19609">
            <v>60.21</v>
          </cell>
        </row>
        <row r="19610">
          <cell r="A19610" t="str">
            <v>19.006.0005-2</v>
          </cell>
          <cell r="B19610">
            <v>161.91999999999999</v>
          </cell>
        </row>
        <row r="19611">
          <cell r="A19611" t="str">
            <v>19.006.0005-3</v>
          </cell>
          <cell r="B19611">
            <v>77.5</v>
          </cell>
        </row>
        <row r="19612">
          <cell r="A19612" t="str">
            <v>19.006.0005-4</v>
          </cell>
          <cell r="B19612">
            <v>63.88</v>
          </cell>
        </row>
        <row r="19613">
          <cell r="A19613" t="str">
            <v>19.006.0005-C</v>
          </cell>
          <cell r="B19613">
            <v>158.49</v>
          </cell>
        </row>
        <row r="19614">
          <cell r="A19614" t="str">
            <v>19.006.0005-D</v>
          </cell>
          <cell r="B19614">
            <v>74.069999999999993</v>
          </cell>
        </row>
        <row r="19615">
          <cell r="A19615" t="str">
            <v>19.006.0005-E</v>
          </cell>
          <cell r="B19615">
            <v>60.45</v>
          </cell>
        </row>
        <row r="19616">
          <cell r="A19616" t="str">
            <v>19.006.0006-2</v>
          </cell>
          <cell r="B19616">
            <v>190.64</v>
          </cell>
        </row>
        <row r="19617">
          <cell r="A19617" t="str">
            <v>19.006.0006-3</v>
          </cell>
          <cell r="B19617">
            <v>99.31</v>
          </cell>
        </row>
        <row r="19618">
          <cell r="A19618" t="str">
            <v>19.006.0006-4</v>
          </cell>
          <cell r="B19618">
            <v>82.82</v>
          </cell>
        </row>
        <row r="19619">
          <cell r="A19619" t="str">
            <v>19.006.0006-C</v>
          </cell>
          <cell r="B19619">
            <v>187.21</v>
          </cell>
        </row>
        <row r="19620">
          <cell r="A19620" t="str">
            <v>19.006.0006-D</v>
          </cell>
          <cell r="B19620">
            <v>95.88</v>
          </cell>
        </row>
        <row r="19621">
          <cell r="A19621" t="str">
            <v>19.006.0006-E</v>
          </cell>
          <cell r="B19621">
            <v>79.39</v>
          </cell>
        </row>
        <row r="19622">
          <cell r="A19622" t="str">
            <v>19.006.0007-2</v>
          </cell>
          <cell r="B19622">
            <v>82.85</v>
          </cell>
        </row>
        <row r="19623">
          <cell r="A19623" t="str">
            <v>19.006.0007-3</v>
          </cell>
          <cell r="B19623">
            <v>52.14</v>
          </cell>
        </row>
        <row r="19624">
          <cell r="A19624" t="str">
            <v>19.006.0007-4</v>
          </cell>
          <cell r="B19624">
            <v>46.43</v>
          </cell>
        </row>
        <row r="19625">
          <cell r="A19625" t="str">
            <v>19.006.0007-C</v>
          </cell>
          <cell r="B19625">
            <v>79.42</v>
          </cell>
        </row>
        <row r="19626">
          <cell r="A19626" t="str">
            <v>19.006.0007-D</v>
          </cell>
          <cell r="B19626">
            <v>48.71</v>
          </cell>
        </row>
        <row r="19627">
          <cell r="A19627" t="str">
            <v>19.006.0007-E</v>
          </cell>
          <cell r="B19627">
            <v>43</v>
          </cell>
        </row>
        <row r="19628">
          <cell r="A19628" t="str">
            <v>19.006.0008-2</v>
          </cell>
          <cell r="B19628">
            <v>195.04</v>
          </cell>
        </row>
        <row r="19629">
          <cell r="A19629" t="str">
            <v>19.006.0008-3</v>
          </cell>
          <cell r="B19629">
            <v>101.95</v>
          </cell>
        </row>
        <row r="19630">
          <cell r="A19630" t="str">
            <v>19.006.0008-4</v>
          </cell>
          <cell r="B19630">
            <v>85.01</v>
          </cell>
        </row>
        <row r="19631">
          <cell r="A19631" t="str">
            <v>19.006.0008-C</v>
          </cell>
          <cell r="B19631">
            <v>191.61</v>
          </cell>
        </row>
        <row r="19632">
          <cell r="A19632" t="str">
            <v>19.006.0008-D</v>
          </cell>
          <cell r="B19632">
            <v>98.52</v>
          </cell>
        </row>
        <row r="19633">
          <cell r="A19633" t="str">
            <v>19.006.0008-E</v>
          </cell>
          <cell r="B19633">
            <v>81.58</v>
          </cell>
        </row>
        <row r="19634">
          <cell r="A19634" t="str">
            <v>19.006.0009-2</v>
          </cell>
          <cell r="B19634">
            <v>32.74</v>
          </cell>
        </row>
        <row r="19635">
          <cell r="A19635" t="str">
            <v>19.006.0009-4</v>
          </cell>
          <cell r="B19635">
            <v>10.58</v>
          </cell>
        </row>
        <row r="19636">
          <cell r="A19636" t="str">
            <v>19.006.0009-C</v>
          </cell>
          <cell r="B19636">
            <v>32.74</v>
          </cell>
        </row>
        <row r="19637">
          <cell r="A19637" t="str">
            <v>19.006.0009-E</v>
          </cell>
          <cell r="B19637">
            <v>10.58</v>
          </cell>
        </row>
        <row r="19638">
          <cell r="A19638" t="str">
            <v>19.006.0010-2</v>
          </cell>
          <cell r="B19638">
            <v>464.28</v>
          </cell>
        </row>
        <row r="19639">
          <cell r="A19639" t="str">
            <v>19.006.0010-3</v>
          </cell>
          <cell r="B19639">
            <v>276.18</v>
          </cell>
        </row>
        <row r="19640">
          <cell r="A19640" t="str">
            <v>19.006.0010-4</v>
          </cell>
          <cell r="B19640">
            <v>262.88</v>
          </cell>
        </row>
        <row r="19641">
          <cell r="A19641" t="str">
            <v>19.006.0010-C</v>
          </cell>
          <cell r="B19641">
            <v>452.01</v>
          </cell>
        </row>
        <row r="19642">
          <cell r="A19642" t="str">
            <v>19.006.0010-D</v>
          </cell>
          <cell r="B19642">
            <v>263.91000000000003</v>
          </cell>
        </row>
        <row r="19643">
          <cell r="A19643" t="str">
            <v>19.006.0010-E</v>
          </cell>
          <cell r="B19643">
            <v>250.61</v>
          </cell>
        </row>
        <row r="19644">
          <cell r="A19644" t="str">
            <v>19.006.0011-2</v>
          </cell>
          <cell r="B19644">
            <v>3063.04</v>
          </cell>
        </row>
        <row r="19645">
          <cell r="A19645" t="str">
            <v>19.006.0011-3</v>
          </cell>
          <cell r="B19645">
            <v>1294.8499999999999</v>
          </cell>
        </row>
        <row r="19646">
          <cell r="A19646" t="str">
            <v>19.006.0011-4</v>
          </cell>
          <cell r="B19646">
            <v>952.05</v>
          </cell>
        </row>
        <row r="19647">
          <cell r="A19647" t="str">
            <v>19.006.0011-C</v>
          </cell>
          <cell r="B19647">
            <v>2991.94</v>
          </cell>
        </row>
        <row r="19648">
          <cell r="A19648" t="str">
            <v>19.006.0011-D</v>
          </cell>
          <cell r="B19648">
            <v>1223.75</v>
          </cell>
        </row>
        <row r="19649">
          <cell r="A19649" t="str">
            <v>19.006.0011-E</v>
          </cell>
          <cell r="B19649">
            <v>880.95</v>
          </cell>
        </row>
        <row r="19650">
          <cell r="A19650" t="str">
            <v>19.006.0012-2</v>
          </cell>
          <cell r="B19650">
            <v>558.92999999999995</v>
          </cell>
        </row>
        <row r="19651">
          <cell r="A19651" t="str">
            <v>19.006.0012-3</v>
          </cell>
          <cell r="B19651">
            <v>239.61</v>
          </cell>
        </row>
        <row r="19652">
          <cell r="A19652" t="str">
            <v>19.006.0012-4</v>
          </cell>
          <cell r="B19652">
            <v>180.87</v>
          </cell>
        </row>
        <row r="19653">
          <cell r="A19653" t="str">
            <v>19.006.0012-C</v>
          </cell>
          <cell r="B19653">
            <v>538.80999999999995</v>
          </cell>
        </row>
        <row r="19654">
          <cell r="A19654" t="str">
            <v>19.006.0012-D</v>
          </cell>
          <cell r="B19654">
            <v>219.49</v>
          </cell>
        </row>
        <row r="19655">
          <cell r="A19655" t="str">
            <v>19.006.0012-E</v>
          </cell>
          <cell r="B19655">
            <v>160.75</v>
          </cell>
        </row>
        <row r="19656">
          <cell r="A19656" t="str">
            <v>19.006.0013-2</v>
          </cell>
          <cell r="B19656">
            <v>188.19</v>
          </cell>
        </row>
        <row r="19657">
          <cell r="A19657" t="str">
            <v>19.006.0013-4</v>
          </cell>
          <cell r="B19657">
            <v>43.54</v>
          </cell>
        </row>
        <row r="19658">
          <cell r="A19658" t="str">
            <v>19.006.0013-C</v>
          </cell>
          <cell r="B19658">
            <v>184.76</v>
          </cell>
        </row>
        <row r="19659">
          <cell r="A19659" t="str">
            <v>19.006.0013-E</v>
          </cell>
          <cell r="B19659">
            <v>40.11</v>
          </cell>
        </row>
        <row r="19660">
          <cell r="A19660" t="str">
            <v>19.006.0014-2</v>
          </cell>
          <cell r="B19660">
            <v>137.03</v>
          </cell>
        </row>
        <row r="19661">
          <cell r="A19661" t="str">
            <v>19.006.0014-3</v>
          </cell>
          <cell r="B19661">
            <v>75.05</v>
          </cell>
        </row>
        <row r="19662">
          <cell r="A19662" t="str">
            <v>19.006.0014-4</v>
          </cell>
          <cell r="B19662">
            <v>67.62</v>
          </cell>
        </row>
        <row r="19663">
          <cell r="A19663" t="str">
            <v>19.006.0014-C</v>
          </cell>
          <cell r="B19663">
            <v>130.16999999999999</v>
          </cell>
        </row>
        <row r="19664">
          <cell r="A19664" t="str">
            <v>19.006.0014-D</v>
          </cell>
          <cell r="B19664">
            <v>68.19</v>
          </cell>
        </row>
        <row r="19665">
          <cell r="A19665" t="str">
            <v>19.006.0014-E</v>
          </cell>
          <cell r="B19665">
            <v>60.76</v>
          </cell>
        </row>
        <row r="19666">
          <cell r="A19666" t="str">
            <v>19.006.0015-2</v>
          </cell>
          <cell r="B19666">
            <v>74.930000000000007</v>
          </cell>
        </row>
        <row r="19667">
          <cell r="A19667" t="str">
            <v>19.006.0015-3</v>
          </cell>
          <cell r="B19667">
            <v>23.92</v>
          </cell>
        </row>
        <row r="19668">
          <cell r="A19668" t="str">
            <v>19.006.0015-4</v>
          </cell>
          <cell r="B19668">
            <v>16.96</v>
          </cell>
        </row>
        <row r="19669">
          <cell r="A19669" t="str">
            <v>19.006.0015-C</v>
          </cell>
          <cell r="B19669">
            <v>74.930000000000007</v>
          </cell>
        </row>
        <row r="19670">
          <cell r="A19670" t="str">
            <v>19.006.0015-D</v>
          </cell>
          <cell r="B19670">
            <v>23.92</v>
          </cell>
        </row>
        <row r="19671">
          <cell r="A19671" t="str">
            <v>19.006.0015-E</v>
          </cell>
          <cell r="B19671">
            <v>16.96</v>
          </cell>
        </row>
        <row r="19672">
          <cell r="A19672" t="str">
            <v>19.006.0016-2</v>
          </cell>
          <cell r="B19672">
            <v>311.77999999999997</v>
          </cell>
        </row>
        <row r="19673">
          <cell r="A19673" t="str">
            <v>19.006.0016-3</v>
          </cell>
          <cell r="B19673">
            <v>113.06</v>
          </cell>
        </row>
        <row r="19674">
          <cell r="A19674" t="str">
            <v>19.006.0016-4</v>
          </cell>
          <cell r="B19674">
            <v>87.83</v>
          </cell>
        </row>
        <row r="19675">
          <cell r="A19675" t="str">
            <v>19.006.0016-C</v>
          </cell>
          <cell r="B19675">
            <v>308.73</v>
          </cell>
        </row>
        <row r="19676">
          <cell r="A19676" t="str">
            <v>19.006.0016-D</v>
          </cell>
          <cell r="B19676">
            <v>110.01</v>
          </cell>
        </row>
        <row r="19677">
          <cell r="A19677" t="str">
            <v>19.006.0016-E</v>
          </cell>
          <cell r="B19677">
            <v>84.78</v>
          </cell>
        </row>
        <row r="19678">
          <cell r="A19678" t="str">
            <v>19.006.0018-2</v>
          </cell>
          <cell r="B19678">
            <v>11.92</v>
          </cell>
        </row>
        <row r="19679">
          <cell r="A19679" t="str">
            <v>19.006.0018-4</v>
          </cell>
          <cell r="B19679">
            <v>5.54</v>
          </cell>
        </row>
        <row r="19680">
          <cell r="A19680" t="str">
            <v>19.006.0018-C</v>
          </cell>
          <cell r="B19680">
            <v>11.92</v>
          </cell>
        </row>
        <row r="19681">
          <cell r="A19681" t="str">
            <v>19.006.0018-E</v>
          </cell>
          <cell r="B19681">
            <v>5.54</v>
          </cell>
        </row>
        <row r="19682">
          <cell r="A19682" t="str">
            <v>19.006.0019-2</v>
          </cell>
          <cell r="B19682">
            <v>230.63</v>
          </cell>
        </row>
        <row r="19683">
          <cell r="A19683" t="str">
            <v>19.006.0019-3</v>
          </cell>
          <cell r="B19683">
            <v>125.28</v>
          </cell>
        </row>
        <row r="19684">
          <cell r="A19684" t="str">
            <v>19.006.0019-4</v>
          </cell>
          <cell r="B19684">
            <v>106.44</v>
          </cell>
        </row>
        <row r="19685">
          <cell r="A19685" t="str">
            <v>19.006.0019-C</v>
          </cell>
          <cell r="B19685">
            <v>224.99</v>
          </cell>
        </row>
        <row r="19686">
          <cell r="A19686" t="str">
            <v>19.006.0019-D</v>
          </cell>
          <cell r="B19686">
            <v>119.64</v>
          </cell>
        </row>
        <row r="19687">
          <cell r="A19687" t="str">
            <v>19.006.0019-E</v>
          </cell>
          <cell r="B19687">
            <v>100.8</v>
          </cell>
        </row>
        <row r="19688">
          <cell r="A19688" t="str">
            <v>19.006.0021-2</v>
          </cell>
          <cell r="B19688">
            <v>265.58</v>
          </cell>
        </row>
        <row r="19689">
          <cell r="A19689" t="str">
            <v>19.006.0021-3</v>
          </cell>
          <cell r="B19689">
            <v>132.78</v>
          </cell>
        </row>
        <row r="19690">
          <cell r="A19690" t="str">
            <v>19.006.0021-4</v>
          </cell>
          <cell r="B19690">
            <v>110.44</v>
          </cell>
        </row>
        <row r="19691">
          <cell r="A19691" t="str">
            <v>19.006.0021-C</v>
          </cell>
          <cell r="B19691">
            <v>259.94</v>
          </cell>
        </row>
        <row r="19692">
          <cell r="A19692" t="str">
            <v>19.006.0021-D</v>
          </cell>
          <cell r="B19692">
            <v>127.14</v>
          </cell>
        </row>
        <row r="19693">
          <cell r="A19693" t="str">
            <v>19.006.0021-E</v>
          </cell>
          <cell r="B19693">
            <v>104.8</v>
          </cell>
        </row>
        <row r="19694">
          <cell r="A19694" t="str">
            <v>19.006.0022-2</v>
          </cell>
          <cell r="B19694">
            <v>100.01</v>
          </cell>
        </row>
        <row r="19695">
          <cell r="A19695" t="str">
            <v>19.006.0022-3</v>
          </cell>
          <cell r="B19695">
            <v>27.97</v>
          </cell>
        </row>
        <row r="19696">
          <cell r="A19696" t="str">
            <v>19.006.0022-4</v>
          </cell>
          <cell r="B19696">
            <v>26.32</v>
          </cell>
        </row>
        <row r="19697">
          <cell r="A19697" t="str">
            <v>19.006.0022-C</v>
          </cell>
          <cell r="B19697">
            <v>96.58</v>
          </cell>
        </row>
        <row r="19698">
          <cell r="A19698" t="str">
            <v>19.006.0022-D</v>
          </cell>
          <cell r="B19698">
            <v>24.54</v>
          </cell>
        </row>
        <row r="19699">
          <cell r="A19699" t="str">
            <v>19.006.0022-E</v>
          </cell>
          <cell r="B19699">
            <v>22.89</v>
          </cell>
        </row>
        <row r="19700">
          <cell r="A19700" t="str">
            <v>19.006.0023-2</v>
          </cell>
          <cell r="B19700">
            <v>20.25</v>
          </cell>
        </row>
        <row r="19701">
          <cell r="A19701" t="str">
            <v>19.006.0023-4</v>
          </cell>
          <cell r="B19701">
            <v>6.48</v>
          </cell>
        </row>
        <row r="19702">
          <cell r="A19702" t="str">
            <v>19.006.0023-C</v>
          </cell>
          <cell r="B19702">
            <v>20.25</v>
          </cell>
        </row>
        <row r="19703">
          <cell r="A19703" t="str">
            <v>19.006.0023-E</v>
          </cell>
          <cell r="B19703">
            <v>6.48</v>
          </cell>
        </row>
        <row r="19704">
          <cell r="A19704" t="str">
            <v>19.006.0025-2</v>
          </cell>
          <cell r="B19704">
            <v>233.26</v>
          </cell>
        </row>
        <row r="19705">
          <cell r="A19705" t="str">
            <v>19.006.0025-3</v>
          </cell>
          <cell r="B19705">
            <v>143.96</v>
          </cell>
        </row>
        <row r="19706">
          <cell r="A19706" t="str">
            <v>19.006.0025-4</v>
          </cell>
          <cell r="B19706">
            <v>125.61</v>
          </cell>
        </row>
        <row r="19707">
          <cell r="A19707" t="str">
            <v>19.006.0025-C</v>
          </cell>
          <cell r="B19707">
            <v>229.83</v>
          </cell>
        </row>
        <row r="19708">
          <cell r="A19708" t="str">
            <v>19.006.0025-D</v>
          </cell>
          <cell r="B19708">
            <v>140.53</v>
          </cell>
        </row>
        <row r="19709">
          <cell r="A19709" t="str">
            <v>19.006.0025-E</v>
          </cell>
          <cell r="B19709">
            <v>122.18</v>
          </cell>
        </row>
        <row r="19710">
          <cell r="A19710" t="str">
            <v>19.006.0026-2</v>
          </cell>
          <cell r="B19710">
            <v>334.4</v>
          </cell>
        </row>
        <row r="19711">
          <cell r="A19711" t="str">
            <v>19.006.0026-3</v>
          </cell>
          <cell r="B19711">
            <v>157.78</v>
          </cell>
        </row>
        <row r="19712">
          <cell r="A19712" t="str">
            <v>19.006.0026-4</v>
          </cell>
          <cell r="B19712">
            <v>129.1</v>
          </cell>
        </row>
        <row r="19713">
          <cell r="A19713" t="str">
            <v>19.006.0026-C</v>
          </cell>
          <cell r="B19713">
            <v>330.97</v>
          </cell>
        </row>
        <row r="19714">
          <cell r="A19714" t="str">
            <v>19.006.0026-D</v>
          </cell>
          <cell r="B19714">
            <v>154.35</v>
          </cell>
        </row>
        <row r="19715">
          <cell r="A19715" t="str">
            <v>19.006.0026-E</v>
          </cell>
          <cell r="B19715">
            <v>125.67</v>
          </cell>
        </row>
        <row r="19716">
          <cell r="A19716" t="str">
            <v>19.006.0027-2</v>
          </cell>
          <cell r="B19716">
            <v>309.20999999999998</v>
          </cell>
        </row>
        <row r="19717">
          <cell r="A19717" t="str">
            <v>19.006.0027-3</v>
          </cell>
          <cell r="B19717">
            <v>149.91</v>
          </cell>
        </row>
        <row r="19718">
          <cell r="A19718" t="str">
            <v>19.006.0027-4</v>
          </cell>
          <cell r="B19718">
            <v>124.36</v>
          </cell>
        </row>
        <row r="19719">
          <cell r="A19719" t="str">
            <v>19.006.0027-C</v>
          </cell>
          <cell r="B19719">
            <v>306.16000000000003</v>
          </cell>
        </row>
        <row r="19720">
          <cell r="A19720" t="str">
            <v>19.006.0027-D</v>
          </cell>
          <cell r="B19720">
            <v>146.86000000000001</v>
          </cell>
        </row>
        <row r="19721">
          <cell r="A19721" t="str">
            <v>19.006.0027-E</v>
          </cell>
          <cell r="B19721">
            <v>121.31</v>
          </cell>
        </row>
        <row r="19722">
          <cell r="A19722" t="str">
            <v>19.006.0028-2</v>
          </cell>
          <cell r="B19722">
            <v>2074.59</v>
          </cell>
        </row>
        <row r="19723">
          <cell r="A19723" t="str">
            <v>19.006.0028-3</v>
          </cell>
          <cell r="B19723">
            <v>941.85</v>
          </cell>
        </row>
        <row r="19724">
          <cell r="A19724" t="str">
            <v>19.006.0028-4</v>
          </cell>
          <cell r="B19724">
            <v>716.57</v>
          </cell>
        </row>
        <row r="19725">
          <cell r="A19725" t="str">
            <v>19.006.0028-C</v>
          </cell>
          <cell r="B19725">
            <v>2071.16</v>
          </cell>
        </row>
        <row r="19726">
          <cell r="A19726" t="str">
            <v>19.006.0028-D</v>
          </cell>
          <cell r="B19726">
            <v>938.42</v>
          </cell>
        </row>
        <row r="19727">
          <cell r="A19727" t="str">
            <v>19.006.0028-E</v>
          </cell>
          <cell r="B19727">
            <v>713.14</v>
          </cell>
        </row>
        <row r="19728">
          <cell r="A19728" t="str">
            <v>19.006.0029-2</v>
          </cell>
          <cell r="B19728">
            <v>431.1</v>
          </cell>
        </row>
        <row r="19729">
          <cell r="A19729" t="str">
            <v>19.006.0029-3</v>
          </cell>
          <cell r="B19729">
            <v>204.91</v>
          </cell>
        </row>
        <row r="19730">
          <cell r="A19730" t="str">
            <v>19.006.0029-4</v>
          </cell>
          <cell r="B19730">
            <v>165.64</v>
          </cell>
        </row>
        <row r="19731">
          <cell r="A19731" t="str">
            <v>19.006.0029-C</v>
          </cell>
          <cell r="B19731">
            <v>428.05</v>
          </cell>
        </row>
        <row r="19732">
          <cell r="A19732" t="str">
            <v>19.006.0029-D</v>
          </cell>
          <cell r="B19732">
            <v>201.86</v>
          </cell>
        </row>
        <row r="19733">
          <cell r="A19733" t="str">
            <v>19.006.0029-E</v>
          </cell>
          <cell r="B19733">
            <v>162.59</v>
          </cell>
        </row>
        <row r="19734">
          <cell r="A19734" t="str">
            <v>19.006.0030-2</v>
          </cell>
          <cell r="B19734">
            <v>10.35</v>
          </cell>
        </row>
        <row r="19735">
          <cell r="A19735" t="str">
            <v>19.006.0030-4</v>
          </cell>
          <cell r="B19735">
            <v>2.17</v>
          </cell>
        </row>
        <row r="19736">
          <cell r="A19736" t="str">
            <v>19.006.0030-C</v>
          </cell>
          <cell r="B19736">
            <v>10.35</v>
          </cell>
        </row>
        <row r="19737">
          <cell r="A19737" t="str">
            <v>19.006.0030-E</v>
          </cell>
          <cell r="B19737">
            <v>2.17</v>
          </cell>
        </row>
        <row r="19738">
          <cell r="A19738" t="str">
            <v>19.006.0031-2</v>
          </cell>
          <cell r="B19738">
            <v>1651.13</v>
          </cell>
        </row>
        <row r="19739">
          <cell r="A19739" t="str">
            <v>19.006.0031-3</v>
          </cell>
          <cell r="B19739">
            <v>721.06</v>
          </cell>
        </row>
        <row r="19740">
          <cell r="A19740" t="str">
            <v>19.006.0031-4</v>
          </cell>
          <cell r="B19740">
            <v>561.15</v>
          </cell>
        </row>
        <row r="19741">
          <cell r="A19741" t="str">
            <v>19.006.0031-C</v>
          </cell>
          <cell r="B19741">
            <v>1647.7</v>
          </cell>
        </row>
        <row r="19742">
          <cell r="A19742" t="str">
            <v>19.006.0031-D</v>
          </cell>
          <cell r="B19742">
            <v>717.63</v>
          </cell>
        </row>
        <row r="19743">
          <cell r="A19743" t="str">
            <v>19.006.0031-E</v>
          </cell>
          <cell r="B19743">
            <v>557.72</v>
          </cell>
        </row>
        <row r="19744">
          <cell r="A19744" t="str">
            <v>19.006.0032-2</v>
          </cell>
          <cell r="B19744">
            <v>4.63</v>
          </cell>
        </row>
        <row r="19745">
          <cell r="A19745" t="str">
            <v>19.006.0032-4</v>
          </cell>
          <cell r="B19745">
            <v>1.93</v>
          </cell>
        </row>
        <row r="19746">
          <cell r="A19746" t="str">
            <v>19.006.0032-C</v>
          </cell>
          <cell r="B19746">
            <v>4.63</v>
          </cell>
        </row>
        <row r="19747">
          <cell r="A19747" t="str">
            <v>19.006.0032-E</v>
          </cell>
          <cell r="B19747">
            <v>1.93</v>
          </cell>
        </row>
        <row r="19748">
          <cell r="A19748" t="str">
            <v>19.006.0034-2</v>
          </cell>
          <cell r="B19748">
            <v>3.26</v>
          </cell>
        </row>
        <row r="19749">
          <cell r="A19749" t="str">
            <v>19.006.0034-4</v>
          </cell>
          <cell r="B19749">
            <v>1.07</v>
          </cell>
        </row>
        <row r="19750">
          <cell r="A19750" t="str">
            <v>19.006.0034-C</v>
          </cell>
          <cell r="B19750">
            <v>3.26</v>
          </cell>
        </row>
        <row r="19751">
          <cell r="A19751" t="str">
            <v>19.006.0034-E</v>
          </cell>
          <cell r="B19751">
            <v>1.07</v>
          </cell>
        </row>
        <row r="19752">
          <cell r="A19752" t="str">
            <v>19.006.0035-2</v>
          </cell>
          <cell r="B19752">
            <v>160.94999999999999</v>
          </cell>
        </row>
        <row r="19753">
          <cell r="A19753" t="str">
            <v>19.006.0035-4</v>
          </cell>
          <cell r="B19753">
            <v>63.73</v>
          </cell>
        </row>
        <row r="19754">
          <cell r="A19754" t="str">
            <v>19.006.0035-C</v>
          </cell>
          <cell r="B19754">
            <v>160.94999999999999</v>
          </cell>
        </row>
        <row r="19755">
          <cell r="A19755" t="str">
            <v>19.006.0035-E</v>
          </cell>
          <cell r="B19755">
            <v>63.73</v>
          </cell>
        </row>
        <row r="19756">
          <cell r="A19756" t="str">
            <v>19.006.0040-2</v>
          </cell>
          <cell r="B19756">
            <v>205.46</v>
          </cell>
        </row>
        <row r="19757">
          <cell r="A19757" t="str">
            <v>19.006.0040-4</v>
          </cell>
          <cell r="B19757">
            <v>81.349999999999994</v>
          </cell>
        </row>
        <row r="19758">
          <cell r="A19758" t="str">
            <v>19.006.0040-C</v>
          </cell>
          <cell r="B19758">
            <v>205.46</v>
          </cell>
        </row>
        <row r="19759">
          <cell r="A19759" t="str">
            <v>19.006.0040-E</v>
          </cell>
          <cell r="B19759">
            <v>81.349999999999994</v>
          </cell>
        </row>
        <row r="19760">
          <cell r="A19760" t="str">
            <v>19.006.0045-2</v>
          </cell>
          <cell r="B19760">
            <v>18.07</v>
          </cell>
        </row>
        <row r="19761">
          <cell r="A19761" t="str">
            <v>19.006.0045-3</v>
          </cell>
          <cell r="B19761">
            <v>3.3</v>
          </cell>
        </row>
        <row r="19762">
          <cell r="A19762" t="str">
            <v>19.006.0045-4</v>
          </cell>
          <cell r="B19762">
            <v>1.53</v>
          </cell>
        </row>
        <row r="19763">
          <cell r="A19763" t="str">
            <v>19.006.0045-C</v>
          </cell>
          <cell r="B19763">
            <v>18.07</v>
          </cell>
        </row>
        <row r="19764">
          <cell r="A19764" t="str">
            <v>19.006.0045-D</v>
          </cell>
          <cell r="B19764">
            <v>3.3</v>
          </cell>
        </row>
        <row r="19765">
          <cell r="A19765" t="str">
            <v>19.006.0045-E</v>
          </cell>
          <cell r="B19765">
            <v>1.53</v>
          </cell>
        </row>
        <row r="19766">
          <cell r="A19766" t="str">
            <v>19.006.0050-2</v>
          </cell>
          <cell r="B19766">
            <v>5.25</v>
          </cell>
        </row>
        <row r="19767">
          <cell r="A19767" t="str">
            <v>19.006.0050-4</v>
          </cell>
          <cell r="B19767">
            <v>1.3</v>
          </cell>
        </row>
        <row r="19768">
          <cell r="A19768" t="str">
            <v>19.006.0050-C</v>
          </cell>
          <cell r="B19768">
            <v>5.25</v>
          </cell>
        </row>
        <row r="19769">
          <cell r="A19769" t="str">
            <v>19.006.0050-E</v>
          </cell>
          <cell r="B19769">
            <v>1.3</v>
          </cell>
        </row>
        <row r="19770">
          <cell r="A19770" t="str">
            <v>19.007.0003-2</v>
          </cell>
          <cell r="B19770">
            <v>4.13</v>
          </cell>
        </row>
        <row r="19771">
          <cell r="A19771" t="str">
            <v>19.007.0003-4</v>
          </cell>
          <cell r="B19771">
            <v>0.66</v>
          </cell>
        </row>
        <row r="19772">
          <cell r="A19772" t="str">
            <v>19.007.0003-C</v>
          </cell>
          <cell r="B19772">
            <v>4.13</v>
          </cell>
        </row>
        <row r="19773">
          <cell r="A19773" t="str">
            <v>19.007.0003-E</v>
          </cell>
          <cell r="B19773">
            <v>0.66</v>
          </cell>
        </row>
        <row r="19774">
          <cell r="A19774" t="str">
            <v>19.007.0004-2</v>
          </cell>
          <cell r="B19774">
            <v>13.52</v>
          </cell>
        </row>
        <row r="19775">
          <cell r="A19775" t="str">
            <v>19.007.0004-4</v>
          </cell>
          <cell r="B19775">
            <v>1.22</v>
          </cell>
        </row>
        <row r="19776">
          <cell r="A19776" t="str">
            <v>19.007.0004-C</v>
          </cell>
          <cell r="B19776">
            <v>13.52</v>
          </cell>
        </row>
        <row r="19777">
          <cell r="A19777" t="str">
            <v>19.007.0004-E</v>
          </cell>
          <cell r="B19777">
            <v>1.22</v>
          </cell>
        </row>
        <row r="19778">
          <cell r="A19778" t="str">
            <v>19.007.0005-2</v>
          </cell>
          <cell r="B19778">
            <v>10.119999999999999</v>
          </cell>
        </row>
        <row r="19779">
          <cell r="A19779" t="str">
            <v>19.007.0005-4</v>
          </cell>
          <cell r="B19779">
            <v>3.74</v>
          </cell>
        </row>
        <row r="19780">
          <cell r="A19780" t="str">
            <v>19.007.0005-C</v>
          </cell>
          <cell r="B19780">
            <v>10.119999999999999</v>
          </cell>
        </row>
        <row r="19781">
          <cell r="A19781" t="str">
            <v>19.007.0005-E</v>
          </cell>
          <cell r="B19781">
            <v>3.74</v>
          </cell>
        </row>
        <row r="19782">
          <cell r="A19782" t="str">
            <v>19.007.0006-2</v>
          </cell>
          <cell r="B19782">
            <v>25.35</v>
          </cell>
        </row>
        <row r="19783">
          <cell r="A19783" t="str">
            <v>19.007.0006-4</v>
          </cell>
          <cell r="B19783">
            <v>5.29</v>
          </cell>
        </row>
        <row r="19784">
          <cell r="A19784" t="str">
            <v>19.007.0006-C</v>
          </cell>
          <cell r="B19784">
            <v>25.35</v>
          </cell>
        </row>
        <row r="19785">
          <cell r="A19785" t="str">
            <v>19.007.0006-E</v>
          </cell>
          <cell r="B19785">
            <v>5.29</v>
          </cell>
        </row>
        <row r="19786">
          <cell r="A19786" t="str">
            <v>19.007.0007-2</v>
          </cell>
          <cell r="B19786">
            <v>17.07</v>
          </cell>
        </row>
        <row r="19787">
          <cell r="A19787" t="str">
            <v>19.007.0007-4</v>
          </cell>
          <cell r="B19787">
            <v>6.8</v>
          </cell>
        </row>
        <row r="19788">
          <cell r="A19788" t="str">
            <v>19.007.0007-C</v>
          </cell>
          <cell r="B19788">
            <v>17.07</v>
          </cell>
        </row>
        <row r="19789">
          <cell r="A19789" t="str">
            <v>19.007.0007-E</v>
          </cell>
          <cell r="B19789">
            <v>6.8</v>
          </cell>
        </row>
        <row r="19790">
          <cell r="A19790" t="str">
            <v>19.007.0008-2</v>
          </cell>
          <cell r="B19790">
            <v>408.32</v>
          </cell>
        </row>
        <row r="19791">
          <cell r="A19791" t="str">
            <v>19.007.0008-3</v>
          </cell>
          <cell r="B19791">
            <v>310.02999999999997</v>
          </cell>
        </row>
        <row r="19792">
          <cell r="A19792" t="str">
            <v>19.007.0008-4</v>
          </cell>
          <cell r="B19792">
            <v>276.83</v>
          </cell>
        </row>
        <row r="19793">
          <cell r="A19793" t="str">
            <v>19.007.0008-C</v>
          </cell>
          <cell r="B19793">
            <v>383.32</v>
          </cell>
        </row>
        <row r="19794">
          <cell r="A19794" t="str">
            <v>19.007.0008-D</v>
          </cell>
          <cell r="B19794">
            <v>285.02999999999997</v>
          </cell>
        </row>
        <row r="19795">
          <cell r="A19795" t="str">
            <v>19.007.0008-E</v>
          </cell>
          <cell r="B19795">
            <v>251.83</v>
          </cell>
        </row>
        <row r="19796">
          <cell r="A19796" t="str">
            <v>19.007.0009-2</v>
          </cell>
          <cell r="B19796">
            <v>438.05</v>
          </cell>
        </row>
        <row r="19797">
          <cell r="A19797" t="str">
            <v>19.007.0009-3</v>
          </cell>
          <cell r="B19797">
            <v>338.47</v>
          </cell>
        </row>
        <row r="19798">
          <cell r="A19798" t="str">
            <v>19.007.0009-4</v>
          </cell>
          <cell r="B19798">
            <v>304.94</v>
          </cell>
        </row>
        <row r="19799">
          <cell r="A19799" t="str">
            <v>19.007.0009-C</v>
          </cell>
          <cell r="B19799">
            <v>409.62</v>
          </cell>
        </row>
        <row r="19800">
          <cell r="A19800" t="str">
            <v>19.007.0009-D</v>
          </cell>
          <cell r="B19800">
            <v>310.04000000000002</v>
          </cell>
        </row>
        <row r="19801">
          <cell r="A19801" t="str">
            <v>19.007.0009-E</v>
          </cell>
          <cell r="B19801">
            <v>276.51</v>
          </cell>
        </row>
        <row r="19802">
          <cell r="A19802" t="str">
            <v>19.007.0010-2</v>
          </cell>
          <cell r="B19802">
            <v>512.01</v>
          </cell>
        </row>
        <row r="19803">
          <cell r="A19803" t="str">
            <v>19.007.0010-3</v>
          </cell>
          <cell r="B19803">
            <v>400.97</v>
          </cell>
        </row>
        <row r="19804">
          <cell r="A19804" t="str">
            <v>19.007.0010-4</v>
          </cell>
          <cell r="B19804">
            <v>365.36</v>
          </cell>
        </row>
        <row r="19805">
          <cell r="A19805" t="str">
            <v>19.007.0010-C</v>
          </cell>
          <cell r="B19805">
            <v>476.95</v>
          </cell>
        </row>
        <row r="19806">
          <cell r="A19806" t="str">
            <v>19.007.0010-D</v>
          </cell>
          <cell r="B19806">
            <v>365.91</v>
          </cell>
        </row>
        <row r="19807">
          <cell r="A19807" t="str">
            <v>19.007.0010-E</v>
          </cell>
          <cell r="B19807">
            <v>330.3</v>
          </cell>
        </row>
        <row r="19808">
          <cell r="A19808" t="str">
            <v>19.007.0011-2</v>
          </cell>
          <cell r="B19808">
            <v>556.46</v>
          </cell>
        </row>
        <row r="19809">
          <cell r="A19809" t="str">
            <v>19.007.0011-3</v>
          </cell>
          <cell r="B19809">
            <v>434.11</v>
          </cell>
        </row>
        <row r="19810">
          <cell r="A19810" t="str">
            <v>19.007.0011-4</v>
          </cell>
          <cell r="B19810">
            <v>395.69</v>
          </cell>
        </row>
        <row r="19811">
          <cell r="A19811" t="str">
            <v>19.007.0011-C</v>
          </cell>
          <cell r="B19811">
            <v>520.17999999999995</v>
          </cell>
        </row>
        <row r="19812">
          <cell r="A19812" t="str">
            <v>19.007.0011-D</v>
          </cell>
          <cell r="B19812">
            <v>397.83</v>
          </cell>
        </row>
        <row r="19813">
          <cell r="A19813" t="str">
            <v>19.007.0011-E</v>
          </cell>
          <cell r="B19813">
            <v>359.41</v>
          </cell>
        </row>
        <row r="19814">
          <cell r="A19814" t="str">
            <v>19.007.0013-2</v>
          </cell>
          <cell r="B19814">
            <v>1.32</v>
          </cell>
        </row>
        <row r="19815">
          <cell r="A19815" t="str">
            <v>19.007.0013-4</v>
          </cell>
          <cell r="B19815">
            <v>0.3</v>
          </cell>
        </row>
        <row r="19816">
          <cell r="A19816" t="str">
            <v>19.007.0013-C</v>
          </cell>
          <cell r="B19816">
            <v>1.32</v>
          </cell>
        </row>
        <row r="19817">
          <cell r="A19817" t="str">
            <v>19.007.0013-E</v>
          </cell>
          <cell r="B19817">
            <v>0.3</v>
          </cell>
        </row>
        <row r="19818">
          <cell r="A19818" t="str">
            <v>19.007.0015-2</v>
          </cell>
          <cell r="B19818">
            <v>5.66</v>
          </cell>
        </row>
        <row r="19819">
          <cell r="A19819" t="str">
            <v>19.007.0015-4</v>
          </cell>
          <cell r="B19819">
            <v>0.8</v>
          </cell>
        </row>
        <row r="19820">
          <cell r="A19820" t="str">
            <v>19.007.0015-C</v>
          </cell>
          <cell r="B19820">
            <v>5.66</v>
          </cell>
        </row>
        <row r="19821">
          <cell r="A19821" t="str">
            <v>19.007.0015-E</v>
          </cell>
          <cell r="B19821">
            <v>0.8</v>
          </cell>
        </row>
        <row r="19822">
          <cell r="A19822" t="str">
            <v>19.007.0016-2</v>
          </cell>
          <cell r="B19822">
            <v>12.49</v>
          </cell>
        </row>
        <row r="19823">
          <cell r="A19823" t="str">
            <v>19.007.0016-4</v>
          </cell>
          <cell r="B19823">
            <v>0.96</v>
          </cell>
        </row>
        <row r="19824">
          <cell r="A19824" t="str">
            <v>19.007.0016-C</v>
          </cell>
          <cell r="B19824">
            <v>12.49</v>
          </cell>
        </row>
        <row r="19825">
          <cell r="A19825" t="str">
            <v>19.007.0016-E</v>
          </cell>
          <cell r="B19825">
            <v>0.96</v>
          </cell>
        </row>
        <row r="19826">
          <cell r="A19826" t="str">
            <v>19.007.0017-2</v>
          </cell>
          <cell r="B19826">
            <v>41.65</v>
          </cell>
        </row>
        <row r="19827">
          <cell r="A19827" t="str">
            <v>19.007.0017-3</v>
          </cell>
          <cell r="B19827">
            <v>16.86</v>
          </cell>
        </row>
        <row r="19828">
          <cell r="A19828" t="str">
            <v>19.007.0017-4</v>
          </cell>
          <cell r="B19828">
            <v>10.41</v>
          </cell>
        </row>
        <row r="19829">
          <cell r="A19829" t="str">
            <v>19.007.0017-C</v>
          </cell>
          <cell r="B19829">
            <v>41.65</v>
          </cell>
        </row>
        <row r="19830">
          <cell r="A19830" t="str">
            <v>19.007.0017-D</v>
          </cell>
          <cell r="B19830">
            <v>16.86</v>
          </cell>
        </row>
        <row r="19831">
          <cell r="A19831" t="str">
            <v>19.007.0017-E</v>
          </cell>
          <cell r="B19831">
            <v>10.41</v>
          </cell>
        </row>
        <row r="19832">
          <cell r="A19832" t="str">
            <v>19.007.0025-2</v>
          </cell>
          <cell r="B19832">
            <v>83.26</v>
          </cell>
        </row>
        <row r="19833">
          <cell r="A19833" t="str">
            <v>19.007.0025-4</v>
          </cell>
          <cell r="B19833">
            <v>55.44</v>
          </cell>
        </row>
        <row r="19834">
          <cell r="A19834" t="str">
            <v>19.007.0025-C</v>
          </cell>
          <cell r="B19834">
            <v>83.26</v>
          </cell>
        </row>
        <row r="19835">
          <cell r="A19835" t="str">
            <v>19.007.0025-E</v>
          </cell>
          <cell r="B19835">
            <v>55.44</v>
          </cell>
        </row>
        <row r="19836">
          <cell r="A19836" t="str">
            <v>19.008.0012-2</v>
          </cell>
          <cell r="B19836">
            <v>250.79</v>
          </cell>
        </row>
        <row r="19837">
          <cell r="A19837" t="str">
            <v>19.008.0012-3</v>
          </cell>
          <cell r="B19837">
            <v>109.62</v>
          </cell>
        </row>
        <row r="19838">
          <cell r="A19838" t="str">
            <v>19.008.0012-4</v>
          </cell>
          <cell r="B19838">
            <v>86.98</v>
          </cell>
        </row>
        <row r="19839">
          <cell r="A19839" t="str">
            <v>19.008.0012-C</v>
          </cell>
          <cell r="B19839">
            <v>247.36</v>
          </cell>
        </row>
        <row r="19840">
          <cell r="A19840" t="str">
            <v>19.008.0012-D</v>
          </cell>
          <cell r="B19840">
            <v>106.19</v>
          </cell>
        </row>
        <row r="19841">
          <cell r="A19841" t="str">
            <v>19.008.0012-E</v>
          </cell>
          <cell r="B19841">
            <v>83.55</v>
          </cell>
        </row>
        <row r="19842">
          <cell r="A19842" t="str">
            <v>19.008.0014-2</v>
          </cell>
          <cell r="B19842">
            <v>431.98</v>
          </cell>
        </row>
        <row r="19843">
          <cell r="A19843" t="str">
            <v>19.008.0014-3</v>
          </cell>
          <cell r="B19843">
            <v>228.47</v>
          </cell>
        </row>
        <row r="19844">
          <cell r="A19844" t="str">
            <v>19.008.0014-4</v>
          </cell>
          <cell r="B19844">
            <v>193.72</v>
          </cell>
        </row>
        <row r="19845">
          <cell r="A19845" t="str">
            <v>19.008.0014-C</v>
          </cell>
          <cell r="B19845">
            <v>428.55</v>
          </cell>
        </row>
        <row r="19846">
          <cell r="A19846" t="str">
            <v>19.008.0014-D</v>
          </cell>
          <cell r="B19846">
            <v>225.04</v>
          </cell>
        </row>
        <row r="19847">
          <cell r="A19847" t="str">
            <v>19.008.0014-E</v>
          </cell>
          <cell r="B19847">
            <v>190.29</v>
          </cell>
        </row>
        <row r="19848">
          <cell r="A19848" t="str">
            <v>19.009.0001-2</v>
          </cell>
          <cell r="B19848">
            <v>5.52</v>
          </cell>
        </row>
        <row r="19849">
          <cell r="A19849" t="str">
            <v>19.009.0001-4</v>
          </cell>
          <cell r="B19849">
            <v>0.6</v>
          </cell>
        </row>
        <row r="19850">
          <cell r="A19850" t="str">
            <v>19.009.0001-C</v>
          </cell>
          <cell r="B19850">
            <v>5.52</v>
          </cell>
        </row>
        <row r="19851">
          <cell r="A19851" t="str">
            <v>19.009.0001-E</v>
          </cell>
          <cell r="B19851">
            <v>0.6</v>
          </cell>
        </row>
        <row r="19852">
          <cell r="A19852" t="str">
            <v>19.009.0002-2</v>
          </cell>
          <cell r="B19852">
            <v>16.309999999999999</v>
          </cell>
        </row>
        <row r="19853">
          <cell r="A19853" t="str">
            <v>19.009.0002-4</v>
          </cell>
          <cell r="B19853">
            <v>0.87</v>
          </cell>
        </row>
        <row r="19854">
          <cell r="A19854" t="str">
            <v>19.009.0002-C</v>
          </cell>
          <cell r="B19854">
            <v>16.309999999999999</v>
          </cell>
        </row>
        <row r="19855">
          <cell r="A19855" t="str">
            <v>19.009.0002-E</v>
          </cell>
          <cell r="B19855">
            <v>0.87</v>
          </cell>
        </row>
        <row r="19856">
          <cell r="A19856" t="str">
            <v>19.009.0004-2</v>
          </cell>
          <cell r="B19856">
            <v>24.32</v>
          </cell>
        </row>
        <row r="19857">
          <cell r="A19857" t="str">
            <v>19.009.0004-4</v>
          </cell>
          <cell r="B19857">
            <v>1.18</v>
          </cell>
        </row>
        <row r="19858">
          <cell r="A19858" t="str">
            <v>19.009.0004-C</v>
          </cell>
          <cell r="B19858">
            <v>24.32</v>
          </cell>
        </row>
        <row r="19859">
          <cell r="A19859" t="str">
            <v>19.009.0004-E</v>
          </cell>
          <cell r="B19859">
            <v>1.18</v>
          </cell>
        </row>
        <row r="19860">
          <cell r="A19860" t="str">
            <v>19.009.0005-2</v>
          </cell>
          <cell r="B19860">
            <v>31.89</v>
          </cell>
        </row>
        <row r="19861">
          <cell r="A19861" t="str">
            <v>19.009.0005-4</v>
          </cell>
          <cell r="B19861">
            <v>1.27</v>
          </cell>
        </row>
        <row r="19862">
          <cell r="A19862" t="str">
            <v>19.009.0005-C</v>
          </cell>
          <cell r="B19862">
            <v>31.89</v>
          </cell>
        </row>
        <row r="19863">
          <cell r="A19863" t="str">
            <v>19.009.0005-E</v>
          </cell>
          <cell r="B19863">
            <v>1.27</v>
          </cell>
        </row>
        <row r="19864">
          <cell r="A19864" t="str">
            <v>19.009.0008-2</v>
          </cell>
          <cell r="B19864">
            <v>3.88</v>
          </cell>
        </row>
        <row r="19865">
          <cell r="A19865" t="str">
            <v>19.009.0008-4</v>
          </cell>
          <cell r="B19865">
            <v>0.47</v>
          </cell>
        </row>
        <row r="19866">
          <cell r="A19866" t="str">
            <v>19.009.0008-C</v>
          </cell>
          <cell r="B19866">
            <v>3.88</v>
          </cell>
        </row>
        <row r="19867">
          <cell r="A19867" t="str">
            <v>19.009.0008-E</v>
          </cell>
          <cell r="B19867">
            <v>0.47</v>
          </cell>
        </row>
        <row r="19868">
          <cell r="A19868" t="str">
            <v>19.009.0010-2</v>
          </cell>
          <cell r="B19868">
            <v>6.04</v>
          </cell>
        </row>
        <row r="19869">
          <cell r="A19869" t="str">
            <v>19.009.0010-4</v>
          </cell>
          <cell r="B19869">
            <v>1.26</v>
          </cell>
        </row>
        <row r="19870">
          <cell r="A19870" t="str">
            <v>19.009.0010-C</v>
          </cell>
          <cell r="B19870">
            <v>6.04</v>
          </cell>
        </row>
        <row r="19871">
          <cell r="A19871" t="str">
            <v>19.009.0010-E</v>
          </cell>
          <cell r="B19871">
            <v>1.26</v>
          </cell>
        </row>
        <row r="19872">
          <cell r="A19872" t="str">
            <v>19.009.0011-2</v>
          </cell>
          <cell r="B19872">
            <v>75.180000000000007</v>
          </cell>
        </row>
        <row r="19873">
          <cell r="A19873" t="str">
            <v>19.009.0011-4</v>
          </cell>
          <cell r="B19873">
            <v>4.3899999999999997</v>
          </cell>
        </row>
        <row r="19874">
          <cell r="A19874" t="str">
            <v>19.009.0011-C</v>
          </cell>
          <cell r="B19874">
            <v>75.180000000000007</v>
          </cell>
        </row>
        <row r="19875">
          <cell r="A19875" t="str">
            <v>19.009.0011-E</v>
          </cell>
          <cell r="B19875">
            <v>4.3899999999999997</v>
          </cell>
        </row>
        <row r="19876">
          <cell r="A19876" t="str">
            <v>19.010.0015-2</v>
          </cell>
          <cell r="B19876">
            <v>240.53</v>
          </cell>
        </row>
        <row r="19877">
          <cell r="A19877" t="str">
            <v>19.010.0015-3</v>
          </cell>
          <cell r="B19877">
            <v>132.22999999999999</v>
          </cell>
        </row>
        <row r="19878">
          <cell r="A19878" t="str">
            <v>19.010.0015-4</v>
          </cell>
          <cell r="B19878">
            <v>113.29</v>
          </cell>
        </row>
        <row r="19879">
          <cell r="A19879" t="str">
            <v>19.010.0015-C</v>
          </cell>
          <cell r="B19879">
            <v>234.89</v>
          </cell>
        </row>
        <row r="19880">
          <cell r="A19880" t="str">
            <v>19.010.0015-D</v>
          </cell>
          <cell r="B19880">
            <v>126.59</v>
          </cell>
        </row>
        <row r="19881">
          <cell r="A19881" t="str">
            <v>19.010.0015-E</v>
          </cell>
          <cell r="B19881">
            <v>107.65</v>
          </cell>
        </row>
        <row r="19882">
          <cell r="A19882" t="str">
            <v>19.010.0016-2</v>
          </cell>
          <cell r="B19882">
            <v>261.08999999999997</v>
          </cell>
        </row>
        <row r="19883">
          <cell r="A19883" t="str">
            <v>19.010.0016-3</v>
          </cell>
          <cell r="B19883">
            <v>134.29</v>
          </cell>
        </row>
        <row r="19884">
          <cell r="A19884" t="str">
            <v>19.010.0016-4</v>
          </cell>
          <cell r="B19884">
            <v>113.29</v>
          </cell>
        </row>
        <row r="19885">
          <cell r="A19885" t="str">
            <v>19.010.0016-C</v>
          </cell>
          <cell r="B19885">
            <v>255.45</v>
          </cell>
        </row>
        <row r="19886">
          <cell r="A19886" t="str">
            <v>19.010.0016-D</v>
          </cell>
          <cell r="B19886">
            <v>128.65</v>
          </cell>
        </row>
        <row r="19887">
          <cell r="A19887" t="str">
            <v>19.010.0016-E</v>
          </cell>
          <cell r="B19887">
            <v>107.65</v>
          </cell>
        </row>
        <row r="19888">
          <cell r="A19888" t="str">
            <v>19.010.0017-2</v>
          </cell>
          <cell r="B19888">
            <v>346.38</v>
          </cell>
        </row>
        <row r="19889">
          <cell r="A19889" t="str">
            <v>19.010.0017-3</v>
          </cell>
          <cell r="B19889">
            <v>161.54</v>
          </cell>
        </row>
        <row r="19890">
          <cell r="A19890" t="str">
            <v>19.010.0017-4</v>
          </cell>
          <cell r="B19890">
            <v>132.24</v>
          </cell>
        </row>
        <row r="19891">
          <cell r="A19891" t="str">
            <v>19.010.0017-C</v>
          </cell>
          <cell r="B19891">
            <v>340.74</v>
          </cell>
        </row>
        <row r="19892">
          <cell r="A19892" t="str">
            <v>19.010.0017-D</v>
          </cell>
          <cell r="B19892">
            <v>155.9</v>
          </cell>
        </row>
        <row r="19893">
          <cell r="A19893" t="str">
            <v>19.010.0017-E</v>
          </cell>
          <cell r="B19893">
            <v>126.6</v>
          </cell>
        </row>
        <row r="19894">
          <cell r="A19894" t="str">
            <v>19.010.0018-2</v>
          </cell>
          <cell r="B19894">
            <v>298.14999999999998</v>
          </cell>
        </row>
        <row r="19895">
          <cell r="A19895" t="str">
            <v>19.010.0018-3</v>
          </cell>
          <cell r="B19895">
            <v>117.51</v>
          </cell>
        </row>
        <row r="19896">
          <cell r="A19896" t="str">
            <v>19.010.0018-4</v>
          </cell>
          <cell r="B19896">
            <v>92.54</v>
          </cell>
        </row>
        <row r="19897">
          <cell r="A19897" t="str">
            <v>19.010.0018-C</v>
          </cell>
          <cell r="B19897">
            <v>292.51</v>
          </cell>
        </row>
        <row r="19898">
          <cell r="A19898" t="str">
            <v>19.010.0018-D</v>
          </cell>
          <cell r="B19898">
            <v>111.87</v>
          </cell>
        </row>
        <row r="19899">
          <cell r="A19899" t="str">
            <v>19.010.0018-E</v>
          </cell>
          <cell r="B19899">
            <v>86.9</v>
          </cell>
        </row>
        <row r="19900">
          <cell r="A19900" t="str">
            <v>19.010.0020-2</v>
          </cell>
          <cell r="B19900">
            <v>231.67</v>
          </cell>
        </row>
        <row r="19901">
          <cell r="A19901" t="str">
            <v>19.010.0020-C</v>
          </cell>
          <cell r="B19901">
            <v>221.85</v>
          </cell>
        </row>
        <row r="19902">
          <cell r="A19902" t="str">
            <v>19.010.0025-2</v>
          </cell>
          <cell r="B19902">
            <v>208.77</v>
          </cell>
        </row>
        <row r="19903">
          <cell r="A19903" t="str">
            <v>19.010.0025-C</v>
          </cell>
          <cell r="B19903">
            <v>198.95</v>
          </cell>
        </row>
        <row r="19904">
          <cell r="A19904" t="str">
            <v>19.010.0040-2</v>
          </cell>
          <cell r="B19904">
            <v>255.1</v>
          </cell>
        </row>
        <row r="19905">
          <cell r="A19905" t="str">
            <v>19.010.0040-C</v>
          </cell>
          <cell r="B19905">
            <v>245.28</v>
          </cell>
        </row>
        <row r="19906">
          <cell r="A19906" t="str">
            <v>19.010.0050-2</v>
          </cell>
          <cell r="B19906">
            <v>490.86</v>
          </cell>
        </row>
        <row r="19907">
          <cell r="A19907" t="str">
            <v>19.010.0050-3</v>
          </cell>
          <cell r="B19907">
            <v>224.71</v>
          </cell>
        </row>
        <row r="19908">
          <cell r="A19908" t="str">
            <v>19.010.0050-4</v>
          </cell>
          <cell r="B19908">
            <v>174.48</v>
          </cell>
        </row>
        <row r="19909">
          <cell r="A19909" t="str">
            <v>19.010.0050-C</v>
          </cell>
          <cell r="B19909">
            <v>487.43</v>
          </cell>
        </row>
        <row r="19910">
          <cell r="A19910" t="str">
            <v>19.010.0050-D</v>
          </cell>
          <cell r="B19910">
            <v>221.28</v>
          </cell>
        </row>
        <row r="19911">
          <cell r="A19911" t="str">
            <v>19.010.0050-E</v>
          </cell>
          <cell r="B19911">
            <v>171.05</v>
          </cell>
        </row>
        <row r="19912">
          <cell r="A19912" t="str">
            <v>19.011.0002-2</v>
          </cell>
          <cell r="B19912">
            <v>106.69</v>
          </cell>
        </row>
        <row r="19913">
          <cell r="A19913" t="str">
            <v>19.011.0002-3</v>
          </cell>
          <cell r="B19913">
            <v>20.43</v>
          </cell>
        </row>
        <row r="19914">
          <cell r="A19914" t="str">
            <v>19.011.0002-4</v>
          </cell>
          <cell r="B19914">
            <v>10.01</v>
          </cell>
        </row>
        <row r="19915">
          <cell r="A19915" t="str">
            <v>19.011.0002-C</v>
          </cell>
          <cell r="B19915">
            <v>106.69</v>
          </cell>
        </row>
        <row r="19916">
          <cell r="A19916" t="str">
            <v>19.011.0002-D</v>
          </cell>
          <cell r="B19916">
            <v>20.43</v>
          </cell>
        </row>
        <row r="19917">
          <cell r="A19917" t="str">
            <v>19.011.0002-E</v>
          </cell>
          <cell r="B19917">
            <v>10.01</v>
          </cell>
        </row>
        <row r="19918">
          <cell r="A19918" t="str">
            <v>19.011.0003-2</v>
          </cell>
          <cell r="B19918">
            <v>148.27000000000001</v>
          </cell>
        </row>
        <row r="19919">
          <cell r="A19919" t="str">
            <v>19.011.0003-3</v>
          </cell>
          <cell r="B19919">
            <v>24.52</v>
          </cell>
        </row>
        <row r="19920">
          <cell r="A19920" t="str">
            <v>19.011.0003-4</v>
          </cell>
          <cell r="B19920">
            <v>9.94</v>
          </cell>
        </row>
        <row r="19921">
          <cell r="A19921" t="str">
            <v>19.011.0003-C</v>
          </cell>
          <cell r="B19921">
            <v>148.27000000000001</v>
          </cell>
        </row>
        <row r="19922">
          <cell r="A19922" t="str">
            <v>19.011.0003-D</v>
          </cell>
          <cell r="B19922">
            <v>24.52</v>
          </cell>
        </row>
        <row r="19923">
          <cell r="A19923" t="str">
            <v>19.011.0003-E</v>
          </cell>
          <cell r="B19923">
            <v>9.94</v>
          </cell>
        </row>
        <row r="19924">
          <cell r="A19924" t="str">
            <v>19.011.0004-2</v>
          </cell>
          <cell r="B19924">
            <v>178.01</v>
          </cell>
        </row>
        <row r="19925">
          <cell r="A19925" t="str">
            <v>19.011.0004-3</v>
          </cell>
          <cell r="B19925">
            <v>38.090000000000003</v>
          </cell>
        </row>
        <row r="19926">
          <cell r="A19926" t="str">
            <v>19.011.0004-4</v>
          </cell>
          <cell r="B19926">
            <v>20.81</v>
          </cell>
        </row>
        <row r="19927">
          <cell r="A19927" t="str">
            <v>19.011.0004-C</v>
          </cell>
          <cell r="B19927">
            <v>178.01</v>
          </cell>
        </row>
        <row r="19928">
          <cell r="A19928" t="str">
            <v>19.011.0004-D</v>
          </cell>
          <cell r="B19928">
            <v>38.090000000000003</v>
          </cell>
        </row>
        <row r="19929">
          <cell r="A19929" t="str">
            <v>19.011.0004-E</v>
          </cell>
          <cell r="B19929">
            <v>20.81</v>
          </cell>
        </row>
        <row r="19930">
          <cell r="A19930" t="str">
            <v>19.011.0005-2</v>
          </cell>
          <cell r="B19930">
            <v>289.23</v>
          </cell>
        </row>
        <row r="19931">
          <cell r="A19931" t="str">
            <v>19.011.0005-3</v>
          </cell>
          <cell r="B19931">
            <v>73.099999999999994</v>
          </cell>
        </row>
        <row r="19932">
          <cell r="A19932" t="str">
            <v>19.011.0005-4</v>
          </cell>
          <cell r="B19932">
            <v>45.48</v>
          </cell>
        </row>
        <row r="19933">
          <cell r="A19933" t="str">
            <v>19.011.0005-C</v>
          </cell>
          <cell r="B19933">
            <v>289.23</v>
          </cell>
        </row>
        <row r="19934">
          <cell r="A19934" t="str">
            <v>19.011.0005-D</v>
          </cell>
          <cell r="B19934">
            <v>73.099999999999994</v>
          </cell>
        </row>
        <row r="19935">
          <cell r="A19935" t="str">
            <v>19.011.0005-E</v>
          </cell>
          <cell r="B19935">
            <v>45.48</v>
          </cell>
        </row>
        <row r="19936">
          <cell r="A19936" t="str">
            <v>19.011.0006-2</v>
          </cell>
          <cell r="B19936">
            <v>9.1999999999999993</v>
          </cell>
        </row>
        <row r="19937">
          <cell r="A19937" t="str">
            <v>19.011.0006-3</v>
          </cell>
          <cell r="B19937">
            <v>1.1299999999999999</v>
          </cell>
        </row>
        <row r="19938">
          <cell r="A19938" t="str">
            <v>19.011.0006-4</v>
          </cell>
          <cell r="B19938">
            <v>0.23</v>
          </cell>
        </row>
        <row r="19939">
          <cell r="A19939" t="str">
            <v>19.011.0006-C</v>
          </cell>
          <cell r="B19939">
            <v>9.1999999999999993</v>
          </cell>
        </row>
        <row r="19940">
          <cell r="A19940" t="str">
            <v>19.011.0006-D</v>
          </cell>
          <cell r="B19940">
            <v>1.1299999999999999</v>
          </cell>
        </row>
        <row r="19941">
          <cell r="A19941" t="str">
            <v>19.011.0006-E</v>
          </cell>
          <cell r="B19941">
            <v>0.23</v>
          </cell>
        </row>
        <row r="19942">
          <cell r="A19942" t="str">
            <v>19.011.0007-2</v>
          </cell>
          <cell r="B19942">
            <v>90.53</v>
          </cell>
        </row>
        <row r="19943">
          <cell r="A19943" t="str">
            <v>19.011.0007-3</v>
          </cell>
          <cell r="B19943">
            <v>14.82</v>
          </cell>
        </row>
        <row r="19944">
          <cell r="A19944" t="str">
            <v>19.011.0007-4</v>
          </cell>
          <cell r="B19944">
            <v>6.06</v>
          </cell>
        </row>
        <row r="19945">
          <cell r="A19945" t="str">
            <v>19.011.0007-C</v>
          </cell>
          <cell r="B19945">
            <v>90.53</v>
          </cell>
        </row>
        <row r="19946">
          <cell r="A19946" t="str">
            <v>19.011.0007-D</v>
          </cell>
          <cell r="B19946">
            <v>14.82</v>
          </cell>
        </row>
        <row r="19947">
          <cell r="A19947" t="str">
            <v>19.011.0007-E</v>
          </cell>
          <cell r="B19947">
            <v>6.06</v>
          </cell>
        </row>
        <row r="19948">
          <cell r="A19948" t="str">
            <v>19.011.0009-2</v>
          </cell>
          <cell r="B19948">
            <v>209.08</v>
          </cell>
        </row>
        <row r="19949">
          <cell r="A19949" t="str">
            <v>19.011.0009-3</v>
          </cell>
          <cell r="B19949">
            <v>30.53</v>
          </cell>
        </row>
        <row r="19950">
          <cell r="A19950" t="str">
            <v>19.011.0009-4</v>
          </cell>
          <cell r="B19950">
            <v>10.11</v>
          </cell>
        </row>
        <row r="19951">
          <cell r="A19951" t="str">
            <v>19.011.0009-C</v>
          </cell>
          <cell r="B19951">
            <v>209.08</v>
          </cell>
        </row>
        <row r="19952">
          <cell r="A19952" t="str">
            <v>19.011.0009-D</v>
          </cell>
          <cell r="B19952">
            <v>30.53</v>
          </cell>
        </row>
        <row r="19953">
          <cell r="A19953" t="str">
            <v>19.011.0009-E</v>
          </cell>
          <cell r="B19953">
            <v>10.11</v>
          </cell>
        </row>
        <row r="19954">
          <cell r="A19954" t="str">
            <v>19.011.0010-2</v>
          </cell>
          <cell r="B19954">
            <v>12.52</v>
          </cell>
        </row>
        <row r="19955">
          <cell r="A19955" t="str">
            <v>19.011.0010-3</v>
          </cell>
          <cell r="B19955">
            <v>1.66</v>
          </cell>
        </row>
        <row r="19956">
          <cell r="A19956" t="str">
            <v>19.011.0010-4</v>
          </cell>
          <cell r="B19956">
            <v>0.45</v>
          </cell>
        </row>
        <row r="19957">
          <cell r="A19957" t="str">
            <v>19.011.0010-C</v>
          </cell>
          <cell r="B19957">
            <v>12.52</v>
          </cell>
        </row>
        <row r="19958">
          <cell r="A19958" t="str">
            <v>19.011.0010-D</v>
          </cell>
          <cell r="B19958">
            <v>1.66</v>
          </cell>
        </row>
        <row r="19959">
          <cell r="A19959" t="str">
            <v>19.011.0010-E</v>
          </cell>
          <cell r="B19959">
            <v>0.45</v>
          </cell>
        </row>
        <row r="19960">
          <cell r="A19960" t="str">
            <v>19.011.0011-2</v>
          </cell>
          <cell r="B19960">
            <v>78.3</v>
          </cell>
        </row>
        <row r="19961">
          <cell r="A19961" t="str">
            <v>19.011.0011-3</v>
          </cell>
          <cell r="B19961">
            <v>16.690000000000001</v>
          </cell>
        </row>
        <row r="19962">
          <cell r="A19962" t="str">
            <v>19.011.0011-4</v>
          </cell>
          <cell r="B19962">
            <v>9.33</v>
          </cell>
        </row>
        <row r="19963">
          <cell r="A19963" t="str">
            <v>19.011.0011-C</v>
          </cell>
          <cell r="B19963">
            <v>78.3</v>
          </cell>
        </row>
        <row r="19964">
          <cell r="A19964" t="str">
            <v>19.011.0011-D</v>
          </cell>
          <cell r="B19964">
            <v>16.690000000000001</v>
          </cell>
        </row>
        <row r="19965">
          <cell r="A19965" t="str">
            <v>19.011.0011-E</v>
          </cell>
          <cell r="B19965">
            <v>9.33</v>
          </cell>
        </row>
        <row r="19966">
          <cell r="A19966" t="str">
            <v>19.011.0013-2</v>
          </cell>
          <cell r="B19966">
            <v>1677.27</v>
          </cell>
        </row>
        <row r="19967">
          <cell r="A19967" t="str">
            <v>19.011.0013-3</v>
          </cell>
          <cell r="B19967">
            <v>921.72</v>
          </cell>
        </row>
        <row r="19968">
          <cell r="A19968" t="str">
            <v>19.011.0013-4</v>
          </cell>
          <cell r="B19968">
            <v>757.04</v>
          </cell>
        </row>
        <row r="19969">
          <cell r="A19969" t="str">
            <v>19.011.0013-C</v>
          </cell>
          <cell r="B19969">
            <v>1673.84</v>
          </cell>
        </row>
        <row r="19970">
          <cell r="A19970" t="str">
            <v>19.011.0013-D</v>
          </cell>
          <cell r="B19970">
            <v>918.29</v>
          </cell>
        </row>
        <row r="19971">
          <cell r="A19971" t="str">
            <v>19.011.0013-E</v>
          </cell>
          <cell r="B19971">
            <v>753.61</v>
          </cell>
        </row>
        <row r="19972">
          <cell r="A19972" t="str">
            <v>19.011.0014-2</v>
          </cell>
          <cell r="B19972">
            <v>18.149999999999999</v>
          </cell>
        </row>
        <row r="19973">
          <cell r="A19973" t="str">
            <v>19.011.0014-4</v>
          </cell>
          <cell r="B19973">
            <v>15.12</v>
          </cell>
        </row>
        <row r="19974">
          <cell r="A19974" t="str">
            <v>19.011.0014-C</v>
          </cell>
          <cell r="B19974">
            <v>18.149999999999999</v>
          </cell>
        </row>
        <row r="19975">
          <cell r="A19975" t="str">
            <v>19.011.0014-E</v>
          </cell>
          <cell r="B19975">
            <v>15.12</v>
          </cell>
        </row>
        <row r="19976">
          <cell r="A19976" t="str">
            <v>19.011.0015-2</v>
          </cell>
          <cell r="B19976">
            <v>34.950000000000003</v>
          </cell>
        </row>
        <row r="19977">
          <cell r="A19977" t="str">
            <v>19.011.0015-4</v>
          </cell>
          <cell r="B19977">
            <v>29.12</v>
          </cell>
        </row>
        <row r="19978">
          <cell r="A19978" t="str">
            <v>19.011.0015-C</v>
          </cell>
          <cell r="B19978">
            <v>34.950000000000003</v>
          </cell>
        </row>
        <row r="19979">
          <cell r="A19979" t="str">
            <v>19.011.0015-E</v>
          </cell>
          <cell r="B19979">
            <v>29.12</v>
          </cell>
        </row>
        <row r="19980">
          <cell r="A19980" t="str">
            <v>19.011.0016-2</v>
          </cell>
          <cell r="B19980">
            <v>0.44</v>
          </cell>
        </row>
        <row r="19981">
          <cell r="A19981" t="str">
            <v>19.011.0016-4</v>
          </cell>
          <cell r="B19981">
            <v>0.44</v>
          </cell>
        </row>
        <row r="19982">
          <cell r="A19982" t="str">
            <v>19.011.0016-C</v>
          </cell>
          <cell r="B19982">
            <v>0.44</v>
          </cell>
        </row>
        <row r="19983">
          <cell r="A19983" t="str">
            <v>19.011.0016-E</v>
          </cell>
          <cell r="B19983">
            <v>0.44</v>
          </cell>
        </row>
        <row r="19984">
          <cell r="A19984" t="str">
            <v>19.011.0017-2</v>
          </cell>
          <cell r="B19984">
            <v>1.1100000000000001</v>
          </cell>
        </row>
        <row r="19985">
          <cell r="A19985" t="str">
            <v>19.011.0017-4</v>
          </cell>
          <cell r="B19985">
            <v>1.1100000000000001</v>
          </cell>
        </row>
        <row r="19986">
          <cell r="A19986" t="str">
            <v>19.011.0017-C</v>
          </cell>
          <cell r="B19986">
            <v>1.1100000000000001</v>
          </cell>
        </row>
        <row r="19987">
          <cell r="A19987" t="str">
            <v>19.011.0017-E</v>
          </cell>
          <cell r="B19987">
            <v>1.1100000000000001</v>
          </cell>
        </row>
        <row r="19988">
          <cell r="A19988" t="str">
            <v>19.011.0018-2</v>
          </cell>
          <cell r="B19988">
            <v>3.62</v>
          </cell>
        </row>
        <row r="19989">
          <cell r="A19989" t="str">
            <v>19.011.0018-3</v>
          </cell>
          <cell r="B19989">
            <v>0.56000000000000005</v>
          </cell>
        </row>
        <row r="19990">
          <cell r="A19990" t="str">
            <v>19.011.0018-4</v>
          </cell>
          <cell r="B19990">
            <v>0.2</v>
          </cell>
        </row>
        <row r="19991">
          <cell r="A19991" t="str">
            <v>19.011.0018-C</v>
          </cell>
          <cell r="B19991">
            <v>3.62</v>
          </cell>
        </row>
        <row r="19992">
          <cell r="A19992" t="str">
            <v>19.011.0018-D</v>
          </cell>
          <cell r="B19992">
            <v>0.56000000000000005</v>
          </cell>
        </row>
        <row r="19993">
          <cell r="A19993" t="str">
            <v>19.011.0018-E</v>
          </cell>
          <cell r="B19993">
            <v>0.2</v>
          </cell>
        </row>
        <row r="19994">
          <cell r="A19994" t="str">
            <v>19.011.0019-2</v>
          </cell>
          <cell r="B19994">
            <v>1.1100000000000001</v>
          </cell>
        </row>
        <row r="19995">
          <cell r="A19995" t="str">
            <v>19.011.0019-4</v>
          </cell>
          <cell r="B19995">
            <v>0.76</v>
          </cell>
        </row>
        <row r="19996">
          <cell r="A19996" t="str">
            <v>19.011.0019-C</v>
          </cell>
          <cell r="B19996">
            <v>1.1100000000000001</v>
          </cell>
        </row>
        <row r="19997">
          <cell r="A19997" t="str">
            <v>19.011.0019-E</v>
          </cell>
          <cell r="B19997">
            <v>0.76</v>
          </cell>
        </row>
        <row r="19998">
          <cell r="A19998" t="str">
            <v>19.011.0023-2</v>
          </cell>
          <cell r="B19998">
            <v>29.47</v>
          </cell>
        </row>
        <row r="19999">
          <cell r="A19999" t="str">
            <v>19.011.0023-4</v>
          </cell>
          <cell r="B19999">
            <v>19.64</v>
          </cell>
        </row>
        <row r="20000">
          <cell r="A20000" t="str">
            <v>19.011.0023-C</v>
          </cell>
          <cell r="B20000">
            <v>29.47</v>
          </cell>
        </row>
        <row r="20001">
          <cell r="A20001" t="str">
            <v>19.011.0023-E</v>
          </cell>
          <cell r="B20001">
            <v>19.64</v>
          </cell>
        </row>
        <row r="20002">
          <cell r="A20002" t="str">
            <v>19.011.0025-2</v>
          </cell>
          <cell r="B20002">
            <v>6.39</v>
          </cell>
        </row>
        <row r="20003">
          <cell r="A20003" t="str">
            <v>19.011.0025-4</v>
          </cell>
          <cell r="B20003">
            <v>0.16</v>
          </cell>
        </row>
        <row r="20004">
          <cell r="A20004" t="str">
            <v>19.011.0025-C</v>
          </cell>
          <cell r="B20004">
            <v>6.39</v>
          </cell>
        </row>
        <row r="20005">
          <cell r="A20005" t="str">
            <v>19.011.0025-E</v>
          </cell>
          <cell r="B20005">
            <v>0.16</v>
          </cell>
        </row>
        <row r="20006">
          <cell r="A20006" t="str">
            <v>19.011.0030-2</v>
          </cell>
          <cell r="B20006">
            <v>6.35</v>
          </cell>
        </row>
        <row r="20007">
          <cell r="A20007" t="str">
            <v>19.011.0030-4</v>
          </cell>
          <cell r="B20007">
            <v>0.13</v>
          </cell>
        </row>
        <row r="20008">
          <cell r="A20008" t="str">
            <v>19.011.0030-C</v>
          </cell>
          <cell r="B20008">
            <v>6.35</v>
          </cell>
        </row>
        <row r="20009">
          <cell r="A20009" t="str">
            <v>19.011.0030-E</v>
          </cell>
          <cell r="B20009">
            <v>0.13</v>
          </cell>
        </row>
        <row r="20010">
          <cell r="A20010" t="str">
            <v>19.011.0040-2</v>
          </cell>
          <cell r="B20010">
            <v>558.23</v>
          </cell>
        </row>
        <row r="20011">
          <cell r="A20011" t="str">
            <v>19.011.0040-3</v>
          </cell>
          <cell r="B20011">
            <v>314.82</v>
          </cell>
        </row>
        <row r="20012">
          <cell r="A20012" t="str">
            <v>19.011.0040-4</v>
          </cell>
          <cell r="B20012">
            <v>283.18</v>
          </cell>
        </row>
        <row r="20013">
          <cell r="A20013" t="str">
            <v>19.011.0040-C</v>
          </cell>
          <cell r="B20013">
            <v>545.23</v>
          </cell>
        </row>
        <row r="20014">
          <cell r="A20014" t="str">
            <v>19.011.0040-D</v>
          </cell>
          <cell r="B20014">
            <v>301.82</v>
          </cell>
        </row>
        <row r="20015">
          <cell r="A20015" t="str">
            <v>19.011.0040-E</v>
          </cell>
          <cell r="B20015">
            <v>270.18</v>
          </cell>
        </row>
        <row r="20016">
          <cell r="A20016" t="str">
            <v>19.011.0045-2</v>
          </cell>
          <cell r="B20016">
            <v>18.899999999999999</v>
          </cell>
        </row>
        <row r="20017">
          <cell r="A20017" t="str">
            <v>19.011.0045-4</v>
          </cell>
          <cell r="B20017">
            <v>0.25</v>
          </cell>
        </row>
        <row r="20018">
          <cell r="A20018" t="str">
            <v>19.011.0045-C</v>
          </cell>
          <cell r="B20018">
            <v>18.899999999999999</v>
          </cell>
        </row>
        <row r="20019">
          <cell r="A20019" t="str">
            <v>19.011.0045-E</v>
          </cell>
          <cell r="B20019">
            <v>0.25</v>
          </cell>
        </row>
        <row r="20020">
          <cell r="A20020" t="str">
            <v>19.011.0050-2</v>
          </cell>
          <cell r="B20020">
            <v>112.13</v>
          </cell>
        </row>
        <row r="20021">
          <cell r="A20021" t="str">
            <v>19.011.0050-4</v>
          </cell>
          <cell r="B20021">
            <v>47.5</v>
          </cell>
        </row>
        <row r="20022">
          <cell r="A20022" t="str">
            <v>19.011.0050-C</v>
          </cell>
          <cell r="B20022">
            <v>109.08</v>
          </cell>
        </row>
        <row r="20023">
          <cell r="A20023" t="str">
            <v>19.011.0050-E</v>
          </cell>
          <cell r="B20023">
            <v>44.45</v>
          </cell>
        </row>
        <row r="20024">
          <cell r="A20024" t="str">
            <v>19.011.0080-2</v>
          </cell>
          <cell r="B20024">
            <v>17.86</v>
          </cell>
        </row>
        <row r="20025">
          <cell r="A20025" t="str">
            <v>19.011.0080-3</v>
          </cell>
          <cell r="B20025">
            <v>12.71</v>
          </cell>
        </row>
        <row r="20026">
          <cell r="A20026" t="str">
            <v>19.011.0080-4</v>
          </cell>
          <cell r="B20026">
            <v>11.5</v>
          </cell>
        </row>
        <row r="20027">
          <cell r="A20027" t="str">
            <v>19.011.0080-C</v>
          </cell>
          <cell r="B20027">
            <v>17.86</v>
          </cell>
        </row>
        <row r="20028">
          <cell r="A20028" t="str">
            <v>19.011.0080-D</v>
          </cell>
          <cell r="B20028">
            <v>12.71</v>
          </cell>
        </row>
        <row r="20029">
          <cell r="A20029" t="str">
            <v>19.011.0080-E</v>
          </cell>
          <cell r="B20029">
            <v>11.5</v>
          </cell>
        </row>
        <row r="20030">
          <cell r="A20030" t="str">
            <v>19.011.0082-2</v>
          </cell>
          <cell r="B20030">
            <v>73.260000000000005</v>
          </cell>
        </row>
        <row r="20031">
          <cell r="A20031" t="str">
            <v>19.011.0082-3</v>
          </cell>
          <cell r="B20031">
            <v>52.84</v>
          </cell>
        </row>
        <row r="20032">
          <cell r="A20032" t="str">
            <v>19.011.0082-4</v>
          </cell>
          <cell r="B20032">
            <v>47.91</v>
          </cell>
        </row>
        <row r="20033">
          <cell r="A20033" t="str">
            <v>19.011.0082-C</v>
          </cell>
          <cell r="B20033">
            <v>73.260000000000005</v>
          </cell>
        </row>
        <row r="20034">
          <cell r="A20034" t="str">
            <v>19.011.0082-D</v>
          </cell>
          <cell r="B20034">
            <v>52.84</v>
          </cell>
        </row>
        <row r="20035">
          <cell r="A20035" t="str">
            <v>19.011.0082-E</v>
          </cell>
          <cell r="B20035">
            <v>47.91</v>
          </cell>
        </row>
        <row r="20036">
          <cell r="A20036" t="str">
            <v>20.004.0001-0</v>
          </cell>
          <cell r="B20036">
            <v>0.94</v>
          </cell>
        </row>
        <row r="20037">
          <cell r="A20037" t="str">
            <v>20.004.0001-A</v>
          </cell>
          <cell r="B20037">
            <v>0.93</v>
          </cell>
        </row>
        <row r="20038">
          <cell r="A20038" t="str">
            <v>20.004.0002-0</v>
          </cell>
          <cell r="B20038">
            <v>0.77</v>
          </cell>
        </row>
        <row r="20039">
          <cell r="A20039" t="str">
            <v>20.004.0002-A</v>
          </cell>
          <cell r="B20039">
            <v>0.76</v>
          </cell>
        </row>
        <row r="20040">
          <cell r="A20040" t="str">
            <v>20.004.0005-0</v>
          </cell>
          <cell r="B20040">
            <v>1.32</v>
          </cell>
        </row>
        <row r="20041">
          <cell r="A20041" t="str">
            <v>20.004.0005-A</v>
          </cell>
          <cell r="B20041">
            <v>1.27</v>
          </cell>
        </row>
        <row r="20042">
          <cell r="A20042" t="str">
            <v>20.004.0006-0</v>
          </cell>
          <cell r="B20042">
            <v>6.49</v>
          </cell>
        </row>
        <row r="20043">
          <cell r="A20043" t="str">
            <v>20.004.0006-A</v>
          </cell>
          <cell r="B20043">
            <v>6.28</v>
          </cell>
        </row>
        <row r="20044">
          <cell r="A20044" t="str">
            <v>20.004.0007-0</v>
          </cell>
          <cell r="B20044">
            <v>12.07</v>
          </cell>
        </row>
        <row r="20045">
          <cell r="A20045" t="str">
            <v>20.004.0007-A</v>
          </cell>
          <cell r="B20045">
            <v>11.79</v>
          </cell>
        </row>
        <row r="20046">
          <cell r="A20046" t="str">
            <v>20.004.0010-0</v>
          </cell>
          <cell r="B20046">
            <v>7.33</v>
          </cell>
        </row>
        <row r="20047">
          <cell r="A20047" t="str">
            <v>20.004.0010-A</v>
          </cell>
          <cell r="B20047">
            <v>7.18</v>
          </cell>
        </row>
        <row r="20048">
          <cell r="A20048" t="str">
            <v>20.004.0011-0</v>
          </cell>
          <cell r="B20048">
            <v>29.64</v>
          </cell>
        </row>
        <row r="20049">
          <cell r="A20049" t="str">
            <v>20.004.0011-A</v>
          </cell>
          <cell r="B20049">
            <v>26.4</v>
          </cell>
        </row>
        <row r="20050">
          <cell r="A20050" t="str">
            <v>20.004.0012-0</v>
          </cell>
          <cell r="B20050">
            <v>14.85</v>
          </cell>
        </row>
        <row r="20051">
          <cell r="A20051" t="str">
            <v>20.004.0012-A</v>
          </cell>
          <cell r="B20051">
            <v>14.02</v>
          </cell>
        </row>
        <row r="20052">
          <cell r="A20052" t="str">
            <v>20.004.0013-0</v>
          </cell>
          <cell r="B20052">
            <v>2.8</v>
          </cell>
        </row>
        <row r="20053">
          <cell r="A20053" t="str">
            <v>20.004.0013-A</v>
          </cell>
          <cell r="B20053">
            <v>2.72</v>
          </cell>
        </row>
        <row r="20054">
          <cell r="A20054" t="str">
            <v>20.004.0015-0</v>
          </cell>
          <cell r="B20054">
            <v>56.33</v>
          </cell>
        </row>
        <row r="20055">
          <cell r="A20055" t="str">
            <v>20.004.0015-A</v>
          </cell>
          <cell r="B20055">
            <v>50.63</v>
          </cell>
        </row>
        <row r="20056">
          <cell r="A20056" t="str">
            <v>20.004.0016-0</v>
          </cell>
          <cell r="B20056">
            <v>6.57</v>
          </cell>
        </row>
        <row r="20057">
          <cell r="A20057" t="str">
            <v>20.004.0016-A</v>
          </cell>
          <cell r="B20057">
            <v>6.08</v>
          </cell>
        </row>
        <row r="20058">
          <cell r="A20058" t="str">
            <v>20.004.0017-0</v>
          </cell>
          <cell r="B20058">
            <v>315.73</v>
          </cell>
        </row>
        <row r="20059">
          <cell r="A20059" t="str">
            <v>20.004.0017-A</v>
          </cell>
          <cell r="B20059">
            <v>296.27999999999997</v>
          </cell>
        </row>
        <row r="20060">
          <cell r="A20060" t="str">
            <v>20.004.0018-0</v>
          </cell>
          <cell r="B20060">
            <v>367.26</v>
          </cell>
        </row>
        <row r="20061">
          <cell r="A20061" t="str">
            <v>20.004.0018-A</v>
          </cell>
          <cell r="B20061">
            <v>322.45</v>
          </cell>
        </row>
        <row r="20062">
          <cell r="A20062" t="str">
            <v>20.004.0019-0</v>
          </cell>
          <cell r="B20062">
            <v>11.78</v>
          </cell>
        </row>
        <row r="20063">
          <cell r="A20063" t="str">
            <v>20.004.0019-A</v>
          </cell>
          <cell r="B20063">
            <v>11.4</v>
          </cell>
        </row>
        <row r="20064">
          <cell r="A20064" t="str">
            <v>20.004.0020-0</v>
          </cell>
          <cell r="B20064">
            <v>2.87</v>
          </cell>
        </row>
        <row r="20065">
          <cell r="A20065" t="str">
            <v>20.004.0020-A</v>
          </cell>
          <cell r="B20065">
            <v>2.81</v>
          </cell>
        </row>
        <row r="20066">
          <cell r="A20066" t="str">
            <v>20.004.0021-0</v>
          </cell>
          <cell r="B20066">
            <v>979.98</v>
          </cell>
        </row>
        <row r="20067">
          <cell r="A20067" t="str">
            <v>20.004.0021-A</v>
          </cell>
          <cell r="B20067">
            <v>978.01</v>
          </cell>
        </row>
        <row r="20068">
          <cell r="A20068" t="str">
            <v>20.004.0022-0</v>
          </cell>
          <cell r="B20068">
            <v>1015.58</v>
          </cell>
        </row>
        <row r="20069">
          <cell r="A20069" t="str">
            <v>20.004.0022-A</v>
          </cell>
          <cell r="B20069">
            <v>1013.61</v>
          </cell>
        </row>
        <row r="20070">
          <cell r="A20070" t="str">
            <v>20.004.0023-0</v>
          </cell>
          <cell r="B20070">
            <v>602.80999999999995</v>
          </cell>
        </row>
        <row r="20071">
          <cell r="A20071" t="str">
            <v>20.004.0023-A</v>
          </cell>
          <cell r="B20071">
            <v>601.59</v>
          </cell>
        </row>
        <row r="20072">
          <cell r="A20072" t="str">
            <v>20.004.0025-0</v>
          </cell>
          <cell r="B20072">
            <v>68.5</v>
          </cell>
        </row>
        <row r="20073">
          <cell r="A20073" t="str">
            <v>20.004.0025-A</v>
          </cell>
          <cell r="B20073">
            <v>67.67</v>
          </cell>
        </row>
        <row r="20074">
          <cell r="A20074" t="str">
            <v>20.004.0027-0</v>
          </cell>
          <cell r="B20074">
            <v>176.76</v>
          </cell>
        </row>
        <row r="20075">
          <cell r="A20075" t="str">
            <v>20.004.0027-A</v>
          </cell>
          <cell r="B20075">
            <v>169.44</v>
          </cell>
        </row>
        <row r="20076">
          <cell r="A20076" t="str">
            <v>20.004.0028-0</v>
          </cell>
          <cell r="B20076">
            <v>148.36000000000001</v>
          </cell>
        </row>
        <row r="20077">
          <cell r="A20077" t="str">
            <v>20.004.0028-A</v>
          </cell>
          <cell r="B20077">
            <v>139.37</v>
          </cell>
        </row>
        <row r="20078">
          <cell r="A20078" t="str">
            <v>20.004.0030-0</v>
          </cell>
          <cell r="B20078">
            <v>0.8</v>
          </cell>
        </row>
        <row r="20079">
          <cell r="A20079" t="str">
            <v>20.004.0030-A</v>
          </cell>
          <cell r="B20079">
            <v>0.79</v>
          </cell>
        </row>
        <row r="20080">
          <cell r="A20080" t="str">
            <v>20.004.0033-1</v>
          </cell>
          <cell r="B20080">
            <v>2.61</v>
          </cell>
        </row>
        <row r="20081">
          <cell r="A20081" t="str">
            <v>20.004.0033-B</v>
          </cell>
          <cell r="B20081">
            <v>2.56</v>
          </cell>
        </row>
        <row r="20082">
          <cell r="A20082" t="str">
            <v>20.004.0034-0</v>
          </cell>
          <cell r="B20082">
            <v>1.66</v>
          </cell>
        </row>
        <row r="20083">
          <cell r="A20083" t="str">
            <v>20.004.0034-A</v>
          </cell>
          <cell r="B20083">
            <v>1.62</v>
          </cell>
        </row>
        <row r="20084">
          <cell r="A20084" t="str">
            <v>20.004.0036-0</v>
          </cell>
          <cell r="B20084">
            <v>0.22</v>
          </cell>
        </row>
        <row r="20085">
          <cell r="A20085" t="str">
            <v>20.004.0036-A</v>
          </cell>
          <cell r="B20085">
            <v>0.22</v>
          </cell>
        </row>
        <row r="20086">
          <cell r="A20086" t="str">
            <v>20.004.0038-0</v>
          </cell>
          <cell r="B20086">
            <v>0.3</v>
          </cell>
        </row>
        <row r="20087">
          <cell r="A20087" t="str">
            <v>20.004.0038-A</v>
          </cell>
          <cell r="B20087">
            <v>0.28999999999999998</v>
          </cell>
        </row>
        <row r="20088">
          <cell r="A20088" t="str">
            <v>20.004.0040-0</v>
          </cell>
          <cell r="B20088">
            <v>0.36</v>
          </cell>
        </row>
        <row r="20089">
          <cell r="A20089" t="str">
            <v>20.004.0040-A</v>
          </cell>
          <cell r="B20089">
            <v>0.35</v>
          </cell>
        </row>
        <row r="20090">
          <cell r="A20090" t="str">
            <v>20.004.0045-0</v>
          </cell>
          <cell r="B20090">
            <v>5.69</v>
          </cell>
        </row>
        <row r="20091">
          <cell r="A20091" t="str">
            <v>20.004.0045-A</v>
          </cell>
          <cell r="B20091">
            <v>5.48</v>
          </cell>
        </row>
        <row r="20092">
          <cell r="A20092" t="str">
            <v>20.004.0100-0</v>
          </cell>
          <cell r="B20092">
            <v>46.38</v>
          </cell>
        </row>
        <row r="20093">
          <cell r="A20093" t="str">
            <v>20.004.0100-A</v>
          </cell>
          <cell r="B20093">
            <v>45.62</v>
          </cell>
        </row>
        <row r="20094">
          <cell r="A20094" t="str">
            <v>20.004.0102-0</v>
          </cell>
          <cell r="B20094">
            <v>3.95</v>
          </cell>
        </row>
        <row r="20095">
          <cell r="A20095" t="str">
            <v>20.004.0102-A</v>
          </cell>
          <cell r="B20095">
            <v>3.88</v>
          </cell>
        </row>
        <row r="20096">
          <cell r="A20096" t="str">
            <v>20.004.0105-0</v>
          </cell>
          <cell r="B20096">
            <v>6.56</v>
          </cell>
        </row>
        <row r="20097">
          <cell r="A20097" t="str">
            <v>20.004.0105-A</v>
          </cell>
          <cell r="B20097">
            <v>6.45</v>
          </cell>
        </row>
        <row r="20098">
          <cell r="A20098" t="str">
            <v>20.004.0122-0</v>
          </cell>
          <cell r="B20098">
            <v>17.87</v>
          </cell>
        </row>
        <row r="20099">
          <cell r="A20099" t="str">
            <v>20.004.0122-A</v>
          </cell>
          <cell r="B20099">
            <v>17.329999999999998</v>
          </cell>
        </row>
        <row r="20100">
          <cell r="A20100" t="str">
            <v>20.004.0125-0</v>
          </cell>
          <cell r="B20100">
            <v>0.25</v>
          </cell>
        </row>
        <row r="20101">
          <cell r="A20101" t="str">
            <v>20.004.0125-A</v>
          </cell>
          <cell r="B20101">
            <v>0.22</v>
          </cell>
        </row>
        <row r="20102">
          <cell r="A20102" t="str">
            <v>20.004.0127-0</v>
          </cell>
          <cell r="B20102">
            <v>152.19</v>
          </cell>
        </row>
        <row r="20103">
          <cell r="A20103" t="str">
            <v>20.004.0127-A</v>
          </cell>
          <cell r="B20103">
            <v>147.28</v>
          </cell>
        </row>
        <row r="20104">
          <cell r="A20104" t="str">
            <v>20.004.0130-0</v>
          </cell>
          <cell r="B20104">
            <v>2.02</v>
          </cell>
        </row>
        <row r="20105">
          <cell r="A20105" t="str">
            <v>20.004.0130-A</v>
          </cell>
          <cell r="B20105">
            <v>1.93</v>
          </cell>
        </row>
        <row r="20106">
          <cell r="A20106" t="str">
            <v>20.004.0131-0</v>
          </cell>
          <cell r="B20106">
            <v>0.97</v>
          </cell>
        </row>
        <row r="20107">
          <cell r="A20107" t="str">
            <v>20.004.0131-A</v>
          </cell>
          <cell r="B20107">
            <v>0.95</v>
          </cell>
        </row>
        <row r="20108">
          <cell r="A20108" t="str">
            <v>20.004.0132-0</v>
          </cell>
          <cell r="B20108">
            <v>2.8</v>
          </cell>
        </row>
        <row r="20109">
          <cell r="A20109" t="str">
            <v>20.004.0132-A</v>
          </cell>
          <cell r="B20109">
            <v>2.58</v>
          </cell>
        </row>
        <row r="20110">
          <cell r="A20110" t="str">
            <v>20.004.0135-0</v>
          </cell>
          <cell r="B20110">
            <v>0.44</v>
          </cell>
        </row>
        <row r="20111">
          <cell r="A20111" t="str">
            <v>20.004.0135-A</v>
          </cell>
          <cell r="B20111">
            <v>0.42</v>
          </cell>
        </row>
        <row r="20112">
          <cell r="A20112" t="str">
            <v>20.004.0136-0</v>
          </cell>
          <cell r="B20112">
            <v>0.53</v>
          </cell>
        </row>
        <row r="20113">
          <cell r="A20113" t="str">
            <v>20.004.0136-A</v>
          </cell>
          <cell r="B20113">
            <v>0.52</v>
          </cell>
        </row>
        <row r="20114">
          <cell r="A20114" t="str">
            <v>20.005.0001-0</v>
          </cell>
          <cell r="B20114">
            <v>13.31</v>
          </cell>
        </row>
        <row r="20115">
          <cell r="A20115" t="str">
            <v>20.005.0001-A</v>
          </cell>
          <cell r="B20115">
            <v>12.71</v>
          </cell>
        </row>
        <row r="20116">
          <cell r="A20116" t="str">
            <v>20.005.0002-1</v>
          </cell>
          <cell r="B20116">
            <v>14.78</v>
          </cell>
        </row>
        <row r="20117">
          <cell r="A20117" t="str">
            <v>20.005.0002-B</v>
          </cell>
          <cell r="B20117">
            <v>14.12</v>
          </cell>
        </row>
        <row r="20118">
          <cell r="A20118" t="str">
            <v>20.005.0003-1</v>
          </cell>
          <cell r="B20118">
            <v>16.23</v>
          </cell>
        </row>
        <row r="20119">
          <cell r="A20119" t="str">
            <v>20.005.0003-B</v>
          </cell>
          <cell r="B20119">
            <v>15.49</v>
          </cell>
        </row>
        <row r="20120">
          <cell r="A20120" t="str">
            <v>20.005.0004-0</v>
          </cell>
          <cell r="B20120">
            <v>16.12</v>
          </cell>
        </row>
        <row r="20121">
          <cell r="A20121" t="str">
            <v>20.005.0004-A</v>
          </cell>
          <cell r="B20121">
            <v>15.4</v>
          </cell>
        </row>
        <row r="20122">
          <cell r="A20122" t="str">
            <v>20.005.0005-0</v>
          </cell>
          <cell r="B20122">
            <v>17.89</v>
          </cell>
        </row>
        <row r="20123">
          <cell r="A20123" t="str">
            <v>20.005.0005-A</v>
          </cell>
          <cell r="B20123">
            <v>17.09</v>
          </cell>
        </row>
        <row r="20124">
          <cell r="A20124" t="str">
            <v>20.005.0006-0</v>
          </cell>
          <cell r="B20124">
            <v>19.63</v>
          </cell>
        </row>
        <row r="20125">
          <cell r="A20125" t="str">
            <v>20.005.0006-A</v>
          </cell>
          <cell r="B20125">
            <v>18.75</v>
          </cell>
        </row>
        <row r="20126">
          <cell r="A20126" t="str">
            <v>20.005.0007-0</v>
          </cell>
          <cell r="B20126">
            <v>14.74</v>
          </cell>
        </row>
        <row r="20127">
          <cell r="A20127" t="str">
            <v>20.005.0007-A</v>
          </cell>
          <cell r="B20127">
            <v>14.31</v>
          </cell>
        </row>
        <row r="20128">
          <cell r="A20128" t="str">
            <v>20.005.0008-0</v>
          </cell>
          <cell r="B20128">
            <v>17.46</v>
          </cell>
        </row>
        <row r="20129">
          <cell r="A20129" t="str">
            <v>20.005.0008-A</v>
          </cell>
          <cell r="B20129">
            <v>16.93</v>
          </cell>
        </row>
        <row r="20130">
          <cell r="A20130" t="str">
            <v>20.005.0009-0</v>
          </cell>
          <cell r="B20130">
            <v>32.06</v>
          </cell>
        </row>
        <row r="20131">
          <cell r="A20131" t="str">
            <v>20.005.0009-A</v>
          </cell>
          <cell r="B20131">
            <v>30.98</v>
          </cell>
        </row>
        <row r="20132">
          <cell r="A20132" t="str">
            <v>20.005.0010-0</v>
          </cell>
          <cell r="B20132">
            <v>25.24</v>
          </cell>
        </row>
        <row r="20133">
          <cell r="A20133" t="str">
            <v>20.005.0010-A</v>
          </cell>
          <cell r="B20133">
            <v>24.32</v>
          </cell>
        </row>
        <row r="20134">
          <cell r="A20134" t="str">
            <v>20.006.0001-0</v>
          </cell>
          <cell r="B20134">
            <v>10.210000000000001</v>
          </cell>
        </row>
        <row r="20135">
          <cell r="A20135" t="str">
            <v>20.006.0001-A</v>
          </cell>
          <cell r="B20135">
            <v>9.76</v>
          </cell>
        </row>
        <row r="20136">
          <cell r="A20136" t="str">
            <v>20.006.0002-0</v>
          </cell>
          <cell r="B20136">
            <v>17.68</v>
          </cell>
        </row>
        <row r="20137">
          <cell r="A20137" t="str">
            <v>20.006.0002-A</v>
          </cell>
          <cell r="B20137">
            <v>17.13</v>
          </cell>
        </row>
        <row r="20138">
          <cell r="A20138" t="str">
            <v>20.006.0003-0</v>
          </cell>
          <cell r="B20138">
            <v>11.02</v>
          </cell>
        </row>
        <row r="20139">
          <cell r="A20139" t="str">
            <v>20.006.0003-A</v>
          </cell>
          <cell r="B20139">
            <v>10.58</v>
          </cell>
        </row>
        <row r="20140">
          <cell r="A20140" t="str">
            <v>20.006.0100-0</v>
          </cell>
          <cell r="B20140">
            <v>212.27</v>
          </cell>
        </row>
        <row r="20141">
          <cell r="A20141" t="str">
            <v>20.006.0100-A</v>
          </cell>
          <cell r="B20141">
            <v>204.56</v>
          </cell>
        </row>
        <row r="20142">
          <cell r="A20142" t="str">
            <v>20.007.0001-0</v>
          </cell>
          <cell r="B20142">
            <v>21.76</v>
          </cell>
        </row>
        <row r="20143">
          <cell r="A20143" t="str">
            <v>20.007.0001-A</v>
          </cell>
          <cell r="B20143">
            <v>21.08</v>
          </cell>
        </row>
        <row r="20144">
          <cell r="A20144" t="str">
            <v>20.007.0002-0</v>
          </cell>
          <cell r="B20144">
            <v>14.11</v>
          </cell>
        </row>
        <row r="20145">
          <cell r="A20145" t="str">
            <v>20.007.0002-A</v>
          </cell>
          <cell r="B20145">
            <v>13.55</v>
          </cell>
        </row>
        <row r="20146">
          <cell r="A20146" t="str">
            <v>20.008.0001-0</v>
          </cell>
          <cell r="B20146">
            <v>14.34</v>
          </cell>
        </row>
        <row r="20147">
          <cell r="A20147" t="str">
            <v>20.008.0001-A</v>
          </cell>
          <cell r="B20147">
            <v>13.77</v>
          </cell>
        </row>
        <row r="20148">
          <cell r="A20148" t="str">
            <v>20.008.0002-0</v>
          </cell>
          <cell r="B20148">
            <v>13.71</v>
          </cell>
        </row>
        <row r="20149">
          <cell r="A20149" t="str">
            <v>20.008.0002-A</v>
          </cell>
          <cell r="B20149">
            <v>13.13</v>
          </cell>
        </row>
        <row r="20150">
          <cell r="A20150" t="str">
            <v>20.008.0003-0</v>
          </cell>
          <cell r="B20150">
            <v>9.33</v>
          </cell>
        </row>
        <row r="20151">
          <cell r="A20151" t="str">
            <v>20.008.0003-A</v>
          </cell>
          <cell r="B20151">
            <v>8.94</v>
          </cell>
        </row>
        <row r="20152">
          <cell r="A20152" t="str">
            <v>20.008.0004-0</v>
          </cell>
          <cell r="B20152">
            <v>9.91</v>
          </cell>
        </row>
        <row r="20153">
          <cell r="A20153" t="str">
            <v>20.008.0004-A</v>
          </cell>
          <cell r="B20153">
            <v>9.5500000000000007</v>
          </cell>
        </row>
        <row r="20154">
          <cell r="A20154" t="str">
            <v>20.008.0010-0</v>
          </cell>
          <cell r="B20154">
            <v>14.34</v>
          </cell>
        </row>
        <row r="20155">
          <cell r="A20155" t="str">
            <v>20.008.0010-A</v>
          </cell>
          <cell r="B20155">
            <v>13.77</v>
          </cell>
        </row>
        <row r="20156">
          <cell r="A20156" t="str">
            <v>20.008.0015-0</v>
          </cell>
          <cell r="B20156">
            <v>13.71</v>
          </cell>
        </row>
        <row r="20157">
          <cell r="A20157" t="str">
            <v>20.008.0015-A</v>
          </cell>
          <cell r="B20157">
            <v>13.13</v>
          </cell>
        </row>
        <row r="20158">
          <cell r="A20158" t="str">
            <v>20.009.0001-1</v>
          </cell>
          <cell r="B20158">
            <v>0.47</v>
          </cell>
        </row>
        <row r="20159">
          <cell r="A20159" t="str">
            <v>20.009.0001-B</v>
          </cell>
          <cell r="B20159">
            <v>0.46</v>
          </cell>
        </row>
        <row r="20160">
          <cell r="A20160" t="str">
            <v>20.009.0002-1</v>
          </cell>
          <cell r="B20160">
            <v>0.31</v>
          </cell>
        </row>
        <row r="20161">
          <cell r="A20161" t="str">
            <v>20.009.0002-B</v>
          </cell>
          <cell r="B20161">
            <v>0.3</v>
          </cell>
        </row>
        <row r="20162">
          <cell r="A20162" t="str">
            <v>20.009.0007-0</v>
          </cell>
          <cell r="B20162">
            <v>50.56</v>
          </cell>
        </row>
        <row r="20163">
          <cell r="A20163" t="str">
            <v>20.009.0007-A</v>
          </cell>
          <cell r="B20163">
            <v>48.48</v>
          </cell>
        </row>
        <row r="20164">
          <cell r="A20164" t="str">
            <v>20.009.0008-0</v>
          </cell>
          <cell r="B20164">
            <v>86.47</v>
          </cell>
        </row>
        <row r="20165">
          <cell r="A20165" t="str">
            <v>20.009.0008-A</v>
          </cell>
          <cell r="B20165">
            <v>82.31</v>
          </cell>
        </row>
        <row r="20166">
          <cell r="A20166" t="str">
            <v>20.009.0009-0</v>
          </cell>
          <cell r="B20166">
            <v>38.9</v>
          </cell>
        </row>
        <row r="20167">
          <cell r="A20167" t="str">
            <v>20.009.0009-A</v>
          </cell>
          <cell r="B20167">
            <v>36.31</v>
          </cell>
        </row>
        <row r="20168">
          <cell r="A20168" t="str">
            <v>20.009.0010-0</v>
          </cell>
          <cell r="B20168">
            <v>47.56</v>
          </cell>
        </row>
        <row r="20169">
          <cell r="A20169" t="str">
            <v>20.009.0010-A</v>
          </cell>
          <cell r="B20169">
            <v>45.99</v>
          </cell>
        </row>
        <row r="20170">
          <cell r="A20170" t="str">
            <v>20.009.0012-0</v>
          </cell>
          <cell r="B20170">
            <v>253.52</v>
          </cell>
        </row>
        <row r="20171">
          <cell r="A20171" t="str">
            <v>20.009.0012-A</v>
          </cell>
          <cell r="B20171">
            <v>246.78</v>
          </cell>
        </row>
        <row r="20172">
          <cell r="A20172" t="str">
            <v>20.009.0014-0</v>
          </cell>
          <cell r="B20172">
            <v>106.42</v>
          </cell>
        </row>
        <row r="20173">
          <cell r="A20173" t="str">
            <v>20.009.0014-A</v>
          </cell>
          <cell r="B20173">
            <v>101.9</v>
          </cell>
        </row>
        <row r="20174">
          <cell r="A20174" t="str">
            <v>20.009.0015-0</v>
          </cell>
          <cell r="B20174">
            <v>356.35</v>
          </cell>
        </row>
        <row r="20175">
          <cell r="A20175" t="str">
            <v>20.009.0015-A</v>
          </cell>
          <cell r="B20175">
            <v>346.73</v>
          </cell>
        </row>
        <row r="20176">
          <cell r="A20176" t="str">
            <v>20.009.0017-0</v>
          </cell>
          <cell r="B20176">
            <v>0.85</v>
          </cell>
        </row>
        <row r="20177">
          <cell r="A20177" t="str">
            <v>20.009.0017-A</v>
          </cell>
          <cell r="B20177">
            <v>0.83</v>
          </cell>
        </row>
        <row r="20178">
          <cell r="A20178" t="str">
            <v>20.009.0020-0</v>
          </cell>
          <cell r="B20178">
            <v>3.41</v>
          </cell>
        </row>
        <row r="20179">
          <cell r="A20179" t="str">
            <v>20.009.0020-A</v>
          </cell>
          <cell r="B20179">
            <v>3.31</v>
          </cell>
        </row>
        <row r="20180">
          <cell r="A20180" t="str">
            <v>20.009.0021-0</v>
          </cell>
          <cell r="B20180">
            <v>5.51</v>
          </cell>
        </row>
        <row r="20181">
          <cell r="A20181" t="str">
            <v>20.009.0021-A</v>
          </cell>
          <cell r="B20181">
            <v>5.32</v>
          </cell>
        </row>
        <row r="20182">
          <cell r="A20182" t="str">
            <v>20.009.0027-0</v>
          </cell>
          <cell r="B20182">
            <v>187.32</v>
          </cell>
        </row>
        <row r="20183">
          <cell r="A20183" t="str">
            <v>20.009.0027-A</v>
          </cell>
          <cell r="B20183">
            <v>181.84</v>
          </cell>
        </row>
        <row r="20184">
          <cell r="A20184" t="str">
            <v>20.009.0029-0</v>
          </cell>
          <cell r="B20184">
            <v>153.15</v>
          </cell>
        </row>
        <row r="20185">
          <cell r="A20185" t="str">
            <v>20.009.0029-A</v>
          </cell>
          <cell r="B20185">
            <v>149.59</v>
          </cell>
        </row>
        <row r="20186">
          <cell r="A20186" t="str">
            <v>20.009.0032-0</v>
          </cell>
          <cell r="B20186">
            <v>34.159999999999997</v>
          </cell>
        </row>
        <row r="20187">
          <cell r="A20187" t="str">
            <v>20.009.0032-A</v>
          </cell>
          <cell r="B20187">
            <v>32.24</v>
          </cell>
        </row>
        <row r="20188">
          <cell r="A20188" t="str">
            <v>20.009.0050-0</v>
          </cell>
          <cell r="B20188">
            <v>131.07</v>
          </cell>
        </row>
        <row r="20189">
          <cell r="A20189" t="str">
            <v>20.009.0050-A</v>
          </cell>
          <cell r="B20189">
            <v>115.69</v>
          </cell>
        </row>
        <row r="20190">
          <cell r="A20190" t="str">
            <v>20.009.0080-0</v>
          </cell>
          <cell r="B20190">
            <v>263.95</v>
          </cell>
        </row>
        <row r="20191">
          <cell r="A20191" t="str">
            <v>20.009.0080-A</v>
          </cell>
          <cell r="B20191">
            <v>255.71</v>
          </cell>
        </row>
        <row r="20192">
          <cell r="A20192" t="str">
            <v>20.009.0100-0</v>
          </cell>
          <cell r="B20192">
            <v>1.5</v>
          </cell>
        </row>
        <row r="20193">
          <cell r="A20193" t="str">
            <v>20.009.0100-A</v>
          </cell>
          <cell r="B20193">
            <v>1.45</v>
          </cell>
        </row>
        <row r="20194">
          <cell r="A20194" t="str">
            <v>20.009.0105-0</v>
          </cell>
          <cell r="B20194">
            <v>2.81</v>
          </cell>
        </row>
        <row r="20195">
          <cell r="A20195" t="str">
            <v>20.009.0105-A</v>
          </cell>
          <cell r="B20195">
            <v>2.71</v>
          </cell>
        </row>
        <row r="20196">
          <cell r="A20196" t="str">
            <v>20.009.0110-0</v>
          </cell>
          <cell r="B20196">
            <v>3.63</v>
          </cell>
        </row>
        <row r="20197">
          <cell r="A20197" t="str">
            <v>20.009.0110-A</v>
          </cell>
          <cell r="B20197">
            <v>3.5</v>
          </cell>
        </row>
        <row r="20198">
          <cell r="A20198" t="str">
            <v>20.009.0115-0</v>
          </cell>
          <cell r="B20198">
            <v>4.58</v>
          </cell>
        </row>
        <row r="20199">
          <cell r="A20199" t="str">
            <v>20.009.0115-A</v>
          </cell>
          <cell r="B20199">
            <v>4.41</v>
          </cell>
        </row>
        <row r="20200">
          <cell r="A20200" t="str">
            <v>20.010.0001-0</v>
          </cell>
          <cell r="B20200">
            <v>53.1</v>
          </cell>
        </row>
        <row r="20201">
          <cell r="A20201" t="str">
            <v>20.010.0001-A</v>
          </cell>
          <cell r="B20201">
            <v>49.14</v>
          </cell>
        </row>
        <row r="20202">
          <cell r="A20202" t="str">
            <v>20.010.0002-0</v>
          </cell>
          <cell r="B20202">
            <v>43.65</v>
          </cell>
        </row>
        <row r="20203">
          <cell r="A20203" t="str">
            <v>20.010.0002-A</v>
          </cell>
          <cell r="B20203">
            <v>40.51</v>
          </cell>
        </row>
        <row r="20204">
          <cell r="A20204" t="str">
            <v>20.010.0003-0</v>
          </cell>
          <cell r="B20204">
            <v>618.58000000000004</v>
          </cell>
        </row>
        <row r="20205">
          <cell r="A20205" t="str">
            <v>20.010.0003-A</v>
          </cell>
          <cell r="B20205">
            <v>557.54</v>
          </cell>
        </row>
        <row r="20206">
          <cell r="A20206" t="str">
            <v>20.010.0004-0</v>
          </cell>
          <cell r="B20206">
            <v>2.2999999999999998</v>
          </cell>
        </row>
        <row r="20207">
          <cell r="A20207" t="str">
            <v>20.010.0004-A</v>
          </cell>
          <cell r="B20207">
            <v>2.11</v>
          </cell>
        </row>
        <row r="20208">
          <cell r="A20208" t="str">
            <v>20.011.0001-0</v>
          </cell>
          <cell r="B20208">
            <v>3.9</v>
          </cell>
        </row>
        <row r="20209">
          <cell r="A20209" t="str">
            <v>20.011.0001-A</v>
          </cell>
          <cell r="B20209">
            <v>3.7</v>
          </cell>
        </row>
        <row r="20210">
          <cell r="A20210" t="str">
            <v>20.012.0001-0</v>
          </cell>
          <cell r="B20210">
            <v>14.91</v>
          </cell>
        </row>
        <row r="20211">
          <cell r="A20211" t="str">
            <v>20.012.0001-A</v>
          </cell>
          <cell r="B20211">
            <v>12.92</v>
          </cell>
        </row>
        <row r="20212">
          <cell r="A20212" t="str">
            <v>20.012.0002-0</v>
          </cell>
          <cell r="B20212">
            <v>1.27</v>
          </cell>
        </row>
        <row r="20213">
          <cell r="A20213" t="str">
            <v>20.012.0002-A</v>
          </cell>
          <cell r="B20213">
            <v>1.1000000000000001</v>
          </cell>
        </row>
        <row r="20214">
          <cell r="A20214" t="str">
            <v>20.012.0003-0</v>
          </cell>
          <cell r="B20214">
            <v>1.36</v>
          </cell>
        </row>
        <row r="20215">
          <cell r="A20215" t="str">
            <v>20.012.0003-A</v>
          </cell>
          <cell r="B20215">
            <v>1.18</v>
          </cell>
        </row>
        <row r="20216">
          <cell r="A20216" t="str">
            <v>20.012.0004-0</v>
          </cell>
          <cell r="B20216">
            <v>340.93</v>
          </cell>
        </row>
        <row r="20217">
          <cell r="A20217" t="str">
            <v>20.012.0004-A</v>
          </cell>
          <cell r="B20217">
            <v>295.39999999999998</v>
          </cell>
        </row>
        <row r="20218">
          <cell r="A20218" t="str">
            <v>20.012.0005-0</v>
          </cell>
          <cell r="B20218">
            <v>21.47</v>
          </cell>
        </row>
        <row r="20219">
          <cell r="A20219" t="str">
            <v>20.012.0005-A</v>
          </cell>
          <cell r="B20219">
            <v>18.61</v>
          </cell>
        </row>
        <row r="20220">
          <cell r="A20220" t="str">
            <v>20.012.0006-0</v>
          </cell>
          <cell r="B20220">
            <v>17.38</v>
          </cell>
        </row>
        <row r="20221">
          <cell r="A20221" t="str">
            <v>20.012.0006-A</v>
          </cell>
          <cell r="B20221">
            <v>15.06</v>
          </cell>
        </row>
        <row r="20222">
          <cell r="A20222" t="str">
            <v>20.012.0008-0</v>
          </cell>
          <cell r="B20222">
            <v>1.02</v>
          </cell>
        </row>
        <row r="20223">
          <cell r="A20223" t="str">
            <v>20.012.0008-A</v>
          </cell>
          <cell r="B20223">
            <v>0.88</v>
          </cell>
        </row>
        <row r="20224">
          <cell r="A20224" t="str">
            <v>20.012.0009-0</v>
          </cell>
          <cell r="B20224">
            <v>18.579999999999998</v>
          </cell>
        </row>
        <row r="20225">
          <cell r="A20225" t="str">
            <v>20.012.0009-A</v>
          </cell>
          <cell r="B20225">
            <v>16.09</v>
          </cell>
        </row>
        <row r="20226">
          <cell r="A20226" t="str">
            <v>20.012.0010-0</v>
          </cell>
          <cell r="B20226">
            <v>28.59</v>
          </cell>
        </row>
        <row r="20227">
          <cell r="A20227" t="str">
            <v>20.012.0010-A</v>
          </cell>
          <cell r="B20227">
            <v>25.84</v>
          </cell>
        </row>
        <row r="20228">
          <cell r="A20228" t="str">
            <v>20.012.0011-0</v>
          </cell>
          <cell r="B20228">
            <v>84.98</v>
          </cell>
        </row>
        <row r="20229">
          <cell r="A20229" t="str">
            <v>20.012.0011-A</v>
          </cell>
          <cell r="B20229">
            <v>74.05</v>
          </cell>
        </row>
        <row r="20230">
          <cell r="A20230" t="str">
            <v>20.012.0013-0</v>
          </cell>
          <cell r="B20230">
            <v>9.1999999999999993</v>
          </cell>
        </row>
        <row r="20231">
          <cell r="A20231" t="str">
            <v>20.012.0013-A</v>
          </cell>
          <cell r="B20231">
            <v>7.97</v>
          </cell>
        </row>
        <row r="20232">
          <cell r="A20232" t="str">
            <v>20.012.0015-0</v>
          </cell>
          <cell r="B20232">
            <v>12.78</v>
          </cell>
        </row>
        <row r="20233">
          <cell r="A20233" t="str">
            <v>20.012.0015-A</v>
          </cell>
          <cell r="B20233">
            <v>11.07</v>
          </cell>
        </row>
        <row r="20234">
          <cell r="A20234" t="str">
            <v>20.012.0020-0</v>
          </cell>
          <cell r="B20234">
            <v>3.82</v>
          </cell>
        </row>
        <row r="20235">
          <cell r="A20235" t="str">
            <v>20.012.0020-A</v>
          </cell>
          <cell r="B20235">
            <v>3.4</v>
          </cell>
        </row>
        <row r="20236">
          <cell r="A20236" t="str">
            <v>20.012.0025-0</v>
          </cell>
          <cell r="B20236">
            <v>10.220000000000001</v>
          </cell>
        </row>
        <row r="20237">
          <cell r="A20237" t="str">
            <v>20.012.0025-A</v>
          </cell>
          <cell r="B20237">
            <v>8.86</v>
          </cell>
        </row>
        <row r="20238">
          <cell r="A20238" t="str">
            <v>20.012.0030-0</v>
          </cell>
          <cell r="B20238">
            <v>12.78</v>
          </cell>
        </row>
        <row r="20239">
          <cell r="A20239" t="str">
            <v>20.012.0030-A</v>
          </cell>
          <cell r="B20239">
            <v>11.07</v>
          </cell>
        </row>
        <row r="20240">
          <cell r="A20240" t="str">
            <v>20.012.0035-0</v>
          </cell>
          <cell r="B20240">
            <v>20.45</v>
          </cell>
        </row>
        <row r="20241">
          <cell r="A20241" t="str">
            <v>20.012.0035-A</v>
          </cell>
          <cell r="B20241">
            <v>17.72</v>
          </cell>
        </row>
        <row r="20242">
          <cell r="A20242" t="str">
            <v>20.012.0036-0</v>
          </cell>
          <cell r="B20242">
            <v>15.34</v>
          </cell>
        </row>
        <row r="20243">
          <cell r="A20243" t="str">
            <v>20.012.0036-A</v>
          </cell>
          <cell r="B20243">
            <v>13.29</v>
          </cell>
        </row>
        <row r="20244">
          <cell r="A20244" t="str">
            <v>20.012.0050-0</v>
          </cell>
          <cell r="B20244">
            <v>5.1100000000000003</v>
          </cell>
        </row>
        <row r="20245">
          <cell r="A20245" t="str">
            <v>20.012.0050-A</v>
          </cell>
          <cell r="B20245">
            <v>4.43</v>
          </cell>
        </row>
        <row r="20246">
          <cell r="A20246" t="str">
            <v>20.013.0005-0</v>
          </cell>
          <cell r="B20246">
            <v>5.98</v>
          </cell>
        </row>
        <row r="20247">
          <cell r="A20247" t="str">
            <v>20.013.0005-A</v>
          </cell>
          <cell r="B20247">
            <v>5.74</v>
          </cell>
        </row>
        <row r="20248">
          <cell r="A20248" t="str">
            <v>20.015.0010-0</v>
          </cell>
          <cell r="B20248">
            <v>37.36</v>
          </cell>
        </row>
        <row r="20249">
          <cell r="A20249" t="str">
            <v>20.015.0010-A</v>
          </cell>
          <cell r="B20249">
            <v>35.979999999999997</v>
          </cell>
        </row>
        <row r="20250">
          <cell r="A20250" t="str">
            <v>20.015.0015-0</v>
          </cell>
          <cell r="B20250">
            <v>599.69000000000005</v>
          </cell>
        </row>
        <row r="20251">
          <cell r="A20251" t="str">
            <v>20.015.0015-A</v>
          </cell>
          <cell r="B20251">
            <v>559.87</v>
          </cell>
        </row>
        <row r="20252">
          <cell r="A20252" t="str">
            <v>20.016.0003-0</v>
          </cell>
          <cell r="B20252">
            <v>8.61</v>
          </cell>
        </row>
        <row r="20253">
          <cell r="A20253" t="str">
            <v>20.016.0003-A</v>
          </cell>
          <cell r="B20253">
            <v>8.23</v>
          </cell>
        </row>
        <row r="20254">
          <cell r="A20254" t="str">
            <v>20.016.0004-0</v>
          </cell>
          <cell r="B20254">
            <v>18.059999999999999</v>
          </cell>
        </row>
        <row r="20255">
          <cell r="A20255" t="str">
            <v>20.016.0004-A</v>
          </cell>
          <cell r="B20255">
            <v>16.670000000000002</v>
          </cell>
        </row>
        <row r="20256">
          <cell r="A20256" t="str">
            <v>20.016.0005-0</v>
          </cell>
          <cell r="B20256">
            <v>8.52</v>
          </cell>
        </row>
        <row r="20257">
          <cell r="A20257" t="str">
            <v>20.016.0005-A</v>
          </cell>
          <cell r="B20257">
            <v>7.38</v>
          </cell>
        </row>
        <row r="20258">
          <cell r="A20258" t="str">
            <v>20.020.0001-0</v>
          </cell>
          <cell r="B20258">
            <v>38.24</v>
          </cell>
        </row>
        <row r="20259">
          <cell r="A20259" t="str">
            <v>20.020.0001-A</v>
          </cell>
          <cell r="B20259">
            <v>35.590000000000003</v>
          </cell>
        </row>
        <row r="20260">
          <cell r="A20260" t="str">
            <v>20.020.0002-0</v>
          </cell>
          <cell r="B20260">
            <v>40.22</v>
          </cell>
        </row>
        <row r="20261">
          <cell r="A20261" t="str">
            <v>20.020.0002-A</v>
          </cell>
          <cell r="B20261">
            <v>37.75</v>
          </cell>
        </row>
        <row r="20262">
          <cell r="A20262" t="str">
            <v>20.020.0003-0</v>
          </cell>
          <cell r="B20262">
            <v>48.79</v>
          </cell>
        </row>
        <row r="20263">
          <cell r="A20263" t="str">
            <v>20.020.0003-A</v>
          </cell>
          <cell r="B20263">
            <v>45.8</v>
          </cell>
        </row>
        <row r="20264">
          <cell r="A20264" t="str">
            <v>20.020.0007-0</v>
          </cell>
          <cell r="B20264">
            <v>52.25</v>
          </cell>
        </row>
        <row r="20265">
          <cell r="A20265" t="str">
            <v>20.020.0007-A</v>
          </cell>
          <cell r="B20265">
            <v>48.02</v>
          </cell>
        </row>
        <row r="20266">
          <cell r="A20266" t="str">
            <v>20.020.0008-0</v>
          </cell>
          <cell r="B20266">
            <v>73.02</v>
          </cell>
        </row>
        <row r="20267">
          <cell r="A20267" t="str">
            <v>20.020.0008-A</v>
          </cell>
          <cell r="B20267">
            <v>66.8</v>
          </cell>
        </row>
        <row r="20268">
          <cell r="A20268" t="str">
            <v>20.020.0009-0</v>
          </cell>
          <cell r="B20268">
            <v>24.71</v>
          </cell>
        </row>
        <row r="20269">
          <cell r="A20269" t="str">
            <v>20.020.0009-A</v>
          </cell>
          <cell r="B20269">
            <v>21.41</v>
          </cell>
        </row>
        <row r="20270">
          <cell r="A20270" t="str">
            <v>20.020.0010-0</v>
          </cell>
          <cell r="B20270">
            <v>81.19</v>
          </cell>
        </row>
        <row r="20271">
          <cell r="A20271" t="str">
            <v>20.020.0010-A</v>
          </cell>
          <cell r="B20271">
            <v>72.040000000000006</v>
          </cell>
        </row>
        <row r="20272">
          <cell r="A20272" t="str">
            <v>20.023.0001-0</v>
          </cell>
          <cell r="B20272">
            <v>80.349999999999994</v>
          </cell>
        </row>
        <row r="20273">
          <cell r="A20273" t="str">
            <v>20.023.0001-A</v>
          </cell>
          <cell r="B20273">
            <v>75.8</v>
          </cell>
        </row>
        <row r="20274">
          <cell r="A20274" t="str">
            <v>20.023.0002-0</v>
          </cell>
          <cell r="B20274">
            <v>96.03</v>
          </cell>
        </row>
        <row r="20275">
          <cell r="A20275" t="str">
            <v>20.023.0002-A</v>
          </cell>
          <cell r="B20275">
            <v>90.48</v>
          </cell>
        </row>
        <row r="20276">
          <cell r="A20276" t="str">
            <v>20.023.0003-0</v>
          </cell>
          <cell r="B20276">
            <v>118.81</v>
          </cell>
        </row>
        <row r="20277">
          <cell r="A20277" t="str">
            <v>20.023.0003-A</v>
          </cell>
          <cell r="B20277">
            <v>111.8</v>
          </cell>
        </row>
        <row r="20278">
          <cell r="A20278" t="str">
            <v>20.023.0004-0</v>
          </cell>
          <cell r="B20278">
            <v>267.41000000000003</v>
          </cell>
        </row>
        <row r="20279">
          <cell r="A20279" t="str">
            <v>20.023.0004-A</v>
          </cell>
          <cell r="B20279">
            <v>248.34</v>
          </cell>
        </row>
        <row r="20280">
          <cell r="A20280" t="str">
            <v>20.023.0005-0</v>
          </cell>
          <cell r="B20280">
            <v>278.27</v>
          </cell>
        </row>
        <row r="20281">
          <cell r="A20281" t="str">
            <v>20.023.0005-A</v>
          </cell>
          <cell r="B20281">
            <v>258.77</v>
          </cell>
        </row>
        <row r="20282">
          <cell r="A20282" t="str">
            <v>20.023.0006-0</v>
          </cell>
          <cell r="B20282">
            <v>66.739999999999995</v>
          </cell>
        </row>
        <row r="20283">
          <cell r="A20283" t="str">
            <v>20.023.0006-A</v>
          </cell>
          <cell r="B20283">
            <v>61.93</v>
          </cell>
        </row>
        <row r="20284">
          <cell r="A20284" t="str">
            <v>20.023.0007-0</v>
          </cell>
          <cell r="B20284">
            <v>166.36</v>
          </cell>
        </row>
        <row r="20285">
          <cell r="A20285" t="str">
            <v>20.023.0007-A</v>
          </cell>
          <cell r="B20285">
            <v>154.53</v>
          </cell>
        </row>
        <row r="20286">
          <cell r="A20286" t="str">
            <v>20.023.0050-0</v>
          </cell>
          <cell r="B20286">
            <v>56.92</v>
          </cell>
        </row>
        <row r="20287">
          <cell r="A20287" t="str">
            <v>20.023.0050-A</v>
          </cell>
          <cell r="B20287">
            <v>53.56</v>
          </cell>
        </row>
        <row r="20288">
          <cell r="A20288" t="str">
            <v>20.024.0001-0</v>
          </cell>
          <cell r="B20288">
            <v>481.52</v>
          </cell>
        </row>
        <row r="20289">
          <cell r="A20289" t="str">
            <v>20.024.0001-A</v>
          </cell>
          <cell r="B20289">
            <v>449.14</v>
          </cell>
        </row>
        <row r="20290">
          <cell r="A20290" t="str">
            <v>20.024.0005-0</v>
          </cell>
          <cell r="B20290">
            <v>353.9</v>
          </cell>
        </row>
        <row r="20291">
          <cell r="A20291" t="str">
            <v>20.024.0005-A</v>
          </cell>
          <cell r="B20291">
            <v>330.65</v>
          </cell>
        </row>
        <row r="20292">
          <cell r="A20292" t="str">
            <v>20.024.0006-0</v>
          </cell>
          <cell r="B20292">
            <v>365.83</v>
          </cell>
        </row>
        <row r="20293">
          <cell r="A20293" t="str">
            <v>20.024.0006-A</v>
          </cell>
          <cell r="B20293">
            <v>342.03</v>
          </cell>
        </row>
        <row r="20294">
          <cell r="A20294" t="str">
            <v>20.024.0007-0</v>
          </cell>
          <cell r="B20294">
            <v>377.75</v>
          </cell>
        </row>
        <row r="20295">
          <cell r="A20295" t="str">
            <v>20.024.0007-A</v>
          </cell>
          <cell r="B20295">
            <v>353.41</v>
          </cell>
        </row>
        <row r="20296">
          <cell r="A20296" t="str">
            <v>20.024.0008-0</v>
          </cell>
          <cell r="B20296">
            <v>465.51</v>
          </cell>
        </row>
        <row r="20297">
          <cell r="A20297" t="str">
            <v>20.024.0008-A</v>
          </cell>
          <cell r="B20297">
            <v>435.23</v>
          </cell>
        </row>
        <row r="20298">
          <cell r="A20298" t="str">
            <v>20.025.0001-0</v>
          </cell>
          <cell r="B20298">
            <v>678.36</v>
          </cell>
        </row>
        <row r="20299">
          <cell r="A20299" t="str">
            <v>20.025.0001-A</v>
          </cell>
          <cell r="B20299">
            <v>631.41999999999996</v>
          </cell>
        </row>
        <row r="20300">
          <cell r="A20300" t="str">
            <v>20.026.0001-0</v>
          </cell>
          <cell r="B20300">
            <v>296.82</v>
          </cell>
        </row>
        <row r="20301">
          <cell r="A20301" t="str">
            <v>20.026.0001-A</v>
          </cell>
          <cell r="B20301">
            <v>277.10000000000002</v>
          </cell>
        </row>
        <row r="20302">
          <cell r="A20302" t="str">
            <v>20.026.0002-0</v>
          </cell>
          <cell r="B20302">
            <v>387.57</v>
          </cell>
        </row>
        <row r="20303">
          <cell r="A20303" t="str">
            <v>20.026.0002-A</v>
          </cell>
          <cell r="B20303">
            <v>361.29</v>
          </cell>
        </row>
        <row r="20304">
          <cell r="A20304" t="str">
            <v>20.026.0003-0</v>
          </cell>
          <cell r="B20304">
            <v>479.24</v>
          </cell>
        </row>
        <row r="20305">
          <cell r="A20305" t="str">
            <v>20.026.0003-A</v>
          </cell>
          <cell r="B20305">
            <v>445.94</v>
          </cell>
        </row>
        <row r="20306">
          <cell r="A20306" t="str">
            <v>20.026.0007-0</v>
          </cell>
          <cell r="B20306">
            <v>427.64</v>
          </cell>
        </row>
        <row r="20307">
          <cell r="A20307" t="str">
            <v>20.026.0007-A</v>
          </cell>
          <cell r="B20307">
            <v>399.76</v>
          </cell>
        </row>
        <row r="20308">
          <cell r="A20308" t="str">
            <v>20.026.0008-0</v>
          </cell>
          <cell r="B20308">
            <v>562.66</v>
          </cell>
        </row>
        <row r="20309">
          <cell r="A20309" t="str">
            <v>20.026.0008-A</v>
          </cell>
          <cell r="B20309">
            <v>526.1</v>
          </cell>
        </row>
        <row r="20310">
          <cell r="A20310" t="str">
            <v>20.026.0009-0</v>
          </cell>
          <cell r="B20310">
            <v>691.51</v>
          </cell>
        </row>
        <row r="20311">
          <cell r="A20311" t="str">
            <v>20.026.0009-A</v>
          </cell>
          <cell r="B20311">
            <v>646.53</v>
          </cell>
        </row>
        <row r="20312">
          <cell r="A20312" t="str">
            <v>20.026.0013-0</v>
          </cell>
          <cell r="B20312">
            <v>616.96</v>
          </cell>
        </row>
        <row r="20313">
          <cell r="A20313" t="str">
            <v>20.026.0013-A</v>
          </cell>
          <cell r="B20313">
            <v>577.64</v>
          </cell>
        </row>
        <row r="20314">
          <cell r="A20314" t="str">
            <v>20.026.0014-0</v>
          </cell>
          <cell r="B20314">
            <v>754.97</v>
          </cell>
        </row>
        <row r="20315">
          <cell r="A20315" t="str">
            <v>20.026.0014-A</v>
          </cell>
          <cell r="B20315">
            <v>705.94</v>
          </cell>
        </row>
        <row r="20316">
          <cell r="A20316" t="str">
            <v>20.026.0015-0</v>
          </cell>
          <cell r="B20316">
            <v>963.62</v>
          </cell>
        </row>
        <row r="20317">
          <cell r="A20317" t="str">
            <v>20.026.0015-A</v>
          </cell>
          <cell r="B20317">
            <v>901.23</v>
          </cell>
        </row>
        <row r="20318">
          <cell r="A20318" t="str">
            <v>20.027.0001-0</v>
          </cell>
          <cell r="B20318">
            <v>544.48</v>
          </cell>
        </row>
        <row r="20319">
          <cell r="A20319" t="str">
            <v>20.027.0001-A</v>
          </cell>
          <cell r="B20319">
            <v>505.79</v>
          </cell>
        </row>
        <row r="20320">
          <cell r="A20320" t="str">
            <v>20.027.0002-0</v>
          </cell>
          <cell r="B20320">
            <v>803.79</v>
          </cell>
        </row>
        <row r="20321">
          <cell r="A20321" t="str">
            <v>20.027.0002-A</v>
          </cell>
          <cell r="B20321">
            <v>746.69</v>
          </cell>
        </row>
        <row r="20322">
          <cell r="A20322" t="str">
            <v>20.027.0003-0</v>
          </cell>
          <cell r="B20322">
            <v>916.43</v>
          </cell>
        </row>
        <row r="20323">
          <cell r="A20323" t="str">
            <v>20.027.0003-A</v>
          </cell>
          <cell r="B20323">
            <v>848.3</v>
          </cell>
        </row>
        <row r="20324">
          <cell r="A20324" t="str">
            <v>20.027.0004-0</v>
          </cell>
          <cell r="B20324">
            <v>777.94</v>
          </cell>
        </row>
        <row r="20325">
          <cell r="A20325" t="str">
            <v>20.027.0004-A</v>
          </cell>
          <cell r="B20325">
            <v>725.27</v>
          </cell>
        </row>
        <row r="20326">
          <cell r="A20326" t="str">
            <v>20.027.0005-0</v>
          </cell>
          <cell r="B20326">
            <v>967.9</v>
          </cell>
        </row>
        <row r="20327">
          <cell r="A20327" t="str">
            <v>20.027.0005-A</v>
          </cell>
          <cell r="B20327">
            <v>900.56</v>
          </cell>
        </row>
        <row r="20328">
          <cell r="A20328" t="str">
            <v>20.027.0006-0</v>
          </cell>
          <cell r="B20328">
            <v>1126.26</v>
          </cell>
        </row>
        <row r="20329">
          <cell r="A20329" t="str">
            <v>20.027.0006-A</v>
          </cell>
          <cell r="B20329">
            <v>1046.78</v>
          </cell>
        </row>
        <row r="20330">
          <cell r="A20330" t="str">
            <v>20.028.0001-0</v>
          </cell>
          <cell r="B20330">
            <v>5496.31</v>
          </cell>
        </row>
        <row r="20331">
          <cell r="A20331" t="str">
            <v>20.028.0001-A</v>
          </cell>
          <cell r="B20331">
            <v>5047.92</v>
          </cell>
        </row>
        <row r="20332">
          <cell r="A20332" t="str">
            <v>20.028.0002-0</v>
          </cell>
          <cell r="B20332">
            <v>5984.07</v>
          </cell>
        </row>
        <row r="20333">
          <cell r="A20333" t="str">
            <v>20.028.0002-A</v>
          </cell>
          <cell r="B20333">
            <v>5489.5</v>
          </cell>
        </row>
        <row r="20334">
          <cell r="A20334" t="str">
            <v>20.028.0003-0</v>
          </cell>
          <cell r="B20334">
            <v>6660.35</v>
          </cell>
        </row>
        <row r="20335">
          <cell r="A20335" t="str">
            <v>20.028.0003-A</v>
          </cell>
          <cell r="B20335">
            <v>6094.43</v>
          </cell>
        </row>
        <row r="20336">
          <cell r="A20336" t="str">
            <v>20.028.0004-0</v>
          </cell>
          <cell r="B20336">
            <v>7393.54</v>
          </cell>
        </row>
        <row r="20337">
          <cell r="A20337" t="str">
            <v>20.028.0004-A</v>
          </cell>
          <cell r="B20337">
            <v>6748.67</v>
          </cell>
        </row>
        <row r="20338">
          <cell r="A20338" t="str">
            <v>20.028.0005-0</v>
          </cell>
          <cell r="B20338">
            <v>8178.66</v>
          </cell>
        </row>
        <row r="20339">
          <cell r="A20339" t="str">
            <v>20.028.0005-A</v>
          </cell>
          <cell r="B20339">
            <v>7447.89</v>
          </cell>
        </row>
        <row r="20340">
          <cell r="A20340" t="str">
            <v>20.028.0006-0</v>
          </cell>
          <cell r="B20340">
            <v>8956.73</v>
          </cell>
        </row>
        <row r="20341">
          <cell r="A20341" t="str">
            <v>20.028.0006-A</v>
          </cell>
          <cell r="B20341">
            <v>8141.09</v>
          </cell>
        </row>
        <row r="20342">
          <cell r="A20342" t="str">
            <v>20.028.0008-0</v>
          </cell>
          <cell r="B20342">
            <v>1351.14</v>
          </cell>
        </row>
        <row r="20343">
          <cell r="A20343" t="str">
            <v>20.028.0008-A</v>
          </cell>
          <cell r="B20343">
            <v>1224.3399999999999</v>
          </cell>
        </row>
        <row r="20344">
          <cell r="A20344" t="str">
            <v>20.028.0010-0</v>
          </cell>
          <cell r="B20344">
            <v>1026.06</v>
          </cell>
        </row>
        <row r="20345">
          <cell r="A20345" t="str">
            <v>20.028.0010-A</v>
          </cell>
          <cell r="B20345">
            <v>947.63</v>
          </cell>
        </row>
        <row r="20346">
          <cell r="A20346" t="str">
            <v>20.028.0014-0</v>
          </cell>
          <cell r="B20346">
            <v>1780.83</v>
          </cell>
        </row>
        <row r="20347">
          <cell r="A20347" t="str">
            <v>20.028.0014-A</v>
          </cell>
          <cell r="B20347">
            <v>1665.67</v>
          </cell>
        </row>
        <row r="20348">
          <cell r="A20348" t="str">
            <v>20.028.0015-0</v>
          </cell>
          <cell r="B20348">
            <v>1909.92</v>
          </cell>
        </row>
        <row r="20349">
          <cell r="A20349" t="str">
            <v>20.028.0015-A</v>
          </cell>
          <cell r="B20349">
            <v>1787.87</v>
          </cell>
        </row>
        <row r="20350">
          <cell r="A20350" t="str">
            <v>20.028.0016-0</v>
          </cell>
          <cell r="B20350">
            <v>2057.2199999999998</v>
          </cell>
        </row>
        <row r="20351">
          <cell r="A20351" t="str">
            <v>20.028.0016-A</v>
          </cell>
          <cell r="B20351">
            <v>1925.64</v>
          </cell>
        </row>
        <row r="20352">
          <cell r="A20352" t="str">
            <v>20.028.0020-0</v>
          </cell>
          <cell r="B20352">
            <v>184.91</v>
          </cell>
        </row>
        <row r="20353">
          <cell r="A20353" t="str">
            <v>20.028.0020-A</v>
          </cell>
          <cell r="B20353">
            <v>171.8</v>
          </cell>
        </row>
        <row r="20354">
          <cell r="A20354" t="str">
            <v>20.029.0001-0</v>
          </cell>
          <cell r="B20354">
            <v>580.02</v>
          </cell>
        </row>
        <row r="20355">
          <cell r="A20355" t="str">
            <v>20.029.0001-A</v>
          </cell>
          <cell r="B20355">
            <v>524.44000000000005</v>
          </cell>
        </row>
        <row r="20356">
          <cell r="A20356" t="str">
            <v>20.030.0001-0</v>
          </cell>
          <cell r="B20356">
            <v>218.38</v>
          </cell>
        </row>
        <row r="20357">
          <cell r="A20357" t="str">
            <v>20.030.0001-A</v>
          </cell>
          <cell r="B20357">
            <v>207.22</v>
          </cell>
        </row>
        <row r="20358">
          <cell r="A20358" t="str">
            <v>20.030.0002-0</v>
          </cell>
          <cell r="B20358">
            <v>235.05</v>
          </cell>
        </row>
        <row r="20359">
          <cell r="A20359" t="str">
            <v>20.030.0002-A</v>
          </cell>
          <cell r="B20359">
            <v>222.83</v>
          </cell>
        </row>
        <row r="20360">
          <cell r="A20360" t="str">
            <v>20.030.0003-0</v>
          </cell>
          <cell r="B20360">
            <v>267.08999999999997</v>
          </cell>
        </row>
        <row r="20361">
          <cell r="A20361" t="str">
            <v>20.030.0003-A</v>
          </cell>
          <cell r="B20361">
            <v>253.8</v>
          </cell>
        </row>
        <row r="20362">
          <cell r="A20362" t="str">
            <v>20.031.0001-0</v>
          </cell>
          <cell r="B20362">
            <v>179.78</v>
          </cell>
        </row>
        <row r="20363">
          <cell r="A20363" t="str">
            <v>20.031.0001-A</v>
          </cell>
          <cell r="B20363">
            <v>168.62</v>
          </cell>
        </row>
        <row r="20364">
          <cell r="A20364" t="str">
            <v>20.031.0002-0</v>
          </cell>
          <cell r="B20364">
            <v>190.66</v>
          </cell>
        </row>
        <row r="20365">
          <cell r="A20365" t="str">
            <v>20.031.0002-A</v>
          </cell>
          <cell r="B20365">
            <v>178.44</v>
          </cell>
        </row>
        <row r="20366">
          <cell r="A20366" t="str">
            <v>20.031.0003-0</v>
          </cell>
          <cell r="B20366">
            <v>199.74</v>
          </cell>
        </row>
        <row r="20367">
          <cell r="A20367" t="str">
            <v>20.031.0003-A</v>
          </cell>
          <cell r="B20367">
            <v>186.45</v>
          </cell>
        </row>
        <row r="20368">
          <cell r="A20368" t="str">
            <v>20.032.0001-0</v>
          </cell>
          <cell r="B20368">
            <v>190.66</v>
          </cell>
        </row>
        <row r="20369">
          <cell r="A20369" t="str">
            <v>20.032.0001-A</v>
          </cell>
          <cell r="B20369">
            <v>179.75</v>
          </cell>
        </row>
        <row r="20370">
          <cell r="A20370" t="str">
            <v>20.032.0002-0</v>
          </cell>
          <cell r="B20370">
            <v>236.4</v>
          </cell>
        </row>
        <row r="20371">
          <cell r="A20371" t="str">
            <v>20.032.0002-A</v>
          </cell>
          <cell r="B20371">
            <v>222.42</v>
          </cell>
        </row>
        <row r="20372">
          <cell r="A20372" t="str">
            <v>20.032.0003-0</v>
          </cell>
          <cell r="B20372">
            <v>295.45</v>
          </cell>
        </row>
        <row r="20373">
          <cell r="A20373" t="str">
            <v>20.032.0003-A</v>
          </cell>
          <cell r="B20373">
            <v>278.72000000000003</v>
          </cell>
        </row>
        <row r="20374">
          <cell r="A20374" t="str">
            <v>20.033.0001-0</v>
          </cell>
          <cell r="B20374">
            <v>152.06</v>
          </cell>
        </row>
        <row r="20375">
          <cell r="A20375" t="str">
            <v>20.033.0001-A</v>
          </cell>
          <cell r="B20375">
            <v>141.15</v>
          </cell>
        </row>
        <row r="20376">
          <cell r="A20376" t="str">
            <v>20.033.0002-0</v>
          </cell>
          <cell r="B20376">
            <v>192.01</v>
          </cell>
        </row>
        <row r="20377">
          <cell r="A20377" t="str">
            <v>20.033.0002-A</v>
          </cell>
          <cell r="B20377">
            <v>178.03</v>
          </cell>
        </row>
        <row r="20378">
          <cell r="A20378" t="str">
            <v>20.033.0003-0</v>
          </cell>
          <cell r="B20378">
            <v>228.1</v>
          </cell>
        </row>
        <row r="20379">
          <cell r="A20379" t="str">
            <v>20.033.0003-A</v>
          </cell>
          <cell r="B20379">
            <v>211.37</v>
          </cell>
        </row>
        <row r="20380">
          <cell r="A20380" t="str">
            <v>20.034.0001-0</v>
          </cell>
          <cell r="B20380">
            <v>255.5</v>
          </cell>
        </row>
        <row r="20381">
          <cell r="A20381" t="str">
            <v>20.034.0001-A</v>
          </cell>
          <cell r="B20381">
            <v>244.02</v>
          </cell>
        </row>
        <row r="20382">
          <cell r="A20382" t="str">
            <v>20.034.0002-0</v>
          </cell>
          <cell r="B20382">
            <v>274.76</v>
          </cell>
        </row>
        <row r="20383">
          <cell r="A20383" t="str">
            <v>20.034.0002-A</v>
          </cell>
          <cell r="B20383">
            <v>262.01</v>
          </cell>
        </row>
        <row r="20384">
          <cell r="A20384" t="str">
            <v>20.034.0003-0</v>
          </cell>
          <cell r="B20384">
            <v>310.35000000000002</v>
          </cell>
        </row>
        <row r="20385">
          <cell r="A20385" t="str">
            <v>20.034.0003-A</v>
          </cell>
          <cell r="B20385">
            <v>296.41000000000003</v>
          </cell>
        </row>
        <row r="20386">
          <cell r="A20386" t="str">
            <v>20.035.0001-0</v>
          </cell>
          <cell r="B20386">
            <v>216.9</v>
          </cell>
        </row>
        <row r="20387">
          <cell r="A20387" t="str">
            <v>20.035.0001-A</v>
          </cell>
          <cell r="B20387">
            <v>205.42</v>
          </cell>
        </row>
        <row r="20388">
          <cell r="A20388" t="str">
            <v>20.035.0002-0</v>
          </cell>
          <cell r="B20388">
            <v>230.37</v>
          </cell>
        </row>
        <row r="20389">
          <cell r="A20389" t="str">
            <v>20.035.0002-A</v>
          </cell>
          <cell r="B20389">
            <v>217.62</v>
          </cell>
        </row>
        <row r="20390">
          <cell r="A20390" t="str">
            <v>20.035.0003-0</v>
          </cell>
          <cell r="B20390">
            <v>243</v>
          </cell>
        </row>
        <row r="20391">
          <cell r="A20391" t="str">
            <v>20.035.0003-A</v>
          </cell>
          <cell r="B20391">
            <v>229.06</v>
          </cell>
        </row>
        <row r="20392">
          <cell r="A20392" t="str">
            <v>20.036.0001-0</v>
          </cell>
          <cell r="B20392">
            <v>209.7</v>
          </cell>
        </row>
        <row r="20393">
          <cell r="A20393" t="str">
            <v>20.036.0001-A</v>
          </cell>
          <cell r="B20393">
            <v>198.66</v>
          </cell>
        </row>
        <row r="20394">
          <cell r="A20394" t="str">
            <v>20.036.0002-0</v>
          </cell>
          <cell r="B20394">
            <v>257.94</v>
          </cell>
        </row>
        <row r="20395">
          <cell r="A20395" t="str">
            <v>20.036.0002-A</v>
          </cell>
          <cell r="B20395">
            <v>243.72</v>
          </cell>
        </row>
        <row r="20396">
          <cell r="A20396" t="str">
            <v>20.036.0003-0</v>
          </cell>
          <cell r="B20396">
            <v>319.38</v>
          </cell>
        </row>
        <row r="20397">
          <cell r="A20397" t="str">
            <v>20.036.0003-A</v>
          </cell>
          <cell r="B20397">
            <v>302.31</v>
          </cell>
        </row>
        <row r="20398">
          <cell r="A20398" t="str">
            <v>20.037.0001-0</v>
          </cell>
          <cell r="B20398">
            <v>171.55</v>
          </cell>
        </row>
        <row r="20399">
          <cell r="A20399" t="str">
            <v>20.037.0001-A</v>
          </cell>
          <cell r="B20399">
            <v>160.51</v>
          </cell>
        </row>
        <row r="20400">
          <cell r="A20400" t="str">
            <v>20.037.0002-0</v>
          </cell>
          <cell r="B20400">
            <v>213.07</v>
          </cell>
        </row>
        <row r="20401">
          <cell r="A20401" t="str">
            <v>20.037.0002-A</v>
          </cell>
          <cell r="B20401">
            <v>198.92</v>
          </cell>
        </row>
        <row r="20402">
          <cell r="A20402" t="str">
            <v>20.037.0003-0</v>
          </cell>
          <cell r="B20402">
            <v>252.03</v>
          </cell>
        </row>
        <row r="20403">
          <cell r="A20403" t="str">
            <v>20.037.0003-A</v>
          </cell>
          <cell r="B20403">
            <v>234.96</v>
          </cell>
        </row>
        <row r="20404">
          <cell r="A20404" t="str">
            <v>20.038.0010-0</v>
          </cell>
          <cell r="B20404">
            <v>82.6</v>
          </cell>
        </row>
        <row r="20405">
          <cell r="A20405" t="str">
            <v>20.038.0010-A</v>
          </cell>
          <cell r="B20405">
            <v>79.540000000000006</v>
          </cell>
        </row>
        <row r="20406">
          <cell r="A20406" t="str">
            <v>20.038.0015-0</v>
          </cell>
          <cell r="B20406">
            <v>57.2</v>
          </cell>
        </row>
        <row r="20407">
          <cell r="A20407" t="str">
            <v>20.038.0015-A</v>
          </cell>
          <cell r="B20407">
            <v>54.58</v>
          </cell>
        </row>
        <row r="20408">
          <cell r="A20408" t="str">
            <v>20.040.0002-0</v>
          </cell>
          <cell r="B20408">
            <v>29.16</v>
          </cell>
        </row>
        <row r="20409">
          <cell r="A20409" t="str">
            <v>20.040.0002-A</v>
          </cell>
          <cell r="B20409">
            <v>28.41</v>
          </cell>
        </row>
        <row r="20410">
          <cell r="A20410" t="str">
            <v>20.040.0003-0</v>
          </cell>
          <cell r="B20410">
            <v>42.98</v>
          </cell>
        </row>
        <row r="20411">
          <cell r="A20411" t="str">
            <v>20.040.0003-A</v>
          </cell>
          <cell r="B20411">
            <v>41.89</v>
          </cell>
        </row>
        <row r="20412">
          <cell r="A20412" t="str">
            <v>20.040.0005-0</v>
          </cell>
          <cell r="B20412">
            <v>34.979999999999997</v>
          </cell>
        </row>
        <row r="20413">
          <cell r="A20413" t="str">
            <v>20.040.0005-A</v>
          </cell>
          <cell r="B20413">
            <v>34.090000000000003</v>
          </cell>
        </row>
        <row r="20414">
          <cell r="A20414" t="str">
            <v>20.040.0008-0</v>
          </cell>
          <cell r="B20414">
            <v>58.31</v>
          </cell>
        </row>
        <row r="20415">
          <cell r="A20415" t="str">
            <v>20.040.0008-A</v>
          </cell>
          <cell r="B20415">
            <v>56.81</v>
          </cell>
        </row>
        <row r="20416">
          <cell r="A20416" t="str">
            <v>20.041.0002-0</v>
          </cell>
          <cell r="B20416">
            <v>406</v>
          </cell>
        </row>
        <row r="20417">
          <cell r="A20417" t="str">
            <v>20.041.0002-A</v>
          </cell>
          <cell r="B20417">
            <v>406</v>
          </cell>
        </row>
        <row r="20418">
          <cell r="A20418" t="str">
            <v>20.041.0003-0</v>
          </cell>
          <cell r="B20418">
            <v>911</v>
          </cell>
        </row>
        <row r="20419">
          <cell r="A20419" t="str">
            <v>20.041.0003-A</v>
          </cell>
          <cell r="B20419">
            <v>911</v>
          </cell>
        </row>
        <row r="20420">
          <cell r="A20420" t="str">
            <v>20.041.0005-0</v>
          </cell>
          <cell r="B20420">
            <v>849.56</v>
          </cell>
        </row>
        <row r="20421">
          <cell r="A20421" t="str">
            <v>20.041.0005-A</v>
          </cell>
          <cell r="B20421">
            <v>849.56</v>
          </cell>
        </row>
        <row r="20422">
          <cell r="A20422" t="str">
            <v>20.041.0008-0</v>
          </cell>
          <cell r="B20422">
            <v>1057.3800000000001</v>
          </cell>
        </row>
        <row r="20423">
          <cell r="A20423" t="str">
            <v>20.041.0008-A</v>
          </cell>
          <cell r="B20423">
            <v>1057.3800000000001</v>
          </cell>
        </row>
        <row r="20424">
          <cell r="A20424" t="str">
            <v>20.067.0038-0</v>
          </cell>
          <cell r="B20424">
            <v>6734.09</v>
          </cell>
        </row>
        <row r="20425">
          <cell r="A20425" t="str">
            <v>20.067.0038-A</v>
          </cell>
          <cell r="B20425">
            <v>6305.76</v>
          </cell>
        </row>
        <row r="20426">
          <cell r="A20426" t="str">
            <v>20.067.0039-0</v>
          </cell>
          <cell r="B20426">
            <v>12836.2</v>
          </cell>
        </row>
        <row r="20427">
          <cell r="A20427" t="str">
            <v>20.067.0039-A</v>
          </cell>
          <cell r="B20427">
            <v>12071.08</v>
          </cell>
        </row>
        <row r="20428">
          <cell r="A20428" t="str">
            <v>20.067.0040-0</v>
          </cell>
          <cell r="B20428">
            <v>19808.66</v>
          </cell>
        </row>
        <row r="20429">
          <cell r="A20429" t="str">
            <v>20.067.0040-A</v>
          </cell>
          <cell r="B20429">
            <v>18633.97</v>
          </cell>
        </row>
        <row r="20430">
          <cell r="A20430" t="str">
            <v>20.067.0041-0</v>
          </cell>
          <cell r="B20430">
            <v>8750.4699999999993</v>
          </cell>
        </row>
        <row r="20431">
          <cell r="A20431" t="str">
            <v>20.067.0041-A</v>
          </cell>
          <cell r="B20431">
            <v>8195.43</v>
          </cell>
        </row>
        <row r="20432">
          <cell r="A20432" t="str">
            <v>20.067.0042-0</v>
          </cell>
          <cell r="B20432">
            <v>16913.93</v>
          </cell>
        </row>
        <row r="20433">
          <cell r="A20433" t="str">
            <v>20.067.0042-A</v>
          </cell>
          <cell r="B20433">
            <v>15902.42</v>
          </cell>
        </row>
        <row r="20434">
          <cell r="A20434" t="str">
            <v>20.067.0043-0</v>
          </cell>
          <cell r="B20434">
            <v>25584.54</v>
          </cell>
        </row>
        <row r="20435">
          <cell r="A20435" t="str">
            <v>20.067.0043-A</v>
          </cell>
          <cell r="B20435">
            <v>24073.9</v>
          </cell>
        </row>
        <row r="20436">
          <cell r="A20436" t="str">
            <v>20.067.0044-0</v>
          </cell>
          <cell r="B20436">
            <v>12386.99</v>
          </cell>
        </row>
        <row r="20437">
          <cell r="A20437" t="str">
            <v>20.067.0044-A</v>
          </cell>
          <cell r="B20437">
            <v>11638.73</v>
          </cell>
        </row>
        <row r="20438">
          <cell r="A20438" t="str">
            <v>20.067.0045-0</v>
          </cell>
          <cell r="B20438">
            <v>19471.78</v>
          </cell>
        </row>
        <row r="20439">
          <cell r="A20439" t="str">
            <v>20.067.0045-A</v>
          </cell>
          <cell r="B20439">
            <v>18275.88</v>
          </cell>
        </row>
        <row r="20440">
          <cell r="A20440" t="str">
            <v>20.067.0046-0</v>
          </cell>
          <cell r="B20440">
            <v>35718.129999999997</v>
          </cell>
        </row>
        <row r="20441">
          <cell r="A20441" t="str">
            <v>20.067.0046-A</v>
          </cell>
          <cell r="B20441">
            <v>33668.230000000003</v>
          </cell>
        </row>
        <row r="20442">
          <cell r="A20442" t="str">
            <v>20.067.0047-0</v>
          </cell>
          <cell r="B20442">
            <v>15955.66</v>
          </cell>
        </row>
        <row r="20443">
          <cell r="A20443" t="str">
            <v>20.067.0047-A</v>
          </cell>
          <cell r="B20443">
            <v>14999.02</v>
          </cell>
        </row>
        <row r="20444">
          <cell r="A20444" t="str">
            <v>20.067.0048-0</v>
          </cell>
          <cell r="B20444">
            <v>22020.44</v>
          </cell>
        </row>
        <row r="20445">
          <cell r="A20445" t="str">
            <v>20.067.0048-A</v>
          </cell>
          <cell r="B20445">
            <v>20642.27</v>
          </cell>
        </row>
        <row r="20446">
          <cell r="A20446" t="str">
            <v>20.067.0049-0</v>
          </cell>
          <cell r="B20446">
            <v>43105.09</v>
          </cell>
        </row>
        <row r="20447">
          <cell r="A20447" t="str">
            <v>20.067.0049-A</v>
          </cell>
          <cell r="B20447">
            <v>40651.089999999997</v>
          </cell>
        </row>
        <row r="20448">
          <cell r="A20448" t="str">
            <v>20.067.0050-0</v>
          </cell>
          <cell r="B20448">
            <v>4720.2</v>
          </cell>
        </row>
        <row r="20449">
          <cell r="A20449" t="str">
            <v>20.067.0050-A</v>
          </cell>
          <cell r="B20449">
            <v>4419.5600000000004</v>
          </cell>
        </row>
        <row r="20450">
          <cell r="A20450" t="str">
            <v>20.067.0051-0</v>
          </cell>
          <cell r="B20450">
            <v>11372.62</v>
          </cell>
        </row>
        <row r="20451">
          <cell r="A20451" t="str">
            <v>20.067.0051-A</v>
          </cell>
          <cell r="B20451">
            <v>10690.3</v>
          </cell>
        </row>
        <row r="20452">
          <cell r="A20452" t="str">
            <v>20.067.0052-0</v>
          </cell>
          <cell r="B20452">
            <v>18276.53</v>
          </cell>
        </row>
        <row r="20453">
          <cell r="A20453" t="str">
            <v>20.067.0052-A</v>
          </cell>
          <cell r="B20453">
            <v>17223.77</v>
          </cell>
        </row>
        <row r="20454">
          <cell r="A20454" t="str">
            <v>20.067.0053-0</v>
          </cell>
          <cell r="B20454">
            <v>6982.48</v>
          </cell>
        </row>
        <row r="20455">
          <cell r="A20455" t="str">
            <v>20.067.0053-A</v>
          </cell>
          <cell r="B20455">
            <v>6551.4</v>
          </cell>
        </row>
        <row r="20456">
          <cell r="A20456" t="str">
            <v>20.067.0054-0</v>
          </cell>
          <cell r="B20456">
            <v>14430.84</v>
          </cell>
        </row>
        <row r="20457">
          <cell r="A20457" t="str">
            <v>20.067.0054-A</v>
          </cell>
          <cell r="B20457">
            <v>13560.34</v>
          </cell>
        </row>
        <row r="20458">
          <cell r="A20458" t="str">
            <v>20.067.0055-0</v>
          </cell>
          <cell r="B20458">
            <v>21966.62</v>
          </cell>
        </row>
        <row r="20459">
          <cell r="A20459" t="str">
            <v>20.067.0055-A</v>
          </cell>
          <cell r="B20459">
            <v>20733.66</v>
          </cell>
        </row>
        <row r="20460">
          <cell r="A20460" t="str">
            <v>20.067.0056-0</v>
          </cell>
          <cell r="B20460">
            <v>8975.0499999999993</v>
          </cell>
        </row>
        <row r="20461">
          <cell r="A20461" t="str">
            <v>20.067.0056-A</v>
          </cell>
          <cell r="B20461">
            <v>8436.98</v>
          </cell>
        </row>
        <row r="20462">
          <cell r="A20462" t="str">
            <v>20.067.0057-0</v>
          </cell>
          <cell r="B20462">
            <v>17629.28</v>
          </cell>
        </row>
        <row r="20463">
          <cell r="A20463" t="str">
            <v>20.067.0057-A</v>
          </cell>
          <cell r="B20463">
            <v>16565.88</v>
          </cell>
        </row>
        <row r="20464">
          <cell r="A20464" t="str">
            <v>20.067.0058-0</v>
          </cell>
          <cell r="B20464">
            <v>27965.24</v>
          </cell>
        </row>
        <row r="20465">
          <cell r="A20465" t="str">
            <v>20.067.0058-A</v>
          </cell>
          <cell r="B20465">
            <v>26367.51</v>
          </cell>
        </row>
        <row r="20466">
          <cell r="A20466" t="str">
            <v>20.067.0070-0</v>
          </cell>
          <cell r="B20466">
            <v>519.84</v>
          </cell>
        </row>
        <row r="20467">
          <cell r="A20467" t="str">
            <v>20.067.0070-A</v>
          </cell>
          <cell r="B20467">
            <v>479.54</v>
          </cell>
        </row>
        <row r="20468">
          <cell r="A20468" t="str">
            <v>20.067.0072-0</v>
          </cell>
          <cell r="B20468">
            <v>864.18</v>
          </cell>
        </row>
        <row r="20469">
          <cell r="A20469" t="str">
            <v>20.067.0072-A</v>
          </cell>
          <cell r="B20469">
            <v>798.52</v>
          </cell>
        </row>
        <row r="20470">
          <cell r="A20470" t="str">
            <v>20.067.0074-0</v>
          </cell>
          <cell r="B20470">
            <v>1309.3699999999999</v>
          </cell>
        </row>
        <row r="20471">
          <cell r="A20471" t="str">
            <v>20.067.0074-A</v>
          </cell>
          <cell r="B20471">
            <v>1211.49</v>
          </cell>
        </row>
        <row r="20472">
          <cell r="A20472" t="str">
            <v>20.067.0076-0</v>
          </cell>
          <cell r="B20472">
            <v>1863.27</v>
          </cell>
        </row>
        <row r="20473">
          <cell r="A20473" t="str">
            <v>20.067.0076-A</v>
          </cell>
          <cell r="B20473">
            <v>1725.93</v>
          </cell>
        </row>
        <row r="20474">
          <cell r="A20474" t="str">
            <v>20.067.0078-0</v>
          </cell>
          <cell r="B20474">
            <v>2532.0100000000002</v>
          </cell>
        </row>
        <row r="20475">
          <cell r="A20475" t="str">
            <v>20.067.0078-A</v>
          </cell>
          <cell r="B20475">
            <v>2347.62</v>
          </cell>
        </row>
        <row r="20476">
          <cell r="A20476" t="str">
            <v>20.067.0080-0</v>
          </cell>
          <cell r="B20476">
            <v>4114.32</v>
          </cell>
        </row>
        <row r="20477">
          <cell r="A20477" t="str">
            <v>20.067.0080-A</v>
          </cell>
          <cell r="B20477">
            <v>3828.55</v>
          </cell>
        </row>
        <row r="20478">
          <cell r="A20478" t="str">
            <v>20.067.0082-0</v>
          </cell>
          <cell r="B20478">
            <v>5094.1499999999996</v>
          </cell>
        </row>
        <row r="20479">
          <cell r="A20479" t="str">
            <v>20.067.0082-A</v>
          </cell>
          <cell r="B20479">
            <v>4723.1899999999996</v>
          </cell>
        </row>
        <row r="20480">
          <cell r="A20480" t="str">
            <v>20.067.0084-0</v>
          </cell>
          <cell r="B20480">
            <v>740.34</v>
          </cell>
        </row>
        <row r="20481">
          <cell r="A20481" t="str">
            <v>20.067.0084-A</v>
          </cell>
          <cell r="B20481">
            <v>683.59</v>
          </cell>
        </row>
        <row r="20482">
          <cell r="A20482" t="str">
            <v>20.067.0086-0</v>
          </cell>
          <cell r="B20482">
            <v>1236.48</v>
          </cell>
        </row>
        <row r="20483">
          <cell r="A20483" t="str">
            <v>20.067.0086-A</v>
          </cell>
          <cell r="B20483">
            <v>1143.43</v>
          </cell>
        </row>
        <row r="20484">
          <cell r="A20484" t="str">
            <v>20.067.0088-0</v>
          </cell>
          <cell r="B20484">
            <v>1874.83</v>
          </cell>
        </row>
        <row r="20485">
          <cell r="A20485" t="str">
            <v>20.067.0088-A</v>
          </cell>
          <cell r="B20485">
            <v>1735.76</v>
          </cell>
        </row>
        <row r="20486">
          <cell r="A20486" t="str">
            <v>20.067.0090-0</v>
          </cell>
          <cell r="B20486">
            <v>2663.68</v>
          </cell>
        </row>
        <row r="20487">
          <cell r="A20487" t="str">
            <v>20.067.0090-A</v>
          </cell>
          <cell r="B20487">
            <v>2468.4499999999998</v>
          </cell>
        </row>
        <row r="20488">
          <cell r="A20488" t="str">
            <v>20.067.0092-0</v>
          </cell>
          <cell r="B20488">
            <v>3611.76</v>
          </cell>
        </row>
        <row r="20489">
          <cell r="A20489" t="str">
            <v>20.067.0092-A</v>
          </cell>
          <cell r="B20489">
            <v>3349.8</v>
          </cell>
        </row>
        <row r="20490">
          <cell r="A20490" t="str">
            <v>20.067.0094-0</v>
          </cell>
          <cell r="B20490">
            <v>4709.24</v>
          </cell>
        </row>
        <row r="20491">
          <cell r="A20491" t="str">
            <v>20.067.0094-A</v>
          </cell>
          <cell r="B20491">
            <v>4369.6099999999997</v>
          </cell>
        </row>
        <row r="20492">
          <cell r="A20492" t="str">
            <v>20.067.0096-0</v>
          </cell>
          <cell r="B20492">
            <v>6169.38</v>
          </cell>
        </row>
        <row r="20493">
          <cell r="A20493" t="str">
            <v>20.067.0096-A</v>
          </cell>
          <cell r="B20493">
            <v>5727.69</v>
          </cell>
        </row>
        <row r="20494">
          <cell r="A20494" t="str">
            <v>20.067.0098-0</v>
          </cell>
          <cell r="B20494">
            <v>960.39</v>
          </cell>
        </row>
        <row r="20495">
          <cell r="A20495" t="str">
            <v>20.067.0098-A</v>
          </cell>
          <cell r="B20495">
            <v>887.23</v>
          </cell>
        </row>
        <row r="20496">
          <cell r="A20496" t="str">
            <v>20.067.0100-0</v>
          </cell>
          <cell r="B20496">
            <v>1608.36</v>
          </cell>
        </row>
        <row r="20497">
          <cell r="A20497" t="str">
            <v>20.067.0100-A</v>
          </cell>
          <cell r="B20497">
            <v>1487.93</v>
          </cell>
        </row>
        <row r="20498">
          <cell r="A20498" t="str">
            <v>20.067.0102-0</v>
          </cell>
          <cell r="B20498">
            <v>2439.87</v>
          </cell>
        </row>
        <row r="20499">
          <cell r="A20499" t="str">
            <v>20.067.0102-A</v>
          </cell>
          <cell r="B20499">
            <v>2259.61</v>
          </cell>
        </row>
        <row r="20500">
          <cell r="A20500" t="str">
            <v>20.067.0104-0</v>
          </cell>
          <cell r="B20500">
            <v>3464.52</v>
          </cell>
        </row>
        <row r="20501">
          <cell r="A20501" t="str">
            <v>20.067.0104-A</v>
          </cell>
          <cell r="B20501">
            <v>3211.39</v>
          </cell>
        </row>
        <row r="20502">
          <cell r="A20502" t="str">
            <v>20.067.0106-0</v>
          </cell>
          <cell r="B20502">
            <v>4691.5</v>
          </cell>
        </row>
        <row r="20503">
          <cell r="A20503" t="str">
            <v>20.067.0106-A</v>
          </cell>
          <cell r="B20503">
            <v>4351.9799999999996</v>
          </cell>
        </row>
        <row r="20504">
          <cell r="A20504" t="str">
            <v>20.067.0108-0</v>
          </cell>
          <cell r="B20504">
            <v>6365.36</v>
          </cell>
        </row>
        <row r="20505">
          <cell r="A20505" t="str">
            <v>20.067.0108-A</v>
          </cell>
          <cell r="B20505">
            <v>5907.05</v>
          </cell>
        </row>
        <row r="20506">
          <cell r="A20506" t="str">
            <v>20.067.0110-0</v>
          </cell>
          <cell r="B20506">
            <v>8369.36</v>
          </cell>
        </row>
        <row r="20507">
          <cell r="A20507" t="str">
            <v>20.067.0110-A</v>
          </cell>
          <cell r="B20507">
            <v>7768.35</v>
          </cell>
        </row>
        <row r="20508">
          <cell r="A20508" t="str">
            <v>20.070.0001-0</v>
          </cell>
          <cell r="B20508">
            <v>284.41000000000003</v>
          </cell>
        </row>
        <row r="20509">
          <cell r="A20509" t="str">
            <v>20.070.0001-A</v>
          </cell>
          <cell r="B20509">
            <v>269.93</v>
          </cell>
        </row>
        <row r="20510">
          <cell r="A20510" t="str">
            <v>20.070.0002-0</v>
          </cell>
          <cell r="B20510">
            <v>368.61</v>
          </cell>
        </row>
        <row r="20511">
          <cell r="A20511" t="str">
            <v>20.070.0002-A</v>
          </cell>
          <cell r="B20511">
            <v>351.41</v>
          </cell>
        </row>
        <row r="20512">
          <cell r="A20512" t="str">
            <v>20.070.0003-0</v>
          </cell>
          <cell r="B20512">
            <v>671.56</v>
          </cell>
        </row>
        <row r="20513">
          <cell r="A20513" t="str">
            <v>20.070.0003-A</v>
          </cell>
          <cell r="B20513">
            <v>645.12</v>
          </cell>
        </row>
        <row r="20514">
          <cell r="A20514" t="str">
            <v>20.070.0004-0</v>
          </cell>
          <cell r="B20514">
            <v>926.95</v>
          </cell>
        </row>
        <row r="20515">
          <cell r="A20515" t="str">
            <v>20.070.0004-A</v>
          </cell>
          <cell r="B20515">
            <v>892.9</v>
          </cell>
        </row>
        <row r="20516">
          <cell r="A20516" t="str">
            <v>20.070.0008-0</v>
          </cell>
          <cell r="B20516">
            <v>484.05</v>
          </cell>
        </row>
        <row r="20517">
          <cell r="A20517" t="str">
            <v>20.070.0008-A</v>
          </cell>
          <cell r="B20517">
            <v>459.07</v>
          </cell>
        </row>
        <row r="20518">
          <cell r="A20518" t="str">
            <v>20.070.0009-0</v>
          </cell>
          <cell r="B20518">
            <v>592.59</v>
          </cell>
        </row>
        <row r="20519">
          <cell r="A20519" t="str">
            <v>20.070.0009-A</v>
          </cell>
          <cell r="B20519">
            <v>564.23</v>
          </cell>
        </row>
        <row r="20520">
          <cell r="A20520" t="str">
            <v>20.070.0010-0</v>
          </cell>
          <cell r="B20520">
            <v>918.44</v>
          </cell>
        </row>
        <row r="20521">
          <cell r="A20521" t="str">
            <v>20.070.0010-A</v>
          </cell>
          <cell r="B20521">
            <v>880.08</v>
          </cell>
        </row>
        <row r="20522">
          <cell r="A20522" t="str">
            <v>20.070.0011-0</v>
          </cell>
          <cell r="B20522">
            <v>1191.48</v>
          </cell>
        </row>
        <row r="20523">
          <cell r="A20523" t="str">
            <v>20.070.0011-A</v>
          </cell>
          <cell r="B20523">
            <v>1145.05</v>
          </cell>
        </row>
        <row r="20524">
          <cell r="A20524" t="str">
            <v>20.070.0015-0</v>
          </cell>
          <cell r="B20524">
            <v>696.82</v>
          </cell>
        </row>
        <row r="20525">
          <cell r="A20525" t="str">
            <v>20.070.0015-A</v>
          </cell>
          <cell r="B20525">
            <v>660.75</v>
          </cell>
        </row>
        <row r="20526">
          <cell r="A20526" t="str">
            <v>20.070.0016-0</v>
          </cell>
          <cell r="B20526">
            <v>824.07</v>
          </cell>
        </row>
        <row r="20527">
          <cell r="A20527" t="str">
            <v>20.070.0016-A</v>
          </cell>
          <cell r="B20527">
            <v>784.03</v>
          </cell>
        </row>
        <row r="20528">
          <cell r="A20528" t="str">
            <v>20.070.0017-0</v>
          </cell>
          <cell r="B20528">
            <v>1185.3599999999999</v>
          </cell>
        </row>
        <row r="20529">
          <cell r="A20529" t="str">
            <v>20.070.0017-A</v>
          </cell>
          <cell r="B20529">
            <v>1134.28</v>
          </cell>
        </row>
        <row r="20530">
          <cell r="A20530" t="str">
            <v>20.070.0018-0</v>
          </cell>
          <cell r="B20530">
            <v>1478.62</v>
          </cell>
        </row>
        <row r="20531">
          <cell r="A20531" t="str">
            <v>20.070.0018-A</v>
          </cell>
          <cell r="B20531">
            <v>1418.93</v>
          </cell>
        </row>
        <row r="20532">
          <cell r="A20532" t="str">
            <v>20.070.0022-0</v>
          </cell>
          <cell r="B20532">
            <v>480.81</v>
          </cell>
        </row>
        <row r="20533">
          <cell r="A20533" t="str">
            <v>20.070.0022-A</v>
          </cell>
          <cell r="B20533">
            <v>458.32</v>
          </cell>
        </row>
        <row r="20534">
          <cell r="A20534" t="str">
            <v>20.070.0023-0</v>
          </cell>
          <cell r="B20534">
            <v>592.75</v>
          </cell>
        </row>
        <row r="20535">
          <cell r="A20535" t="str">
            <v>20.070.0023-A</v>
          </cell>
          <cell r="B20535">
            <v>566.77</v>
          </cell>
        </row>
        <row r="20536">
          <cell r="A20536" t="str">
            <v>20.070.0024-0</v>
          </cell>
          <cell r="B20536">
            <v>920.66</v>
          </cell>
        </row>
        <row r="20537">
          <cell r="A20537" t="str">
            <v>20.070.0024-A</v>
          </cell>
          <cell r="B20537">
            <v>884.68</v>
          </cell>
        </row>
        <row r="20538">
          <cell r="A20538" t="str">
            <v>20.070.0025-0</v>
          </cell>
          <cell r="B20538">
            <v>1199.28</v>
          </cell>
        </row>
        <row r="20539">
          <cell r="A20539" t="str">
            <v>20.070.0025-A</v>
          </cell>
          <cell r="B20539">
            <v>1155.08</v>
          </cell>
        </row>
        <row r="20540">
          <cell r="A20540" t="str">
            <v>20.070.0029-0</v>
          </cell>
          <cell r="B20540">
            <v>849.24</v>
          </cell>
        </row>
        <row r="20541">
          <cell r="A20541" t="str">
            <v>20.070.0029-A</v>
          </cell>
          <cell r="B20541">
            <v>809.67</v>
          </cell>
        </row>
        <row r="20542">
          <cell r="A20542" t="str">
            <v>20.070.0030-0</v>
          </cell>
          <cell r="B20542">
            <v>985.33</v>
          </cell>
        </row>
        <row r="20543">
          <cell r="A20543" t="str">
            <v>20.070.0030-A</v>
          </cell>
          <cell r="B20543">
            <v>941.51</v>
          </cell>
        </row>
        <row r="20544">
          <cell r="A20544" t="str">
            <v>20.070.0031-0</v>
          </cell>
          <cell r="B20544">
            <v>1355.6</v>
          </cell>
        </row>
        <row r="20545">
          <cell r="A20545" t="str">
            <v>20.070.0031-A</v>
          </cell>
          <cell r="B20545">
            <v>1300.56</v>
          </cell>
        </row>
        <row r="20546">
          <cell r="A20546" t="str">
            <v>20.070.0032-0</v>
          </cell>
          <cell r="B20546">
            <v>1661.33</v>
          </cell>
        </row>
        <row r="20547">
          <cell r="A20547" t="str">
            <v>20.070.0032-A</v>
          </cell>
          <cell r="B20547">
            <v>1597.36</v>
          </cell>
        </row>
        <row r="20548">
          <cell r="A20548" t="str">
            <v>20.070.0036-0</v>
          </cell>
          <cell r="B20548">
            <v>1244.8699999999999</v>
          </cell>
        </row>
        <row r="20549">
          <cell r="A20549" t="str">
            <v>20.070.0036-A</v>
          </cell>
          <cell r="B20549">
            <v>1186.97</v>
          </cell>
        </row>
        <row r="20550">
          <cell r="A20550" t="str">
            <v>20.070.0037-0</v>
          </cell>
          <cell r="B20550">
            <v>1408.54</v>
          </cell>
        </row>
        <row r="20551">
          <cell r="A20551" t="str">
            <v>20.070.0037-A</v>
          </cell>
          <cell r="B20551">
            <v>1345.52</v>
          </cell>
        </row>
        <row r="20552">
          <cell r="A20552" t="str">
            <v>20.070.0038-0</v>
          </cell>
          <cell r="B20552">
            <v>1827.34</v>
          </cell>
        </row>
        <row r="20553">
          <cell r="A20553" t="str">
            <v>20.070.0038-A</v>
          </cell>
          <cell r="B20553">
            <v>1751.72</v>
          </cell>
        </row>
        <row r="20554">
          <cell r="A20554" t="str">
            <v>20.070.0039-0</v>
          </cell>
          <cell r="B20554">
            <v>2164.5300000000002</v>
          </cell>
        </row>
        <row r="20555">
          <cell r="A20555" t="str">
            <v>20.070.0039-A</v>
          </cell>
          <cell r="B20555">
            <v>2079.15</v>
          </cell>
        </row>
        <row r="20556">
          <cell r="A20556" t="str">
            <v>20.085.0100-0</v>
          </cell>
          <cell r="B20556">
            <v>13048.88</v>
          </cell>
        </row>
        <row r="20557">
          <cell r="A20557" t="str">
            <v>20.085.0100-A</v>
          </cell>
          <cell r="B20557">
            <v>13048.88</v>
          </cell>
        </row>
        <row r="20558">
          <cell r="A20558" t="str">
            <v>20.085.0105-0</v>
          </cell>
          <cell r="B20558">
            <v>12327.82</v>
          </cell>
        </row>
        <row r="20559">
          <cell r="A20559" t="str">
            <v>20.085.0105-A</v>
          </cell>
          <cell r="B20559">
            <v>12327.82</v>
          </cell>
        </row>
        <row r="20560">
          <cell r="A20560" t="str">
            <v>20.085.0110-0</v>
          </cell>
          <cell r="B20560">
            <v>16579.759999999998</v>
          </cell>
        </row>
        <row r="20561">
          <cell r="A20561" t="str">
            <v>20.085.0110-A</v>
          </cell>
          <cell r="B20561">
            <v>16579.759999999998</v>
          </cell>
        </row>
        <row r="20562">
          <cell r="A20562" t="str">
            <v>20.085.0115-0</v>
          </cell>
          <cell r="B20562">
            <v>15663.58</v>
          </cell>
        </row>
        <row r="20563">
          <cell r="A20563" t="str">
            <v>20.085.0115-A</v>
          </cell>
          <cell r="B20563">
            <v>15663.58</v>
          </cell>
        </row>
        <row r="20564">
          <cell r="A20564" t="str">
            <v>20.085.0120-0</v>
          </cell>
          <cell r="B20564">
            <v>19343.05</v>
          </cell>
        </row>
        <row r="20565">
          <cell r="A20565" t="str">
            <v>20.085.0120-A</v>
          </cell>
          <cell r="B20565">
            <v>19343.05</v>
          </cell>
        </row>
        <row r="20566">
          <cell r="A20566" t="str">
            <v>20.085.0125-0</v>
          </cell>
          <cell r="B20566">
            <v>18274.18</v>
          </cell>
        </row>
        <row r="20567">
          <cell r="A20567" t="str">
            <v>20.085.0125-A</v>
          </cell>
          <cell r="B20567">
            <v>18274.18</v>
          </cell>
        </row>
        <row r="20568">
          <cell r="A20568" t="str">
            <v>20.085.0130-0</v>
          </cell>
          <cell r="B20568">
            <v>22055.17</v>
          </cell>
        </row>
        <row r="20569">
          <cell r="A20569" t="str">
            <v>20.085.0130-A</v>
          </cell>
          <cell r="B20569">
            <v>22055.17</v>
          </cell>
        </row>
        <row r="20570">
          <cell r="A20570" t="str">
            <v>20.085.0135-0</v>
          </cell>
          <cell r="B20570">
            <v>20836.43</v>
          </cell>
        </row>
        <row r="20571">
          <cell r="A20571" t="str">
            <v>20.085.0135-A</v>
          </cell>
          <cell r="B20571">
            <v>20836.43</v>
          </cell>
        </row>
        <row r="20572">
          <cell r="A20572" t="str">
            <v>20.085.0140-0</v>
          </cell>
          <cell r="B20572">
            <v>25893.08</v>
          </cell>
        </row>
        <row r="20573">
          <cell r="A20573" t="str">
            <v>20.085.0140-A</v>
          </cell>
          <cell r="B20573">
            <v>25893.08</v>
          </cell>
        </row>
        <row r="20574">
          <cell r="A20574" t="str">
            <v>20.085.0145-0</v>
          </cell>
          <cell r="B20574">
            <v>24462.26</v>
          </cell>
        </row>
        <row r="20575">
          <cell r="A20575" t="str">
            <v>20.085.0145-A</v>
          </cell>
          <cell r="B20575">
            <v>24462.26</v>
          </cell>
        </row>
        <row r="20576">
          <cell r="A20576" t="str">
            <v>20.085.0150-0</v>
          </cell>
          <cell r="B20576">
            <v>32294.22</v>
          </cell>
        </row>
        <row r="20577">
          <cell r="A20577" t="str">
            <v>20.085.0150-A</v>
          </cell>
          <cell r="B20577">
            <v>32294.22</v>
          </cell>
        </row>
        <row r="20578">
          <cell r="A20578" t="str">
            <v>20.085.0155-0</v>
          </cell>
          <cell r="B20578">
            <v>31366.68</v>
          </cell>
        </row>
        <row r="20579">
          <cell r="A20579" t="str">
            <v>20.085.0155-A</v>
          </cell>
          <cell r="B20579">
            <v>31366.68</v>
          </cell>
        </row>
        <row r="20580">
          <cell r="A20580" t="str">
            <v>20.085.0160-0</v>
          </cell>
          <cell r="B20580">
            <v>46604.75</v>
          </cell>
        </row>
        <row r="20581">
          <cell r="A20581" t="str">
            <v>20.085.0160-A</v>
          </cell>
          <cell r="B20581">
            <v>46604.75</v>
          </cell>
        </row>
        <row r="20582">
          <cell r="A20582" t="str">
            <v>20.085.0165-0</v>
          </cell>
          <cell r="B20582">
            <v>45945.9</v>
          </cell>
        </row>
        <row r="20583">
          <cell r="A20583" t="str">
            <v>20.085.0165-A</v>
          </cell>
          <cell r="B20583">
            <v>45945.9</v>
          </cell>
        </row>
        <row r="20584">
          <cell r="A20584" t="str">
            <v>20.085.0170-0</v>
          </cell>
          <cell r="B20584">
            <v>1908.46</v>
          </cell>
        </row>
        <row r="20585">
          <cell r="A20585" t="str">
            <v>20.085.0170-A</v>
          </cell>
          <cell r="B20585">
            <v>1908.46</v>
          </cell>
        </row>
        <row r="20586">
          <cell r="A20586" t="str">
            <v>20.085.0175-0</v>
          </cell>
          <cell r="B20586">
            <v>1882.17</v>
          </cell>
        </row>
        <row r="20587">
          <cell r="A20587" t="str">
            <v>20.085.0175-A</v>
          </cell>
          <cell r="B20587">
            <v>1882.17</v>
          </cell>
        </row>
        <row r="20588">
          <cell r="A20588" t="str">
            <v>20.085.0180-0</v>
          </cell>
          <cell r="B20588">
            <v>2453.7399999999998</v>
          </cell>
        </row>
        <row r="20589">
          <cell r="A20589" t="str">
            <v>20.085.0180-A</v>
          </cell>
          <cell r="B20589">
            <v>2453.7399999999998</v>
          </cell>
        </row>
        <row r="20590">
          <cell r="A20590" t="str">
            <v>20.085.0185-0</v>
          </cell>
          <cell r="B20590">
            <v>2419.9299999999998</v>
          </cell>
        </row>
        <row r="20591">
          <cell r="A20591" t="str">
            <v>20.085.0185-A</v>
          </cell>
          <cell r="B20591">
            <v>2419.9299999999998</v>
          </cell>
        </row>
        <row r="20592">
          <cell r="A20592" t="str">
            <v>20.085.0190-0</v>
          </cell>
          <cell r="B20592">
            <v>3044.45</v>
          </cell>
        </row>
        <row r="20593">
          <cell r="A20593" t="str">
            <v>20.085.0190-A</v>
          </cell>
          <cell r="B20593">
            <v>3044.45</v>
          </cell>
        </row>
        <row r="20594">
          <cell r="A20594" t="str">
            <v>20.085.0195-0</v>
          </cell>
          <cell r="B20594">
            <v>3002.51</v>
          </cell>
        </row>
        <row r="20595">
          <cell r="A20595" t="str">
            <v>20.085.0195-A</v>
          </cell>
          <cell r="B20595">
            <v>3002.51</v>
          </cell>
        </row>
        <row r="20596">
          <cell r="A20596" t="str">
            <v>20.085.0200-0</v>
          </cell>
          <cell r="B20596">
            <v>3544.29</v>
          </cell>
        </row>
        <row r="20597">
          <cell r="A20597" t="str">
            <v>20.085.0200-A</v>
          </cell>
          <cell r="B20597">
            <v>3544.29</v>
          </cell>
        </row>
        <row r="20598">
          <cell r="A20598" t="str">
            <v>20.085.0205-0</v>
          </cell>
          <cell r="B20598">
            <v>3495.46</v>
          </cell>
        </row>
        <row r="20599">
          <cell r="A20599" t="str">
            <v>20.085.0205-A</v>
          </cell>
          <cell r="B20599">
            <v>3495.46</v>
          </cell>
        </row>
        <row r="20600">
          <cell r="A20600" t="str">
            <v>20.085.0210-0</v>
          </cell>
          <cell r="B20600">
            <v>4362.21</v>
          </cell>
        </row>
        <row r="20601">
          <cell r="A20601" t="str">
            <v>20.085.0210-A</v>
          </cell>
          <cell r="B20601">
            <v>4362.21</v>
          </cell>
        </row>
        <row r="20602">
          <cell r="A20602" t="str">
            <v>20.085.0215-0</v>
          </cell>
          <cell r="B20602">
            <v>4302.1000000000004</v>
          </cell>
        </row>
        <row r="20603">
          <cell r="A20603" t="str">
            <v>20.085.0215-A</v>
          </cell>
          <cell r="B20603">
            <v>4302.1000000000004</v>
          </cell>
        </row>
        <row r="20604">
          <cell r="A20604" t="str">
            <v>20.085.0220-0</v>
          </cell>
          <cell r="B20604">
            <v>5316.44</v>
          </cell>
        </row>
        <row r="20605">
          <cell r="A20605" t="str">
            <v>20.085.0220-A</v>
          </cell>
          <cell r="B20605">
            <v>5316.44</v>
          </cell>
        </row>
        <row r="20606">
          <cell r="A20606" t="str">
            <v>20.085.0225-0</v>
          </cell>
          <cell r="B20606">
            <v>5243.19</v>
          </cell>
        </row>
        <row r="20607">
          <cell r="A20607" t="str">
            <v>20.085.0225-A</v>
          </cell>
          <cell r="B20607">
            <v>5243.19</v>
          </cell>
        </row>
        <row r="20608">
          <cell r="A20608" t="str">
            <v>20.085.0230-0</v>
          </cell>
          <cell r="B20608">
            <v>5861.72</v>
          </cell>
        </row>
        <row r="20609">
          <cell r="A20609" t="str">
            <v>20.085.0230-A</v>
          </cell>
          <cell r="B20609">
            <v>5861.72</v>
          </cell>
        </row>
        <row r="20610">
          <cell r="A20610" t="str">
            <v>20.085.0235-0</v>
          </cell>
          <cell r="B20610">
            <v>5780.95</v>
          </cell>
        </row>
        <row r="20611">
          <cell r="A20611" t="str">
            <v>20.085.0235-A</v>
          </cell>
          <cell r="B20611">
            <v>5780.95</v>
          </cell>
        </row>
        <row r="20612">
          <cell r="A20612" t="str">
            <v>20.085.0240-0</v>
          </cell>
          <cell r="B20612">
            <v>8187.52</v>
          </cell>
        </row>
        <row r="20613">
          <cell r="A20613" t="str">
            <v>20.085.0240-A</v>
          </cell>
          <cell r="B20613">
            <v>8187.52</v>
          </cell>
        </row>
        <row r="20614">
          <cell r="A20614" t="str">
            <v>20.085.0245-0</v>
          </cell>
          <cell r="B20614">
            <v>8026.92</v>
          </cell>
        </row>
        <row r="20615">
          <cell r="A20615" t="str">
            <v>20.085.0245-A</v>
          </cell>
          <cell r="B20615">
            <v>8026.92</v>
          </cell>
        </row>
        <row r="20616">
          <cell r="A20616" t="str">
            <v>20.085.0250-0</v>
          </cell>
          <cell r="B20616">
            <v>8903.3700000000008</v>
          </cell>
        </row>
        <row r="20617">
          <cell r="A20617" t="str">
            <v>20.085.0250-A</v>
          </cell>
          <cell r="B20617">
            <v>8903.3700000000008</v>
          </cell>
        </row>
        <row r="20618">
          <cell r="A20618" t="str">
            <v>20.085.0255-0</v>
          </cell>
          <cell r="B20618">
            <v>8728.73</v>
          </cell>
        </row>
        <row r="20619">
          <cell r="A20619" t="str">
            <v>20.085.0255-A</v>
          </cell>
          <cell r="B20619">
            <v>8728.73</v>
          </cell>
        </row>
        <row r="20620">
          <cell r="A20620" t="str">
            <v>20.085.0260-0</v>
          </cell>
          <cell r="B20620">
            <v>11578.32</v>
          </cell>
        </row>
        <row r="20621">
          <cell r="A20621" t="str">
            <v>20.085.0260-A</v>
          </cell>
          <cell r="B20621">
            <v>11578.32</v>
          </cell>
        </row>
        <row r="20622">
          <cell r="A20622" t="str">
            <v>20.085.0265-0</v>
          </cell>
          <cell r="B20622">
            <v>11427.73</v>
          </cell>
        </row>
        <row r="20623">
          <cell r="A20623" t="str">
            <v>20.085.0265-A</v>
          </cell>
          <cell r="B20623">
            <v>11427.73</v>
          </cell>
        </row>
        <row r="20624">
          <cell r="A20624" t="str">
            <v>20.085.0270-0</v>
          </cell>
          <cell r="B20624">
            <v>12615.18</v>
          </cell>
        </row>
        <row r="20625">
          <cell r="A20625" t="str">
            <v>20.085.0270-A</v>
          </cell>
          <cell r="B20625">
            <v>12615.18</v>
          </cell>
        </row>
        <row r="20626">
          <cell r="A20626" t="str">
            <v>20.085.0275-0</v>
          </cell>
          <cell r="B20626">
            <v>12451.11</v>
          </cell>
        </row>
        <row r="20627">
          <cell r="A20627" t="str">
            <v>20.085.0275-A</v>
          </cell>
          <cell r="B20627">
            <v>12451.11</v>
          </cell>
        </row>
        <row r="20628">
          <cell r="A20628" t="str">
            <v>20.085.0280-0</v>
          </cell>
          <cell r="B20628">
            <v>16031.81</v>
          </cell>
        </row>
        <row r="20629">
          <cell r="A20629" t="str">
            <v>20.085.0280-A</v>
          </cell>
          <cell r="B20629">
            <v>16031.81</v>
          </cell>
        </row>
        <row r="20630">
          <cell r="A20630" t="str">
            <v>20.085.0285-0</v>
          </cell>
          <cell r="B20630">
            <v>11821.8</v>
          </cell>
        </row>
        <row r="20631">
          <cell r="A20631" t="str">
            <v>20.085.0285-A</v>
          </cell>
          <cell r="B20631">
            <v>11821.8</v>
          </cell>
        </row>
        <row r="20632">
          <cell r="A20632" t="str">
            <v>20.085.0290-0</v>
          </cell>
          <cell r="B20632">
            <v>18017.169999999998</v>
          </cell>
        </row>
        <row r="20633">
          <cell r="A20633" t="str">
            <v>20.085.0290-A</v>
          </cell>
          <cell r="B20633">
            <v>18017.169999999998</v>
          </cell>
        </row>
        <row r="20634">
          <cell r="A20634" t="str">
            <v>20.085.0295-0</v>
          </cell>
          <cell r="B20634">
            <v>13285.8</v>
          </cell>
        </row>
        <row r="20635">
          <cell r="A20635" t="str">
            <v>20.085.0295-A</v>
          </cell>
          <cell r="B20635">
            <v>13285.8</v>
          </cell>
        </row>
        <row r="20636">
          <cell r="A20636" t="str">
            <v>20.085.0300-0</v>
          </cell>
          <cell r="B20636">
            <v>20052.169999999998</v>
          </cell>
        </row>
        <row r="20637">
          <cell r="A20637" t="str">
            <v>20.085.0300-A</v>
          </cell>
          <cell r="B20637">
            <v>20052.169999999998</v>
          </cell>
        </row>
        <row r="20638">
          <cell r="A20638" t="str">
            <v>20.085.0305-0</v>
          </cell>
          <cell r="B20638">
            <v>14786.4</v>
          </cell>
        </row>
        <row r="20639">
          <cell r="A20639" t="str">
            <v>20.085.0305-A</v>
          </cell>
          <cell r="B20639">
            <v>14786.4</v>
          </cell>
        </row>
        <row r="20640">
          <cell r="A20640" t="str">
            <v>20.085.0310-0</v>
          </cell>
          <cell r="B20640">
            <v>22037.54</v>
          </cell>
        </row>
        <row r="20641">
          <cell r="A20641" t="str">
            <v>20.085.0310-A</v>
          </cell>
          <cell r="B20641">
            <v>22037.54</v>
          </cell>
        </row>
        <row r="20642">
          <cell r="A20642" t="str">
            <v>20.085.0315-0</v>
          </cell>
          <cell r="B20642">
            <v>16250.4</v>
          </cell>
        </row>
        <row r="20643">
          <cell r="A20643" t="str">
            <v>20.085.0315-A</v>
          </cell>
          <cell r="B20643">
            <v>16250.4</v>
          </cell>
        </row>
        <row r="20644">
          <cell r="A20644" t="str">
            <v>20.085.0320-0</v>
          </cell>
          <cell r="B20644">
            <v>24072.53</v>
          </cell>
        </row>
        <row r="20645">
          <cell r="A20645" t="str">
            <v>20.085.0320-A</v>
          </cell>
          <cell r="B20645">
            <v>24072.53</v>
          </cell>
        </row>
        <row r="20646">
          <cell r="A20646" t="str">
            <v>20.085.0325-0</v>
          </cell>
          <cell r="B20646">
            <v>17751</v>
          </cell>
        </row>
        <row r="20647">
          <cell r="A20647" t="str">
            <v>20.085.0325-A</v>
          </cell>
          <cell r="B20647">
            <v>17751</v>
          </cell>
        </row>
        <row r="20648">
          <cell r="A20648" t="str">
            <v>20.085.0330-0</v>
          </cell>
          <cell r="B20648">
            <v>3012.43</v>
          </cell>
        </row>
        <row r="20649">
          <cell r="A20649" t="str">
            <v>20.085.0330-A</v>
          </cell>
          <cell r="B20649">
            <v>3012.43</v>
          </cell>
        </row>
        <row r="20650">
          <cell r="A20650" t="str">
            <v>20.085.0335-0</v>
          </cell>
          <cell r="B20650">
            <v>2833.74</v>
          </cell>
        </row>
        <row r="20651">
          <cell r="A20651" t="str">
            <v>20.085.0335-A</v>
          </cell>
          <cell r="B20651">
            <v>2833.74</v>
          </cell>
        </row>
        <row r="20652">
          <cell r="A20652" t="str">
            <v>20.085.0340-0</v>
          </cell>
          <cell r="B20652">
            <v>3777.5</v>
          </cell>
        </row>
        <row r="20653">
          <cell r="A20653" t="str">
            <v>20.085.0340-A</v>
          </cell>
          <cell r="B20653">
            <v>3777.5</v>
          </cell>
        </row>
        <row r="20654">
          <cell r="A20654" t="str">
            <v>20.085.0345-0</v>
          </cell>
          <cell r="B20654">
            <v>3553.42</v>
          </cell>
        </row>
        <row r="20655">
          <cell r="A20655" t="str">
            <v>20.085.0345-A</v>
          </cell>
          <cell r="B20655">
            <v>3553.42</v>
          </cell>
        </row>
        <row r="20656">
          <cell r="A20656" t="str">
            <v>20.085.0350-0</v>
          </cell>
          <cell r="B20656">
            <v>4494.75</v>
          </cell>
        </row>
        <row r="20657">
          <cell r="A20657" t="str">
            <v>20.085.0350-A</v>
          </cell>
          <cell r="B20657">
            <v>4494.75</v>
          </cell>
        </row>
        <row r="20658">
          <cell r="A20658" t="str">
            <v>20.085.0355-0</v>
          </cell>
          <cell r="B20658">
            <v>4228.12</v>
          </cell>
        </row>
        <row r="20659">
          <cell r="A20659" t="str">
            <v>20.085.0355-A</v>
          </cell>
          <cell r="B20659">
            <v>4228.12</v>
          </cell>
        </row>
        <row r="20660">
          <cell r="A20660" t="str">
            <v>20.085.0360-0</v>
          </cell>
          <cell r="B20660">
            <v>5403.26</v>
          </cell>
        </row>
        <row r="20661">
          <cell r="A20661" t="str">
            <v>20.085.0360-A</v>
          </cell>
          <cell r="B20661">
            <v>5403.26</v>
          </cell>
        </row>
        <row r="20662">
          <cell r="A20662" t="str">
            <v>20.085.0365-0</v>
          </cell>
          <cell r="B20662">
            <v>5082.74</v>
          </cell>
        </row>
        <row r="20663">
          <cell r="A20663" t="str">
            <v>20.085.0365-A</v>
          </cell>
          <cell r="B20663">
            <v>5082.74</v>
          </cell>
        </row>
        <row r="20664">
          <cell r="A20664" t="str">
            <v>20.085.0370-0</v>
          </cell>
          <cell r="B20664">
            <v>6024.87</v>
          </cell>
        </row>
        <row r="20665">
          <cell r="A20665" t="str">
            <v>20.085.0370-A</v>
          </cell>
          <cell r="B20665">
            <v>6024.87</v>
          </cell>
        </row>
        <row r="20666">
          <cell r="A20666" t="str">
            <v>20.085.0375-0</v>
          </cell>
          <cell r="B20666">
            <v>5667.48</v>
          </cell>
        </row>
        <row r="20667">
          <cell r="A20667" t="str">
            <v>20.085.0375-A</v>
          </cell>
          <cell r="B20667">
            <v>5667.48</v>
          </cell>
        </row>
        <row r="20668">
          <cell r="A20668" t="str">
            <v>20.085.0380-0</v>
          </cell>
          <cell r="B20668">
            <v>6311.77</v>
          </cell>
        </row>
        <row r="20669">
          <cell r="A20669" t="str">
            <v>20.085.0380-A</v>
          </cell>
          <cell r="B20669">
            <v>6311.77</v>
          </cell>
        </row>
        <row r="20670">
          <cell r="A20670" t="str">
            <v>20.085.0385-0</v>
          </cell>
          <cell r="B20670">
            <v>5937.36</v>
          </cell>
        </row>
        <row r="20671">
          <cell r="A20671" t="str">
            <v>20.085.0385-A</v>
          </cell>
          <cell r="B20671">
            <v>5937.36</v>
          </cell>
        </row>
        <row r="20672">
          <cell r="A20672" t="str">
            <v>20.085.0390-0</v>
          </cell>
          <cell r="B20672">
            <v>7555</v>
          </cell>
        </row>
        <row r="20673">
          <cell r="A20673" t="str">
            <v>20.085.0390-A</v>
          </cell>
          <cell r="B20673">
            <v>7555</v>
          </cell>
        </row>
        <row r="20674">
          <cell r="A20674" t="str">
            <v>20.085.0395-0</v>
          </cell>
          <cell r="B20674">
            <v>7106.84</v>
          </cell>
        </row>
        <row r="20675">
          <cell r="A20675" t="str">
            <v>20.085.0395-A</v>
          </cell>
          <cell r="B20675">
            <v>7106.84</v>
          </cell>
        </row>
        <row r="20676">
          <cell r="A20676" t="str">
            <v>20.085.0400-0</v>
          </cell>
          <cell r="B20676">
            <v>10429.040000000001</v>
          </cell>
        </row>
        <row r="20677">
          <cell r="A20677" t="str">
            <v>20.085.0400-A</v>
          </cell>
          <cell r="B20677">
            <v>10429.040000000001</v>
          </cell>
        </row>
        <row r="20678">
          <cell r="A20678" t="str">
            <v>20.085.0405-0</v>
          </cell>
          <cell r="B20678">
            <v>10219.94</v>
          </cell>
        </row>
        <row r="20679">
          <cell r="A20679" t="str">
            <v>20.085.0405-A</v>
          </cell>
          <cell r="B20679">
            <v>10219.94</v>
          </cell>
        </row>
        <row r="20680">
          <cell r="A20680" t="str">
            <v>20.085.0410-0</v>
          </cell>
          <cell r="B20680">
            <v>18984.84</v>
          </cell>
        </row>
        <row r="20681">
          <cell r="A20681" t="str">
            <v>20.085.0410-A</v>
          </cell>
          <cell r="B20681">
            <v>18984.84</v>
          </cell>
        </row>
        <row r="20682">
          <cell r="A20682" t="str">
            <v>20.085.0415-0</v>
          </cell>
          <cell r="B20682">
            <v>17935.77</v>
          </cell>
        </row>
        <row r="20683">
          <cell r="A20683" t="str">
            <v>20.085.0415-A</v>
          </cell>
          <cell r="B20683">
            <v>17935.77</v>
          </cell>
        </row>
        <row r="20684">
          <cell r="A20684" t="str">
            <v>20.085.0420-0</v>
          </cell>
          <cell r="B20684">
            <v>25705.599999999999</v>
          </cell>
        </row>
        <row r="20685">
          <cell r="A20685" t="str">
            <v>20.085.0420-A</v>
          </cell>
          <cell r="B20685">
            <v>25705.599999999999</v>
          </cell>
        </row>
        <row r="20686">
          <cell r="A20686" t="str">
            <v>20.085.0425-0</v>
          </cell>
          <cell r="B20686">
            <v>24967.3</v>
          </cell>
        </row>
        <row r="20687">
          <cell r="A20687" t="str">
            <v>20.085.0425-A</v>
          </cell>
          <cell r="B20687">
            <v>24967.3</v>
          </cell>
        </row>
        <row r="20688">
          <cell r="A20688" t="str">
            <v>20.085.0430-0</v>
          </cell>
          <cell r="B20688">
            <v>28950</v>
          </cell>
        </row>
        <row r="20689">
          <cell r="A20689" t="str">
            <v>20.085.0430-A</v>
          </cell>
          <cell r="B20689">
            <v>28950</v>
          </cell>
        </row>
        <row r="20690">
          <cell r="A20690" t="str">
            <v>20.085.0435-0</v>
          </cell>
          <cell r="B20690">
            <v>28118.51</v>
          </cell>
        </row>
        <row r="20691">
          <cell r="A20691" t="str">
            <v>20.085.0435-A</v>
          </cell>
          <cell r="B20691">
            <v>28118.51</v>
          </cell>
        </row>
        <row r="20692">
          <cell r="A20692" t="str">
            <v>20.085.0440-0</v>
          </cell>
          <cell r="B20692">
            <v>34340.69</v>
          </cell>
        </row>
        <row r="20693">
          <cell r="A20693" t="str">
            <v>20.085.0440-A</v>
          </cell>
          <cell r="B20693">
            <v>34340.69</v>
          </cell>
        </row>
        <row r="20694">
          <cell r="A20694" t="str">
            <v>20.085.0445-0</v>
          </cell>
          <cell r="B20694">
            <v>33354.370000000003</v>
          </cell>
        </row>
        <row r="20695">
          <cell r="A20695" t="str">
            <v>20.085.0445-A</v>
          </cell>
          <cell r="B20695">
            <v>33354.370000000003</v>
          </cell>
        </row>
        <row r="20696">
          <cell r="A20696" t="str">
            <v>20.085.0450-0</v>
          </cell>
          <cell r="B20696">
            <v>20596.330000000002</v>
          </cell>
        </row>
        <row r="20697">
          <cell r="A20697" t="str">
            <v>20.085.0450-A</v>
          </cell>
          <cell r="B20697">
            <v>20596.330000000002</v>
          </cell>
        </row>
        <row r="20698">
          <cell r="A20698" t="str">
            <v>20.085.0455-0</v>
          </cell>
          <cell r="B20698">
            <v>20156.330000000002</v>
          </cell>
        </row>
        <row r="20699">
          <cell r="A20699" t="str">
            <v>20.085.0455-A</v>
          </cell>
          <cell r="B20699">
            <v>20156.330000000002</v>
          </cell>
        </row>
        <row r="20700">
          <cell r="A20700" t="str">
            <v>20.085.0460-0</v>
          </cell>
          <cell r="B20700">
            <v>24195.16</v>
          </cell>
        </row>
        <row r="20701">
          <cell r="A20701" t="str">
            <v>20.085.0460-A</v>
          </cell>
          <cell r="B20701">
            <v>24195.16</v>
          </cell>
        </row>
        <row r="20702">
          <cell r="A20702" t="str">
            <v>20.085.0465-0</v>
          </cell>
          <cell r="B20702">
            <v>23678.27</v>
          </cell>
        </row>
        <row r="20703">
          <cell r="A20703" t="str">
            <v>20.085.0465-A</v>
          </cell>
          <cell r="B20703">
            <v>23678.27</v>
          </cell>
        </row>
        <row r="20704">
          <cell r="A20704" t="str">
            <v>20.085.0470-0</v>
          </cell>
          <cell r="B20704">
            <v>23253.93</v>
          </cell>
        </row>
        <row r="20705">
          <cell r="A20705" t="str">
            <v>20.085.0470-A</v>
          </cell>
          <cell r="B20705">
            <v>23253.93</v>
          </cell>
        </row>
        <row r="20706">
          <cell r="A20706" t="str">
            <v>20.085.0475-0</v>
          </cell>
          <cell r="B20706">
            <v>22757.15</v>
          </cell>
        </row>
        <row r="20707">
          <cell r="A20707" t="str">
            <v>20.085.0475-A</v>
          </cell>
          <cell r="B20707">
            <v>22757.15</v>
          </cell>
        </row>
        <row r="20708">
          <cell r="A20708" t="str">
            <v>20.085.0480-0</v>
          </cell>
          <cell r="B20708">
            <v>32666.23</v>
          </cell>
        </row>
        <row r="20709">
          <cell r="A20709" t="str">
            <v>20.085.0480-A</v>
          </cell>
          <cell r="B20709">
            <v>32666.23</v>
          </cell>
        </row>
        <row r="20710">
          <cell r="A20710" t="str">
            <v>20.085.0485-0</v>
          </cell>
          <cell r="B20710">
            <v>31968.38</v>
          </cell>
        </row>
        <row r="20711">
          <cell r="A20711" t="str">
            <v>20.085.0485-A</v>
          </cell>
          <cell r="B20711">
            <v>31968.38</v>
          </cell>
        </row>
        <row r="20712">
          <cell r="A20712" t="str">
            <v>20.085.0490-0</v>
          </cell>
          <cell r="B20712">
            <v>25468.59</v>
          </cell>
        </row>
        <row r="20713">
          <cell r="A20713" t="str">
            <v>20.085.0490-A</v>
          </cell>
          <cell r="B20713">
            <v>25468.59</v>
          </cell>
        </row>
        <row r="20714">
          <cell r="A20714" t="str">
            <v>20.085.0495-0</v>
          </cell>
          <cell r="B20714">
            <v>24924.5</v>
          </cell>
        </row>
        <row r="20715">
          <cell r="A20715" t="str">
            <v>20.085.0495-A</v>
          </cell>
          <cell r="B20715">
            <v>24924.5</v>
          </cell>
        </row>
        <row r="20716">
          <cell r="A20716" t="str">
            <v>20.085.0500-0</v>
          </cell>
          <cell r="B20716">
            <v>34770.160000000003</v>
          </cell>
        </row>
        <row r="20717">
          <cell r="A20717" t="str">
            <v>20.085.0500-A</v>
          </cell>
          <cell r="B20717">
            <v>34770.160000000003</v>
          </cell>
        </row>
        <row r="20718">
          <cell r="A20718" t="str">
            <v>20.085.0505-0</v>
          </cell>
          <cell r="B20718">
            <v>34027.360000000001</v>
          </cell>
        </row>
        <row r="20719">
          <cell r="A20719" t="str">
            <v>20.085.0505-A</v>
          </cell>
          <cell r="B20719">
            <v>34027.360000000001</v>
          </cell>
        </row>
        <row r="20720">
          <cell r="A20720" t="str">
            <v>20.085.0510-0</v>
          </cell>
          <cell r="B20720">
            <v>28624.48</v>
          </cell>
        </row>
        <row r="20721">
          <cell r="A20721" t="str">
            <v>20.085.0510-A</v>
          </cell>
          <cell r="B20721">
            <v>28624.48</v>
          </cell>
        </row>
        <row r="20722">
          <cell r="A20722" t="str">
            <v>20.085.0515-0</v>
          </cell>
          <cell r="B20722">
            <v>28012.97</v>
          </cell>
        </row>
        <row r="20723">
          <cell r="A20723" t="str">
            <v>20.085.0515-A</v>
          </cell>
          <cell r="B20723">
            <v>28012.97</v>
          </cell>
        </row>
        <row r="20724">
          <cell r="A20724" t="str">
            <v>20.085.0520-0</v>
          </cell>
          <cell r="B20724">
            <v>38590.449999999997</v>
          </cell>
        </row>
        <row r="20725">
          <cell r="A20725" t="str">
            <v>20.085.0520-A</v>
          </cell>
          <cell r="B20725">
            <v>38590.449999999997</v>
          </cell>
        </row>
        <row r="20726">
          <cell r="A20726" t="str">
            <v>20.085.0525-0</v>
          </cell>
          <cell r="B20726">
            <v>37766.03</v>
          </cell>
        </row>
        <row r="20727">
          <cell r="A20727" t="str">
            <v>20.085.0525-A</v>
          </cell>
          <cell r="B20727">
            <v>37766.03</v>
          </cell>
        </row>
        <row r="20728">
          <cell r="A20728" t="str">
            <v>20.085.0530-0</v>
          </cell>
          <cell r="B20728">
            <v>38436.120000000003</v>
          </cell>
        </row>
        <row r="20729">
          <cell r="A20729" t="str">
            <v>20.085.0530-A</v>
          </cell>
          <cell r="B20729">
            <v>38436.120000000003</v>
          </cell>
        </row>
        <row r="20730">
          <cell r="A20730" t="str">
            <v>20.085.0535-0</v>
          </cell>
          <cell r="B20730">
            <v>37833.99</v>
          </cell>
        </row>
        <row r="20731">
          <cell r="A20731" t="str">
            <v>20.085.0535-A</v>
          </cell>
          <cell r="B20731">
            <v>37833.99</v>
          </cell>
        </row>
        <row r="20732">
          <cell r="A20732" t="str">
            <v>20.085.0540-0</v>
          </cell>
          <cell r="B20732">
            <v>57472.15</v>
          </cell>
        </row>
        <row r="20733">
          <cell r="A20733" t="str">
            <v>20.085.0540-A</v>
          </cell>
          <cell r="B20733">
            <v>57472.15</v>
          </cell>
        </row>
        <row r="20734">
          <cell r="A20734" t="str">
            <v>20.085.0545-0</v>
          </cell>
          <cell r="B20734">
            <v>56571.8</v>
          </cell>
        </row>
        <row r="20735">
          <cell r="A20735" t="str">
            <v>20.085.0545-A</v>
          </cell>
          <cell r="B20735">
            <v>56571.8</v>
          </cell>
        </row>
        <row r="20736">
          <cell r="A20736" t="str">
            <v>20.085.0550-0</v>
          </cell>
          <cell r="B20736">
            <v>54905.18</v>
          </cell>
        </row>
        <row r="20737">
          <cell r="A20737" t="str">
            <v>20.085.0550-A</v>
          </cell>
          <cell r="B20737">
            <v>54905.18</v>
          </cell>
        </row>
        <row r="20738">
          <cell r="A20738" t="str">
            <v>20.085.0555-0</v>
          </cell>
          <cell r="B20738">
            <v>54373.88</v>
          </cell>
        </row>
        <row r="20739">
          <cell r="A20739" t="str">
            <v>20.085.0555-A</v>
          </cell>
          <cell r="B20739">
            <v>54373.88</v>
          </cell>
        </row>
        <row r="20740">
          <cell r="A20740" t="str">
            <v>20.085.0560-0</v>
          </cell>
          <cell r="B20740">
            <v>77965.350000000006</v>
          </cell>
        </row>
        <row r="20741">
          <cell r="A20741" t="str">
            <v>20.085.0560-A</v>
          </cell>
          <cell r="B20741">
            <v>77965.350000000006</v>
          </cell>
        </row>
        <row r="20742">
          <cell r="A20742" t="str">
            <v>20.085.0565-0</v>
          </cell>
          <cell r="B20742">
            <v>77210.899999999994</v>
          </cell>
        </row>
        <row r="20743">
          <cell r="A20743" t="str">
            <v>20.085.0565-A</v>
          </cell>
          <cell r="B20743">
            <v>77210.899999999994</v>
          </cell>
        </row>
        <row r="20744">
          <cell r="A20744" t="str">
            <v>20.085.0570-0</v>
          </cell>
          <cell r="B20744">
            <v>82806.990000000005</v>
          </cell>
        </row>
        <row r="20745">
          <cell r="A20745" t="str">
            <v>20.085.0570-A</v>
          </cell>
          <cell r="B20745">
            <v>82806.990000000005</v>
          </cell>
        </row>
        <row r="20746">
          <cell r="A20746" t="str">
            <v>20.085.0575-0</v>
          </cell>
          <cell r="B20746">
            <v>82005.69</v>
          </cell>
        </row>
        <row r="20747">
          <cell r="A20747" t="str">
            <v>20.085.0575-A</v>
          </cell>
          <cell r="B20747">
            <v>82005.69</v>
          </cell>
        </row>
        <row r="20748">
          <cell r="A20748" t="str">
            <v>20.085.0580-0</v>
          </cell>
          <cell r="B20748">
            <v>64588.45</v>
          </cell>
        </row>
        <row r="20749">
          <cell r="A20749" t="str">
            <v>20.085.0580-A</v>
          </cell>
          <cell r="B20749">
            <v>64588.45</v>
          </cell>
        </row>
        <row r="20750">
          <cell r="A20750" t="str">
            <v>20.085.0585-0</v>
          </cell>
          <cell r="B20750">
            <v>63963.45</v>
          </cell>
        </row>
        <row r="20751">
          <cell r="A20751" t="str">
            <v>20.085.0585-A</v>
          </cell>
          <cell r="B20751">
            <v>63963.45</v>
          </cell>
        </row>
        <row r="20752">
          <cell r="A20752" t="str">
            <v>20.085.0590-0</v>
          </cell>
          <cell r="B20752">
            <v>5714.22</v>
          </cell>
        </row>
        <row r="20753">
          <cell r="A20753" t="str">
            <v>20.085.0590-A</v>
          </cell>
          <cell r="B20753">
            <v>5714.22</v>
          </cell>
        </row>
        <row r="20754">
          <cell r="A20754" t="str">
            <v>20.085.0595-0</v>
          </cell>
          <cell r="B20754">
            <v>5599.8</v>
          </cell>
        </row>
        <row r="20755">
          <cell r="A20755" t="str">
            <v>20.085.0595-A</v>
          </cell>
          <cell r="B20755">
            <v>5599.8</v>
          </cell>
        </row>
        <row r="20756">
          <cell r="A20756" t="str">
            <v>20.085.0600-0</v>
          </cell>
          <cell r="B20756">
            <v>7587.73</v>
          </cell>
        </row>
        <row r="20757">
          <cell r="A20757" t="str">
            <v>20.085.0600-A</v>
          </cell>
          <cell r="B20757">
            <v>7587.73</v>
          </cell>
        </row>
        <row r="20758">
          <cell r="A20758" t="str">
            <v>20.085.0605-0</v>
          </cell>
          <cell r="B20758">
            <v>7435.8</v>
          </cell>
        </row>
        <row r="20759">
          <cell r="A20759" t="str">
            <v>20.085.0605-A</v>
          </cell>
          <cell r="B20759">
            <v>7435.8</v>
          </cell>
        </row>
        <row r="20760">
          <cell r="A20760" t="str">
            <v>20.085.0610-0</v>
          </cell>
          <cell r="B20760">
            <v>9508.09</v>
          </cell>
        </row>
        <row r="20761">
          <cell r="A20761" t="str">
            <v>20.085.0610-A</v>
          </cell>
          <cell r="B20761">
            <v>9508.09</v>
          </cell>
        </row>
        <row r="20762">
          <cell r="A20762" t="str">
            <v>20.085.0615-0</v>
          </cell>
          <cell r="B20762">
            <v>9317.7000000000007</v>
          </cell>
        </row>
        <row r="20763">
          <cell r="A20763" t="str">
            <v>20.085.0615-A</v>
          </cell>
          <cell r="B20763">
            <v>9317.7000000000007</v>
          </cell>
        </row>
        <row r="20764">
          <cell r="A20764" t="str">
            <v>20.085.0620-0</v>
          </cell>
          <cell r="B20764">
            <v>11428.44</v>
          </cell>
        </row>
        <row r="20765">
          <cell r="A20765" t="str">
            <v>20.085.0620-A</v>
          </cell>
          <cell r="B20765">
            <v>11428.44</v>
          </cell>
        </row>
        <row r="20766">
          <cell r="A20766" t="str">
            <v>20.085.0625-0</v>
          </cell>
          <cell r="B20766">
            <v>11199.6</v>
          </cell>
        </row>
        <row r="20767">
          <cell r="A20767" t="str">
            <v>20.085.0625-A</v>
          </cell>
          <cell r="B20767">
            <v>11199.6</v>
          </cell>
        </row>
        <row r="20768">
          <cell r="A20768" t="str">
            <v>20.085.0630-0</v>
          </cell>
          <cell r="B20768">
            <v>13301.96</v>
          </cell>
        </row>
        <row r="20769">
          <cell r="A20769" t="str">
            <v>20.085.0630-A</v>
          </cell>
          <cell r="B20769">
            <v>13301.96</v>
          </cell>
        </row>
        <row r="20770">
          <cell r="A20770" t="str">
            <v>20.085.0635-0</v>
          </cell>
          <cell r="B20770">
            <v>13035.6</v>
          </cell>
        </row>
        <row r="20771">
          <cell r="A20771" t="str">
            <v>20.085.0635-A</v>
          </cell>
          <cell r="B20771">
            <v>13035.6</v>
          </cell>
        </row>
        <row r="20772">
          <cell r="A20772" t="str">
            <v>20.085.0640-0</v>
          </cell>
          <cell r="B20772">
            <v>15222.31</v>
          </cell>
        </row>
        <row r="20773">
          <cell r="A20773" t="str">
            <v>20.085.0640-A</v>
          </cell>
          <cell r="B20773">
            <v>15222.31</v>
          </cell>
        </row>
        <row r="20774">
          <cell r="A20774" t="str">
            <v>20.085.0645-0</v>
          </cell>
          <cell r="B20774">
            <v>14917.5</v>
          </cell>
        </row>
        <row r="20775">
          <cell r="A20775" t="str">
            <v>20.085.0645-A</v>
          </cell>
          <cell r="B20775">
            <v>14917.5</v>
          </cell>
        </row>
        <row r="20776">
          <cell r="A20776" t="str">
            <v>20.085.0650-0</v>
          </cell>
          <cell r="B20776">
            <v>17095.830000000002</v>
          </cell>
        </row>
        <row r="20777">
          <cell r="A20777" t="str">
            <v>20.085.0650-A</v>
          </cell>
          <cell r="B20777">
            <v>17095.830000000002</v>
          </cell>
        </row>
        <row r="20778">
          <cell r="A20778" t="str">
            <v>20.085.0655-0</v>
          </cell>
          <cell r="B20778">
            <v>16753.5</v>
          </cell>
        </row>
        <row r="20779">
          <cell r="A20779" t="str">
            <v>20.085.0655-A</v>
          </cell>
          <cell r="B20779">
            <v>16753.5</v>
          </cell>
        </row>
        <row r="20780">
          <cell r="A20780" t="str">
            <v>20.085.0660-0</v>
          </cell>
          <cell r="B20780">
            <v>22300.400000000001</v>
          </cell>
        </row>
        <row r="20781">
          <cell r="A20781" t="str">
            <v>20.085.0660-A</v>
          </cell>
          <cell r="B20781">
            <v>22300.400000000001</v>
          </cell>
        </row>
        <row r="20782">
          <cell r="A20782" t="str">
            <v>20.085.0665-0</v>
          </cell>
          <cell r="B20782">
            <v>22406.799999999999</v>
          </cell>
        </row>
        <row r="20783">
          <cell r="A20783" t="str">
            <v>20.085.0665-A</v>
          </cell>
          <cell r="B20783">
            <v>22406.799999999999</v>
          </cell>
        </row>
        <row r="20784">
          <cell r="A20784" t="str">
            <v>20.085.0670-0</v>
          </cell>
          <cell r="B20784">
            <v>31984.66</v>
          </cell>
        </row>
        <row r="20785">
          <cell r="A20785" t="str">
            <v>20.085.0670-A</v>
          </cell>
          <cell r="B20785">
            <v>31984.66</v>
          </cell>
        </row>
        <row r="20786">
          <cell r="A20786" t="str">
            <v>20.085.0675-0</v>
          </cell>
          <cell r="B20786">
            <v>32501.39</v>
          </cell>
        </row>
        <row r="20787">
          <cell r="A20787" t="str">
            <v>20.085.0675-A</v>
          </cell>
          <cell r="B20787">
            <v>32501.39</v>
          </cell>
        </row>
        <row r="20788">
          <cell r="A20788" t="str">
            <v>20.085.0680-0</v>
          </cell>
          <cell r="B20788">
            <v>43615.39</v>
          </cell>
        </row>
        <row r="20789">
          <cell r="A20789" t="str">
            <v>20.085.0680-A</v>
          </cell>
          <cell r="B20789">
            <v>43615.39</v>
          </cell>
        </row>
        <row r="20790">
          <cell r="A20790" t="str">
            <v>20.085.0685-0</v>
          </cell>
          <cell r="B20790">
            <v>44546.31</v>
          </cell>
        </row>
        <row r="20791">
          <cell r="A20791" t="str">
            <v>20.085.0685-A</v>
          </cell>
          <cell r="B20791">
            <v>44546.31</v>
          </cell>
        </row>
        <row r="20792">
          <cell r="A20792" t="str">
            <v>20.086.0100-0</v>
          </cell>
          <cell r="B20792">
            <v>109.43</v>
          </cell>
        </row>
        <row r="20793">
          <cell r="A20793" t="str">
            <v>20.086.0100-A</v>
          </cell>
          <cell r="B20793">
            <v>99.56</v>
          </cell>
        </row>
        <row r="20794">
          <cell r="A20794" t="str">
            <v>20.086.0110-0</v>
          </cell>
          <cell r="B20794">
            <v>309.92</v>
          </cell>
        </row>
        <row r="20795">
          <cell r="A20795" t="str">
            <v>20.086.0110-A</v>
          </cell>
          <cell r="B20795">
            <v>280</v>
          </cell>
        </row>
        <row r="20796">
          <cell r="A20796" t="str">
            <v>20.086.0120-0</v>
          </cell>
          <cell r="B20796">
            <v>162.79</v>
          </cell>
        </row>
        <row r="20797">
          <cell r="A20797" t="str">
            <v>20.086.0120-A</v>
          </cell>
          <cell r="B20797">
            <v>152.06</v>
          </cell>
        </row>
        <row r="20798">
          <cell r="A20798" t="str">
            <v>20.086.0130-0</v>
          </cell>
          <cell r="B20798">
            <v>677.79</v>
          </cell>
        </row>
        <row r="20799">
          <cell r="A20799" t="str">
            <v>20.086.0130-A</v>
          </cell>
          <cell r="B20799">
            <v>629.47</v>
          </cell>
        </row>
        <row r="20800">
          <cell r="A20800" t="str">
            <v>20.086.0140-0</v>
          </cell>
          <cell r="B20800">
            <v>774.62</v>
          </cell>
        </row>
        <row r="20801">
          <cell r="A20801" t="str">
            <v>20.086.0140-A</v>
          </cell>
          <cell r="B20801">
            <v>719.4</v>
          </cell>
        </row>
        <row r="20802">
          <cell r="A20802" t="str">
            <v>20.086.0150-0</v>
          </cell>
          <cell r="B20802">
            <v>903.72</v>
          </cell>
        </row>
        <row r="20803">
          <cell r="A20803" t="str">
            <v>20.086.0150-A</v>
          </cell>
          <cell r="B20803">
            <v>839.3</v>
          </cell>
        </row>
        <row r="20804">
          <cell r="A20804" t="str">
            <v>20.086.0160-0</v>
          </cell>
          <cell r="B20804">
            <v>1084.47</v>
          </cell>
        </row>
        <row r="20805">
          <cell r="A20805" t="str">
            <v>20.086.0160-A</v>
          </cell>
          <cell r="B20805">
            <v>1007.16</v>
          </cell>
        </row>
        <row r="20806">
          <cell r="A20806" t="str">
            <v>20.086.0170-0</v>
          </cell>
          <cell r="B20806">
            <v>31.73</v>
          </cell>
        </row>
        <row r="20807">
          <cell r="A20807" t="str">
            <v>20.086.0170-A</v>
          </cell>
          <cell r="B20807">
            <v>28.87</v>
          </cell>
        </row>
        <row r="20808">
          <cell r="A20808" t="str">
            <v>20.086.0180-0</v>
          </cell>
          <cell r="B20808">
            <v>42.31</v>
          </cell>
        </row>
        <row r="20809">
          <cell r="A20809" t="str">
            <v>20.086.0180-A</v>
          </cell>
          <cell r="B20809">
            <v>38.49</v>
          </cell>
        </row>
        <row r="20810">
          <cell r="A20810" t="str">
            <v>20.086.0190-0</v>
          </cell>
          <cell r="B20810">
            <v>52.89</v>
          </cell>
        </row>
        <row r="20811">
          <cell r="A20811" t="str">
            <v>20.086.0190-A</v>
          </cell>
          <cell r="B20811">
            <v>48.12</v>
          </cell>
        </row>
        <row r="20812">
          <cell r="A20812" t="str">
            <v>20.086.0200-0</v>
          </cell>
          <cell r="B20812">
            <v>63.47</v>
          </cell>
        </row>
        <row r="20813">
          <cell r="A20813" t="str">
            <v>20.086.0200-A</v>
          </cell>
          <cell r="B20813">
            <v>57.74</v>
          </cell>
        </row>
        <row r="20814">
          <cell r="A20814" t="str">
            <v>20.086.0210-0</v>
          </cell>
          <cell r="B20814">
            <v>79.34</v>
          </cell>
        </row>
        <row r="20815">
          <cell r="A20815" t="str">
            <v>20.086.0210-A</v>
          </cell>
          <cell r="B20815">
            <v>72.180000000000007</v>
          </cell>
        </row>
        <row r="20816">
          <cell r="A20816" t="str">
            <v>20.086.0220-0</v>
          </cell>
          <cell r="B20816">
            <v>93.34</v>
          </cell>
        </row>
        <row r="20817">
          <cell r="A20817" t="str">
            <v>20.086.0220-A</v>
          </cell>
          <cell r="B20817">
            <v>84.92</v>
          </cell>
        </row>
        <row r="20818">
          <cell r="A20818" t="str">
            <v>20.086.0230-0</v>
          </cell>
          <cell r="B20818">
            <v>99.17</v>
          </cell>
        </row>
        <row r="20819">
          <cell r="A20819" t="str">
            <v>20.086.0230-A</v>
          </cell>
          <cell r="B20819">
            <v>90.23</v>
          </cell>
        </row>
        <row r="20820">
          <cell r="A20820" t="str">
            <v>20.086.0240-0</v>
          </cell>
          <cell r="B20820">
            <v>109.43</v>
          </cell>
        </row>
        <row r="20821">
          <cell r="A20821" t="str">
            <v>20.086.0240-A</v>
          </cell>
          <cell r="B20821">
            <v>99.56</v>
          </cell>
        </row>
        <row r="20822">
          <cell r="A20822" t="str">
            <v>20.086.0250-0</v>
          </cell>
          <cell r="B20822">
            <v>137.74</v>
          </cell>
        </row>
        <row r="20823">
          <cell r="A20823" t="str">
            <v>20.086.0250-A</v>
          </cell>
          <cell r="B20823">
            <v>124.44</v>
          </cell>
        </row>
        <row r="20824">
          <cell r="A20824" t="str">
            <v>20.086.0260-0</v>
          </cell>
          <cell r="B20824">
            <v>148.76</v>
          </cell>
        </row>
        <row r="20825">
          <cell r="A20825" t="str">
            <v>20.086.0260-A</v>
          </cell>
          <cell r="B20825">
            <v>134.4</v>
          </cell>
        </row>
        <row r="20826">
          <cell r="A20826" t="str">
            <v>20.086.0270-0</v>
          </cell>
          <cell r="B20826">
            <v>161.57</v>
          </cell>
        </row>
        <row r="20827">
          <cell r="A20827" t="str">
            <v>20.086.0270-A</v>
          </cell>
          <cell r="B20827">
            <v>145.97</v>
          </cell>
        </row>
        <row r="20828">
          <cell r="A20828" t="str">
            <v>20.086.0280-0</v>
          </cell>
          <cell r="B20828">
            <v>338.1</v>
          </cell>
        </row>
        <row r="20829">
          <cell r="A20829" t="str">
            <v>20.086.0280-A</v>
          </cell>
          <cell r="B20829">
            <v>305.45</v>
          </cell>
        </row>
        <row r="20830">
          <cell r="A20830" t="str">
            <v>20.086.0290-0</v>
          </cell>
          <cell r="B20830">
            <v>413.23</v>
          </cell>
        </row>
        <row r="20831">
          <cell r="A20831" t="str">
            <v>20.086.0290-A</v>
          </cell>
          <cell r="B20831">
            <v>373.33</v>
          </cell>
        </row>
        <row r="20832">
          <cell r="A20832" t="str">
            <v>20.086.0300-0</v>
          </cell>
          <cell r="B20832">
            <v>413.23</v>
          </cell>
        </row>
        <row r="20833">
          <cell r="A20833" t="str">
            <v>20.086.0300-A</v>
          </cell>
          <cell r="B20833">
            <v>373.33</v>
          </cell>
        </row>
        <row r="20834">
          <cell r="A20834" t="str">
            <v>20.086.0310-0</v>
          </cell>
          <cell r="B20834">
            <v>677.79</v>
          </cell>
        </row>
        <row r="20835">
          <cell r="A20835" t="str">
            <v>20.086.0310-A</v>
          </cell>
          <cell r="B20835">
            <v>629.47</v>
          </cell>
        </row>
        <row r="20836">
          <cell r="A20836" t="str">
            <v>20.086.0320-0</v>
          </cell>
          <cell r="B20836">
            <v>774.62</v>
          </cell>
        </row>
        <row r="20837">
          <cell r="A20837" t="str">
            <v>20.086.0320-A</v>
          </cell>
          <cell r="B20837">
            <v>719.4</v>
          </cell>
        </row>
        <row r="20838">
          <cell r="A20838" t="str">
            <v>20.086.0330-0</v>
          </cell>
          <cell r="B20838">
            <v>52.89</v>
          </cell>
        </row>
        <row r="20839">
          <cell r="A20839" t="str">
            <v>20.086.0330-A</v>
          </cell>
          <cell r="B20839">
            <v>48.12</v>
          </cell>
        </row>
        <row r="20840">
          <cell r="A20840" t="str">
            <v>20.086.0340-0</v>
          </cell>
          <cell r="B20840">
            <v>63.47</v>
          </cell>
        </row>
        <row r="20841">
          <cell r="A20841" t="str">
            <v>20.086.0340-A</v>
          </cell>
          <cell r="B20841">
            <v>57.74</v>
          </cell>
        </row>
        <row r="20842">
          <cell r="A20842" t="str">
            <v>20.086.0350-0</v>
          </cell>
          <cell r="B20842">
            <v>73.8</v>
          </cell>
        </row>
        <row r="20843">
          <cell r="A20843" t="str">
            <v>20.086.0350-A</v>
          </cell>
          <cell r="B20843">
            <v>67.14</v>
          </cell>
        </row>
        <row r="20844">
          <cell r="A20844" t="str">
            <v>20.086.0360-0</v>
          </cell>
          <cell r="B20844">
            <v>93.34</v>
          </cell>
        </row>
        <row r="20845">
          <cell r="A20845" t="str">
            <v>20.086.0360-A</v>
          </cell>
          <cell r="B20845">
            <v>84.92</v>
          </cell>
        </row>
        <row r="20846">
          <cell r="A20846" t="str">
            <v>20.086.0370-0</v>
          </cell>
          <cell r="B20846">
            <v>105.78</v>
          </cell>
        </row>
        <row r="20847">
          <cell r="A20847" t="str">
            <v>20.086.0370-A</v>
          </cell>
          <cell r="B20847">
            <v>96.24</v>
          </cell>
        </row>
        <row r="20848">
          <cell r="A20848" t="str">
            <v>20.086.0380-0</v>
          </cell>
          <cell r="B20848">
            <v>113.34</v>
          </cell>
        </row>
        <row r="20849">
          <cell r="A20849" t="str">
            <v>20.086.0380-A</v>
          </cell>
          <cell r="B20849">
            <v>103.12</v>
          </cell>
        </row>
        <row r="20850">
          <cell r="A20850" t="str">
            <v>20.086.0390-0</v>
          </cell>
          <cell r="B20850">
            <v>122.06</v>
          </cell>
        </row>
        <row r="20851">
          <cell r="A20851" t="str">
            <v>20.086.0390-A</v>
          </cell>
          <cell r="B20851">
            <v>111.05</v>
          </cell>
        </row>
        <row r="20852">
          <cell r="A20852" t="str">
            <v>20.086.0400-0</v>
          </cell>
          <cell r="B20852">
            <v>371.91</v>
          </cell>
        </row>
        <row r="20853">
          <cell r="A20853" t="str">
            <v>20.086.0400-A</v>
          </cell>
          <cell r="B20853">
            <v>336</v>
          </cell>
        </row>
        <row r="20854">
          <cell r="A20854" t="str">
            <v>20.086.0410-0</v>
          </cell>
          <cell r="B20854">
            <v>531.29999999999995</v>
          </cell>
        </row>
        <row r="20855">
          <cell r="A20855" t="str">
            <v>20.086.0410-A</v>
          </cell>
          <cell r="B20855">
            <v>480</v>
          </cell>
        </row>
        <row r="20856">
          <cell r="A20856" t="str">
            <v>20.086.0420-0</v>
          </cell>
          <cell r="B20856">
            <v>774.62</v>
          </cell>
        </row>
        <row r="20857">
          <cell r="A20857" t="str">
            <v>20.086.0420-A</v>
          </cell>
          <cell r="B20857">
            <v>719.4</v>
          </cell>
        </row>
        <row r="20858">
          <cell r="A20858" t="str">
            <v>20.086.0430-0</v>
          </cell>
          <cell r="B20858">
            <v>903.72</v>
          </cell>
        </row>
        <row r="20859">
          <cell r="A20859" t="str">
            <v>20.086.0430-A</v>
          </cell>
          <cell r="B20859">
            <v>839.3</v>
          </cell>
        </row>
        <row r="20860">
          <cell r="A20860" t="str">
            <v>20.086.0440-0</v>
          </cell>
          <cell r="B20860">
            <v>1084.47</v>
          </cell>
        </row>
        <row r="20861">
          <cell r="A20861" t="str">
            <v>20.086.0440-A</v>
          </cell>
          <cell r="B20861">
            <v>1007.16</v>
          </cell>
        </row>
        <row r="20862">
          <cell r="A20862" t="str">
            <v>20.086.0450-0</v>
          </cell>
          <cell r="B20862">
            <v>1232.3499999999999</v>
          </cell>
        </row>
        <row r="20863">
          <cell r="A20863" t="str">
            <v>20.086.0450-A</v>
          </cell>
          <cell r="B20863">
            <v>1144.5</v>
          </cell>
        </row>
        <row r="20864">
          <cell r="A20864" t="str">
            <v>20.086.0460-0</v>
          </cell>
          <cell r="B20864">
            <v>1594.81</v>
          </cell>
        </row>
        <row r="20865">
          <cell r="A20865" t="str">
            <v>20.086.0460-A</v>
          </cell>
          <cell r="B20865">
            <v>1481.12</v>
          </cell>
        </row>
        <row r="20866">
          <cell r="A20866" t="str">
            <v>20.086.0470-0</v>
          </cell>
          <cell r="B20866">
            <v>1232.3499999999999</v>
          </cell>
        </row>
        <row r="20867">
          <cell r="A20867" t="str">
            <v>20.086.0470-A</v>
          </cell>
          <cell r="B20867">
            <v>1144.5</v>
          </cell>
        </row>
        <row r="20868">
          <cell r="A20868" t="str">
            <v>20.086.0480-0</v>
          </cell>
          <cell r="B20868">
            <v>1594.81</v>
          </cell>
        </row>
        <row r="20869">
          <cell r="A20869" t="str">
            <v>20.086.0480-A</v>
          </cell>
          <cell r="B20869">
            <v>1481.12</v>
          </cell>
        </row>
        <row r="20870">
          <cell r="A20870" t="str">
            <v>20.086.0490-0</v>
          </cell>
          <cell r="B20870">
            <v>1426.93</v>
          </cell>
        </row>
        <row r="20871">
          <cell r="A20871" t="str">
            <v>20.086.0490-A</v>
          </cell>
          <cell r="B20871">
            <v>1325.21</v>
          </cell>
        </row>
        <row r="20872">
          <cell r="A20872" t="str">
            <v>20.086.0500-0</v>
          </cell>
          <cell r="B20872">
            <v>1749.15</v>
          </cell>
        </row>
        <row r="20873">
          <cell r="A20873" t="str">
            <v>20.086.0500-A</v>
          </cell>
          <cell r="B20873">
            <v>1624.45</v>
          </cell>
        </row>
        <row r="20874">
          <cell r="A20874" t="str">
            <v>20.086.0510-0</v>
          </cell>
          <cell r="B20874">
            <v>1426.93</v>
          </cell>
        </row>
        <row r="20875">
          <cell r="A20875" t="str">
            <v>20.086.0510-A</v>
          </cell>
          <cell r="B20875">
            <v>1325.21</v>
          </cell>
        </row>
        <row r="20876">
          <cell r="A20876" t="str">
            <v>20.086.0520-0</v>
          </cell>
          <cell r="B20876">
            <v>1936.55</v>
          </cell>
        </row>
        <row r="20877">
          <cell r="A20877" t="str">
            <v>20.086.0520-A</v>
          </cell>
          <cell r="B20877">
            <v>1798.5</v>
          </cell>
        </row>
        <row r="20878">
          <cell r="A20878" t="str">
            <v>20.086.0530-0</v>
          </cell>
          <cell r="B20878">
            <v>1594.81</v>
          </cell>
        </row>
        <row r="20879">
          <cell r="A20879" t="str">
            <v>20.086.0530-A</v>
          </cell>
          <cell r="B20879">
            <v>1481.12</v>
          </cell>
        </row>
        <row r="20880">
          <cell r="A20880" t="str">
            <v>20.086.0540-0</v>
          </cell>
          <cell r="B20880">
            <v>2464.71</v>
          </cell>
        </row>
        <row r="20881">
          <cell r="A20881" t="str">
            <v>20.086.0540-A</v>
          </cell>
          <cell r="B20881">
            <v>2289</v>
          </cell>
        </row>
        <row r="20882">
          <cell r="A20882" t="str">
            <v>20.086.0550-0</v>
          </cell>
          <cell r="B20882">
            <v>1936.55</v>
          </cell>
        </row>
        <row r="20883">
          <cell r="A20883" t="str">
            <v>20.086.0550-A</v>
          </cell>
          <cell r="B20883">
            <v>1798.5</v>
          </cell>
        </row>
        <row r="20884">
          <cell r="A20884" t="str">
            <v>20.086.0560-0</v>
          </cell>
          <cell r="B20884">
            <v>3012.42</v>
          </cell>
        </row>
        <row r="20885">
          <cell r="A20885" t="str">
            <v>20.086.0560-A</v>
          </cell>
          <cell r="B20885">
            <v>2797.67</v>
          </cell>
        </row>
        <row r="20886">
          <cell r="A20886" t="str">
            <v>20.086.0570-0</v>
          </cell>
          <cell r="B20886">
            <v>2259.31</v>
          </cell>
        </row>
        <row r="20887">
          <cell r="A20887" t="str">
            <v>20.086.0570-A</v>
          </cell>
          <cell r="B20887">
            <v>2098.25</v>
          </cell>
        </row>
        <row r="20888">
          <cell r="A20888" t="str">
            <v>20.086.0580-0</v>
          </cell>
          <cell r="B20888">
            <v>3388.97</v>
          </cell>
        </row>
        <row r="20889">
          <cell r="A20889" t="str">
            <v>20.086.0580-A</v>
          </cell>
          <cell r="B20889">
            <v>3147.38</v>
          </cell>
        </row>
        <row r="20890">
          <cell r="A20890" t="str">
            <v>20.086.0590-0</v>
          </cell>
          <cell r="B20890">
            <v>2756.81</v>
          </cell>
        </row>
        <row r="20891">
          <cell r="A20891" t="str">
            <v>20.086.0590-A</v>
          </cell>
          <cell r="B20891">
            <v>2498.91</v>
          </cell>
        </row>
        <row r="20892">
          <cell r="A20892" t="str">
            <v>20.086.0600-0</v>
          </cell>
          <cell r="B20892">
            <v>2144.1799999999998</v>
          </cell>
        </row>
        <row r="20893">
          <cell r="A20893" t="str">
            <v>20.086.0600-A</v>
          </cell>
          <cell r="B20893">
            <v>1943.59</v>
          </cell>
        </row>
        <row r="20894">
          <cell r="A20894" t="str">
            <v>20.086.0610-0</v>
          </cell>
          <cell r="B20894">
            <v>1678.05</v>
          </cell>
        </row>
        <row r="20895">
          <cell r="A20895" t="str">
            <v>20.086.0610-A</v>
          </cell>
          <cell r="B20895">
            <v>1521.07</v>
          </cell>
        </row>
        <row r="20896">
          <cell r="A20896" t="str">
            <v>20.086.0620-0</v>
          </cell>
          <cell r="B20896">
            <v>2144.1799999999998</v>
          </cell>
        </row>
        <row r="20897">
          <cell r="A20897" t="str">
            <v>20.086.0620-A</v>
          </cell>
          <cell r="B20897">
            <v>1943.59</v>
          </cell>
        </row>
        <row r="20898">
          <cell r="A20898" t="str">
            <v>20.086.0630-0</v>
          </cell>
          <cell r="B20898">
            <v>2144.1799999999998</v>
          </cell>
        </row>
        <row r="20899">
          <cell r="A20899" t="str">
            <v>20.086.0630-A</v>
          </cell>
          <cell r="B20899">
            <v>1943.59</v>
          </cell>
        </row>
        <row r="20900">
          <cell r="A20900" t="str">
            <v>20.086.0640-0</v>
          </cell>
          <cell r="B20900">
            <v>2756.81</v>
          </cell>
        </row>
        <row r="20901">
          <cell r="A20901" t="str">
            <v>20.086.0640-A</v>
          </cell>
          <cell r="B20901">
            <v>2498.91</v>
          </cell>
        </row>
        <row r="20902">
          <cell r="A20902" t="str">
            <v>20.086.0650-0</v>
          </cell>
          <cell r="B20902">
            <v>4288.37</v>
          </cell>
        </row>
        <row r="20903">
          <cell r="A20903" t="str">
            <v>20.086.0650-A</v>
          </cell>
          <cell r="B20903">
            <v>3887.19</v>
          </cell>
        </row>
        <row r="20904">
          <cell r="A20904" t="str">
            <v>20.086.0660-0</v>
          </cell>
          <cell r="B20904">
            <v>4288.37</v>
          </cell>
        </row>
        <row r="20905">
          <cell r="A20905" t="str">
            <v>20.086.0660-A</v>
          </cell>
          <cell r="B20905">
            <v>3887.19</v>
          </cell>
        </row>
        <row r="20906">
          <cell r="A20906" t="str">
            <v>20.086.0670-0</v>
          </cell>
          <cell r="B20906">
            <v>9313.1200000000008</v>
          </cell>
        </row>
        <row r="20907">
          <cell r="A20907" t="str">
            <v>20.086.0670-A</v>
          </cell>
          <cell r="B20907">
            <v>8443.4</v>
          </cell>
        </row>
        <row r="20908">
          <cell r="A20908" t="str">
            <v>20.086.0680-0</v>
          </cell>
          <cell r="B20908">
            <v>9648.84</v>
          </cell>
        </row>
        <row r="20909">
          <cell r="A20909" t="str">
            <v>20.086.0680-A</v>
          </cell>
          <cell r="B20909">
            <v>8746.18</v>
          </cell>
        </row>
        <row r="20910">
          <cell r="A20910" t="str">
            <v>20.090.0001-1</v>
          </cell>
          <cell r="B20910">
            <v>88.24</v>
          </cell>
        </row>
        <row r="20911">
          <cell r="A20911" t="str">
            <v>20.090.0001-B</v>
          </cell>
          <cell r="B20911">
            <v>86.48</v>
          </cell>
        </row>
        <row r="20912">
          <cell r="A20912" t="str">
            <v>20.090.0005-1</v>
          </cell>
          <cell r="B20912">
            <v>29.3</v>
          </cell>
        </row>
        <row r="20913">
          <cell r="A20913" t="str">
            <v>20.090.0005-B</v>
          </cell>
          <cell r="B20913">
            <v>27.58</v>
          </cell>
        </row>
        <row r="20914">
          <cell r="A20914" t="str">
            <v>20.090.0006-0</v>
          </cell>
          <cell r="B20914">
            <v>90.64</v>
          </cell>
        </row>
        <row r="20915">
          <cell r="A20915" t="str">
            <v>20.090.0006-A</v>
          </cell>
          <cell r="B20915">
            <v>88.04</v>
          </cell>
        </row>
        <row r="20916">
          <cell r="A20916" t="str">
            <v>20.091.0001-1</v>
          </cell>
          <cell r="B20916">
            <v>8.4</v>
          </cell>
        </row>
        <row r="20917">
          <cell r="A20917" t="str">
            <v>20.091.0001-B</v>
          </cell>
          <cell r="B20917">
            <v>8.1300000000000008</v>
          </cell>
        </row>
        <row r="20918">
          <cell r="A20918" t="str">
            <v>20.092.0001-0</v>
          </cell>
          <cell r="B20918">
            <v>104</v>
          </cell>
        </row>
        <row r="20919">
          <cell r="A20919" t="str">
            <v>20.092.0001-A</v>
          </cell>
          <cell r="B20919">
            <v>104</v>
          </cell>
        </row>
        <row r="20920">
          <cell r="A20920" t="str">
            <v>20.093.0001-0</v>
          </cell>
          <cell r="B20920">
            <v>0.5</v>
          </cell>
        </row>
        <row r="20921">
          <cell r="A20921" t="str">
            <v>20.093.0001-A</v>
          </cell>
          <cell r="B20921">
            <v>0.5</v>
          </cell>
        </row>
        <row r="20922">
          <cell r="A20922" t="str">
            <v>20.096.0001-0</v>
          </cell>
          <cell r="B20922">
            <v>102.52</v>
          </cell>
        </row>
        <row r="20923">
          <cell r="A20923" t="str">
            <v>20.096.0001-A</v>
          </cell>
          <cell r="B20923">
            <v>102.52</v>
          </cell>
        </row>
        <row r="20924">
          <cell r="A20924" t="str">
            <v>20.097.0001-0</v>
          </cell>
          <cell r="B20924">
            <v>90</v>
          </cell>
        </row>
        <row r="20925">
          <cell r="A20925" t="str">
            <v>20.097.0001-A</v>
          </cell>
          <cell r="B20925">
            <v>90</v>
          </cell>
        </row>
        <row r="20926">
          <cell r="A20926" t="str">
            <v>20.097.0002-0</v>
          </cell>
          <cell r="B20926">
            <v>97.44</v>
          </cell>
        </row>
        <row r="20927">
          <cell r="A20927" t="str">
            <v>20.097.0002-A</v>
          </cell>
          <cell r="B20927">
            <v>97.44</v>
          </cell>
        </row>
        <row r="20928">
          <cell r="A20928" t="str">
            <v>20.097.0003-0</v>
          </cell>
          <cell r="B20928">
            <v>94.25</v>
          </cell>
        </row>
        <row r="20929">
          <cell r="A20929" t="str">
            <v>20.097.0003-A</v>
          </cell>
          <cell r="B20929">
            <v>94.25</v>
          </cell>
        </row>
        <row r="20930">
          <cell r="A20930" t="str">
            <v>20.097.0004-0</v>
          </cell>
          <cell r="B20930">
            <v>68.64</v>
          </cell>
        </row>
        <row r="20931">
          <cell r="A20931" t="str">
            <v>20.097.0004-A</v>
          </cell>
          <cell r="B20931">
            <v>68.64</v>
          </cell>
        </row>
        <row r="20932">
          <cell r="A20932" t="str">
            <v>20.097.0005-0</v>
          </cell>
          <cell r="B20932">
            <v>67.08</v>
          </cell>
        </row>
        <row r="20933">
          <cell r="A20933" t="str">
            <v>20.097.0005-A</v>
          </cell>
          <cell r="B20933">
            <v>67.08</v>
          </cell>
        </row>
        <row r="20934">
          <cell r="A20934" t="str">
            <v>20.097.0010-0</v>
          </cell>
          <cell r="B20934">
            <v>93.72</v>
          </cell>
        </row>
        <row r="20935">
          <cell r="A20935" t="str">
            <v>20.097.0010-A</v>
          </cell>
          <cell r="B20935">
            <v>93.72</v>
          </cell>
        </row>
        <row r="20936">
          <cell r="A20936" t="str">
            <v>20.097.0011-0</v>
          </cell>
          <cell r="B20936">
            <v>104.7</v>
          </cell>
        </row>
        <row r="20937">
          <cell r="A20937" t="str">
            <v>20.097.0011-A</v>
          </cell>
          <cell r="B20937">
            <v>104.7</v>
          </cell>
        </row>
        <row r="20938">
          <cell r="A20938" t="str">
            <v>20.097.0015-0</v>
          </cell>
          <cell r="B20938">
            <v>57.2</v>
          </cell>
        </row>
        <row r="20939">
          <cell r="A20939" t="str">
            <v>20.097.0015-A</v>
          </cell>
          <cell r="B20939">
            <v>57.2</v>
          </cell>
        </row>
        <row r="20940">
          <cell r="A20940" t="str">
            <v>20.097.0020-0</v>
          </cell>
          <cell r="B20940">
            <v>67.2</v>
          </cell>
        </row>
        <row r="20941">
          <cell r="A20941" t="str">
            <v>20.097.0020-A</v>
          </cell>
          <cell r="B20941">
            <v>67.2</v>
          </cell>
        </row>
        <row r="20942">
          <cell r="A20942" t="str">
            <v>20.098.0001-0</v>
          </cell>
          <cell r="B20942">
            <v>109.2</v>
          </cell>
        </row>
        <row r="20943">
          <cell r="A20943" t="str">
            <v>20.098.0001-A</v>
          </cell>
          <cell r="B20943">
            <v>109.2</v>
          </cell>
        </row>
        <row r="20944">
          <cell r="A20944" t="str">
            <v>20.099.0001-0</v>
          </cell>
          <cell r="B20944">
            <v>43.68</v>
          </cell>
        </row>
        <row r="20945">
          <cell r="A20945" t="str">
            <v>20.099.0001-A</v>
          </cell>
          <cell r="B20945">
            <v>43.68</v>
          </cell>
        </row>
        <row r="20946">
          <cell r="A20946" t="str">
            <v>20.100.0005-0</v>
          </cell>
          <cell r="B20946">
            <v>1122.9000000000001</v>
          </cell>
        </row>
        <row r="20947">
          <cell r="A20947" t="str">
            <v>20.100.0005-A</v>
          </cell>
          <cell r="B20947">
            <v>1116.01</v>
          </cell>
        </row>
        <row r="20948">
          <cell r="A20948" t="str">
            <v>20.100.0010-0</v>
          </cell>
          <cell r="B20948">
            <v>392.02</v>
          </cell>
        </row>
        <row r="20949">
          <cell r="A20949" t="str">
            <v>20.100.0010-A</v>
          </cell>
          <cell r="B20949">
            <v>385.14</v>
          </cell>
        </row>
        <row r="20950">
          <cell r="A20950" t="str">
            <v>20.100.0011-0</v>
          </cell>
          <cell r="B20950">
            <v>854.48</v>
          </cell>
        </row>
        <row r="20951">
          <cell r="A20951" t="str">
            <v>20.100.0011-A</v>
          </cell>
          <cell r="B20951">
            <v>854.48</v>
          </cell>
        </row>
        <row r="20952">
          <cell r="A20952" t="str">
            <v>20.100.0012-0</v>
          </cell>
          <cell r="B20952">
            <v>1116.67</v>
          </cell>
        </row>
        <row r="20953">
          <cell r="A20953" t="str">
            <v>20.100.0012-A</v>
          </cell>
          <cell r="B20953">
            <v>1109.78</v>
          </cell>
        </row>
        <row r="20954">
          <cell r="A20954" t="str">
            <v>20.100.0013-0</v>
          </cell>
          <cell r="B20954">
            <v>877.07</v>
          </cell>
        </row>
        <row r="20955">
          <cell r="A20955" t="str">
            <v>20.100.0013-A</v>
          </cell>
          <cell r="B20955">
            <v>877.07</v>
          </cell>
        </row>
        <row r="20956">
          <cell r="A20956" t="str">
            <v>20.100.0015-0</v>
          </cell>
          <cell r="B20956">
            <v>3.3</v>
          </cell>
        </row>
        <row r="20957">
          <cell r="A20957" t="str">
            <v>20.100.0015-A</v>
          </cell>
          <cell r="B20957">
            <v>3.3</v>
          </cell>
        </row>
        <row r="20958">
          <cell r="A20958" t="str">
            <v>20.100.0016-0</v>
          </cell>
          <cell r="B20958">
            <v>7.7</v>
          </cell>
        </row>
        <row r="20959">
          <cell r="A20959" t="str">
            <v>20.100.0016-A</v>
          </cell>
          <cell r="B20959">
            <v>7.7</v>
          </cell>
        </row>
        <row r="20960">
          <cell r="A20960" t="str">
            <v>20.100.0030-0</v>
          </cell>
          <cell r="B20960">
            <v>1018.26</v>
          </cell>
        </row>
        <row r="20961">
          <cell r="A20961" t="str">
            <v>20.100.0030-A</v>
          </cell>
          <cell r="B20961">
            <v>1018.26</v>
          </cell>
        </row>
        <row r="20962">
          <cell r="A20962" t="str">
            <v>20.100.0050-0</v>
          </cell>
          <cell r="B20962">
            <v>493.42</v>
          </cell>
        </row>
        <row r="20963">
          <cell r="A20963" t="str">
            <v>20.100.0050-A</v>
          </cell>
          <cell r="B20963">
            <v>493.42</v>
          </cell>
        </row>
        <row r="20964">
          <cell r="A20964" t="str">
            <v>20.100.0060-0</v>
          </cell>
          <cell r="B20964">
            <v>6.38</v>
          </cell>
        </row>
        <row r="20965">
          <cell r="A20965" t="str">
            <v>20.100.0060-A</v>
          </cell>
          <cell r="B20965">
            <v>6.38</v>
          </cell>
        </row>
        <row r="20966">
          <cell r="A20966" t="str">
            <v>20.100.0070-0</v>
          </cell>
          <cell r="B20966">
            <v>2.23</v>
          </cell>
        </row>
        <row r="20967">
          <cell r="A20967" t="str">
            <v>20.100.0070-A</v>
          </cell>
          <cell r="B20967">
            <v>2.23</v>
          </cell>
        </row>
        <row r="20968">
          <cell r="A20968" t="str">
            <v>20.100.0075-0</v>
          </cell>
          <cell r="B20968">
            <v>777.67</v>
          </cell>
        </row>
        <row r="20969">
          <cell r="A20969" t="str">
            <v>20.100.0075-A</v>
          </cell>
          <cell r="B20969">
            <v>775.66</v>
          </cell>
        </row>
        <row r="20970">
          <cell r="A20970" t="str">
            <v>20.100.0080-0</v>
          </cell>
          <cell r="B20970">
            <v>5.46</v>
          </cell>
        </row>
        <row r="20971">
          <cell r="A20971" t="str">
            <v>20.100.0080-A</v>
          </cell>
          <cell r="B20971">
            <v>5.46</v>
          </cell>
        </row>
        <row r="20972">
          <cell r="A20972" t="str">
            <v>20.100.0085-0</v>
          </cell>
          <cell r="B20972">
            <v>14.24</v>
          </cell>
        </row>
        <row r="20973">
          <cell r="A20973" t="str">
            <v>20.100.0085-A</v>
          </cell>
          <cell r="B20973">
            <v>14.24</v>
          </cell>
        </row>
        <row r="20974">
          <cell r="A20974" t="str">
            <v>20.100.0090-0</v>
          </cell>
          <cell r="B20974">
            <v>14.84</v>
          </cell>
        </row>
        <row r="20975">
          <cell r="A20975" t="str">
            <v>20.100.0090-A</v>
          </cell>
          <cell r="B20975">
            <v>14.84</v>
          </cell>
        </row>
        <row r="20976">
          <cell r="A20976" t="str">
            <v>20.100.0095-0</v>
          </cell>
          <cell r="B20976">
            <v>19.03</v>
          </cell>
        </row>
        <row r="20977">
          <cell r="A20977" t="str">
            <v>20.100.0095-A</v>
          </cell>
          <cell r="B20977">
            <v>19.03</v>
          </cell>
        </row>
        <row r="20978">
          <cell r="A20978" t="str">
            <v>20.101.0011-0</v>
          </cell>
          <cell r="B20978">
            <v>4462</v>
          </cell>
        </row>
        <row r="20979">
          <cell r="A20979" t="str">
            <v>20.101.0011-A</v>
          </cell>
          <cell r="B20979">
            <v>4462</v>
          </cell>
        </row>
        <row r="20980">
          <cell r="A20980" t="str">
            <v>20.101.0013-0</v>
          </cell>
          <cell r="B20980">
            <v>3955.7</v>
          </cell>
        </row>
        <row r="20981">
          <cell r="A20981" t="str">
            <v>20.101.0013-A</v>
          </cell>
          <cell r="B20981">
            <v>3955.7</v>
          </cell>
        </row>
        <row r="20982">
          <cell r="A20982" t="str">
            <v>20.102.0003-0</v>
          </cell>
          <cell r="B20982">
            <v>3905.8</v>
          </cell>
        </row>
        <row r="20983">
          <cell r="A20983" t="str">
            <v>20.102.0003-A</v>
          </cell>
          <cell r="B20983">
            <v>3905.8</v>
          </cell>
        </row>
        <row r="20984">
          <cell r="A20984" t="str">
            <v>20.102.0004-0</v>
          </cell>
          <cell r="B20984">
            <v>4438.3</v>
          </cell>
        </row>
        <row r="20985">
          <cell r="A20985" t="str">
            <v>20.102.0004-A</v>
          </cell>
          <cell r="B20985">
            <v>4438.3</v>
          </cell>
        </row>
        <row r="20986">
          <cell r="A20986" t="str">
            <v>20.102.0006-0</v>
          </cell>
          <cell r="B20986">
            <v>6385.4</v>
          </cell>
        </row>
        <row r="20987">
          <cell r="A20987" t="str">
            <v>20.102.0006-A</v>
          </cell>
          <cell r="B20987">
            <v>6385.4</v>
          </cell>
        </row>
        <row r="20988">
          <cell r="A20988" t="str">
            <v>20.102.0007-0</v>
          </cell>
          <cell r="B20988">
            <v>5602.5</v>
          </cell>
        </row>
        <row r="20989">
          <cell r="A20989" t="str">
            <v>20.102.0007-A</v>
          </cell>
          <cell r="B20989">
            <v>5602.5</v>
          </cell>
        </row>
        <row r="20990">
          <cell r="A20990" t="str">
            <v>20.102.0008-0</v>
          </cell>
          <cell r="B20990">
            <v>5800.6</v>
          </cell>
        </row>
        <row r="20991">
          <cell r="A20991" t="str">
            <v>20.102.0008-A</v>
          </cell>
          <cell r="B20991">
            <v>5800.6</v>
          </cell>
        </row>
        <row r="20992">
          <cell r="A20992" t="str">
            <v>20.104.0001-0</v>
          </cell>
          <cell r="B20992">
            <v>58</v>
          </cell>
        </row>
        <row r="20993">
          <cell r="A20993" t="str">
            <v>20.104.0001-A</v>
          </cell>
          <cell r="B20993">
            <v>58</v>
          </cell>
        </row>
        <row r="20994">
          <cell r="A20994" t="str">
            <v>20.104.0005-0</v>
          </cell>
          <cell r="B20994">
            <v>28.71</v>
          </cell>
        </row>
        <row r="20995">
          <cell r="A20995" t="str">
            <v>20.104.0005-A</v>
          </cell>
          <cell r="B20995">
            <v>28.71</v>
          </cell>
        </row>
        <row r="20996">
          <cell r="A20996" t="str">
            <v>20.105.0001-0</v>
          </cell>
          <cell r="B20996">
            <v>5.6</v>
          </cell>
        </row>
        <row r="20997">
          <cell r="A20997" t="str">
            <v>20.105.0001-A</v>
          </cell>
          <cell r="B20997">
            <v>4.92</v>
          </cell>
        </row>
        <row r="20998">
          <cell r="A20998" t="str">
            <v>20.105.0004-0</v>
          </cell>
          <cell r="B20998">
            <v>1596.5</v>
          </cell>
        </row>
        <row r="20999">
          <cell r="A20999" t="str">
            <v>20.105.0004-A</v>
          </cell>
          <cell r="B20999">
            <v>1596.5</v>
          </cell>
        </row>
        <row r="21000">
          <cell r="A21000" t="str">
            <v>20.105.0005-0</v>
          </cell>
          <cell r="B21000">
            <v>0.57999999999999996</v>
          </cell>
        </row>
        <row r="21001">
          <cell r="A21001" t="str">
            <v>20.105.0005-A</v>
          </cell>
          <cell r="B21001">
            <v>0.51</v>
          </cell>
        </row>
        <row r="21002">
          <cell r="A21002" t="str">
            <v>20.106.0001-0</v>
          </cell>
          <cell r="B21002">
            <v>7.94</v>
          </cell>
        </row>
        <row r="21003">
          <cell r="A21003" t="str">
            <v>20.106.0001-A</v>
          </cell>
          <cell r="B21003">
            <v>7.03</v>
          </cell>
        </row>
        <row r="21004">
          <cell r="A21004" t="str">
            <v>20.107.0001-0</v>
          </cell>
          <cell r="B21004">
            <v>84.63</v>
          </cell>
        </row>
        <row r="21005">
          <cell r="A21005" t="str">
            <v>20.107.0001-A</v>
          </cell>
          <cell r="B21005">
            <v>73.430000000000007</v>
          </cell>
        </row>
        <row r="21006">
          <cell r="A21006" t="str">
            <v>20.108.0001-0</v>
          </cell>
          <cell r="B21006">
            <v>4249.6000000000004</v>
          </cell>
        </row>
        <row r="21007">
          <cell r="A21007" t="str">
            <v>20.108.0001-A</v>
          </cell>
          <cell r="B21007">
            <v>4249.6000000000004</v>
          </cell>
        </row>
        <row r="21008">
          <cell r="A21008" t="str">
            <v>20.108.0003-0</v>
          </cell>
          <cell r="B21008">
            <v>3767.4</v>
          </cell>
        </row>
        <row r="21009">
          <cell r="A21009" t="str">
            <v>20.108.0003-A</v>
          </cell>
          <cell r="B21009">
            <v>3767.4</v>
          </cell>
        </row>
        <row r="21010">
          <cell r="A21010" t="str">
            <v>20.108.0005-0</v>
          </cell>
          <cell r="B21010">
            <v>3719.9</v>
          </cell>
        </row>
        <row r="21011">
          <cell r="A21011" t="str">
            <v>20.108.0005-A</v>
          </cell>
          <cell r="B21011">
            <v>3719.9</v>
          </cell>
        </row>
        <row r="21012">
          <cell r="A21012" t="str">
            <v>20.108.0007-0</v>
          </cell>
          <cell r="B21012">
            <v>4226.8999999999996</v>
          </cell>
        </row>
        <row r="21013">
          <cell r="A21013" t="str">
            <v>20.108.0007-A</v>
          </cell>
          <cell r="B21013">
            <v>4226.8999999999996</v>
          </cell>
        </row>
        <row r="21014">
          <cell r="A21014" t="str">
            <v>20.108.0012-0</v>
          </cell>
          <cell r="B21014">
            <v>6081.4</v>
          </cell>
        </row>
        <row r="21015">
          <cell r="A21015" t="str">
            <v>20.108.0012-A</v>
          </cell>
          <cell r="B21015">
            <v>6081.4</v>
          </cell>
        </row>
        <row r="21016">
          <cell r="A21016" t="str">
            <v>20.108.0015-0</v>
          </cell>
          <cell r="B21016">
            <v>5335.7</v>
          </cell>
        </row>
        <row r="21017">
          <cell r="A21017" t="str">
            <v>20.108.0015-A</v>
          </cell>
          <cell r="B21017">
            <v>5335.7</v>
          </cell>
        </row>
        <row r="21018">
          <cell r="A21018" t="str">
            <v>20.108.0017-0</v>
          </cell>
          <cell r="B21018">
            <v>5524.4</v>
          </cell>
        </row>
        <row r="21019">
          <cell r="A21019" t="str">
            <v>20.108.0017-A</v>
          </cell>
          <cell r="B21019">
            <v>5524.4</v>
          </cell>
        </row>
        <row r="21020">
          <cell r="A21020" t="str">
            <v>20.111.0001-0</v>
          </cell>
          <cell r="B21020">
            <v>75.260000000000005</v>
          </cell>
        </row>
        <row r="21021">
          <cell r="A21021" t="str">
            <v>20.111.0001-A</v>
          </cell>
          <cell r="B21021">
            <v>75.260000000000005</v>
          </cell>
        </row>
        <row r="21022">
          <cell r="A21022" t="str">
            <v>20.111.0006-0</v>
          </cell>
          <cell r="B21022">
            <v>65.38</v>
          </cell>
        </row>
        <row r="21023">
          <cell r="A21023" t="str">
            <v>20.111.0006-A</v>
          </cell>
          <cell r="B21023">
            <v>65.38</v>
          </cell>
        </row>
        <row r="21024">
          <cell r="A21024" t="str">
            <v>20.111.0007-0</v>
          </cell>
          <cell r="B21024">
            <v>61.6</v>
          </cell>
        </row>
        <row r="21025">
          <cell r="A21025" t="str">
            <v>20.111.0007-A</v>
          </cell>
          <cell r="B21025">
            <v>61.6</v>
          </cell>
        </row>
        <row r="21026">
          <cell r="A21026" t="str">
            <v>20.111.0008-0</v>
          </cell>
          <cell r="B21026">
            <v>35.880000000000003</v>
          </cell>
        </row>
        <row r="21027">
          <cell r="A21027" t="str">
            <v>20.111.0008-A</v>
          </cell>
          <cell r="B21027">
            <v>35.880000000000003</v>
          </cell>
        </row>
        <row r="21028">
          <cell r="A21028" t="str">
            <v>20.111.0009-0</v>
          </cell>
          <cell r="B21028">
            <v>75.599999999999994</v>
          </cell>
        </row>
        <row r="21029">
          <cell r="A21029" t="str">
            <v>20.111.0009-A</v>
          </cell>
          <cell r="B21029">
            <v>75.599999999999994</v>
          </cell>
        </row>
        <row r="21030">
          <cell r="A21030" t="str">
            <v>20.111.0010-0</v>
          </cell>
          <cell r="B21030">
            <v>13</v>
          </cell>
        </row>
        <row r="21031">
          <cell r="A21031" t="str">
            <v>20.111.0010-A</v>
          </cell>
          <cell r="B21031">
            <v>13</v>
          </cell>
        </row>
        <row r="21032">
          <cell r="A21032" t="str">
            <v>20.112.0010-0</v>
          </cell>
          <cell r="B21032">
            <v>75.260000000000005</v>
          </cell>
        </row>
        <row r="21033">
          <cell r="A21033" t="str">
            <v>20.112.0010-A</v>
          </cell>
          <cell r="B21033">
            <v>75.260000000000005</v>
          </cell>
        </row>
        <row r="21034">
          <cell r="A21034" t="str">
            <v>20.112.0011-0</v>
          </cell>
          <cell r="B21034">
            <v>72.5</v>
          </cell>
        </row>
        <row r="21035">
          <cell r="A21035" t="str">
            <v>20.112.0011-A</v>
          </cell>
          <cell r="B21035">
            <v>72.5</v>
          </cell>
        </row>
        <row r="21036">
          <cell r="A21036" t="str">
            <v>20.112.0013-0</v>
          </cell>
          <cell r="B21036">
            <v>60.84</v>
          </cell>
        </row>
        <row r="21037">
          <cell r="A21037" t="str">
            <v>20.112.0013-A</v>
          </cell>
          <cell r="B21037">
            <v>60.84</v>
          </cell>
        </row>
        <row r="21038">
          <cell r="A21038" t="str">
            <v>20.112.0014-0</v>
          </cell>
          <cell r="B21038">
            <v>84</v>
          </cell>
        </row>
        <row r="21039">
          <cell r="A21039" t="str">
            <v>20.112.0014-A</v>
          </cell>
          <cell r="B21039">
            <v>84</v>
          </cell>
        </row>
        <row r="21040">
          <cell r="A21040" t="str">
            <v>20.112.0015-0</v>
          </cell>
          <cell r="B21040">
            <v>30</v>
          </cell>
        </row>
        <row r="21041">
          <cell r="A21041" t="str">
            <v>20.112.0015-A</v>
          </cell>
          <cell r="B21041">
            <v>30</v>
          </cell>
        </row>
        <row r="21042">
          <cell r="A21042" t="str">
            <v>20.113.0010-0</v>
          </cell>
          <cell r="B21042">
            <v>85.2</v>
          </cell>
        </row>
        <row r="21043">
          <cell r="A21043" t="str">
            <v>20.113.0010-A</v>
          </cell>
          <cell r="B21043">
            <v>85.2</v>
          </cell>
        </row>
        <row r="21044">
          <cell r="A21044" t="str">
            <v>20.113.0011-0</v>
          </cell>
          <cell r="B21044">
            <v>67.67</v>
          </cell>
        </row>
        <row r="21045">
          <cell r="A21045" t="str">
            <v>20.113.0011-A</v>
          </cell>
          <cell r="B21045">
            <v>67.67</v>
          </cell>
        </row>
        <row r="21046">
          <cell r="A21046" t="str">
            <v>20.113.0012-0</v>
          </cell>
          <cell r="B21046">
            <v>70.400000000000006</v>
          </cell>
        </row>
        <row r="21047">
          <cell r="A21047" t="str">
            <v>20.113.0012-A</v>
          </cell>
          <cell r="B21047">
            <v>70.400000000000006</v>
          </cell>
        </row>
        <row r="21048">
          <cell r="A21048" t="str">
            <v>20.113.0013-0</v>
          </cell>
          <cell r="B21048">
            <v>71.760000000000005</v>
          </cell>
        </row>
        <row r="21049">
          <cell r="A21049" t="str">
            <v>20.113.0013-A</v>
          </cell>
          <cell r="B21049">
            <v>71.760000000000005</v>
          </cell>
        </row>
        <row r="21050">
          <cell r="A21050" t="str">
            <v>20.113.0014-0</v>
          </cell>
          <cell r="B21050">
            <v>78.400000000000006</v>
          </cell>
        </row>
        <row r="21051">
          <cell r="A21051" t="str">
            <v>20.113.0014-A</v>
          </cell>
          <cell r="B21051">
            <v>78.400000000000006</v>
          </cell>
        </row>
        <row r="21052">
          <cell r="A21052" t="str">
            <v>20.113.0015-0</v>
          </cell>
          <cell r="B21052">
            <v>29</v>
          </cell>
        </row>
        <row r="21053">
          <cell r="A21053" t="str">
            <v>20.113.0015-A</v>
          </cell>
          <cell r="B21053">
            <v>29</v>
          </cell>
        </row>
        <row r="21054">
          <cell r="A21054" t="str">
            <v>20.114.0010-0</v>
          </cell>
          <cell r="B21054">
            <v>125.11</v>
          </cell>
        </row>
        <row r="21055">
          <cell r="A21055" t="str">
            <v>20.114.0010-A</v>
          </cell>
          <cell r="B21055">
            <v>125.11</v>
          </cell>
        </row>
        <row r="21056">
          <cell r="A21056" t="str">
            <v>20.114.0011-0</v>
          </cell>
          <cell r="B21056">
            <v>120.36</v>
          </cell>
        </row>
        <row r="21057">
          <cell r="A21057" t="str">
            <v>20.114.0011-A</v>
          </cell>
          <cell r="B21057">
            <v>120.36</v>
          </cell>
        </row>
        <row r="21058">
          <cell r="A21058" t="str">
            <v>20.114.0012-0</v>
          </cell>
          <cell r="B21058">
            <v>100</v>
          </cell>
        </row>
        <row r="21059">
          <cell r="A21059" t="str">
            <v>20.114.0012-A</v>
          </cell>
          <cell r="B21059">
            <v>100</v>
          </cell>
        </row>
        <row r="21060">
          <cell r="A21060" t="str">
            <v>20.114.0013-0</v>
          </cell>
          <cell r="B21060">
            <v>99.99</v>
          </cell>
        </row>
        <row r="21061">
          <cell r="A21061" t="str">
            <v>20.114.0013-A</v>
          </cell>
          <cell r="B21061">
            <v>99.99</v>
          </cell>
        </row>
        <row r="21062">
          <cell r="A21062" t="str">
            <v>20.114.0014-0</v>
          </cell>
          <cell r="B21062">
            <v>121.85</v>
          </cell>
        </row>
        <row r="21063">
          <cell r="A21063" t="str">
            <v>20.114.0014-A</v>
          </cell>
          <cell r="B21063">
            <v>121.85</v>
          </cell>
        </row>
        <row r="21064">
          <cell r="A21064" t="str">
            <v>20.114.0015-0</v>
          </cell>
          <cell r="B21064">
            <v>83</v>
          </cell>
        </row>
        <row r="21065">
          <cell r="A21065" t="str">
            <v>20.114.0015-A</v>
          </cell>
          <cell r="B21065">
            <v>83</v>
          </cell>
        </row>
        <row r="21066">
          <cell r="A21066" t="str">
            <v>20.115.0010-0</v>
          </cell>
          <cell r="B21066">
            <v>84.2</v>
          </cell>
        </row>
        <row r="21067">
          <cell r="A21067" t="str">
            <v>20.115.0010-A</v>
          </cell>
          <cell r="B21067">
            <v>84.2</v>
          </cell>
        </row>
        <row r="21068">
          <cell r="A21068" t="str">
            <v>20.115.0011-0</v>
          </cell>
          <cell r="B21068">
            <v>81.36</v>
          </cell>
        </row>
        <row r="21069">
          <cell r="A21069" t="str">
            <v>20.115.0011-A</v>
          </cell>
          <cell r="B21069">
            <v>81.36</v>
          </cell>
        </row>
        <row r="21070">
          <cell r="A21070" t="str">
            <v>20.115.0012-0</v>
          </cell>
          <cell r="B21070">
            <v>57.2</v>
          </cell>
        </row>
        <row r="21071">
          <cell r="A21071" t="str">
            <v>20.115.0012-A</v>
          </cell>
          <cell r="B21071">
            <v>57.2</v>
          </cell>
        </row>
        <row r="21072">
          <cell r="A21072" t="str">
            <v>20.115.0013-0</v>
          </cell>
          <cell r="B21072">
            <v>45.86</v>
          </cell>
        </row>
        <row r="21073">
          <cell r="A21073" t="str">
            <v>20.115.0013-A</v>
          </cell>
          <cell r="B21073">
            <v>45.86</v>
          </cell>
        </row>
        <row r="21074">
          <cell r="A21074" t="str">
            <v>20.115.0014-0</v>
          </cell>
          <cell r="B21074">
            <v>71.400000000000006</v>
          </cell>
        </row>
        <row r="21075">
          <cell r="A21075" t="str">
            <v>20.115.0014-A</v>
          </cell>
          <cell r="B21075">
            <v>71.400000000000006</v>
          </cell>
        </row>
        <row r="21076">
          <cell r="A21076" t="str">
            <v>20.115.0015-0</v>
          </cell>
          <cell r="B21076">
            <v>70</v>
          </cell>
        </row>
        <row r="21077">
          <cell r="A21077" t="str">
            <v>20.115.0015-A</v>
          </cell>
          <cell r="B21077">
            <v>70</v>
          </cell>
        </row>
        <row r="21078">
          <cell r="A21078" t="str">
            <v>20.116.0005-0</v>
          </cell>
          <cell r="B21078">
            <v>70.48</v>
          </cell>
        </row>
        <row r="21079">
          <cell r="A21079" t="str">
            <v>20.116.0005-A</v>
          </cell>
          <cell r="B21079">
            <v>70.48</v>
          </cell>
        </row>
        <row r="21080">
          <cell r="A21080" t="str">
            <v>20.116.0006-0</v>
          </cell>
          <cell r="B21080">
            <v>69.52</v>
          </cell>
        </row>
        <row r="21081">
          <cell r="A21081" t="str">
            <v>20.116.0006-A</v>
          </cell>
          <cell r="B21081">
            <v>69.52</v>
          </cell>
        </row>
        <row r="21082">
          <cell r="A21082" t="str">
            <v>20.116.0007-0</v>
          </cell>
          <cell r="B21082">
            <v>69.040000000000006</v>
          </cell>
        </row>
        <row r="21083">
          <cell r="A21083" t="str">
            <v>20.116.0007-A</v>
          </cell>
          <cell r="B21083">
            <v>69.040000000000006</v>
          </cell>
        </row>
        <row r="21084">
          <cell r="A21084" t="str">
            <v>20.116.0008-0</v>
          </cell>
          <cell r="B21084">
            <v>73.84</v>
          </cell>
        </row>
        <row r="21085">
          <cell r="A21085" t="str">
            <v>20.116.0008-A</v>
          </cell>
          <cell r="B21085">
            <v>73.84</v>
          </cell>
        </row>
        <row r="21086">
          <cell r="A21086" t="str">
            <v>20.116.0012-0</v>
          </cell>
          <cell r="B21086">
            <v>42.24</v>
          </cell>
        </row>
        <row r="21087">
          <cell r="A21087" t="str">
            <v>20.116.0012-A</v>
          </cell>
          <cell r="B21087">
            <v>42.24</v>
          </cell>
        </row>
        <row r="21088">
          <cell r="A21088" t="str">
            <v>20.116.0013-0</v>
          </cell>
          <cell r="B21088">
            <v>82.32</v>
          </cell>
        </row>
        <row r="21089">
          <cell r="A21089" t="str">
            <v>20.116.0013-A</v>
          </cell>
          <cell r="B21089">
            <v>82.32</v>
          </cell>
        </row>
        <row r="21090">
          <cell r="A21090" t="str">
            <v>20.116.0014-0</v>
          </cell>
          <cell r="B21090">
            <v>55</v>
          </cell>
        </row>
        <row r="21091">
          <cell r="A21091" t="str">
            <v>20.116.0014-A</v>
          </cell>
          <cell r="B21091">
            <v>55</v>
          </cell>
        </row>
        <row r="21092">
          <cell r="A21092" t="str">
            <v>20.116.0020-0</v>
          </cell>
          <cell r="B21092">
            <v>43.68</v>
          </cell>
        </row>
        <row r="21093">
          <cell r="A21093" t="str">
            <v>20.116.0020-A</v>
          </cell>
          <cell r="B21093">
            <v>43.68</v>
          </cell>
        </row>
        <row r="21094">
          <cell r="A21094" t="str">
            <v>20.116.0030-0</v>
          </cell>
          <cell r="B21094">
            <v>37</v>
          </cell>
        </row>
        <row r="21095">
          <cell r="A21095" t="str">
            <v>20.116.0030-A</v>
          </cell>
          <cell r="B21095">
            <v>37</v>
          </cell>
        </row>
        <row r="21096">
          <cell r="A21096" t="str">
            <v>20.116.0035-0</v>
          </cell>
          <cell r="B21096">
            <v>47</v>
          </cell>
        </row>
        <row r="21097">
          <cell r="A21097" t="str">
            <v>20.116.0035-A</v>
          </cell>
          <cell r="B21097">
            <v>47</v>
          </cell>
        </row>
        <row r="21098">
          <cell r="A21098" t="str">
            <v>20.170.0001-0</v>
          </cell>
          <cell r="B21098">
            <v>186.39</v>
          </cell>
        </row>
        <row r="21099">
          <cell r="A21099" t="str">
            <v>20.170.0001-A</v>
          </cell>
          <cell r="B21099">
            <v>169.38</v>
          </cell>
        </row>
        <row r="21100">
          <cell r="A21100" t="str">
            <v>20.170.0002-0</v>
          </cell>
          <cell r="B21100">
            <v>7263.98</v>
          </cell>
        </row>
        <row r="21101">
          <cell r="A21101" t="str">
            <v>20.170.0002-A</v>
          </cell>
          <cell r="B21101">
            <v>6823.46</v>
          </cell>
        </row>
        <row r="21102">
          <cell r="A21102" t="str">
            <v>20.170.0005-0</v>
          </cell>
          <cell r="B21102">
            <v>2029.83</v>
          </cell>
        </row>
        <row r="21103">
          <cell r="A21103" t="str">
            <v>20.170.0005-A</v>
          </cell>
          <cell r="B21103">
            <v>1927.06</v>
          </cell>
        </row>
        <row r="21104">
          <cell r="A21104" t="str">
            <v>20.170.0015-0</v>
          </cell>
          <cell r="B21104">
            <v>4969.3900000000003</v>
          </cell>
        </row>
        <row r="21105">
          <cell r="A21105" t="str">
            <v>20.170.0015-A</v>
          </cell>
          <cell r="B21105">
            <v>4655.0600000000004</v>
          </cell>
        </row>
        <row r="21106">
          <cell r="A21106" t="str">
            <v>20.175.0002-1</v>
          </cell>
          <cell r="B21106">
            <v>575.52</v>
          </cell>
        </row>
        <row r="21107">
          <cell r="A21107" t="str">
            <v>20.175.0002-B</v>
          </cell>
          <cell r="B21107">
            <v>541.1</v>
          </cell>
        </row>
        <row r="21108">
          <cell r="A21108" t="str">
            <v>20.175.0003-0</v>
          </cell>
          <cell r="B21108">
            <v>743.7</v>
          </cell>
        </row>
        <row r="21109">
          <cell r="A21109" t="str">
            <v>20.175.0003-A</v>
          </cell>
          <cell r="B21109">
            <v>700.75</v>
          </cell>
        </row>
        <row r="21110">
          <cell r="A21110" t="str">
            <v>20.175.0004-0</v>
          </cell>
          <cell r="B21110">
            <v>636.58000000000004</v>
          </cell>
        </row>
        <row r="21111">
          <cell r="A21111" t="str">
            <v>20.175.0004-A</v>
          </cell>
          <cell r="B21111">
            <v>598.6</v>
          </cell>
        </row>
        <row r="21112">
          <cell r="A21112" t="str">
            <v>20.175.0005-0</v>
          </cell>
          <cell r="B21112">
            <v>1770.02</v>
          </cell>
        </row>
        <row r="21113">
          <cell r="A21113" t="str">
            <v>20.175.0005-A</v>
          </cell>
          <cell r="B21113">
            <v>1677.71</v>
          </cell>
        </row>
        <row r="21114">
          <cell r="A21114" t="str">
            <v>20.175.0006-0</v>
          </cell>
          <cell r="B21114">
            <v>1869.87</v>
          </cell>
        </row>
        <row r="21115">
          <cell r="A21115" t="str">
            <v>20.175.0006-A</v>
          </cell>
          <cell r="B21115">
            <v>1766.48</v>
          </cell>
        </row>
        <row r="21116">
          <cell r="A21116" t="str">
            <v>20.175.0007-0</v>
          </cell>
          <cell r="B21116">
            <v>1686.33</v>
          </cell>
        </row>
        <row r="21117">
          <cell r="A21117" t="str">
            <v>20.175.0007-A</v>
          </cell>
          <cell r="B21117">
            <v>1597.17</v>
          </cell>
        </row>
        <row r="21118">
          <cell r="A21118" t="str">
            <v>20.175.0010-1</v>
          </cell>
          <cell r="B21118">
            <v>199.05</v>
          </cell>
        </row>
        <row r="21119">
          <cell r="A21119" t="str">
            <v>20.175.0010-B</v>
          </cell>
          <cell r="B21119">
            <v>186.78</v>
          </cell>
        </row>
        <row r="21120">
          <cell r="A21120" t="str">
            <v>20.175.0015-0</v>
          </cell>
          <cell r="B21120">
            <v>723.11</v>
          </cell>
        </row>
        <row r="21121">
          <cell r="A21121" t="str">
            <v>20.175.0015-A</v>
          </cell>
          <cell r="B21121">
            <v>673.21</v>
          </cell>
        </row>
        <row r="21122">
          <cell r="A21122" t="str">
            <v>20.176.0010-0</v>
          </cell>
          <cell r="B21122">
            <v>210.17</v>
          </cell>
        </row>
        <row r="21123">
          <cell r="A21123" t="str">
            <v>20.176.0010-A</v>
          </cell>
          <cell r="B21123">
            <v>197.05</v>
          </cell>
        </row>
        <row r="21124">
          <cell r="A21124" t="str">
            <v>20.180.0001-0</v>
          </cell>
          <cell r="B21124">
            <v>527.14</v>
          </cell>
        </row>
        <row r="21125">
          <cell r="A21125" t="str">
            <v>20.180.0001-A</v>
          </cell>
          <cell r="B21125">
            <v>487.63</v>
          </cell>
        </row>
        <row r="21126">
          <cell r="A21126" t="str">
            <v>20.180.0002-0</v>
          </cell>
          <cell r="B21126">
            <v>263.10000000000002</v>
          </cell>
        </row>
        <row r="21127">
          <cell r="A21127" t="str">
            <v>20.180.0002-A</v>
          </cell>
          <cell r="B21127">
            <v>250.03</v>
          </cell>
        </row>
        <row r="21128">
          <cell r="A21128" t="str">
            <v>20.181.0001-0</v>
          </cell>
          <cell r="B21128">
            <v>90.54</v>
          </cell>
        </row>
        <row r="21129">
          <cell r="A21129" t="str">
            <v>20.181.0001-A</v>
          </cell>
          <cell r="B21129">
            <v>86.54</v>
          </cell>
        </row>
        <row r="21130">
          <cell r="A21130" t="str">
            <v>20.181.0005-1</v>
          </cell>
          <cell r="B21130">
            <v>7981.71</v>
          </cell>
        </row>
        <row r="21131">
          <cell r="A21131" t="str">
            <v>20.181.0005-B</v>
          </cell>
          <cell r="B21131">
            <v>7351.32</v>
          </cell>
        </row>
        <row r="21132">
          <cell r="A21132" t="str">
            <v>20.181.0006-1</v>
          </cell>
          <cell r="B21132">
            <v>10434.75</v>
          </cell>
        </row>
        <row r="21133">
          <cell r="A21133" t="str">
            <v>20.181.0006-B</v>
          </cell>
          <cell r="B21133">
            <v>9636.4</v>
          </cell>
        </row>
        <row r="21134">
          <cell r="A21134" t="str">
            <v>20.183.0001-1</v>
          </cell>
          <cell r="B21134">
            <v>37.340000000000003</v>
          </cell>
        </row>
        <row r="21135">
          <cell r="A21135" t="str">
            <v>20.183.0001-B</v>
          </cell>
          <cell r="B21135">
            <v>35.64</v>
          </cell>
        </row>
        <row r="21136">
          <cell r="A21136" t="str">
            <v>20.198.0001-0</v>
          </cell>
          <cell r="B21136">
            <v>1863.59</v>
          </cell>
        </row>
        <row r="21137">
          <cell r="A21137" t="str">
            <v>20.198.0001-A</v>
          </cell>
          <cell r="B21137">
            <v>1810.49</v>
          </cell>
        </row>
        <row r="21138">
          <cell r="A21138" t="str">
            <v>21.001.0010-0</v>
          </cell>
          <cell r="B21138">
            <v>329.39</v>
          </cell>
        </row>
        <row r="21139">
          <cell r="A21139" t="str">
            <v>21.001.0010-A</v>
          </cell>
          <cell r="B21139">
            <v>290.45999999999998</v>
          </cell>
        </row>
        <row r="21140">
          <cell r="A21140" t="str">
            <v>21.001.0015-0</v>
          </cell>
          <cell r="B21140">
            <v>358.58</v>
          </cell>
        </row>
        <row r="21141">
          <cell r="A21141" t="str">
            <v>21.001.0015-A</v>
          </cell>
          <cell r="B21141">
            <v>315.76</v>
          </cell>
        </row>
        <row r="21142">
          <cell r="A21142" t="str">
            <v>21.001.0020-0</v>
          </cell>
          <cell r="B21142">
            <v>412.78</v>
          </cell>
        </row>
        <row r="21143">
          <cell r="A21143" t="str">
            <v>21.001.0020-A</v>
          </cell>
          <cell r="B21143">
            <v>366.06</v>
          </cell>
        </row>
        <row r="21144">
          <cell r="A21144" t="str">
            <v>21.001.0021-0</v>
          </cell>
          <cell r="B21144">
            <v>505.47</v>
          </cell>
        </row>
        <row r="21145">
          <cell r="A21145" t="str">
            <v>21.001.0021-A</v>
          </cell>
          <cell r="B21145">
            <v>447.07</v>
          </cell>
        </row>
        <row r="21146">
          <cell r="A21146" t="str">
            <v>21.001.0025-0</v>
          </cell>
          <cell r="B21146">
            <v>671.51</v>
          </cell>
        </row>
        <row r="21147">
          <cell r="A21147" t="str">
            <v>21.001.0025-A</v>
          </cell>
          <cell r="B21147">
            <v>593.64</v>
          </cell>
        </row>
        <row r="21148">
          <cell r="A21148" t="str">
            <v>21.001.0060-0</v>
          </cell>
          <cell r="B21148">
            <v>156.97999999999999</v>
          </cell>
        </row>
        <row r="21149">
          <cell r="A21149" t="str">
            <v>21.001.0060-A</v>
          </cell>
          <cell r="B21149">
            <v>137.51</v>
          </cell>
        </row>
        <row r="21150">
          <cell r="A21150" t="str">
            <v>21.001.0062-0</v>
          </cell>
          <cell r="B21150">
            <v>316.51</v>
          </cell>
        </row>
        <row r="21151">
          <cell r="A21151" t="str">
            <v>21.001.0062-A</v>
          </cell>
          <cell r="B21151">
            <v>277.57</v>
          </cell>
        </row>
        <row r="21152">
          <cell r="A21152" t="str">
            <v>21.001.0065-0</v>
          </cell>
          <cell r="B21152">
            <v>634.01</v>
          </cell>
        </row>
        <row r="21153">
          <cell r="A21153" t="str">
            <v>21.001.0065-A</v>
          </cell>
          <cell r="B21153">
            <v>556.14</v>
          </cell>
        </row>
        <row r="21154">
          <cell r="A21154" t="str">
            <v>21.001.0070-0</v>
          </cell>
          <cell r="B21154">
            <v>316.51</v>
          </cell>
        </row>
        <row r="21155">
          <cell r="A21155" t="str">
            <v>21.001.0070-A</v>
          </cell>
          <cell r="B21155">
            <v>277.57</v>
          </cell>
        </row>
        <row r="21156">
          <cell r="A21156" t="str">
            <v>21.001.0075-0</v>
          </cell>
          <cell r="B21156">
            <v>374.89</v>
          </cell>
        </row>
        <row r="21157">
          <cell r="A21157" t="str">
            <v>21.001.0075-A</v>
          </cell>
          <cell r="B21157">
            <v>328.17</v>
          </cell>
        </row>
        <row r="21158">
          <cell r="A21158" t="str">
            <v>21.001.0080-0</v>
          </cell>
          <cell r="B21158">
            <v>316.51</v>
          </cell>
        </row>
        <row r="21159">
          <cell r="A21159" t="str">
            <v>21.001.0080-A</v>
          </cell>
          <cell r="B21159">
            <v>277.57</v>
          </cell>
        </row>
        <row r="21160">
          <cell r="A21160" t="str">
            <v>21.001.0090-0</v>
          </cell>
          <cell r="B21160">
            <v>374.89</v>
          </cell>
        </row>
        <row r="21161">
          <cell r="A21161" t="str">
            <v>21.001.0090-A</v>
          </cell>
          <cell r="B21161">
            <v>328.17</v>
          </cell>
        </row>
        <row r="21162">
          <cell r="A21162" t="str">
            <v>21.001.0095-0</v>
          </cell>
          <cell r="B21162">
            <v>256.42</v>
          </cell>
        </row>
        <row r="21163">
          <cell r="A21163" t="str">
            <v>21.001.0095-A</v>
          </cell>
          <cell r="B21163">
            <v>227.22</v>
          </cell>
        </row>
        <row r="21164">
          <cell r="A21164" t="str">
            <v>21.001.0150-0</v>
          </cell>
          <cell r="B21164">
            <v>583.79999999999995</v>
          </cell>
        </row>
        <row r="21165">
          <cell r="A21165" t="str">
            <v>21.001.0150-A</v>
          </cell>
          <cell r="B21165">
            <v>505.93</v>
          </cell>
        </row>
        <row r="21166">
          <cell r="A21166" t="str">
            <v>21.001.0155-0</v>
          </cell>
          <cell r="B21166">
            <v>1751.41</v>
          </cell>
        </row>
        <row r="21167">
          <cell r="A21167" t="str">
            <v>21.001.0155-A</v>
          </cell>
          <cell r="B21167">
            <v>1517.8</v>
          </cell>
        </row>
        <row r="21168">
          <cell r="A21168" t="str">
            <v>21.001.0160-0</v>
          </cell>
          <cell r="B21168">
            <v>145.94999999999999</v>
          </cell>
        </row>
        <row r="21169">
          <cell r="A21169" t="str">
            <v>21.001.0160-A</v>
          </cell>
          <cell r="B21169">
            <v>126.48</v>
          </cell>
        </row>
        <row r="21170">
          <cell r="A21170" t="str">
            <v>21.001.0165-0</v>
          </cell>
          <cell r="B21170">
            <v>218.92</v>
          </cell>
        </row>
        <row r="21171">
          <cell r="A21171" t="str">
            <v>21.001.0165-A</v>
          </cell>
          <cell r="B21171">
            <v>189.72</v>
          </cell>
        </row>
        <row r="21172">
          <cell r="A21172" t="str">
            <v>21.001.0170-0</v>
          </cell>
          <cell r="B21172">
            <v>291.89999999999998</v>
          </cell>
        </row>
        <row r="21173">
          <cell r="A21173" t="str">
            <v>21.001.0170-A</v>
          </cell>
          <cell r="B21173">
            <v>252.96</v>
          </cell>
        </row>
        <row r="21174">
          <cell r="A21174" t="str">
            <v>21.001.0175-0</v>
          </cell>
          <cell r="B21174">
            <v>145.94999999999999</v>
          </cell>
        </row>
        <row r="21175">
          <cell r="A21175" t="str">
            <v>21.001.0175-A</v>
          </cell>
          <cell r="B21175">
            <v>126.48</v>
          </cell>
        </row>
        <row r="21176">
          <cell r="A21176" t="str">
            <v>21.001.0180-0</v>
          </cell>
          <cell r="B21176">
            <v>233.52</v>
          </cell>
        </row>
        <row r="21177">
          <cell r="A21177" t="str">
            <v>21.001.0180-A</v>
          </cell>
          <cell r="B21177">
            <v>202.37</v>
          </cell>
        </row>
        <row r="21178">
          <cell r="A21178" t="str">
            <v>21.001.0185-0</v>
          </cell>
          <cell r="B21178">
            <v>175.14</v>
          </cell>
        </row>
        <row r="21179">
          <cell r="A21179" t="str">
            <v>21.001.0185-A</v>
          </cell>
          <cell r="B21179">
            <v>151.78</v>
          </cell>
        </row>
        <row r="21180">
          <cell r="A21180" t="str">
            <v>21.001.0190-0</v>
          </cell>
          <cell r="B21180">
            <v>291.89999999999998</v>
          </cell>
        </row>
        <row r="21181">
          <cell r="A21181" t="str">
            <v>21.001.0190-A</v>
          </cell>
          <cell r="B21181">
            <v>252.96</v>
          </cell>
        </row>
        <row r="21182">
          <cell r="A21182" t="str">
            <v>21.002.0010-0</v>
          </cell>
          <cell r="B21182">
            <v>1368</v>
          </cell>
        </row>
        <row r="21183">
          <cell r="A21183" t="str">
            <v>21.002.0010-A</v>
          </cell>
          <cell r="B21183">
            <v>1368</v>
          </cell>
        </row>
        <row r="21184">
          <cell r="A21184" t="str">
            <v>21.002.0015-0</v>
          </cell>
          <cell r="B21184">
            <v>1610</v>
          </cell>
        </row>
        <row r="21185">
          <cell r="A21185" t="str">
            <v>21.002.0015-A</v>
          </cell>
          <cell r="B21185">
            <v>1610</v>
          </cell>
        </row>
        <row r="21186">
          <cell r="A21186" t="str">
            <v>21.002.0020-0</v>
          </cell>
          <cell r="B21186">
            <v>2160</v>
          </cell>
        </row>
        <row r="21187">
          <cell r="A21187" t="str">
            <v>21.002.0020-A</v>
          </cell>
          <cell r="B21187">
            <v>2160</v>
          </cell>
        </row>
        <row r="21188">
          <cell r="A21188" t="str">
            <v>21.002.0025-0</v>
          </cell>
          <cell r="B21188">
            <v>2058</v>
          </cell>
        </row>
        <row r="21189">
          <cell r="A21189" t="str">
            <v>21.002.0025-A</v>
          </cell>
          <cell r="B21189">
            <v>2058</v>
          </cell>
        </row>
        <row r="21190">
          <cell r="A21190" t="str">
            <v>21.002.0030-0</v>
          </cell>
          <cell r="B21190">
            <v>3120</v>
          </cell>
        </row>
        <row r="21191">
          <cell r="A21191" t="str">
            <v>21.002.0030-A</v>
          </cell>
          <cell r="B21191">
            <v>3120</v>
          </cell>
        </row>
        <row r="21192">
          <cell r="A21192" t="str">
            <v>21.002.0035-0</v>
          </cell>
          <cell r="B21192">
            <v>3312</v>
          </cell>
        </row>
        <row r="21193">
          <cell r="A21193" t="str">
            <v>21.002.0035-A</v>
          </cell>
          <cell r="B21193">
            <v>3312</v>
          </cell>
        </row>
        <row r="21194">
          <cell r="A21194" t="str">
            <v>21.002.0040-0</v>
          </cell>
          <cell r="B21194">
            <v>3920.73</v>
          </cell>
        </row>
        <row r="21195">
          <cell r="A21195" t="str">
            <v>21.002.0040-A</v>
          </cell>
          <cell r="B21195">
            <v>3920.73</v>
          </cell>
        </row>
        <row r="21196">
          <cell r="A21196" t="str">
            <v>21.002.0045-0</v>
          </cell>
          <cell r="B21196">
            <v>7140</v>
          </cell>
        </row>
        <row r="21197">
          <cell r="A21197" t="str">
            <v>21.002.0045-A</v>
          </cell>
          <cell r="B21197">
            <v>7140</v>
          </cell>
        </row>
        <row r="21198">
          <cell r="A21198" t="str">
            <v>21.003.0052-0</v>
          </cell>
          <cell r="B21198">
            <v>1080</v>
          </cell>
        </row>
        <row r="21199">
          <cell r="A21199" t="str">
            <v>21.003.0052-A</v>
          </cell>
          <cell r="B21199">
            <v>1080</v>
          </cell>
        </row>
        <row r="21200">
          <cell r="A21200" t="str">
            <v>21.003.0053-0</v>
          </cell>
          <cell r="B21200">
            <v>1920</v>
          </cell>
        </row>
        <row r="21201">
          <cell r="A21201" t="str">
            <v>21.003.0053-A</v>
          </cell>
          <cell r="B21201">
            <v>1920</v>
          </cell>
        </row>
        <row r="21202">
          <cell r="A21202" t="str">
            <v>21.003.0054-0</v>
          </cell>
          <cell r="B21202">
            <v>1390</v>
          </cell>
        </row>
        <row r="21203">
          <cell r="A21203" t="str">
            <v>21.003.0054-A</v>
          </cell>
          <cell r="B21203">
            <v>1390</v>
          </cell>
        </row>
        <row r="21204">
          <cell r="A21204" t="str">
            <v>21.003.0055-0</v>
          </cell>
          <cell r="B21204">
            <v>2140</v>
          </cell>
        </row>
        <row r="21205">
          <cell r="A21205" t="str">
            <v>21.003.0055-A</v>
          </cell>
          <cell r="B21205">
            <v>2140</v>
          </cell>
        </row>
        <row r="21206">
          <cell r="A21206" t="str">
            <v>21.003.0056-0</v>
          </cell>
          <cell r="B21206">
            <v>3470</v>
          </cell>
        </row>
        <row r="21207">
          <cell r="A21207" t="str">
            <v>21.003.0056-A</v>
          </cell>
          <cell r="B21207">
            <v>3470</v>
          </cell>
        </row>
        <row r="21208">
          <cell r="A21208" t="str">
            <v>21.003.0057-0</v>
          </cell>
          <cell r="B21208">
            <v>4120</v>
          </cell>
        </row>
        <row r="21209">
          <cell r="A21209" t="str">
            <v>21.003.0057-A</v>
          </cell>
          <cell r="B21209">
            <v>4120</v>
          </cell>
        </row>
        <row r="21210">
          <cell r="A21210" t="str">
            <v>21.003.0065-0</v>
          </cell>
          <cell r="B21210">
            <v>16250</v>
          </cell>
        </row>
        <row r="21211">
          <cell r="A21211" t="str">
            <v>21.003.0065-A</v>
          </cell>
          <cell r="B21211">
            <v>16250</v>
          </cell>
        </row>
        <row r="21212">
          <cell r="A21212" t="str">
            <v>21.003.0070-0</v>
          </cell>
          <cell r="B21212">
            <v>4320</v>
          </cell>
        </row>
        <row r="21213">
          <cell r="A21213" t="str">
            <v>21.003.0070-A</v>
          </cell>
          <cell r="B21213">
            <v>4320</v>
          </cell>
        </row>
        <row r="21214">
          <cell r="A21214" t="str">
            <v>21.003.0072-0</v>
          </cell>
          <cell r="B21214">
            <v>4730</v>
          </cell>
        </row>
        <row r="21215">
          <cell r="A21215" t="str">
            <v>21.003.0072-A</v>
          </cell>
          <cell r="B21215">
            <v>4730</v>
          </cell>
        </row>
        <row r="21216">
          <cell r="A21216" t="str">
            <v>21.003.0075-0</v>
          </cell>
          <cell r="B21216">
            <v>5810</v>
          </cell>
        </row>
        <row r="21217">
          <cell r="A21217" t="str">
            <v>21.003.0075-A</v>
          </cell>
          <cell r="B21217">
            <v>5810</v>
          </cell>
        </row>
        <row r="21218">
          <cell r="A21218" t="str">
            <v>21.003.0078-0</v>
          </cell>
          <cell r="B21218">
            <v>3510</v>
          </cell>
        </row>
        <row r="21219">
          <cell r="A21219" t="str">
            <v>21.003.0078-A</v>
          </cell>
          <cell r="B21219">
            <v>3510</v>
          </cell>
        </row>
        <row r="21220">
          <cell r="A21220" t="str">
            <v>21.003.0085-0</v>
          </cell>
          <cell r="B21220">
            <v>2340</v>
          </cell>
        </row>
        <row r="21221">
          <cell r="A21221" t="str">
            <v>21.003.0085-A</v>
          </cell>
          <cell r="B21221">
            <v>2340</v>
          </cell>
        </row>
        <row r="21222">
          <cell r="A21222" t="str">
            <v>21.004.0095-0</v>
          </cell>
          <cell r="B21222">
            <v>116.76</v>
          </cell>
        </row>
        <row r="21223">
          <cell r="A21223" t="str">
            <v>21.004.0095-A</v>
          </cell>
          <cell r="B21223">
            <v>101.18</v>
          </cell>
        </row>
        <row r="21224">
          <cell r="A21224" t="str">
            <v>21.004.0100-0</v>
          </cell>
          <cell r="B21224">
            <v>145.94999999999999</v>
          </cell>
        </row>
        <row r="21225">
          <cell r="A21225" t="str">
            <v>21.004.0100-A</v>
          </cell>
          <cell r="B21225">
            <v>126.48</v>
          </cell>
        </row>
        <row r="21226">
          <cell r="A21226" t="str">
            <v>21.004.0101-0</v>
          </cell>
          <cell r="B21226">
            <v>291.89999999999998</v>
          </cell>
        </row>
        <row r="21227">
          <cell r="A21227" t="str">
            <v>21.004.0101-A</v>
          </cell>
          <cell r="B21227">
            <v>252.96</v>
          </cell>
        </row>
        <row r="21228">
          <cell r="A21228" t="str">
            <v>21.004.0102-0</v>
          </cell>
          <cell r="B21228">
            <v>364.87</v>
          </cell>
        </row>
        <row r="21229">
          <cell r="A21229" t="str">
            <v>21.004.0102-A</v>
          </cell>
          <cell r="B21229">
            <v>316.20999999999998</v>
          </cell>
        </row>
        <row r="21230">
          <cell r="A21230" t="str">
            <v>21.004.0105-0</v>
          </cell>
          <cell r="B21230">
            <v>29.19</v>
          </cell>
        </row>
        <row r="21231">
          <cell r="A21231" t="str">
            <v>21.004.0105-A</v>
          </cell>
          <cell r="B21231">
            <v>25.29</v>
          </cell>
        </row>
        <row r="21232">
          <cell r="A21232" t="str">
            <v>21.004.0108-0</v>
          </cell>
          <cell r="B21232">
            <v>29.19</v>
          </cell>
        </row>
        <row r="21233">
          <cell r="A21233" t="str">
            <v>21.004.0108-A</v>
          </cell>
          <cell r="B21233">
            <v>25.29</v>
          </cell>
        </row>
        <row r="21234">
          <cell r="A21234" t="str">
            <v>21.004.0110-0</v>
          </cell>
          <cell r="B21234">
            <v>7.29</v>
          </cell>
        </row>
        <row r="21235">
          <cell r="A21235" t="str">
            <v>21.004.0110-A</v>
          </cell>
          <cell r="B21235">
            <v>6.32</v>
          </cell>
        </row>
        <row r="21236">
          <cell r="A21236" t="str">
            <v>21.004.0120-0</v>
          </cell>
          <cell r="B21236">
            <v>116.76</v>
          </cell>
        </row>
        <row r="21237">
          <cell r="A21237" t="str">
            <v>21.004.0120-A</v>
          </cell>
          <cell r="B21237">
            <v>101.18</v>
          </cell>
        </row>
        <row r="21238">
          <cell r="A21238" t="str">
            <v>21.004.0125-0</v>
          </cell>
          <cell r="B21238">
            <v>7.29</v>
          </cell>
        </row>
        <row r="21239">
          <cell r="A21239" t="str">
            <v>21.004.0125-A</v>
          </cell>
          <cell r="B21239">
            <v>6.32</v>
          </cell>
        </row>
        <row r="21240">
          <cell r="A21240" t="str">
            <v>21.004.0130-0</v>
          </cell>
          <cell r="B21240">
            <v>58.38</v>
          </cell>
        </row>
        <row r="21241">
          <cell r="A21241" t="str">
            <v>21.004.0130-A</v>
          </cell>
          <cell r="B21241">
            <v>50.59</v>
          </cell>
        </row>
        <row r="21242">
          <cell r="A21242" t="str">
            <v>21.004.0135-0</v>
          </cell>
          <cell r="B21242">
            <v>21.89</v>
          </cell>
        </row>
        <row r="21243">
          <cell r="A21243" t="str">
            <v>21.004.0135-A</v>
          </cell>
          <cell r="B21243">
            <v>18.97</v>
          </cell>
        </row>
        <row r="21244">
          <cell r="A21244" t="str">
            <v>21.004.0140-0</v>
          </cell>
          <cell r="B21244">
            <v>7.29</v>
          </cell>
        </row>
        <row r="21245">
          <cell r="A21245" t="str">
            <v>21.004.0140-A</v>
          </cell>
          <cell r="B21245">
            <v>6.32</v>
          </cell>
        </row>
        <row r="21246">
          <cell r="A21246" t="str">
            <v>21.004.0141-0</v>
          </cell>
          <cell r="B21246">
            <v>21.89</v>
          </cell>
        </row>
        <row r="21247">
          <cell r="A21247" t="str">
            <v>21.004.0141-A</v>
          </cell>
          <cell r="B21247">
            <v>18.97</v>
          </cell>
        </row>
        <row r="21248">
          <cell r="A21248" t="str">
            <v>21.004.0142-0</v>
          </cell>
          <cell r="B21248">
            <v>29.19</v>
          </cell>
        </row>
        <row r="21249">
          <cell r="A21249" t="str">
            <v>21.004.0142-A</v>
          </cell>
          <cell r="B21249">
            <v>25.29</v>
          </cell>
        </row>
        <row r="21250">
          <cell r="A21250" t="str">
            <v>21.004.0143-0</v>
          </cell>
          <cell r="B21250">
            <v>43.78</v>
          </cell>
        </row>
        <row r="21251">
          <cell r="A21251" t="str">
            <v>21.004.0143-A</v>
          </cell>
          <cell r="B21251">
            <v>37.94</v>
          </cell>
        </row>
        <row r="21252">
          <cell r="A21252" t="str">
            <v>21.004.0144-0</v>
          </cell>
          <cell r="B21252">
            <v>87.57</v>
          </cell>
        </row>
        <row r="21253">
          <cell r="A21253" t="str">
            <v>21.004.0144-A</v>
          </cell>
          <cell r="B21253">
            <v>75.89</v>
          </cell>
        </row>
        <row r="21254">
          <cell r="A21254" t="str">
            <v>21.004.0150-0</v>
          </cell>
          <cell r="B21254">
            <v>29.19</v>
          </cell>
        </row>
        <row r="21255">
          <cell r="A21255" t="str">
            <v>21.004.0150-A</v>
          </cell>
          <cell r="B21255">
            <v>25.29</v>
          </cell>
        </row>
        <row r="21256">
          <cell r="A21256" t="str">
            <v>21.004.0153-0</v>
          </cell>
          <cell r="B21256">
            <v>14.59</v>
          </cell>
        </row>
        <row r="21257">
          <cell r="A21257" t="str">
            <v>21.004.0153-A</v>
          </cell>
          <cell r="B21257">
            <v>12.64</v>
          </cell>
        </row>
        <row r="21258">
          <cell r="A21258" t="str">
            <v>21.004.0155-0</v>
          </cell>
          <cell r="B21258">
            <v>14.59</v>
          </cell>
        </row>
        <row r="21259">
          <cell r="A21259" t="str">
            <v>21.004.0155-A</v>
          </cell>
          <cell r="B21259">
            <v>12.64</v>
          </cell>
        </row>
        <row r="21260">
          <cell r="A21260" t="str">
            <v>21.004.0158-0</v>
          </cell>
          <cell r="B21260">
            <v>7.29</v>
          </cell>
        </row>
        <row r="21261">
          <cell r="A21261" t="str">
            <v>21.004.0158-A</v>
          </cell>
          <cell r="B21261">
            <v>6.32</v>
          </cell>
        </row>
        <row r="21262">
          <cell r="A21262" t="str">
            <v>21.004.0160-0</v>
          </cell>
          <cell r="B21262">
            <v>14.59</v>
          </cell>
        </row>
        <row r="21263">
          <cell r="A21263" t="str">
            <v>21.004.0160-A</v>
          </cell>
          <cell r="B21263">
            <v>12.64</v>
          </cell>
        </row>
        <row r="21264">
          <cell r="A21264" t="str">
            <v>21.004.0165-0</v>
          </cell>
          <cell r="B21264">
            <v>7.29</v>
          </cell>
        </row>
        <row r="21265">
          <cell r="A21265" t="str">
            <v>21.004.0165-A</v>
          </cell>
          <cell r="B21265">
            <v>6.32</v>
          </cell>
        </row>
        <row r="21266">
          <cell r="A21266" t="str">
            <v>21.004.0168-0</v>
          </cell>
          <cell r="B21266">
            <v>7.29</v>
          </cell>
        </row>
        <row r="21267">
          <cell r="A21267" t="str">
            <v>21.004.0168-A</v>
          </cell>
          <cell r="B21267">
            <v>6.32</v>
          </cell>
        </row>
        <row r="21268">
          <cell r="A21268" t="str">
            <v>21.004.0170-0</v>
          </cell>
          <cell r="B21268">
            <v>7.29</v>
          </cell>
        </row>
        <row r="21269">
          <cell r="A21269" t="str">
            <v>21.004.0170-A</v>
          </cell>
          <cell r="B21269">
            <v>6.32</v>
          </cell>
        </row>
        <row r="21270">
          <cell r="A21270" t="str">
            <v>21.004.0175-0</v>
          </cell>
          <cell r="B21270">
            <v>21.89</v>
          </cell>
        </row>
        <row r="21271">
          <cell r="A21271" t="str">
            <v>21.004.0175-A</v>
          </cell>
          <cell r="B21271">
            <v>18.97</v>
          </cell>
        </row>
        <row r="21272">
          <cell r="A21272" t="str">
            <v>21.004.0185-0</v>
          </cell>
          <cell r="B21272">
            <v>2.91</v>
          </cell>
        </row>
        <row r="21273">
          <cell r="A21273" t="str">
            <v>21.004.0185-A</v>
          </cell>
          <cell r="B21273">
            <v>2.52</v>
          </cell>
        </row>
        <row r="21274">
          <cell r="A21274" t="str">
            <v>21.004.0186-0</v>
          </cell>
          <cell r="B21274">
            <v>43.78</v>
          </cell>
        </row>
        <row r="21275">
          <cell r="A21275" t="str">
            <v>21.004.0186-A</v>
          </cell>
          <cell r="B21275">
            <v>37.94</v>
          </cell>
        </row>
        <row r="21276">
          <cell r="A21276" t="str">
            <v>21.004.0187-0</v>
          </cell>
          <cell r="B21276">
            <v>58.38</v>
          </cell>
        </row>
        <row r="21277">
          <cell r="A21277" t="str">
            <v>21.004.0187-A</v>
          </cell>
          <cell r="B21277">
            <v>50.59</v>
          </cell>
        </row>
        <row r="21278">
          <cell r="A21278" t="str">
            <v>21.004.0188-0</v>
          </cell>
          <cell r="B21278">
            <v>87.57</v>
          </cell>
        </row>
        <row r="21279">
          <cell r="A21279" t="str">
            <v>21.004.0188-A</v>
          </cell>
          <cell r="B21279">
            <v>75.89</v>
          </cell>
        </row>
        <row r="21280">
          <cell r="A21280" t="str">
            <v>21.004.0190-0</v>
          </cell>
          <cell r="B21280">
            <v>7.29</v>
          </cell>
        </row>
        <row r="21281">
          <cell r="A21281" t="str">
            <v>21.004.0190-A</v>
          </cell>
          <cell r="B21281">
            <v>6.32</v>
          </cell>
        </row>
        <row r="21282">
          <cell r="A21282" t="str">
            <v>21.004.0200-0</v>
          </cell>
          <cell r="B21282">
            <v>128.08000000000001</v>
          </cell>
        </row>
        <row r="21283">
          <cell r="A21283" t="str">
            <v>21.004.0200-A</v>
          </cell>
          <cell r="B21283">
            <v>112.51</v>
          </cell>
        </row>
        <row r="21284">
          <cell r="A21284" t="str">
            <v>21.005.0010-0</v>
          </cell>
          <cell r="B21284">
            <v>3115.95</v>
          </cell>
        </row>
        <row r="21285">
          <cell r="A21285" t="str">
            <v>21.005.0010-A</v>
          </cell>
          <cell r="B21285">
            <v>3096.48</v>
          </cell>
        </row>
        <row r="21286">
          <cell r="A21286" t="str">
            <v>21.005.0011-0</v>
          </cell>
          <cell r="B21286">
            <v>3395.95</v>
          </cell>
        </row>
        <row r="21287">
          <cell r="A21287" t="str">
            <v>21.005.0011-A</v>
          </cell>
          <cell r="B21287">
            <v>3376.48</v>
          </cell>
        </row>
        <row r="21288">
          <cell r="A21288" t="str">
            <v>21.005.0015-0</v>
          </cell>
          <cell r="B21288">
            <v>3655.95</v>
          </cell>
        </row>
        <row r="21289">
          <cell r="A21289" t="str">
            <v>21.005.0015-A</v>
          </cell>
          <cell r="B21289">
            <v>3636.48</v>
          </cell>
        </row>
        <row r="21290">
          <cell r="A21290" t="str">
            <v>21.005.0016-0</v>
          </cell>
          <cell r="B21290">
            <v>3975.95</v>
          </cell>
        </row>
        <row r="21291">
          <cell r="A21291" t="str">
            <v>21.005.0016-A</v>
          </cell>
          <cell r="B21291">
            <v>3956.48</v>
          </cell>
        </row>
        <row r="21292">
          <cell r="A21292" t="str">
            <v>21.005.0020-0</v>
          </cell>
          <cell r="B21292">
            <v>3385.95</v>
          </cell>
        </row>
        <row r="21293">
          <cell r="A21293" t="str">
            <v>21.005.0020-A</v>
          </cell>
          <cell r="B21293">
            <v>3366.48</v>
          </cell>
        </row>
        <row r="21294">
          <cell r="A21294" t="str">
            <v>21.005.0050-0</v>
          </cell>
          <cell r="B21294">
            <v>2706.51</v>
          </cell>
        </row>
        <row r="21295">
          <cell r="A21295" t="str">
            <v>21.005.0050-A</v>
          </cell>
          <cell r="B21295">
            <v>2667.57</v>
          </cell>
        </row>
        <row r="21296">
          <cell r="A21296" t="str">
            <v>21.007.0010-0</v>
          </cell>
          <cell r="B21296">
            <v>192.13</v>
          </cell>
        </row>
        <row r="21297">
          <cell r="A21297" t="str">
            <v>21.007.0010-A</v>
          </cell>
          <cell r="B21297">
            <v>188.23</v>
          </cell>
        </row>
        <row r="21298">
          <cell r="A21298" t="str">
            <v>21.007.0015-0</v>
          </cell>
          <cell r="B21298">
            <v>245.48</v>
          </cell>
        </row>
        <row r="21299">
          <cell r="A21299" t="str">
            <v>21.007.0015-A</v>
          </cell>
          <cell r="B21299">
            <v>239.64</v>
          </cell>
        </row>
        <row r="21300">
          <cell r="A21300" t="str">
            <v>21.009.0010-0</v>
          </cell>
          <cell r="B21300">
            <v>38.68</v>
          </cell>
        </row>
        <row r="21301">
          <cell r="A21301" t="str">
            <v>21.009.0010-A</v>
          </cell>
          <cell r="B21301">
            <v>35.76</v>
          </cell>
        </row>
        <row r="21302">
          <cell r="A21302" t="str">
            <v>21.009.0011-0</v>
          </cell>
          <cell r="B21302">
            <v>77.37</v>
          </cell>
        </row>
        <row r="21303">
          <cell r="A21303" t="str">
            <v>21.009.0011-A</v>
          </cell>
          <cell r="B21303">
            <v>71.53</v>
          </cell>
        </row>
        <row r="21304">
          <cell r="A21304" t="str">
            <v>21.009.0012-0</v>
          </cell>
          <cell r="B21304">
            <v>140.13999999999999</v>
          </cell>
        </row>
        <row r="21305">
          <cell r="A21305" t="str">
            <v>21.009.0012-A</v>
          </cell>
          <cell r="B21305">
            <v>130.41</v>
          </cell>
        </row>
        <row r="21306">
          <cell r="A21306" t="str">
            <v>21.009.0013-0</v>
          </cell>
          <cell r="B21306">
            <v>217.51</v>
          </cell>
        </row>
        <row r="21307">
          <cell r="A21307" t="str">
            <v>21.009.0013-A</v>
          </cell>
          <cell r="B21307">
            <v>201.94</v>
          </cell>
        </row>
        <row r="21308">
          <cell r="A21308" t="str">
            <v>21.009.0030-0</v>
          </cell>
          <cell r="B21308">
            <v>130.13999999999999</v>
          </cell>
        </row>
        <row r="21309">
          <cell r="A21309" t="str">
            <v>21.009.0030-A</v>
          </cell>
          <cell r="B21309">
            <v>120.4</v>
          </cell>
        </row>
        <row r="21310">
          <cell r="A21310" t="str">
            <v>21.009.0031-0</v>
          </cell>
          <cell r="B21310">
            <v>180.19</v>
          </cell>
        </row>
        <row r="21311">
          <cell r="A21311" t="str">
            <v>21.009.0031-A</v>
          </cell>
          <cell r="B21311">
            <v>166.57</v>
          </cell>
        </row>
        <row r="21312">
          <cell r="A21312" t="str">
            <v>21.009.0040-0</v>
          </cell>
          <cell r="B21312">
            <v>171.12</v>
          </cell>
        </row>
        <row r="21313">
          <cell r="A21313" t="str">
            <v>21.009.0040-A</v>
          </cell>
          <cell r="B21313">
            <v>157.49</v>
          </cell>
        </row>
        <row r="21314">
          <cell r="A21314" t="str">
            <v>21.009.0041-0</v>
          </cell>
          <cell r="B21314">
            <v>223.89</v>
          </cell>
        </row>
        <row r="21315">
          <cell r="A21315" t="str">
            <v>21.009.0041-A</v>
          </cell>
          <cell r="B21315">
            <v>206.37</v>
          </cell>
        </row>
        <row r="21316">
          <cell r="A21316" t="str">
            <v>21.009.0080-0</v>
          </cell>
          <cell r="B21316">
            <v>101</v>
          </cell>
        </row>
        <row r="21317">
          <cell r="A21317" t="str">
            <v>21.009.0080-A</v>
          </cell>
          <cell r="B21317">
            <v>93.21</v>
          </cell>
        </row>
        <row r="21318">
          <cell r="A21318" t="str">
            <v>21.009.0081-0</v>
          </cell>
          <cell r="B21318">
            <v>85.17</v>
          </cell>
        </row>
        <row r="21319">
          <cell r="A21319" t="str">
            <v>21.009.0081-A</v>
          </cell>
          <cell r="B21319">
            <v>78.36</v>
          </cell>
        </row>
        <row r="21320">
          <cell r="A21320" t="str">
            <v>21.009.0100-0</v>
          </cell>
          <cell r="B21320">
            <v>18.09</v>
          </cell>
        </row>
        <row r="21321">
          <cell r="A21321" t="str">
            <v>21.009.0100-A</v>
          </cell>
          <cell r="B21321">
            <v>16.559999999999999</v>
          </cell>
        </row>
        <row r="21322">
          <cell r="A21322" t="str">
            <v>21.009.0101-0</v>
          </cell>
          <cell r="B21322">
            <v>34.76</v>
          </cell>
        </row>
        <row r="21323">
          <cell r="A21323" t="str">
            <v>21.009.0101-A</v>
          </cell>
          <cell r="B21323">
            <v>31.71</v>
          </cell>
        </row>
        <row r="21324">
          <cell r="A21324" t="str">
            <v>21.009.0102-0</v>
          </cell>
          <cell r="B21324">
            <v>84.69</v>
          </cell>
        </row>
        <row r="21325">
          <cell r="A21325" t="str">
            <v>21.009.0102-A</v>
          </cell>
          <cell r="B21325">
            <v>77.349999999999994</v>
          </cell>
        </row>
        <row r="21326">
          <cell r="A21326" t="str">
            <v>21.009.0105-0</v>
          </cell>
          <cell r="B21326">
            <v>146.47</v>
          </cell>
        </row>
        <row r="21327">
          <cell r="A21327" t="str">
            <v>21.009.0105-A</v>
          </cell>
          <cell r="B21327">
            <v>133.75</v>
          </cell>
        </row>
        <row r="21328">
          <cell r="A21328" t="str">
            <v>21.009.0106-0</v>
          </cell>
          <cell r="B21328">
            <v>40.11</v>
          </cell>
        </row>
        <row r="21329">
          <cell r="A21329" t="str">
            <v>21.009.0106-A</v>
          </cell>
          <cell r="B21329">
            <v>36.54</v>
          </cell>
        </row>
        <row r="21330">
          <cell r="A21330" t="str">
            <v>21.009.0107-0</v>
          </cell>
          <cell r="B21330">
            <v>47.57</v>
          </cell>
        </row>
        <row r="21331">
          <cell r="A21331" t="str">
            <v>21.009.0107-A</v>
          </cell>
          <cell r="B21331">
            <v>43.4</v>
          </cell>
        </row>
        <row r="21332">
          <cell r="A21332" t="str">
            <v>21.009.0108-0</v>
          </cell>
          <cell r="B21332">
            <v>18.97</v>
          </cell>
        </row>
        <row r="21333">
          <cell r="A21333" t="str">
            <v>21.009.0108-A</v>
          </cell>
          <cell r="B21333">
            <v>16.82</v>
          </cell>
        </row>
        <row r="21334">
          <cell r="A21334" t="str">
            <v>21.009.0109-0</v>
          </cell>
          <cell r="B21334">
            <v>10.56</v>
          </cell>
        </row>
        <row r="21335">
          <cell r="A21335" t="str">
            <v>21.009.0109-A</v>
          </cell>
          <cell r="B21335">
            <v>9.3800000000000008</v>
          </cell>
        </row>
        <row r="21336">
          <cell r="A21336" t="str">
            <v>21.009.0110-0</v>
          </cell>
          <cell r="B21336">
            <v>10.88</v>
          </cell>
        </row>
        <row r="21337">
          <cell r="A21337" t="str">
            <v>21.009.0110-A</v>
          </cell>
          <cell r="B21337">
            <v>9.64</v>
          </cell>
        </row>
        <row r="21338">
          <cell r="A21338" t="str">
            <v>21.009.0111-0</v>
          </cell>
          <cell r="B21338">
            <v>11.5</v>
          </cell>
        </row>
        <row r="21339">
          <cell r="A21339" t="str">
            <v>21.009.0111-A</v>
          </cell>
          <cell r="B21339">
            <v>10.199999999999999</v>
          </cell>
        </row>
        <row r="21340">
          <cell r="A21340" t="str">
            <v>21.009.0112-0</v>
          </cell>
          <cell r="B21340">
            <v>11.81</v>
          </cell>
        </row>
        <row r="21341">
          <cell r="A21341" t="str">
            <v>21.009.0112-A</v>
          </cell>
          <cell r="B21341">
            <v>10.48</v>
          </cell>
        </row>
        <row r="21342">
          <cell r="A21342" t="str">
            <v>21.009.0113-0</v>
          </cell>
          <cell r="B21342">
            <v>12.2</v>
          </cell>
        </row>
        <row r="21343">
          <cell r="A21343" t="str">
            <v>21.009.0113-A</v>
          </cell>
          <cell r="B21343">
            <v>10.84</v>
          </cell>
        </row>
        <row r="21344">
          <cell r="A21344" t="str">
            <v>21.009.0114-0</v>
          </cell>
          <cell r="B21344">
            <v>57.57</v>
          </cell>
        </row>
        <row r="21345">
          <cell r="A21345" t="str">
            <v>21.009.0114-A</v>
          </cell>
          <cell r="B21345">
            <v>52.28</v>
          </cell>
        </row>
        <row r="21346">
          <cell r="A21346" t="str">
            <v>21.009.0115-0</v>
          </cell>
          <cell r="B21346">
            <v>18.97</v>
          </cell>
        </row>
        <row r="21347">
          <cell r="A21347" t="str">
            <v>21.009.0115-A</v>
          </cell>
          <cell r="B21347">
            <v>16.82</v>
          </cell>
        </row>
        <row r="21348">
          <cell r="A21348" t="str">
            <v>21.009.0116-0</v>
          </cell>
          <cell r="B21348">
            <v>12.81</v>
          </cell>
        </row>
        <row r="21349">
          <cell r="A21349" t="str">
            <v>21.009.0116-A</v>
          </cell>
          <cell r="B21349">
            <v>11.47</v>
          </cell>
        </row>
        <row r="21350">
          <cell r="A21350" t="str">
            <v>21.010.0005-0</v>
          </cell>
          <cell r="B21350">
            <v>46.29</v>
          </cell>
        </row>
        <row r="21351">
          <cell r="A21351" t="str">
            <v>21.010.0005-A</v>
          </cell>
          <cell r="B21351">
            <v>42.56</v>
          </cell>
        </row>
        <row r="21352">
          <cell r="A21352" t="str">
            <v>21.010.0010-0</v>
          </cell>
          <cell r="B21352">
            <v>78.75</v>
          </cell>
        </row>
        <row r="21353">
          <cell r="A21353" t="str">
            <v>21.010.0010-A</v>
          </cell>
          <cell r="B21353">
            <v>72.25</v>
          </cell>
        </row>
        <row r="21354">
          <cell r="A21354" t="str">
            <v>21.010.0015-0</v>
          </cell>
          <cell r="B21354">
            <v>200.57</v>
          </cell>
        </row>
        <row r="21355">
          <cell r="A21355" t="str">
            <v>21.010.0015-A</v>
          </cell>
          <cell r="B21355">
            <v>184.02</v>
          </cell>
        </row>
        <row r="21356">
          <cell r="A21356" t="str">
            <v>21.010.0020-0</v>
          </cell>
          <cell r="B21356">
            <v>339.18</v>
          </cell>
        </row>
        <row r="21357">
          <cell r="A21357" t="str">
            <v>21.010.0020-A</v>
          </cell>
          <cell r="B21357">
            <v>310.44</v>
          </cell>
        </row>
        <row r="21358">
          <cell r="A21358" t="str">
            <v>21.010.0025-0</v>
          </cell>
          <cell r="B21358">
            <v>90.72</v>
          </cell>
        </row>
        <row r="21359">
          <cell r="A21359" t="str">
            <v>21.010.0025-A</v>
          </cell>
          <cell r="B21359">
            <v>83.07</v>
          </cell>
        </row>
        <row r="21360">
          <cell r="A21360" t="str">
            <v>21.010.0030-0</v>
          </cell>
          <cell r="B21360">
            <v>110.97</v>
          </cell>
        </row>
        <row r="21361">
          <cell r="A21361" t="str">
            <v>21.010.0030-A</v>
          </cell>
          <cell r="B21361">
            <v>101.56</v>
          </cell>
        </row>
        <row r="21362">
          <cell r="A21362" t="str">
            <v>21.010.0035-0</v>
          </cell>
          <cell r="B21362">
            <v>134.86000000000001</v>
          </cell>
        </row>
        <row r="21363">
          <cell r="A21363" t="str">
            <v>21.010.0035-A</v>
          </cell>
          <cell r="B21363">
            <v>123.49</v>
          </cell>
        </row>
        <row r="21364">
          <cell r="A21364" t="str">
            <v>21.010.0040-0</v>
          </cell>
          <cell r="B21364">
            <v>150.65</v>
          </cell>
        </row>
        <row r="21365">
          <cell r="A21365" t="str">
            <v>21.010.0040-A</v>
          </cell>
          <cell r="B21365">
            <v>138.02000000000001</v>
          </cell>
        </row>
        <row r="21366">
          <cell r="A21366" t="str">
            <v>21.010.0045-0</v>
          </cell>
          <cell r="B21366">
            <v>53.5</v>
          </cell>
        </row>
        <row r="21367">
          <cell r="A21367" t="str">
            <v>21.010.0045-A</v>
          </cell>
          <cell r="B21367">
            <v>48.41</v>
          </cell>
        </row>
        <row r="21368">
          <cell r="A21368" t="str">
            <v>21.011.0010-0</v>
          </cell>
          <cell r="B21368">
            <v>192</v>
          </cell>
        </row>
        <row r="21369">
          <cell r="A21369" t="str">
            <v>21.011.0010-A</v>
          </cell>
          <cell r="B21369">
            <v>172.54</v>
          </cell>
        </row>
        <row r="21370">
          <cell r="A21370" t="str">
            <v>21.011.0012-0</v>
          </cell>
          <cell r="B21370">
            <v>238.16</v>
          </cell>
        </row>
        <row r="21371">
          <cell r="A21371" t="str">
            <v>21.011.0012-A</v>
          </cell>
          <cell r="B21371">
            <v>218.69</v>
          </cell>
        </row>
        <row r="21372">
          <cell r="A21372" t="str">
            <v>21.011.0015-0</v>
          </cell>
          <cell r="B21372">
            <v>619.75</v>
          </cell>
        </row>
        <row r="21373">
          <cell r="A21373" t="str">
            <v>21.011.0015-A</v>
          </cell>
          <cell r="B21373">
            <v>580.82000000000005</v>
          </cell>
        </row>
        <row r="21374">
          <cell r="A21374" t="str">
            <v>21.011.0016-0</v>
          </cell>
          <cell r="B21374">
            <v>1246.56</v>
          </cell>
        </row>
        <row r="21375">
          <cell r="A21375" t="str">
            <v>21.011.0016-A</v>
          </cell>
          <cell r="B21375">
            <v>1168.69</v>
          </cell>
        </row>
        <row r="21376">
          <cell r="A21376" t="str">
            <v>21.011.0020-0</v>
          </cell>
          <cell r="B21376">
            <v>238.16</v>
          </cell>
        </row>
        <row r="21377">
          <cell r="A21377" t="str">
            <v>21.011.0020-A</v>
          </cell>
          <cell r="B21377">
            <v>218.69</v>
          </cell>
        </row>
        <row r="21378">
          <cell r="A21378" t="str">
            <v>21.011.0021-0</v>
          </cell>
          <cell r="B21378">
            <v>479.41</v>
          </cell>
        </row>
        <row r="21379">
          <cell r="A21379" t="str">
            <v>21.011.0021-A</v>
          </cell>
          <cell r="B21379">
            <v>448.26</v>
          </cell>
        </row>
        <row r="21380">
          <cell r="A21380" t="str">
            <v>21.011.0025-0</v>
          </cell>
          <cell r="B21380">
            <v>238.16</v>
          </cell>
        </row>
        <row r="21381">
          <cell r="A21381" t="str">
            <v>21.011.0025-A</v>
          </cell>
          <cell r="B21381">
            <v>218.69</v>
          </cell>
        </row>
        <row r="21382">
          <cell r="A21382" t="str">
            <v>21.011.0026-0</v>
          </cell>
          <cell r="B21382">
            <v>479.41</v>
          </cell>
        </row>
        <row r="21383">
          <cell r="A21383" t="str">
            <v>21.011.0026-A</v>
          </cell>
          <cell r="B21383">
            <v>448.26</v>
          </cell>
        </row>
        <row r="21384">
          <cell r="A21384" t="str">
            <v>21.011.0030-0</v>
          </cell>
          <cell r="B21384">
            <v>935.64</v>
          </cell>
        </row>
        <row r="21385">
          <cell r="A21385" t="str">
            <v>21.011.0030-A</v>
          </cell>
          <cell r="B21385">
            <v>877.24</v>
          </cell>
        </row>
        <row r="21386">
          <cell r="A21386" t="str">
            <v>21.011.0035-0</v>
          </cell>
          <cell r="B21386">
            <v>1925.85</v>
          </cell>
        </row>
        <row r="21387">
          <cell r="A21387" t="str">
            <v>21.011.0035-A</v>
          </cell>
          <cell r="B21387">
            <v>1847.98</v>
          </cell>
        </row>
        <row r="21388">
          <cell r="A21388" t="str">
            <v>21.011.0040-0</v>
          </cell>
          <cell r="B21388">
            <v>2409.4</v>
          </cell>
        </row>
        <row r="21389">
          <cell r="A21389" t="str">
            <v>21.011.0040-A</v>
          </cell>
          <cell r="B21389">
            <v>2292.6</v>
          </cell>
        </row>
        <row r="21390">
          <cell r="A21390" t="str">
            <v>21.011.0050-0</v>
          </cell>
          <cell r="B21390">
            <v>2757.4</v>
          </cell>
        </row>
        <row r="21391">
          <cell r="A21391" t="str">
            <v>21.011.0050-A</v>
          </cell>
          <cell r="B21391">
            <v>2621.13</v>
          </cell>
        </row>
        <row r="21392">
          <cell r="A21392" t="str">
            <v>21.011.0060-0</v>
          </cell>
          <cell r="B21392">
            <v>3870.44</v>
          </cell>
        </row>
        <row r="21393">
          <cell r="A21393" t="str">
            <v>21.011.0060-A</v>
          </cell>
          <cell r="B21393">
            <v>3636.84</v>
          </cell>
        </row>
        <row r="21394">
          <cell r="A21394" t="str">
            <v>21.011.0070-0</v>
          </cell>
          <cell r="B21394">
            <v>3153.14</v>
          </cell>
        </row>
        <row r="21395">
          <cell r="A21395" t="str">
            <v>21.011.0070-A</v>
          </cell>
          <cell r="B21395">
            <v>3075.27</v>
          </cell>
        </row>
        <row r="21396">
          <cell r="A21396" t="str">
            <v>21.011.0075-0</v>
          </cell>
          <cell r="B21396">
            <v>671.9</v>
          </cell>
        </row>
        <row r="21397">
          <cell r="A21397" t="str">
            <v>21.011.0075-A</v>
          </cell>
          <cell r="B21397">
            <v>632.97</v>
          </cell>
        </row>
        <row r="21398">
          <cell r="A21398" t="str">
            <v>21.011.0080-0</v>
          </cell>
          <cell r="B21398">
            <v>966.27</v>
          </cell>
        </row>
        <row r="21399">
          <cell r="A21399" t="str">
            <v>21.011.0080-A</v>
          </cell>
          <cell r="B21399">
            <v>907.87</v>
          </cell>
        </row>
        <row r="21400">
          <cell r="A21400" t="str">
            <v>21.011.0085-0</v>
          </cell>
          <cell r="B21400">
            <v>2028.81</v>
          </cell>
        </row>
        <row r="21401">
          <cell r="A21401" t="str">
            <v>21.011.0085-A</v>
          </cell>
          <cell r="B21401">
            <v>1950.94</v>
          </cell>
        </row>
        <row r="21402">
          <cell r="A21402" t="str">
            <v>21.011.0090-0</v>
          </cell>
          <cell r="B21402">
            <v>1141.42</v>
          </cell>
        </row>
        <row r="21403">
          <cell r="A21403" t="str">
            <v>21.011.0090-A</v>
          </cell>
          <cell r="B21403">
            <v>1059.6500000000001</v>
          </cell>
        </row>
        <row r="21404">
          <cell r="A21404" t="str">
            <v>21.011.0095-0</v>
          </cell>
          <cell r="B21404">
            <v>2014.22</v>
          </cell>
        </row>
        <row r="21405">
          <cell r="A21405" t="str">
            <v>21.011.0095-A</v>
          </cell>
          <cell r="B21405">
            <v>1938.3</v>
          </cell>
        </row>
        <row r="21406">
          <cell r="A21406" t="str">
            <v>21.011.0100-0</v>
          </cell>
          <cell r="B21406">
            <v>2028.81</v>
          </cell>
        </row>
        <row r="21407">
          <cell r="A21407" t="str">
            <v>21.011.0100-A</v>
          </cell>
          <cell r="B21407">
            <v>1950.94</v>
          </cell>
        </row>
        <row r="21408">
          <cell r="A21408" t="str">
            <v>21.013.0010-0</v>
          </cell>
          <cell r="B21408">
            <v>1276.76</v>
          </cell>
        </row>
        <row r="21409">
          <cell r="A21409" t="str">
            <v>21.013.0010-A</v>
          </cell>
          <cell r="B21409">
            <v>1261.18</v>
          </cell>
        </row>
        <row r="21410">
          <cell r="A21410" t="str">
            <v>21.015.0179-0</v>
          </cell>
          <cell r="B21410">
            <v>14.59</v>
          </cell>
        </row>
        <row r="21411">
          <cell r="A21411" t="str">
            <v>21.015.0179-A</v>
          </cell>
          <cell r="B21411">
            <v>12.64</v>
          </cell>
        </row>
        <row r="21412">
          <cell r="A21412" t="str">
            <v>21.015.0181-0</v>
          </cell>
          <cell r="B21412">
            <v>91.96</v>
          </cell>
        </row>
        <row r="21413">
          <cell r="A21413" t="str">
            <v>21.015.0181-A</v>
          </cell>
          <cell r="B21413">
            <v>90.01</v>
          </cell>
        </row>
        <row r="21414">
          <cell r="A21414" t="str">
            <v>21.015.0182-0</v>
          </cell>
          <cell r="B21414">
            <v>70.31</v>
          </cell>
        </row>
        <row r="21415">
          <cell r="A21415" t="str">
            <v>21.015.0182-A</v>
          </cell>
          <cell r="B21415">
            <v>68.36</v>
          </cell>
        </row>
        <row r="21416">
          <cell r="A21416" t="str">
            <v>21.015.0184-0</v>
          </cell>
          <cell r="B21416">
            <v>116.76</v>
          </cell>
        </row>
        <row r="21417">
          <cell r="A21417" t="str">
            <v>21.015.0184-A</v>
          </cell>
          <cell r="B21417">
            <v>101.18</v>
          </cell>
        </row>
        <row r="21418">
          <cell r="A21418" t="str">
            <v>21.015.0186-0</v>
          </cell>
          <cell r="B21418">
            <v>58.38</v>
          </cell>
        </row>
        <row r="21419">
          <cell r="A21419" t="str">
            <v>21.015.0186-A</v>
          </cell>
          <cell r="B21419">
            <v>50.59</v>
          </cell>
        </row>
        <row r="21420">
          <cell r="A21420" t="str">
            <v>21.015.0188-0</v>
          </cell>
          <cell r="B21420">
            <v>933.74</v>
          </cell>
        </row>
        <row r="21421">
          <cell r="A21421" t="str">
            <v>21.015.0188-A</v>
          </cell>
          <cell r="B21421">
            <v>925.95</v>
          </cell>
        </row>
        <row r="21422">
          <cell r="A21422" t="str">
            <v>21.015.0190-0</v>
          </cell>
          <cell r="B21422">
            <v>1295.5999999999999</v>
          </cell>
        </row>
        <row r="21423">
          <cell r="A21423" t="str">
            <v>21.015.0190-A</v>
          </cell>
          <cell r="B21423">
            <v>1287.81</v>
          </cell>
        </row>
        <row r="21424">
          <cell r="A21424" t="str">
            <v>21.015.0192-0</v>
          </cell>
          <cell r="B21424">
            <v>102.16</v>
          </cell>
        </row>
        <row r="21425">
          <cell r="A21425" t="str">
            <v>21.015.0192-A</v>
          </cell>
          <cell r="B21425">
            <v>88.53</v>
          </cell>
        </row>
        <row r="21426">
          <cell r="A21426" t="str">
            <v>21.015.0194-0</v>
          </cell>
          <cell r="B21426">
            <v>116.76</v>
          </cell>
        </row>
        <row r="21427">
          <cell r="A21427" t="str">
            <v>21.015.0194-A</v>
          </cell>
          <cell r="B21427">
            <v>101.18</v>
          </cell>
        </row>
        <row r="21428">
          <cell r="A21428" t="str">
            <v>21.015.0196-0</v>
          </cell>
          <cell r="B21428">
            <v>1954.83</v>
          </cell>
        </row>
        <row r="21429">
          <cell r="A21429" t="str">
            <v>21.015.0196-A</v>
          </cell>
          <cell r="B21429">
            <v>1939.26</v>
          </cell>
        </row>
        <row r="21430">
          <cell r="A21430" t="str">
            <v>21.015.0198-0</v>
          </cell>
          <cell r="B21430">
            <v>116.76</v>
          </cell>
        </row>
        <row r="21431">
          <cell r="A21431" t="str">
            <v>21.015.0198-A</v>
          </cell>
          <cell r="B21431">
            <v>101.18</v>
          </cell>
        </row>
        <row r="21432">
          <cell r="A21432" t="str">
            <v>21.015.0201-0</v>
          </cell>
          <cell r="B21432">
            <v>233.52</v>
          </cell>
        </row>
        <row r="21433">
          <cell r="A21433" t="str">
            <v>21.015.0201-A</v>
          </cell>
          <cell r="B21433">
            <v>202.37</v>
          </cell>
        </row>
        <row r="21434">
          <cell r="A21434" t="str">
            <v>21.015.0205-0</v>
          </cell>
          <cell r="B21434">
            <v>196.21</v>
          </cell>
        </row>
        <row r="21435">
          <cell r="A21435" t="str">
            <v>21.015.0205-A</v>
          </cell>
          <cell r="B21435">
            <v>196.21</v>
          </cell>
        </row>
        <row r="21436">
          <cell r="A21436" t="str">
            <v>21.015.0207-0</v>
          </cell>
          <cell r="B21436">
            <v>41.63</v>
          </cell>
        </row>
        <row r="21437">
          <cell r="A21437" t="str">
            <v>21.015.0207-A</v>
          </cell>
          <cell r="B21437">
            <v>39.68</v>
          </cell>
        </row>
        <row r="21438">
          <cell r="A21438" t="str">
            <v>21.015.0208-0</v>
          </cell>
          <cell r="B21438">
            <v>68.069999999999993</v>
          </cell>
        </row>
        <row r="21439">
          <cell r="A21439" t="str">
            <v>21.015.0208-A</v>
          </cell>
          <cell r="B21439">
            <v>67.09</v>
          </cell>
        </row>
        <row r="21440">
          <cell r="A21440" t="str">
            <v>21.015.0209-0</v>
          </cell>
          <cell r="B21440">
            <v>109.48</v>
          </cell>
        </row>
        <row r="21441">
          <cell r="A21441" t="str">
            <v>21.015.0209-A</v>
          </cell>
          <cell r="B21441">
            <v>108.51</v>
          </cell>
        </row>
        <row r="21442">
          <cell r="A21442" t="str">
            <v>21.015.0210-0</v>
          </cell>
          <cell r="B21442">
            <v>819.06</v>
          </cell>
        </row>
        <row r="21443">
          <cell r="A21443" t="str">
            <v>21.015.0210-A</v>
          </cell>
          <cell r="B21443">
            <v>801.54</v>
          </cell>
        </row>
        <row r="21444">
          <cell r="A21444" t="str">
            <v>21.015.0220-0</v>
          </cell>
          <cell r="B21444">
            <v>571.29999999999995</v>
          </cell>
        </row>
        <row r="21445">
          <cell r="A21445" t="str">
            <v>21.015.0220-A</v>
          </cell>
          <cell r="B21445">
            <v>559.62</v>
          </cell>
        </row>
        <row r="21446">
          <cell r="A21446" t="str">
            <v>21.015.0230-0</v>
          </cell>
          <cell r="B21446">
            <v>50.45</v>
          </cell>
        </row>
        <row r="21447">
          <cell r="A21447" t="str">
            <v>21.015.0230-A</v>
          </cell>
          <cell r="B21447">
            <v>50.45</v>
          </cell>
        </row>
        <row r="21448">
          <cell r="A21448" t="str">
            <v>21.015.0231-0</v>
          </cell>
          <cell r="B21448">
            <v>70</v>
          </cell>
        </row>
        <row r="21449">
          <cell r="A21449" t="str">
            <v>21.015.0231-A</v>
          </cell>
          <cell r="B21449">
            <v>70</v>
          </cell>
        </row>
        <row r="21450">
          <cell r="A21450" t="str">
            <v>21.015.0233-0</v>
          </cell>
          <cell r="B21450">
            <v>111.7</v>
          </cell>
        </row>
        <row r="21451">
          <cell r="A21451" t="str">
            <v>21.015.0233-A</v>
          </cell>
          <cell r="B21451">
            <v>111.7</v>
          </cell>
        </row>
        <row r="21452">
          <cell r="A21452" t="str">
            <v>21.015.0234-0</v>
          </cell>
          <cell r="B21452">
            <v>102</v>
          </cell>
        </row>
        <row r="21453">
          <cell r="A21453" t="str">
            <v>21.015.0234-A</v>
          </cell>
          <cell r="B21453">
            <v>102</v>
          </cell>
        </row>
        <row r="21454">
          <cell r="A21454" t="str">
            <v>21.015.0235-0</v>
          </cell>
          <cell r="B21454">
            <v>4.08</v>
          </cell>
        </row>
        <row r="21455">
          <cell r="A21455" t="str">
            <v>21.015.0235-A</v>
          </cell>
          <cell r="B21455">
            <v>3.54</v>
          </cell>
        </row>
        <row r="21456">
          <cell r="A21456" t="str">
            <v>21.018.0010-0</v>
          </cell>
          <cell r="B21456">
            <v>102.16</v>
          </cell>
        </row>
        <row r="21457">
          <cell r="A21457" t="str">
            <v>21.018.0010-A</v>
          </cell>
          <cell r="B21457">
            <v>88.53</v>
          </cell>
        </row>
        <row r="21458">
          <cell r="A21458" t="str">
            <v>21.018.0012-0</v>
          </cell>
          <cell r="B21458">
            <v>145.94999999999999</v>
          </cell>
        </row>
        <row r="21459">
          <cell r="A21459" t="str">
            <v>21.018.0012-A</v>
          </cell>
          <cell r="B21459">
            <v>126.48</v>
          </cell>
        </row>
        <row r="21460">
          <cell r="A21460" t="str">
            <v>21.018.0015-0</v>
          </cell>
          <cell r="B21460">
            <v>116.76</v>
          </cell>
        </row>
        <row r="21461">
          <cell r="A21461" t="str">
            <v>21.018.0015-A</v>
          </cell>
          <cell r="B21461">
            <v>101.18</v>
          </cell>
        </row>
        <row r="21462">
          <cell r="A21462" t="str">
            <v>21.018.0018-0</v>
          </cell>
          <cell r="B21462">
            <v>175.14</v>
          </cell>
        </row>
        <row r="21463">
          <cell r="A21463" t="str">
            <v>21.018.0018-A</v>
          </cell>
          <cell r="B21463">
            <v>151.78</v>
          </cell>
        </row>
        <row r="21464">
          <cell r="A21464" t="str">
            <v>21.018.0020-0</v>
          </cell>
          <cell r="B21464">
            <v>29.19</v>
          </cell>
        </row>
        <row r="21465">
          <cell r="A21465" t="str">
            <v>21.018.0020-A</v>
          </cell>
          <cell r="B21465">
            <v>25.29</v>
          </cell>
        </row>
        <row r="21466">
          <cell r="A21466" t="str">
            <v>21.018.0021-0</v>
          </cell>
          <cell r="B21466">
            <v>58.38</v>
          </cell>
        </row>
        <row r="21467">
          <cell r="A21467" t="str">
            <v>21.018.0021-A</v>
          </cell>
          <cell r="B21467">
            <v>50.59</v>
          </cell>
        </row>
        <row r="21468">
          <cell r="A21468" t="str">
            <v>21.018.0022-0</v>
          </cell>
          <cell r="B21468">
            <v>87.57</v>
          </cell>
        </row>
        <row r="21469">
          <cell r="A21469" t="str">
            <v>21.018.0022-A</v>
          </cell>
          <cell r="B21469">
            <v>75.89</v>
          </cell>
        </row>
        <row r="21470">
          <cell r="A21470" t="str">
            <v>21.018.0023-0</v>
          </cell>
          <cell r="B21470">
            <v>116.76</v>
          </cell>
        </row>
        <row r="21471">
          <cell r="A21471" t="str">
            <v>21.018.0023-A</v>
          </cell>
          <cell r="B21471">
            <v>101.18</v>
          </cell>
        </row>
        <row r="21472">
          <cell r="A21472" t="str">
            <v>21.018.0025-0</v>
          </cell>
          <cell r="B21472">
            <v>94.86</v>
          </cell>
        </row>
        <row r="21473">
          <cell r="A21473" t="str">
            <v>21.018.0025-A</v>
          </cell>
          <cell r="B21473">
            <v>82.21</v>
          </cell>
        </row>
        <row r="21474">
          <cell r="A21474" t="str">
            <v>21.018.0030-0</v>
          </cell>
          <cell r="B21474">
            <v>145.94999999999999</v>
          </cell>
        </row>
        <row r="21475">
          <cell r="A21475" t="str">
            <v>21.018.0030-A</v>
          </cell>
          <cell r="B21475">
            <v>126.48</v>
          </cell>
        </row>
        <row r="21476">
          <cell r="A21476" t="str">
            <v>21.018.0031-0</v>
          </cell>
          <cell r="B21476">
            <v>43.78</v>
          </cell>
        </row>
        <row r="21477">
          <cell r="A21477" t="str">
            <v>21.018.0031-A</v>
          </cell>
          <cell r="B21477">
            <v>37.94</v>
          </cell>
        </row>
        <row r="21478">
          <cell r="A21478" t="str">
            <v>21.018.0032-0</v>
          </cell>
          <cell r="B21478">
            <v>72.97</v>
          </cell>
        </row>
        <row r="21479">
          <cell r="A21479" t="str">
            <v>21.018.0032-A</v>
          </cell>
          <cell r="B21479">
            <v>63.24</v>
          </cell>
        </row>
        <row r="21480">
          <cell r="A21480" t="str">
            <v>21.018.0035-0</v>
          </cell>
          <cell r="B21480">
            <v>8.4600000000000009</v>
          </cell>
        </row>
        <row r="21481">
          <cell r="A21481" t="str">
            <v>21.018.0035-A</v>
          </cell>
          <cell r="B21481">
            <v>7.33</v>
          </cell>
        </row>
        <row r="21482">
          <cell r="A21482" t="str">
            <v>21.018.0040-0</v>
          </cell>
          <cell r="B21482">
            <v>6.21</v>
          </cell>
        </row>
        <row r="21483">
          <cell r="A21483" t="str">
            <v>21.018.0040-A</v>
          </cell>
          <cell r="B21483">
            <v>6.21</v>
          </cell>
        </row>
        <row r="21484">
          <cell r="A21484" t="str">
            <v>21.018.0045-0</v>
          </cell>
          <cell r="B21484">
            <v>25.1</v>
          </cell>
        </row>
        <row r="21485">
          <cell r="A21485" t="str">
            <v>21.018.0045-A</v>
          </cell>
          <cell r="B21485">
            <v>25.1</v>
          </cell>
        </row>
        <row r="21486">
          <cell r="A21486" t="str">
            <v>21.018.0050-0</v>
          </cell>
          <cell r="B21486">
            <v>178.5</v>
          </cell>
        </row>
        <row r="21487">
          <cell r="A21487" t="str">
            <v>21.018.0050-A</v>
          </cell>
          <cell r="B21487">
            <v>178.5</v>
          </cell>
        </row>
        <row r="21488">
          <cell r="A21488" t="str">
            <v>21.019.0078-0</v>
          </cell>
          <cell r="B21488">
            <v>474.81</v>
          </cell>
        </row>
        <row r="21489">
          <cell r="A21489" t="str">
            <v>21.019.0078-A</v>
          </cell>
          <cell r="B21489">
            <v>474.81</v>
          </cell>
        </row>
        <row r="21490">
          <cell r="A21490" t="str">
            <v>21.019.0090-0</v>
          </cell>
          <cell r="B21490">
            <v>337.62</v>
          </cell>
        </row>
        <row r="21491">
          <cell r="A21491" t="str">
            <v>21.019.0090-A</v>
          </cell>
          <cell r="B21491">
            <v>337.62</v>
          </cell>
        </row>
        <row r="21492">
          <cell r="A21492" t="str">
            <v>21.019.0095-0</v>
          </cell>
          <cell r="B21492">
            <v>840</v>
          </cell>
        </row>
        <row r="21493">
          <cell r="A21493" t="str">
            <v>21.019.0095-A</v>
          </cell>
          <cell r="B21493">
            <v>840</v>
          </cell>
        </row>
        <row r="21494">
          <cell r="A21494" t="str">
            <v>21.019.0105-0</v>
          </cell>
          <cell r="B21494">
            <v>773.35</v>
          </cell>
        </row>
        <row r="21495">
          <cell r="A21495" t="str">
            <v>21.019.0105-A</v>
          </cell>
          <cell r="B21495">
            <v>773.35</v>
          </cell>
        </row>
        <row r="21496">
          <cell r="A21496" t="str">
            <v>21.019.0110-0</v>
          </cell>
          <cell r="B21496">
            <v>974.38</v>
          </cell>
        </row>
        <row r="21497">
          <cell r="A21497" t="str">
            <v>21.019.0110-A</v>
          </cell>
          <cell r="B21497">
            <v>974.38</v>
          </cell>
        </row>
        <row r="21498">
          <cell r="A21498" t="str">
            <v>21.020.0050-0</v>
          </cell>
          <cell r="B21498">
            <v>111.44</v>
          </cell>
        </row>
        <row r="21499">
          <cell r="A21499" t="str">
            <v>21.020.0050-A</v>
          </cell>
          <cell r="B21499">
            <v>109.49</v>
          </cell>
        </row>
        <row r="21500">
          <cell r="A21500" t="str">
            <v>21.020.0055-0</v>
          </cell>
          <cell r="B21500">
            <v>228.16</v>
          </cell>
        </row>
        <row r="21501">
          <cell r="A21501" t="str">
            <v>21.020.0055-A</v>
          </cell>
          <cell r="B21501">
            <v>224.27</v>
          </cell>
        </row>
        <row r="21502">
          <cell r="A21502" t="str">
            <v>21.020.0060-0</v>
          </cell>
          <cell r="B21502">
            <v>257.35000000000002</v>
          </cell>
        </row>
        <row r="21503">
          <cell r="A21503" t="str">
            <v>21.020.0060-A</v>
          </cell>
          <cell r="B21503">
            <v>249.56</v>
          </cell>
        </row>
        <row r="21504">
          <cell r="A21504" t="str">
            <v>21.020.0065-0</v>
          </cell>
          <cell r="B21504">
            <v>14.59</v>
          </cell>
        </row>
        <row r="21505">
          <cell r="A21505" t="str">
            <v>21.020.0065-A</v>
          </cell>
          <cell r="B21505">
            <v>12.64</v>
          </cell>
        </row>
        <row r="21506">
          <cell r="A21506" t="str">
            <v>21.020.0070-0</v>
          </cell>
          <cell r="B21506">
            <v>14.59</v>
          </cell>
        </row>
        <row r="21507">
          <cell r="A21507" t="str">
            <v>21.020.0070-A</v>
          </cell>
          <cell r="B21507">
            <v>12.64</v>
          </cell>
        </row>
        <row r="21508">
          <cell r="A21508" t="str">
            <v>21.020.0075-0</v>
          </cell>
          <cell r="B21508">
            <v>29.19</v>
          </cell>
        </row>
        <row r="21509">
          <cell r="A21509" t="str">
            <v>21.020.0075-A</v>
          </cell>
          <cell r="B21509">
            <v>25.29</v>
          </cell>
        </row>
        <row r="21510">
          <cell r="A21510" t="str">
            <v>21.020.0080-0</v>
          </cell>
          <cell r="B21510">
            <v>21.89</v>
          </cell>
        </row>
        <row r="21511">
          <cell r="A21511" t="str">
            <v>21.020.0080-A</v>
          </cell>
          <cell r="B21511">
            <v>18.97</v>
          </cell>
        </row>
        <row r="21512">
          <cell r="A21512" t="str">
            <v>21.020.0085-0</v>
          </cell>
          <cell r="B21512">
            <v>72.97</v>
          </cell>
        </row>
        <row r="21513">
          <cell r="A21513" t="str">
            <v>21.020.0085-A</v>
          </cell>
          <cell r="B21513">
            <v>63.24</v>
          </cell>
        </row>
        <row r="21514">
          <cell r="A21514" t="str">
            <v>21.020.0090-0</v>
          </cell>
          <cell r="B21514">
            <v>43.78</v>
          </cell>
        </row>
        <row r="21515">
          <cell r="A21515" t="str">
            <v>21.020.0090-A</v>
          </cell>
          <cell r="B21515">
            <v>37.94</v>
          </cell>
        </row>
        <row r="21516">
          <cell r="A21516" t="str">
            <v>21.020.0095-0</v>
          </cell>
          <cell r="B21516">
            <v>29.19</v>
          </cell>
        </row>
        <row r="21517">
          <cell r="A21517" t="str">
            <v>21.020.0095-A</v>
          </cell>
          <cell r="B21517">
            <v>25.29</v>
          </cell>
        </row>
        <row r="21518">
          <cell r="A21518" t="str">
            <v>21.020.0106-0</v>
          </cell>
          <cell r="B21518">
            <v>102.16</v>
          </cell>
        </row>
        <row r="21519">
          <cell r="A21519" t="str">
            <v>21.020.0106-A</v>
          </cell>
          <cell r="B21519">
            <v>88.53</v>
          </cell>
        </row>
        <row r="21520">
          <cell r="A21520" t="str">
            <v>21.020.0107-0</v>
          </cell>
          <cell r="B21520">
            <v>33.47</v>
          </cell>
        </row>
        <row r="21521">
          <cell r="A21521" t="str">
            <v>21.020.0107-A</v>
          </cell>
          <cell r="B21521">
            <v>33.28</v>
          </cell>
        </row>
        <row r="21522">
          <cell r="A21522" t="str">
            <v>21.021.0010-0</v>
          </cell>
          <cell r="B21522">
            <v>1220</v>
          </cell>
        </row>
        <row r="21523">
          <cell r="A21523" t="str">
            <v>21.021.0010-A</v>
          </cell>
          <cell r="B21523">
            <v>1220</v>
          </cell>
        </row>
        <row r="21524">
          <cell r="A21524" t="str">
            <v>21.021.0015-0</v>
          </cell>
          <cell r="B21524">
            <v>2560</v>
          </cell>
        </row>
        <row r="21525">
          <cell r="A21525" t="str">
            <v>21.021.0015-A</v>
          </cell>
          <cell r="B21525">
            <v>2560</v>
          </cell>
        </row>
        <row r="21526">
          <cell r="A21526" t="str">
            <v>21.024.0010-0</v>
          </cell>
          <cell r="B21526">
            <v>2.91</v>
          </cell>
        </row>
        <row r="21527">
          <cell r="A21527" t="str">
            <v>21.024.0010-A</v>
          </cell>
          <cell r="B21527">
            <v>2.52</v>
          </cell>
        </row>
        <row r="21528">
          <cell r="A21528" t="str">
            <v>21.024.0015-0</v>
          </cell>
          <cell r="B21528">
            <v>3.64</v>
          </cell>
        </row>
        <row r="21529">
          <cell r="A21529" t="str">
            <v>21.024.0015-A</v>
          </cell>
          <cell r="B21529">
            <v>3.16</v>
          </cell>
        </row>
        <row r="21530">
          <cell r="A21530" t="str">
            <v>21.024.0020-0</v>
          </cell>
          <cell r="B21530">
            <v>4.37</v>
          </cell>
        </row>
        <row r="21531">
          <cell r="A21531" t="str">
            <v>21.024.0020-A</v>
          </cell>
          <cell r="B21531">
            <v>3.79</v>
          </cell>
        </row>
        <row r="21532">
          <cell r="A21532" t="str">
            <v>21.024.0025-0</v>
          </cell>
          <cell r="B21532">
            <v>5.83</v>
          </cell>
        </row>
        <row r="21533">
          <cell r="A21533" t="str">
            <v>21.024.0025-A</v>
          </cell>
          <cell r="B21533">
            <v>5.05</v>
          </cell>
        </row>
        <row r="21534">
          <cell r="A21534" t="str">
            <v>21.024.0030-0</v>
          </cell>
          <cell r="B21534">
            <v>4.37</v>
          </cell>
        </row>
        <row r="21535">
          <cell r="A21535" t="str">
            <v>21.024.0030-A</v>
          </cell>
          <cell r="B21535">
            <v>3.79</v>
          </cell>
        </row>
        <row r="21536">
          <cell r="A21536" t="str">
            <v>21.024.0035-0</v>
          </cell>
          <cell r="B21536">
            <v>4.37</v>
          </cell>
        </row>
        <row r="21537">
          <cell r="A21537" t="str">
            <v>21.024.0035-A</v>
          </cell>
          <cell r="B21537">
            <v>3.79</v>
          </cell>
        </row>
        <row r="21538">
          <cell r="A21538" t="str">
            <v>21.024.0040-0</v>
          </cell>
          <cell r="B21538">
            <v>2.12</v>
          </cell>
        </row>
        <row r="21539">
          <cell r="A21539" t="str">
            <v>21.024.0040-A</v>
          </cell>
          <cell r="B21539">
            <v>1.92</v>
          </cell>
        </row>
        <row r="21540">
          <cell r="A21540" t="str">
            <v>21.024.0100-0</v>
          </cell>
          <cell r="B21540">
            <v>0.11</v>
          </cell>
        </row>
        <row r="21541">
          <cell r="A21541" t="str">
            <v>21.024.0100-A</v>
          </cell>
          <cell r="B21541">
            <v>0.11</v>
          </cell>
        </row>
        <row r="21542">
          <cell r="A21542" t="str">
            <v>21.024.0105-0</v>
          </cell>
          <cell r="B21542">
            <v>0.16</v>
          </cell>
        </row>
        <row r="21543">
          <cell r="A21543" t="str">
            <v>21.024.0105-A</v>
          </cell>
          <cell r="B21543">
            <v>0.16</v>
          </cell>
        </row>
        <row r="21544">
          <cell r="A21544" t="str">
            <v>21.026.0010-0</v>
          </cell>
          <cell r="B21544">
            <v>1.0900000000000001</v>
          </cell>
        </row>
        <row r="21545">
          <cell r="A21545" t="str">
            <v>21.026.0010-A</v>
          </cell>
          <cell r="B21545">
            <v>1.0900000000000001</v>
          </cell>
        </row>
        <row r="21546">
          <cell r="A21546" t="str">
            <v>21.026.0012-0</v>
          </cell>
          <cell r="B21546">
            <v>3.15</v>
          </cell>
        </row>
        <row r="21547">
          <cell r="A21547" t="str">
            <v>21.026.0012-A</v>
          </cell>
          <cell r="B21547">
            <v>3.15</v>
          </cell>
        </row>
        <row r="21548">
          <cell r="A21548" t="str">
            <v>21.026.0015-0</v>
          </cell>
          <cell r="B21548">
            <v>4.46</v>
          </cell>
        </row>
        <row r="21549">
          <cell r="A21549" t="str">
            <v>21.026.0015-A</v>
          </cell>
          <cell r="B21549">
            <v>4.46</v>
          </cell>
        </row>
        <row r="21550">
          <cell r="A21550" t="str">
            <v>21.026.0020-0</v>
          </cell>
          <cell r="B21550">
            <v>6.51</v>
          </cell>
        </row>
        <row r="21551">
          <cell r="A21551" t="str">
            <v>21.026.0020-A</v>
          </cell>
          <cell r="B21551">
            <v>6.51</v>
          </cell>
        </row>
        <row r="21552">
          <cell r="A21552" t="str">
            <v>21.026.0030-0</v>
          </cell>
          <cell r="B21552">
            <v>7.71</v>
          </cell>
        </row>
        <row r="21553">
          <cell r="A21553" t="str">
            <v>21.026.0030-A</v>
          </cell>
          <cell r="B21553">
            <v>7.71</v>
          </cell>
        </row>
        <row r="21554">
          <cell r="A21554" t="str">
            <v>21.026.0035-0</v>
          </cell>
          <cell r="B21554">
            <v>15.82</v>
          </cell>
        </row>
        <row r="21555">
          <cell r="A21555" t="str">
            <v>21.026.0035-A</v>
          </cell>
          <cell r="B21555">
            <v>15.82</v>
          </cell>
        </row>
        <row r="21556">
          <cell r="A21556" t="str">
            <v>21.026.0040-0</v>
          </cell>
          <cell r="B21556">
            <v>11.21</v>
          </cell>
        </row>
        <row r="21557">
          <cell r="A21557" t="str">
            <v>21.026.0040-A</v>
          </cell>
          <cell r="B21557">
            <v>11.21</v>
          </cell>
        </row>
        <row r="21558">
          <cell r="A21558" t="str">
            <v>21.026.0050-0</v>
          </cell>
          <cell r="B21558">
            <v>14.44</v>
          </cell>
        </row>
        <row r="21559">
          <cell r="A21559" t="str">
            <v>21.026.0050-A</v>
          </cell>
          <cell r="B21559">
            <v>14.44</v>
          </cell>
        </row>
        <row r="21560">
          <cell r="A21560" t="str">
            <v>21.026.0055-0</v>
          </cell>
          <cell r="B21560">
            <v>15.93</v>
          </cell>
        </row>
        <row r="21561">
          <cell r="A21561" t="str">
            <v>21.026.0055-A</v>
          </cell>
          <cell r="B21561">
            <v>15.93</v>
          </cell>
        </row>
        <row r="21562">
          <cell r="A21562" t="str">
            <v>21.026.0060-0</v>
          </cell>
          <cell r="B21562">
            <v>26.24</v>
          </cell>
        </row>
        <row r="21563">
          <cell r="A21563" t="str">
            <v>21.026.0060-A</v>
          </cell>
          <cell r="B21563">
            <v>26.24</v>
          </cell>
        </row>
        <row r="21564">
          <cell r="A21564" t="str">
            <v>21.026.0065-0</v>
          </cell>
          <cell r="B21564">
            <v>27.21</v>
          </cell>
        </row>
        <row r="21565">
          <cell r="A21565" t="str">
            <v>21.026.0065-A</v>
          </cell>
          <cell r="B21565">
            <v>27.21</v>
          </cell>
        </row>
        <row r="21566">
          <cell r="A21566" t="str">
            <v>21.026.0070-0</v>
          </cell>
          <cell r="B21566">
            <v>53.09</v>
          </cell>
        </row>
        <row r="21567">
          <cell r="A21567" t="str">
            <v>21.026.0070-A</v>
          </cell>
          <cell r="B21567">
            <v>53.09</v>
          </cell>
        </row>
        <row r="21568">
          <cell r="A21568" t="str">
            <v>21.026.0075-0</v>
          </cell>
          <cell r="B21568">
            <v>10.96</v>
          </cell>
        </row>
        <row r="21569">
          <cell r="A21569" t="str">
            <v>21.026.0075-A</v>
          </cell>
          <cell r="B21569">
            <v>10.96</v>
          </cell>
        </row>
        <row r="21570">
          <cell r="A21570" t="str">
            <v>21.026.0080-0</v>
          </cell>
          <cell r="B21570">
            <v>53.93</v>
          </cell>
        </row>
        <row r="21571">
          <cell r="A21571" t="str">
            <v>21.026.0080-A</v>
          </cell>
          <cell r="B21571">
            <v>53.93</v>
          </cell>
        </row>
        <row r="21572">
          <cell r="A21572" t="str">
            <v>21.026.0100-0</v>
          </cell>
          <cell r="B21572">
            <v>5.03</v>
          </cell>
        </row>
        <row r="21573">
          <cell r="A21573" t="str">
            <v>21.026.0100-A</v>
          </cell>
          <cell r="B21573">
            <v>5.03</v>
          </cell>
        </row>
        <row r="21574">
          <cell r="A21574" t="str">
            <v>21.026.0105-0</v>
          </cell>
          <cell r="B21574">
            <v>11.91</v>
          </cell>
        </row>
        <row r="21575">
          <cell r="A21575" t="str">
            <v>21.026.0105-A</v>
          </cell>
          <cell r="B21575">
            <v>11.91</v>
          </cell>
        </row>
        <row r="21576">
          <cell r="A21576" t="str">
            <v>21.026.0110-0</v>
          </cell>
          <cell r="B21576">
            <v>13.87</v>
          </cell>
        </row>
        <row r="21577">
          <cell r="A21577" t="str">
            <v>21.026.0110-A</v>
          </cell>
          <cell r="B21577">
            <v>13.87</v>
          </cell>
        </row>
        <row r="21578">
          <cell r="A21578" t="str">
            <v>21.026.0120-0</v>
          </cell>
          <cell r="B21578">
            <v>19.09</v>
          </cell>
        </row>
        <row r="21579">
          <cell r="A21579" t="str">
            <v>21.026.0120-A</v>
          </cell>
          <cell r="B21579">
            <v>19.09</v>
          </cell>
        </row>
        <row r="21580">
          <cell r="A21580" t="str">
            <v>21.026.0130-0</v>
          </cell>
          <cell r="B21580">
            <v>26.66</v>
          </cell>
        </row>
        <row r="21581">
          <cell r="A21581" t="str">
            <v>21.026.0130-A</v>
          </cell>
          <cell r="B21581">
            <v>26.66</v>
          </cell>
        </row>
        <row r="21582">
          <cell r="A21582" t="str">
            <v>21.026.0200-0</v>
          </cell>
          <cell r="B21582">
            <v>7.95</v>
          </cell>
        </row>
        <row r="21583">
          <cell r="A21583" t="str">
            <v>21.026.0200-A</v>
          </cell>
          <cell r="B21583">
            <v>7.95</v>
          </cell>
        </row>
        <row r="21584">
          <cell r="A21584" t="str">
            <v>21.026.0250-0</v>
          </cell>
          <cell r="B21584">
            <v>18.36</v>
          </cell>
        </row>
        <row r="21585">
          <cell r="A21585" t="str">
            <v>21.026.0250-A</v>
          </cell>
          <cell r="B21585">
            <v>18.36</v>
          </cell>
        </row>
        <row r="21586">
          <cell r="A21586" t="str">
            <v>21.026.0350-0</v>
          </cell>
          <cell r="B21586">
            <v>34.03</v>
          </cell>
        </row>
        <row r="21587">
          <cell r="A21587" t="str">
            <v>21.026.0350-A</v>
          </cell>
          <cell r="B21587">
            <v>34.03</v>
          </cell>
        </row>
        <row r="21588">
          <cell r="A21588" t="str">
            <v>21.026.0450-0</v>
          </cell>
          <cell r="B21588">
            <v>51.35</v>
          </cell>
        </row>
        <row r="21589">
          <cell r="A21589" t="str">
            <v>21.026.0450-A</v>
          </cell>
          <cell r="B21589">
            <v>51.35</v>
          </cell>
        </row>
        <row r="21590">
          <cell r="A21590" t="str">
            <v>21.026.0470-0</v>
          </cell>
          <cell r="B21590">
            <v>28.08</v>
          </cell>
        </row>
        <row r="21591">
          <cell r="A21591" t="str">
            <v>21.026.0470-A</v>
          </cell>
          <cell r="B21591">
            <v>28.08</v>
          </cell>
        </row>
        <row r="21592">
          <cell r="A21592" t="str">
            <v>21.026.0475-0</v>
          </cell>
          <cell r="B21592">
            <v>112.72</v>
          </cell>
        </row>
        <row r="21593">
          <cell r="A21593" t="str">
            <v>21.026.0475-A</v>
          </cell>
          <cell r="B21593">
            <v>112.72</v>
          </cell>
        </row>
        <row r="21594">
          <cell r="A21594" t="str">
            <v>21.027.0010-0</v>
          </cell>
          <cell r="B21594">
            <v>3.1</v>
          </cell>
        </row>
        <row r="21595">
          <cell r="A21595" t="str">
            <v>21.027.0010-A</v>
          </cell>
          <cell r="B21595">
            <v>3.1</v>
          </cell>
        </row>
        <row r="21596">
          <cell r="A21596" t="str">
            <v>21.027.0020-0</v>
          </cell>
          <cell r="B21596">
            <v>8.2799999999999994</v>
          </cell>
        </row>
        <row r="21597">
          <cell r="A21597" t="str">
            <v>21.027.0020-A</v>
          </cell>
          <cell r="B21597">
            <v>8.2799999999999994</v>
          </cell>
        </row>
        <row r="21598">
          <cell r="A21598" t="str">
            <v>21.027.0025-0</v>
          </cell>
          <cell r="B21598">
            <v>7.51</v>
          </cell>
        </row>
        <row r="21599">
          <cell r="A21599" t="str">
            <v>21.027.0025-A</v>
          </cell>
          <cell r="B21599">
            <v>7.51</v>
          </cell>
        </row>
        <row r="21600">
          <cell r="A21600" t="str">
            <v>21.027.0050-0</v>
          </cell>
          <cell r="B21600">
            <v>3.27</v>
          </cell>
        </row>
        <row r="21601">
          <cell r="A21601" t="str">
            <v>21.027.0050-A</v>
          </cell>
          <cell r="B21601">
            <v>3.27</v>
          </cell>
        </row>
        <row r="21602">
          <cell r="A21602" t="str">
            <v>21.027.0060-0</v>
          </cell>
          <cell r="B21602">
            <v>4.8600000000000003</v>
          </cell>
        </row>
        <row r="21603">
          <cell r="A21603" t="str">
            <v>21.027.0060-A</v>
          </cell>
          <cell r="B21603">
            <v>4.8600000000000003</v>
          </cell>
        </row>
        <row r="21604">
          <cell r="A21604" t="str">
            <v>21.028.0001-0</v>
          </cell>
          <cell r="B21604">
            <v>18.88</v>
          </cell>
        </row>
        <row r="21605">
          <cell r="A21605" t="str">
            <v>21.028.0001-A</v>
          </cell>
          <cell r="B21605">
            <v>18.489999999999998</v>
          </cell>
        </row>
        <row r="21606">
          <cell r="A21606" t="str">
            <v>21.028.0002-0</v>
          </cell>
          <cell r="B21606">
            <v>13.57</v>
          </cell>
        </row>
        <row r="21607">
          <cell r="A21607" t="str">
            <v>21.028.0002-A</v>
          </cell>
          <cell r="B21607">
            <v>13.18</v>
          </cell>
        </row>
        <row r="21608">
          <cell r="A21608" t="str">
            <v>21.028.0003-0</v>
          </cell>
          <cell r="B21608">
            <v>6.13</v>
          </cell>
        </row>
        <row r="21609">
          <cell r="A21609" t="str">
            <v>21.028.0003-A</v>
          </cell>
          <cell r="B21609">
            <v>5.74</v>
          </cell>
        </row>
        <row r="21610">
          <cell r="A21610" t="str">
            <v>21.028.0004-0</v>
          </cell>
          <cell r="B21610">
            <v>5.85</v>
          </cell>
        </row>
        <row r="21611">
          <cell r="A21611" t="str">
            <v>21.028.0004-A</v>
          </cell>
          <cell r="B21611">
            <v>5.46</v>
          </cell>
        </row>
        <row r="21612">
          <cell r="A21612" t="str">
            <v>21.028.0010-0</v>
          </cell>
          <cell r="B21612">
            <v>7.3</v>
          </cell>
        </row>
        <row r="21613">
          <cell r="A21613" t="str">
            <v>21.028.0010-A</v>
          </cell>
          <cell r="B21613">
            <v>6.91</v>
          </cell>
        </row>
        <row r="21614">
          <cell r="A21614" t="str">
            <v>21.028.0015-0</v>
          </cell>
          <cell r="B21614">
            <v>28.81</v>
          </cell>
        </row>
        <row r="21615">
          <cell r="A21615" t="str">
            <v>21.028.0015-A</v>
          </cell>
          <cell r="B21615">
            <v>28.23</v>
          </cell>
        </row>
        <row r="21616">
          <cell r="A21616" t="str">
            <v>21.028.0020-0</v>
          </cell>
          <cell r="B21616">
            <v>4.5</v>
          </cell>
        </row>
        <row r="21617">
          <cell r="A21617" t="str">
            <v>21.028.0020-A</v>
          </cell>
          <cell r="B21617">
            <v>4.5</v>
          </cell>
        </row>
        <row r="21618">
          <cell r="A21618" t="str">
            <v>21.028.0040-0</v>
          </cell>
          <cell r="B21618">
            <v>39.229999999999997</v>
          </cell>
        </row>
        <row r="21619">
          <cell r="A21619" t="str">
            <v>21.028.0040-A</v>
          </cell>
          <cell r="B21619">
            <v>39.229999999999997</v>
          </cell>
        </row>
        <row r="21620">
          <cell r="A21620" t="str">
            <v>21.028.0060-0</v>
          </cell>
          <cell r="B21620">
            <v>11.79</v>
          </cell>
        </row>
        <row r="21621">
          <cell r="A21621" t="str">
            <v>21.028.0060-A</v>
          </cell>
          <cell r="B21621">
            <v>11.21</v>
          </cell>
        </row>
        <row r="21622">
          <cell r="A21622" t="str">
            <v>21.028.0065-0</v>
          </cell>
          <cell r="B21622">
            <v>13.24</v>
          </cell>
        </row>
        <row r="21623">
          <cell r="A21623" t="str">
            <v>21.028.0065-A</v>
          </cell>
          <cell r="B21623">
            <v>12.66</v>
          </cell>
        </row>
        <row r="21624">
          <cell r="A21624" t="str">
            <v>21.028.0070-0</v>
          </cell>
          <cell r="B21624">
            <v>13.67</v>
          </cell>
        </row>
        <row r="21625">
          <cell r="A21625" t="str">
            <v>21.028.0070-A</v>
          </cell>
          <cell r="B21625">
            <v>13.09</v>
          </cell>
        </row>
        <row r="21626">
          <cell r="A21626" t="str">
            <v>21.028.0075-0</v>
          </cell>
          <cell r="B21626">
            <v>6.83</v>
          </cell>
        </row>
        <row r="21627">
          <cell r="A21627" t="str">
            <v>21.028.0075-A</v>
          </cell>
          <cell r="B21627">
            <v>6.25</v>
          </cell>
        </row>
        <row r="21628">
          <cell r="A21628" t="str">
            <v>21.028.0080-0</v>
          </cell>
          <cell r="B21628">
            <v>7.94</v>
          </cell>
        </row>
        <row r="21629">
          <cell r="A21629" t="str">
            <v>21.028.0080-A</v>
          </cell>
          <cell r="B21629">
            <v>7.36</v>
          </cell>
        </row>
        <row r="21630">
          <cell r="A21630" t="str">
            <v>21.028.0085-0</v>
          </cell>
          <cell r="B21630">
            <v>11.09</v>
          </cell>
        </row>
        <row r="21631">
          <cell r="A21631" t="str">
            <v>21.028.0085-A</v>
          </cell>
          <cell r="B21631">
            <v>10.51</v>
          </cell>
        </row>
        <row r="21632">
          <cell r="A21632" t="str">
            <v>21.028.0090-0</v>
          </cell>
          <cell r="B21632">
            <v>11.09</v>
          </cell>
        </row>
        <row r="21633">
          <cell r="A21633" t="str">
            <v>21.028.0090-A</v>
          </cell>
          <cell r="B21633">
            <v>10.51</v>
          </cell>
        </row>
        <row r="21634">
          <cell r="A21634" t="str">
            <v>21.028.0095-0</v>
          </cell>
          <cell r="B21634">
            <v>11.09</v>
          </cell>
        </row>
        <row r="21635">
          <cell r="A21635" t="str">
            <v>21.028.0095-A</v>
          </cell>
          <cell r="B21635">
            <v>10.51</v>
          </cell>
        </row>
        <row r="21636">
          <cell r="A21636" t="str">
            <v>21.028.0100-0</v>
          </cell>
          <cell r="B21636">
            <v>13.23</v>
          </cell>
        </row>
        <row r="21637">
          <cell r="A21637" t="str">
            <v>21.028.0100-A</v>
          </cell>
          <cell r="B21637">
            <v>12.65</v>
          </cell>
        </row>
        <row r="21638">
          <cell r="A21638" t="str">
            <v>21.028.0105-0</v>
          </cell>
          <cell r="B21638">
            <v>12.04</v>
          </cell>
        </row>
        <row r="21639">
          <cell r="A21639" t="str">
            <v>21.028.0105-A</v>
          </cell>
          <cell r="B21639">
            <v>11.46</v>
          </cell>
        </row>
        <row r="21640">
          <cell r="A21640" t="str">
            <v>21.028.0110-0</v>
          </cell>
          <cell r="B21640">
            <v>12.51</v>
          </cell>
        </row>
        <row r="21641">
          <cell r="A21641" t="str">
            <v>21.028.0110-A</v>
          </cell>
          <cell r="B21641">
            <v>11.93</v>
          </cell>
        </row>
        <row r="21642">
          <cell r="A21642" t="str">
            <v>21.028.0115-0</v>
          </cell>
          <cell r="B21642">
            <v>13.24</v>
          </cell>
        </row>
        <row r="21643">
          <cell r="A21643" t="str">
            <v>21.028.0115-A</v>
          </cell>
          <cell r="B21643">
            <v>12.66</v>
          </cell>
        </row>
        <row r="21644">
          <cell r="A21644" t="str">
            <v>21.028.0120-0</v>
          </cell>
          <cell r="B21644">
            <v>16.48</v>
          </cell>
        </row>
        <row r="21645">
          <cell r="A21645" t="str">
            <v>21.028.0120-A</v>
          </cell>
          <cell r="B21645">
            <v>15.9</v>
          </cell>
        </row>
        <row r="21646">
          <cell r="A21646" t="str">
            <v>21.028.0125-0</v>
          </cell>
          <cell r="B21646">
            <v>14.06</v>
          </cell>
        </row>
        <row r="21647">
          <cell r="A21647" t="str">
            <v>21.028.0125-A</v>
          </cell>
          <cell r="B21647">
            <v>13.48</v>
          </cell>
        </row>
        <row r="21648">
          <cell r="A21648" t="str">
            <v>21.028.0140-0</v>
          </cell>
          <cell r="B21648">
            <v>9.73</v>
          </cell>
        </row>
        <row r="21649">
          <cell r="A21649" t="str">
            <v>21.028.0140-A</v>
          </cell>
          <cell r="B21649">
            <v>9.73</v>
          </cell>
        </row>
        <row r="21650">
          <cell r="A21650" t="str">
            <v>21.028.0145-0</v>
          </cell>
          <cell r="B21650">
            <v>20.12</v>
          </cell>
        </row>
        <row r="21651">
          <cell r="A21651" t="str">
            <v>21.028.0145-A</v>
          </cell>
          <cell r="B21651">
            <v>20.12</v>
          </cell>
        </row>
        <row r="21652">
          <cell r="A21652" t="str">
            <v>21.028.0150-0</v>
          </cell>
          <cell r="B21652">
            <v>64.150000000000006</v>
          </cell>
        </row>
        <row r="21653">
          <cell r="A21653" t="str">
            <v>21.028.0150-A</v>
          </cell>
          <cell r="B21653">
            <v>64.150000000000006</v>
          </cell>
        </row>
        <row r="21654">
          <cell r="A21654" t="str">
            <v>21.030.0055-0</v>
          </cell>
          <cell r="B21654">
            <v>184.51</v>
          </cell>
        </row>
        <row r="21655">
          <cell r="A21655" t="str">
            <v>21.030.0055-A</v>
          </cell>
          <cell r="B21655">
            <v>184.51</v>
          </cell>
        </row>
        <row r="21656">
          <cell r="A21656" t="str">
            <v>21.030.0060-0</v>
          </cell>
          <cell r="B21656">
            <v>8.5</v>
          </cell>
        </row>
        <row r="21657">
          <cell r="A21657" t="str">
            <v>21.030.0060-A</v>
          </cell>
          <cell r="B21657">
            <v>8.5</v>
          </cell>
        </row>
        <row r="21658">
          <cell r="A21658" t="str">
            <v>21.030.0065-0</v>
          </cell>
          <cell r="B21658">
            <v>101.91</v>
          </cell>
        </row>
        <row r="21659">
          <cell r="A21659" t="str">
            <v>21.030.0065-A</v>
          </cell>
          <cell r="B21659">
            <v>101.91</v>
          </cell>
        </row>
        <row r="21660">
          <cell r="A21660" t="str">
            <v>21.030.0070-0</v>
          </cell>
          <cell r="B21660">
            <v>122.89</v>
          </cell>
        </row>
        <row r="21661">
          <cell r="A21661" t="str">
            <v>21.030.0070-A</v>
          </cell>
          <cell r="B21661">
            <v>122.89</v>
          </cell>
        </row>
        <row r="21662">
          <cell r="A21662" t="str">
            <v>21.030.0075-0</v>
          </cell>
          <cell r="B21662">
            <v>28.97</v>
          </cell>
        </row>
        <row r="21663">
          <cell r="A21663" t="str">
            <v>21.030.0075-A</v>
          </cell>
          <cell r="B21663">
            <v>28.97</v>
          </cell>
        </row>
        <row r="21664">
          <cell r="A21664" t="str">
            <v>21.030.0080-0</v>
          </cell>
          <cell r="B21664">
            <v>13.99</v>
          </cell>
        </row>
        <row r="21665">
          <cell r="A21665" t="str">
            <v>21.030.0080-A</v>
          </cell>
          <cell r="B21665">
            <v>13.99</v>
          </cell>
        </row>
        <row r="21666">
          <cell r="A21666" t="str">
            <v>21.030.0085-0</v>
          </cell>
          <cell r="B21666">
            <v>12.6</v>
          </cell>
        </row>
        <row r="21667">
          <cell r="A21667" t="str">
            <v>21.030.0085-A</v>
          </cell>
          <cell r="B21667">
            <v>12.6</v>
          </cell>
        </row>
        <row r="21668">
          <cell r="A21668" t="str">
            <v>21.030.0090-0</v>
          </cell>
          <cell r="B21668">
            <v>34.270000000000003</v>
          </cell>
        </row>
        <row r="21669">
          <cell r="A21669" t="str">
            <v>21.030.0090-A</v>
          </cell>
          <cell r="B21669">
            <v>34.270000000000003</v>
          </cell>
        </row>
        <row r="21670">
          <cell r="A21670" t="str">
            <v>21.030.0100-0</v>
          </cell>
          <cell r="B21670">
            <v>45.36</v>
          </cell>
        </row>
        <row r="21671">
          <cell r="A21671" t="str">
            <v>21.030.0100-A</v>
          </cell>
          <cell r="B21671">
            <v>45.36</v>
          </cell>
        </row>
        <row r="21672">
          <cell r="A21672" t="str">
            <v>21.030.0105-0</v>
          </cell>
          <cell r="B21672">
            <v>134.38999999999999</v>
          </cell>
        </row>
        <row r="21673">
          <cell r="A21673" t="str">
            <v>21.030.0105-A</v>
          </cell>
          <cell r="B21673">
            <v>134.38999999999999</v>
          </cell>
        </row>
        <row r="21674">
          <cell r="A21674" t="str">
            <v>21.031.0010-0</v>
          </cell>
          <cell r="B21674">
            <v>9.89</v>
          </cell>
        </row>
        <row r="21675">
          <cell r="A21675" t="str">
            <v>21.031.0010-A</v>
          </cell>
          <cell r="B21675">
            <v>9.89</v>
          </cell>
        </row>
        <row r="21676">
          <cell r="A21676" t="str">
            <v>21.031.0015-0</v>
          </cell>
          <cell r="B21676">
            <v>25.69</v>
          </cell>
        </row>
        <row r="21677">
          <cell r="A21677" t="str">
            <v>21.031.0015-A</v>
          </cell>
          <cell r="B21677">
            <v>25.69</v>
          </cell>
        </row>
        <row r="21678">
          <cell r="A21678" t="str">
            <v>21.031.0020-0</v>
          </cell>
          <cell r="B21678">
            <v>409.94</v>
          </cell>
        </row>
        <row r="21679">
          <cell r="A21679" t="str">
            <v>21.031.0020-A</v>
          </cell>
          <cell r="B21679">
            <v>409.94</v>
          </cell>
        </row>
        <row r="21680">
          <cell r="A21680" t="str">
            <v>21.031.0025-0</v>
          </cell>
          <cell r="B21680">
            <v>79.16</v>
          </cell>
        </row>
        <row r="21681">
          <cell r="A21681" t="str">
            <v>21.031.0025-A</v>
          </cell>
          <cell r="B21681">
            <v>79.16</v>
          </cell>
        </row>
        <row r="21682">
          <cell r="A21682" t="str">
            <v>21.031.0030-0</v>
          </cell>
          <cell r="B21682">
            <v>21.89</v>
          </cell>
        </row>
        <row r="21683">
          <cell r="A21683" t="str">
            <v>21.031.0030-A</v>
          </cell>
          <cell r="B21683">
            <v>18.97</v>
          </cell>
        </row>
        <row r="21684">
          <cell r="A21684" t="str">
            <v>21.031.0035-0</v>
          </cell>
          <cell r="B21684">
            <v>86.04</v>
          </cell>
        </row>
        <row r="21685">
          <cell r="A21685" t="str">
            <v>21.031.0035-A</v>
          </cell>
          <cell r="B21685">
            <v>83.12</v>
          </cell>
        </row>
        <row r="21686">
          <cell r="A21686" t="str">
            <v>21.031.0040-0</v>
          </cell>
          <cell r="B21686">
            <v>21.89</v>
          </cell>
        </row>
        <row r="21687">
          <cell r="A21687" t="str">
            <v>21.031.0040-A</v>
          </cell>
          <cell r="B21687">
            <v>18.97</v>
          </cell>
        </row>
        <row r="21688">
          <cell r="A21688" t="str">
            <v>21.035.0007-0</v>
          </cell>
          <cell r="B21688">
            <v>278.14</v>
          </cell>
        </row>
        <row r="21689">
          <cell r="A21689" t="str">
            <v>21.035.0007-A</v>
          </cell>
          <cell r="B21689">
            <v>262.19</v>
          </cell>
        </row>
        <row r="21690">
          <cell r="A21690" t="str">
            <v>21.035.0008-0</v>
          </cell>
          <cell r="B21690">
            <v>359.72</v>
          </cell>
        </row>
        <row r="21691">
          <cell r="A21691" t="str">
            <v>21.035.0008-A</v>
          </cell>
          <cell r="B21691">
            <v>339.69</v>
          </cell>
        </row>
        <row r="21692">
          <cell r="A21692" t="str">
            <v>21.035.0009-0</v>
          </cell>
          <cell r="B21692">
            <v>183.79</v>
          </cell>
        </row>
        <row r="21693">
          <cell r="A21693" t="str">
            <v>21.035.0009-A</v>
          </cell>
          <cell r="B21693">
            <v>172.11</v>
          </cell>
        </row>
        <row r="21694">
          <cell r="A21694" t="str">
            <v>21.035.0010-0</v>
          </cell>
          <cell r="B21694">
            <v>253.63</v>
          </cell>
        </row>
        <row r="21695">
          <cell r="A21695" t="str">
            <v>21.035.0010-A</v>
          </cell>
          <cell r="B21695">
            <v>238.05</v>
          </cell>
        </row>
        <row r="21696">
          <cell r="A21696" t="str">
            <v>21.035.0012-0</v>
          </cell>
          <cell r="B21696">
            <v>323.45999999999998</v>
          </cell>
        </row>
        <row r="21697">
          <cell r="A21697" t="str">
            <v>21.035.0012-A</v>
          </cell>
          <cell r="B21697">
            <v>304</v>
          </cell>
        </row>
        <row r="21698">
          <cell r="A21698" t="str">
            <v>21.035.0014-0</v>
          </cell>
          <cell r="B21698">
            <v>177.06</v>
          </cell>
        </row>
        <row r="21699">
          <cell r="A21699" t="str">
            <v>21.035.0014-A</v>
          </cell>
          <cell r="B21699">
            <v>169.27</v>
          </cell>
        </row>
        <row r="21700">
          <cell r="A21700" t="str">
            <v>21.035.0050-0</v>
          </cell>
          <cell r="B21700">
            <v>372.39</v>
          </cell>
        </row>
        <row r="21701">
          <cell r="A21701" t="str">
            <v>21.035.0050-A</v>
          </cell>
          <cell r="B21701">
            <v>364.61</v>
          </cell>
        </row>
        <row r="21702">
          <cell r="A21702" t="str">
            <v>21.035.0100-0</v>
          </cell>
          <cell r="B21702">
            <v>509.12</v>
          </cell>
        </row>
        <row r="21703">
          <cell r="A21703" t="str">
            <v>21.035.0100-A</v>
          </cell>
          <cell r="B21703">
            <v>501.33</v>
          </cell>
        </row>
        <row r="21704">
          <cell r="A21704" t="str">
            <v>21.035.0103-0</v>
          </cell>
          <cell r="B21704">
            <v>596.34</v>
          </cell>
        </row>
        <row r="21705">
          <cell r="A21705" t="str">
            <v>21.035.0103-A</v>
          </cell>
          <cell r="B21705">
            <v>580.76</v>
          </cell>
        </row>
        <row r="21706">
          <cell r="A21706" t="str">
            <v>21.035.0105-0</v>
          </cell>
          <cell r="B21706">
            <v>823</v>
          </cell>
        </row>
        <row r="21707">
          <cell r="A21707" t="str">
            <v>21.035.0105-A</v>
          </cell>
          <cell r="B21707">
            <v>807.43</v>
          </cell>
        </row>
        <row r="21708">
          <cell r="A21708" t="str">
            <v>21.035.0150-0</v>
          </cell>
          <cell r="B21708">
            <v>87.57</v>
          </cell>
        </row>
        <row r="21709">
          <cell r="A21709" t="str">
            <v>21.035.0150-A</v>
          </cell>
          <cell r="B21709">
            <v>75.89</v>
          </cell>
        </row>
        <row r="21710">
          <cell r="A21710" t="str">
            <v>21.035.0160-0</v>
          </cell>
          <cell r="B21710">
            <v>14.59</v>
          </cell>
        </row>
        <row r="21711">
          <cell r="A21711" t="str">
            <v>21.035.0160-A</v>
          </cell>
          <cell r="B21711">
            <v>12.64</v>
          </cell>
        </row>
        <row r="21712">
          <cell r="A21712" t="str">
            <v>21.035.0205-0</v>
          </cell>
          <cell r="B21712">
            <v>498</v>
          </cell>
        </row>
        <row r="21713">
          <cell r="A21713" t="str">
            <v>21.035.0205-A</v>
          </cell>
          <cell r="B21713">
            <v>498</v>
          </cell>
        </row>
        <row r="21714">
          <cell r="A21714" t="str">
            <v>21.035.0220-0</v>
          </cell>
          <cell r="B21714">
            <v>89.9</v>
          </cell>
        </row>
        <row r="21715">
          <cell r="A21715" t="str">
            <v>21.035.0220-A</v>
          </cell>
          <cell r="B21715">
            <v>89.9</v>
          </cell>
        </row>
        <row r="21716">
          <cell r="A21716" t="str">
            <v>21.035.0230-0</v>
          </cell>
          <cell r="B21716">
            <v>205.61</v>
          </cell>
        </row>
        <row r="21717">
          <cell r="A21717" t="str">
            <v>21.035.0230-A</v>
          </cell>
          <cell r="B21717">
            <v>205.61</v>
          </cell>
        </row>
        <row r="21718">
          <cell r="A21718" t="str">
            <v>21.035.0235-0</v>
          </cell>
          <cell r="B21718">
            <v>390</v>
          </cell>
        </row>
        <row r="21719">
          <cell r="A21719" t="str">
            <v>21.035.0235-A</v>
          </cell>
          <cell r="B21719">
            <v>390</v>
          </cell>
        </row>
        <row r="21720">
          <cell r="A21720" t="str">
            <v>21.035.0250-0</v>
          </cell>
          <cell r="B21720">
            <v>26.17</v>
          </cell>
        </row>
        <row r="21721">
          <cell r="A21721" t="str">
            <v>21.035.0250-A</v>
          </cell>
          <cell r="B21721">
            <v>26.17</v>
          </cell>
        </row>
        <row r="21722">
          <cell r="A21722" t="str">
            <v>21.036.0010-0</v>
          </cell>
          <cell r="B21722">
            <v>38.39</v>
          </cell>
        </row>
        <row r="21723">
          <cell r="A21723" t="str">
            <v>21.036.0010-A</v>
          </cell>
          <cell r="B21723">
            <v>38.39</v>
          </cell>
        </row>
        <row r="21724">
          <cell r="A21724" t="str">
            <v>21.036.0015-0</v>
          </cell>
          <cell r="B21724">
            <v>71.8</v>
          </cell>
        </row>
        <row r="21725">
          <cell r="A21725" t="str">
            <v>21.036.0015-A</v>
          </cell>
          <cell r="B21725">
            <v>71.8</v>
          </cell>
        </row>
        <row r="21726">
          <cell r="A21726" t="str">
            <v>21.036.0020-0</v>
          </cell>
          <cell r="B21726">
            <v>92</v>
          </cell>
        </row>
        <row r="21727">
          <cell r="A21727" t="str">
            <v>21.036.0020-A</v>
          </cell>
          <cell r="B21727">
            <v>92</v>
          </cell>
        </row>
        <row r="21728">
          <cell r="A21728" t="str">
            <v>21.036.0025-0</v>
          </cell>
          <cell r="B21728">
            <v>144.13</v>
          </cell>
        </row>
        <row r="21729">
          <cell r="A21729" t="str">
            <v>21.036.0025-A</v>
          </cell>
          <cell r="B21729">
            <v>144.13</v>
          </cell>
        </row>
        <row r="21730">
          <cell r="A21730" t="str">
            <v>21.036.0050-0</v>
          </cell>
          <cell r="B21730">
            <v>5.78</v>
          </cell>
        </row>
        <row r="21731">
          <cell r="A21731" t="str">
            <v>21.036.0050-A</v>
          </cell>
          <cell r="B21731">
            <v>5.78</v>
          </cell>
        </row>
        <row r="21732">
          <cell r="A21732" t="str">
            <v>21.036.0055-0</v>
          </cell>
          <cell r="B21732">
            <v>18</v>
          </cell>
        </row>
        <row r="21733">
          <cell r="A21733" t="str">
            <v>21.036.0055-A</v>
          </cell>
          <cell r="B21733">
            <v>18</v>
          </cell>
        </row>
        <row r="21734">
          <cell r="A21734" t="str">
            <v>21.036.0060-0</v>
          </cell>
          <cell r="B21734">
            <v>60.15</v>
          </cell>
        </row>
        <row r="21735">
          <cell r="A21735" t="str">
            <v>21.036.0060-A</v>
          </cell>
          <cell r="B21735">
            <v>60.15</v>
          </cell>
        </row>
        <row r="21736">
          <cell r="A21736" t="str">
            <v>21.036.0065-0</v>
          </cell>
          <cell r="B21736">
            <v>2.39</v>
          </cell>
        </row>
        <row r="21737">
          <cell r="A21737" t="str">
            <v>21.036.0065-A</v>
          </cell>
          <cell r="B21737">
            <v>2.39</v>
          </cell>
        </row>
        <row r="21738">
          <cell r="A21738" t="str">
            <v>21.036.0070-0</v>
          </cell>
          <cell r="B21738">
            <v>4.38</v>
          </cell>
        </row>
        <row r="21739">
          <cell r="A21739" t="str">
            <v>21.036.0070-A</v>
          </cell>
          <cell r="B21739">
            <v>4.38</v>
          </cell>
        </row>
        <row r="21740">
          <cell r="A21740" t="str">
            <v>21.036.0075-0</v>
          </cell>
          <cell r="B21740">
            <v>7.78</v>
          </cell>
        </row>
        <row r="21741">
          <cell r="A21741" t="str">
            <v>21.036.0075-A</v>
          </cell>
          <cell r="B21741">
            <v>7.78</v>
          </cell>
        </row>
        <row r="21742">
          <cell r="A21742" t="str">
            <v>21.036.0080-0</v>
          </cell>
          <cell r="B21742">
            <v>12.06</v>
          </cell>
        </row>
        <row r="21743">
          <cell r="A21743" t="str">
            <v>21.036.0080-A</v>
          </cell>
          <cell r="B21743">
            <v>12.06</v>
          </cell>
        </row>
        <row r="21744">
          <cell r="A21744" t="str">
            <v>21.037.0010-0</v>
          </cell>
          <cell r="B21744">
            <v>3.33</v>
          </cell>
        </row>
        <row r="21745">
          <cell r="A21745" t="str">
            <v>21.037.0010-A</v>
          </cell>
          <cell r="B21745">
            <v>3.33</v>
          </cell>
        </row>
        <row r="21746">
          <cell r="A21746" t="str">
            <v>21.037.0015-0</v>
          </cell>
          <cell r="B21746">
            <v>6.62</v>
          </cell>
        </row>
        <row r="21747">
          <cell r="A21747" t="str">
            <v>21.037.0015-A</v>
          </cell>
          <cell r="B21747">
            <v>6.62</v>
          </cell>
        </row>
        <row r="21748">
          <cell r="A21748" t="str">
            <v>21.037.0020-0</v>
          </cell>
          <cell r="B21748">
            <v>28.06</v>
          </cell>
        </row>
        <row r="21749">
          <cell r="A21749" t="str">
            <v>21.037.0020-A</v>
          </cell>
          <cell r="B21749">
            <v>28.06</v>
          </cell>
        </row>
        <row r="21750">
          <cell r="A21750" t="str">
            <v>21.037.0050-0</v>
          </cell>
          <cell r="B21750">
            <v>2.89</v>
          </cell>
        </row>
        <row r="21751">
          <cell r="A21751" t="str">
            <v>21.037.0050-A</v>
          </cell>
          <cell r="B21751">
            <v>2.89</v>
          </cell>
        </row>
        <row r="21752">
          <cell r="A21752" t="str">
            <v>21.037.0100-0</v>
          </cell>
          <cell r="B21752">
            <v>3.54</v>
          </cell>
        </row>
        <row r="21753">
          <cell r="A21753" t="str">
            <v>21.037.0100-A</v>
          </cell>
          <cell r="B21753">
            <v>3.54</v>
          </cell>
        </row>
        <row r="21754">
          <cell r="A21754" t="str">
            <v>21.037.0105-0</v>
          </cell>
          <cell r="B21754">
            <v>7.76</v>
          </cell>
        </row>
        <row r="21755">
          <cell r="A21755" t="str">
            <v>21.037.0105-A</v>
          </cell>
          <cell r="B21755">
            <v>7.76</v>
          </cell>
        </row>
        <row r="21756">
          <cell r="A21756" t="str">
            <v>21.037.0108-0</v>
          </cell>
          <cell r="B21756">
            <v>19.850000000000001</v>
          </cell>
        </row>
        <row r="21757">
          <cell r="A21757" t="str">
            <v>21.037.0108-A</v>
          </cell>
          <cell r="B21757">
            <v>19.850000000000001</v>
          </cell>
        </row>
        <row r="21758">
          <cell r="A21758" t="str">
            <v>21.037.0120-0</v>
          </cell>
          <cell r="B21758">
            <v>1.39</v>
          </cell>
        </row>
        <row r="21759">
          <cell r="A21759" t="str">
            <v>21.037.0120-A</v>
          </cell>
          <cell r="B21759">
            <v>1.39</v>
          </cell>
        </row>
        <row r="21760">
          <cell r="A21760" t="str">
            <v>21.037.0125-0</v>
          </cell>
          <cell r="B21760">
            <v>1.68</v>
          </cell>
        </row>
        <row r="21761">
          <cell r="A21761" t="str">
            <v>21.037.0125-A</v>
          </cell>
          <cell r="B21761">
            <v>1.68</v>
          </cell>
        </row>
        <row r="21762">
          <cell r="A21762" t="str">
            <v>21.037.0130-0</v>
          </cell>
          <cell r="B21762">
            <v>4.3099999999999996</v>
          </cell>
        </row>
        <row r="21763">
          <cell r="A21763" t="str">
            <v>21.037.0130-A</v>
          </cell>
          <cell r="B21763">
            <v>4.3099999999999996</v>
          </cell>
        </row>
        <row r="21764">
          <cell r="A21764" t="str">
            <v>21.037.0135-0</v>
          </cell>
          <cell r="B21764">
            <v>11.32</v>
          </cell>
        </row>
        <row r="21765">
          <cell r="A21765" t="str">
            <v>21.037.0135-A</v>
          </cell>
          <cell r="B21765">
            <v>11.32</v>
          </cell>
        </row>
        <row r="21766">
          <cell r="A21766" t="str">
            <v>21.038.0010-0</v>
          </cell>
          <cell r="B21766">
            <v>14.94</v>
          </cell>
        </row>
        <row r="21767">
          <cell r="A21767" t="str">
            <v>21.038.0010-A</v>
          </cell>
          <cell r="B21767">
            <v>13.97</v>
          </cell>
        </row>
        <row r="21768">
          <cell r="A21768" t="str">
            <v>21.038.0050-0</v>
          </cell>
          <cell r="B21768">
            <v>15.35</v>
          </cell>
        </row>
        <row r="21769">
          <cell r="A21769" t="str">
            <v>21.038.0050-A</v>
          </cell>
          <cell r="B21769">
            <v>15.35</v>
          </cell>
        </row>
        <row r="21770">
          <cell r="A21770" t="str">
            <v>21.038.0055-0</v>
          </cell>
          <cell r="B21770">
            <v>34.25</v>
          </cell>
        </row>
        <row r="21771">
          <cell r="A21771" t="str">
            <v>21.038.0055-A</v>
          </cell>
          <cell r="B21771">
            <v>34.25</v>
          </cell>
        </row>
        <row r="21772">
          <cell r="A21772" t="str">
            <v>21.038.0060-0</v>
          </cell>
          <cell r="B21772">
            <v>110.63</v>
          </cell>
        </row>
        <row r="21773">
          <cell r="A21773" t="str">
            <v>21.038.0060-A</v>
          </cell>
          <cell r="B21773">
            <v>110.63</v>
          </cell>
        </row>
        <row r="21774">
          <cell r="A21774" t="str">
            <v>21.040.0010-0</v>
          </cell>
          <cell r="B21774">
            <v>14.42</v>
          </cell>
        </row>
        <row r="21775">
          <cell r="A21775" t="str">
            <v>21.040.0010-A</v>
          </cell>
          <cell r="B21775">
            <v>14.42</v>
          </cell>
        </row>
        <row r="21776">
          <cell r="A21776" t="str">
            <v>21.040.0100-0</v>
          </cell>
          <cell r="B21776">
            <v>102.16</v>
          </cell>
        </row>
        <row r="21777">
          <cell r="A21777" t="str">
            <v>21.040.0100-A</v>
          </cell>
          <cell r="B21777">
            <v>88.53</v>
          </cell>
        </row>
        <row r="21778">
          <cell r="A21778" t="str">
            <v>21.040.0120-0</v>
          </cell>
          <cell r="B21778">
            <v>1837.52</v>
          </cell>
        </row>
        <row r="21779">
          <cell r="A21779" t="str">
            <v>21.040.0120-A</v>
          </cell>
          <cell r="B21779">
            <v>1837.52</v>
          </cell>
        </row>
        <row r="21780">
          <cell r="A21780" t="str">
            <v>21.040.0130-0</v>
          </cell>
          <cell r="B21780">
            <v>4119.8999999999996</v>
          </cell>
        </row>
        <row r="21781">
          <cell r="A21781" t="str">
            <v>21.040.0130-A</v>
          </cell>
          <cell r="B21781">
            <v>4119.8999999999996</v>
          </cell>
        </row>
        <row r="21782">
          <cell r="A21782" t="str">
            <v>21.042.0015-0</v>
          </cell>
          <cell r="B21782">
            <v>312.08999999999997</v>
          </cell>
        </row>
        <row r="21783">
          <cell r="A21783" t="str">
            <v>21.042.0015-A</v>
          </cell>
          <cell r="B21783">
            <v>312.08999999999997</v>
          </cell>
        </row>
        <row r="21784">
          <cell r="A21784" t="str">
            <v>21.042.0030-0</v>
          </cell>
          <cell r="B21784">
            <v>348.9</v>
          </cell>
        </row>
        <row r="21785">
          <cell r="A21785" t="str">
            <v>21.042.0030-A</v>
          </cell>
          <cell r="B21785">
            <v>348.9</v>
          </cell>
        </row>
        <row r="21786">
          <cell r="A21786" t="str">
            <v>21.042.0040-0</v>
          </cell>
          <cell r="B21786">
            <v>924.01</v>
          </cell>
        </row>
        <row r="21787">
          <cell r="A21787" t="str">
            <v>21.042.0040-A</v>
          </cell>
          <cell r="B21787">
            <v>924.01</v>
          </cell>
        </row>
        <row r="21788">
          <cell r="A21788" t="str">
            <v>21.042.0045-0</v>
          </cell>
          <cell r="B21788">
            <v>924.01</v>
          </cell>
        </row>
        <row r="21789">
          <cell r="A21789" t="str">
            <v>21.042.0045-A</v>
          </cell>
          <cell r="B21789">
            <v>924.01</v>
          </cell>
        </row>
        <row r="21790">
          <cell r="A21790" t="str">
            <v>21.042.0065-0</v>
          </cell>
          <cell r="B21790">
            <v>1087.68</v>
          </cell>
        </row>
        <row r="21791">
          <cell r="A21791" t="str">
            <v>21.042.0065-A</v>
          </cell>
          <cell r="B21791">
            <v>1087.68</v>
          </cell>
        </row>
        <row r="21792">
          <cell r="A21792" t="str">
            <v>21.042.0070-0</v>
          </cell>
          <cell r="B21792">
            <v>4934.3</v>
          </cell>
        </row>
        <row r="21793">
          <cell r="A21793" t="str">
            <v>21.042.0070-A</v>
          </cell>
          <cell r="B21793">
            <v>4934.3</v>
          </cell>
        </row>
        <row r="21794">
          <cell r="A21794" t="str">
            <v>21.042.0085-0</v>
          </cell>
          <cell r="B21794">
            <v>120.6</v>
          </cell>
        </row>
        <row r="21795">
          <cell r="A21795" t="str">
            <v>21.042.0085-A</v>
          </cell>
          <cell r="B21795">
            <v>120.6</v>
          </cell>
        </row>
        <row r="21796">
          <cell r="A21796" t="str">
            <v>21.042.0115-0</v>
          </cell>
          <cell r="B21796">
            <v>1790.86</v>
          </cell>
        </row>
        <row r="21797">
          <cell r="A21797" t="str">
            <v>21.042.0115-A</v>
          </cell>
          <cell r="B21797">
            <v>1790.86</v>
          </cell>
        </row>
        <row r="21798">
          <cell r="A21798" t="str">
            <v>21.042.0125-0</v>
          </cell>
          <cell r="B21798">
            <v>503.06</v>
          </cell>
        </row>
        <row r="21799">
          <cell r="A21799" t="str">
            <v>21.042.0125-A</v>
          </cell>
          <cell r="B21799">
            <v>503.06</v>
          </cell>
        </row>
        <row r="21800">
          <cell r="A21800" t="str">
            <v>21.042.0135-0</v>
          </cell>
          <cell r="B21800">
            <v>780</v>
          </cell>
        </row>
        <row r="21801">
          <cell r="A21801" t="str">
            <v>21.042.0135-A</v>
          </cell>
          <cell r="B21801">
            <v>780</v>
          </cell>
        </row>
        <row r="21802">
          <cell r="A21802" t="str">
            <v>21.042.0140-0</v>
          </cell>
          <cell r="B21802">
            <v>463.42</v>
          </cell>
        </row>
        <row r="21803">
          <cell r="A21803" t="str">
            <v>21.042.0140-A</v>
          </cell>
          <cell r="B21803">
            <v>463.42</v>
          </cell>
        </row>
        <row r="21804">
          <cell r="A21804" t="str">
            <v>21.042.0145-0</v>
          </cell>
          <cell r="B21804">
            <v>3241.13</v>
          </cell>
        </row>
        <row r="21805">
          <cell r="A21805" t="str">
            <v>21.042.0145-A</v>
          </cell>
          <cell r="B21805">
            <v>3241.13</v>
          </cell>
        </row>
        <row r="21806">
          <cell r="A21806" t="str">
            <v>21.042.0165-0</v>
          </cell>
          <cell r="B21806">
            <v>2938.99</v>
          </cell>
        </row>
        <row r="21807">
          <cell r="A21807" t="str">
            <v>21.042.0165-A</v>
          </cell>
          <cell r="B21807">
            <v>2938.99</v>
          </cell>
        </row>
        <row r="21808">
          <cell r="A21808" t="str">
            <v>21.045.0050-0</v>
          </cell>
          <cell r="B21808">
            <v>102.48</v>
          </cell>
        </row>
        <row r="21809">
          <cell r="A21809" t="str">
            <v>21.045.0050-A</v>
          </cell>
          <cell r="B21809">
            <v>102.48</v>
          </cell>
        </row>
        <row r="21810">
          <cell r="A21810" t="str">
            <v>21.045.0055-0</v>
          </cell>
          <cell r="B21810">
            <v>40.03</v>
          </cell>
        </row>
        <row r="21811">
          <cell r="A21811" t="str">
            <v>21.045.0055-A</v>
          </cell>
          <cell r="B21811">
            <v>40.03</v>
          </cell>
        </row>
        <row r="21812">
          <cell r="A21812" t="str">
            <v>21.045.0070-0</v>
          </cell>
          <cell r="B21812">
            <v>49.9</v>
          </cell>
        </row>
        <row r="21813">
          <cell r="A21813" t="str">
            <v>21.045.0070-A</v>
          </cell>
          <cell r="B21813">
            <v>49.9</v>
          </cell>
        </row>
        <row r="21814">
          <cell r="A21814" t="str">
            <v>21.045.0080-0</v>
          </cell>
          <cell r="B21814">
            <v>60.2</v>
          </cell>
        </row>
        <row r="21815">
          <cell r="A21815" t="str">
            <v>21.045.0080-A</v>
          </cell>
          <cell r="B21815">
            <v>60.2</v>
          </cell>
        </row>
        <row r="21816">
          <cell r="A21816" t="str">
            <v>21.045.0082-0</v>
          </cell>
          <cell r="B21816">
            <v>67.73</v>
          </cell>
        </row>
        <row r="21817">
          <cell r="A21817" t="str">
            <v>21.045.0082-A</v>
          </cell>
          <cell r="B21817">
            <v>67.73</v>
          </cell>
        </row>
        <row r="21818">
          <cell r="A21818" t="str">
            <v>21.045.0085-0</v>
          </cell>
          <cell r="B21818">
            <v>62.81</v>
          </cell>
        </row>
        <row r="21819">
          <cell r="A21819" t="str">
            <v>21.045.0085-A</v>
          </cell>
          <cell r="B21819">
            <v>62.81</v>
          </cell>
        </row>
        <row r="21820">
          <cell r="A21820" t="str">
            <v>21.045.0090-0</v>
          </cell>
          <cell r="B21820">
            <v>47.28</v>
          </cell>
        </row>
        <row r="21821">
          <cell r="A21821" t="str">
            <v>21.045.0090-A</v>
          </cell>
          <cell r="B21821">
            <v>47.28</v>
          </cell>
        </row>
        <row r="21822">
          <cell r="A21822" t="str">
            <v>21.045.0105-0</v>
          </cell>
          <cell r="B21822">
            <v>24.3</v>
          </cell>
        </row>
        <row r="21823">
          <cell r="A21823" t="str">
            <v>21.045.0105-A</v>
          </cell>
          <cell r="B21823">
            <v>24.3</v>
          </cell>
        </row>
        <row r="21824">
          <cell r="A21824" t="str">
            <v>21.045.0110-0</v>
          </cell>
          <cell r="B21824">
            <v>43.2</v>
          </cell>
        </row>
        <row r="21825">
          <cell r="A21825" t="str">
            <v>21.045.0110-A</v>
          </cell>
          <cell r="B21825">
            <v>43.2</v>
          </cell>
        </row>
        <row r="21826">
          <cell r="A21826" t="str">
            <v>21.045.0125-0</v>
          </cell>
          <cell r="B21826">
            <v>31.63</v>
          </cell>
        </row>
        <row r="21827">
          <cell r="A21827" t="str">
            <v>21.045.0125-A</v>
          </cell>
          <cell r="B21827">
            <v>31.63</v>
          </cell>
        </row>
        <row r="21828">
          <cell r="A21828" t="str">
            <v>21.045.0135-0</v>
          </cell>
          <cell r="B21828">
            <v>39.270000000000003</v>
          </cell>
        </row>
        <row r="21829">
          <cell r="A21829" t="str">
            <v>21.045.0135-A</v>
          </cell>
          <cell r="B21829">
            <v>39.270000000000003</v>
          </cell>
        </row>
        <row r="21830">
          <cell r="A21830" t="str">
            <v>21.045.0140-0</v>
          </cell>
          <cell r="B21830">
            <v>39.770000000000003</v>
          </cell>
        </row>
        <row r="21831">
          <cell r="A21831" t="str">
            <v>21.045.0140-A</v>
          </cell>
          <cell r="B21831">
            <v>39.770000000000003</v>
          </cell>
        </row>
        <row r="21832">
          <cell r="A21832" t="str">
            <v>21.045.0145-0</v>
          </cell>
          <cell r="B21832">
            <v>41.83</v>
          </cell>
        </row>
        <row r="21833">
          <cell r="A21833" t="str">
            <v>21.045.0145-A</v>
          </cell>
          <cell r="B21833">
            <v>41.83</v>
          </cell>
        </row>
        <row r="21834">
          <cell r="A21834" t="str">
            <v>21.045.0150-0</v>
          </cell>
          <cell r="B21834">
            <v>47.59</v>
          </cell>
        </row>
        <row r="21835">
          <cell r="A21835" t="str">
            <v>21.045.0150-A</v>
          </cell>
          <cell r="B21835">
            <v>47.59</v>
          </cell>
        </row>
        <row r="21836">
          <cell r="A21836" t="str">
            <v>21.045.0160-0</v>
          </cell>
          <cell r="B21836">
            <v>64.52</v>
          </cell>
        </row>
        <row r="21837">
          <cell r="A21837" t="str">
            <v>21.045.0160-A</v>
          </cell>
          <cell r="B21837">
            <v>64.52</v>
          </cell>
        </row>
        <row r="21838">
          <cell r="A21838" t="str">
            <v>21.046.0010-0</v>
          </cell>
          <cell r="B21838">
            <v>61.64</v>
          </cell>
        </row>
        <row r="21839">
          <cell r="A21839" t="str">
            <v>21.046.0010-A</v>
          </cell>
          <cell r="B21839">
            <v>61.64</v>
          </cell>
        </row>
        <row r="21840">
          <cell r="A21840" t="str">
            <v>21.046.0020-0</v>
          </cell>
          <cell r="B21840">
            <v>78.19</v>
          </cell>
        </row>
        <row r="21841">
          <cell r="A21841" t="str">
            <v>21.046.0020-A</v>
          </cell>
          <cell r="B21841">
            <v>78.19</v>
          </cell>
        </row>
        <row r="21842">
          <cell r="A21842" t="str">
            <v>21.046.0025-0</v>
          </cell>
          <cell r="B21842">
            <v>90.92</v>
          </cell>
        </row>
        <row r="21843">
          <cell r="A21843" t="str">
            <v>21.046.0025-A</v>
          </cell>
          <cell r="B21843">
            <v>90.92</v>
          </cell>
        </row>
        <row r="21844">
          <cell r="A21844" t="str">
            <v>21.046.0035-0</v>
          </cell>
          <cell r="B21844">
            <v>118.45</v>
          </cell>
        </row>
        <row r="21845">
          <cell r="A21845" t="str">
            <v>21.046.0035-A</v>
          </cell>
          <cell r="B21845">
            <v>118.45</v>
          </cell>
        </row>
        <row r="21846">
          <cell r="A21846" t="str">
            <v>21.046.0040-0</v>
          </cell>
          <cell r="B21846">
            <v>91.67</v>
          </cell>
        </row>
        <row r="21847">
          <cell r="A21847" t="str">
            <v>21.046.0040-A</v>
          </cell>
          <cell r="B21847">
            <v>91.67</v>
          </cell>
        </row>
        <row r="21848">
          <cell r="A21848" t="str">
            <v>21.046.0055-0</v>
          </cell>
          <cell r="B21848">
            <v>51.22</v>
          </cell>
        </row>
        <row r="21849">
          <cell r="A21849" t="str">
            <v>21.046.0055-A</v>
          </cell>
          <cell r="B21849">
            <v>51.22</v>
          </cell>
        </row>
        <row r="21850">
          <cell r="A21850" t="str">
            <v>21.046.0060-0</v>
          </cell>
          <cell r="B21850">
            <v>71.95</v>
          </cell>
        </row>
        <row r="21851">
          <cell r="A21851" t="str">
            <v>21.046.0060-A</v>
          </cell>
          <cell r="B21851">
            <v>71.95</v>
          </cell>
        </row>
        <row r="21852">
          <cell r="A21852" t="str">
            <v>21.046.0065-0</v>
          </cell>
          <cell r="B21852">
            <v>134.61000000000001</v>
          </cell>
        </row>
        <row r="21853">
          <cell r="A21853" t="str">
            <v>21.046.0065-A</v>
          </cell>
          <cell r="B21853">
            <v>134.61000000000001</v>
          </cell>
        </row>
        <row r="21854">
          <cell r="A21854" t="str">
            <v>21.046.0070-0</v>
          </cell>
          <cell r="B21854">
            <v>140.77000000000001</v>
          </cell>
        </row>
        <row r="21855">
          <cell r="A21855" t="str">
            <v>21.046.0070-A</v>
          </cell>
          <cell r="B21855">
            <v>140.77000000000001</v>
          </cell>
        </row>
        <row r="21856">
          <cell r="A21856" t="str">
            <v>21.046.0080-0</v>
          </cell>
          <cell r="B21856">
            <v>73.650000000000006</v>
          </cell>
        </row>
        <row r="21857">
          <cell r="A21857" t="str">
            <v>21.046.0080-A</v>
          </cell>
          <cell r="B21857">
            <v>73.650000000000006</v>
          </cell>
        </row>
        <row r="21858">
          <cell r="A21858" t="str">
            <v>21.046.0085-0</v>
          </cell>
          <cell r="B21858">
            <v>76.739999999999995</v>
          </cell>
        </row>
        <row r="21859">
          <cell r="A21859" t="str">
            <v>21.046.0085-A</v>
          </cell>
          <cell r="B21859">
            <v>76.739999999999995</v>
          </cell>
        </row>
        <row r="21860">
          <cell r="A21860" t="str">
            <v>21.046.0087-0</v>
          </cell>
          <cell r="B21860">
            <v>65.7</v>
          </cell>
        </row>
        <row r="21861">
          <cell r="A21861" t="str">
            <v>21.046.0087-A</v>
          </cell>
          <cell r="B21861">
            <v>65.7</v>
          </cell>
        </row>
        <row r="21862">
          <cell r="A21862" t="str">
            <v>21.046.0090-0</v>
          </cell>
          <cell r="B21862">
            <v>103.42</v>
          </cell>
        </row>
        <row r="21863">
          <cell r="A21863" t="str">
            <v>21.046.0090-A</v>
          </cell>
          <cell r="B21863">
            <v>103.42</v>
          </cell>
        </row>
        <row r="21864">
          <cell r="A21864" t="str">
            <v>21.046.0092-0</v>
          </cell>
          <cell r="B21864">
            <v>162.66</v>
          </cell>
        </row>
        <row r="21865">
          <cell r="A21865" t="str">
            <v>21.046.0092-A</v>
          </cell>
          <cell r="B21865">
            <v>162.66</v>
          </cell>
        </row>
        <row r="21866">
          <cell r="A21866" t="str">
            <v>21.046.0100-0</v>
          </cell>
          <cell r="B21866">
            <v>61.6</v>
          </cell>
        </row>
        <row r="21867">
          <cell r="A21867" t="str">
            <v>21.046.0100-A</v>
          </cell>
          <cell r="B21867">
            <v>61.6</v>
          </cell>
        </row>
        <row r="21868">
          <cell r="A21868" t="str">
            <v>21.046.0102-0</v>
          </cell>
          <cell r="B21868">
            <v>73.650000000000006</v>
          </cell>
        </row>
        <row r="21869">
          <cell r="A21869" t="str">
            <v>21.046.0102-A</v>
          </cell>
          <cell r="B21869">
            <v>73.650000000000006</v>
          </cell>
        </row>
        <row r="21870">
          <cell r="A21870" t="str">
            <v>21.046.0105-0</v>
          </cell>
          <cell r="B21870">
            <v>95.16</v>
          </cell>
        </row>
        <row r="21871">
          <cell r="A21871" t="str">
            <v>21.046.0105-A</v>
          </cell>
          <cell r="B21871">
            <v>95.16</v>
          </cell>
        </row>
        <row r="21872">
          <cell r="A21872" t="str">
            <v>21.046.0107-0</v>
          </cell>
          <cell r="B21872">
            <v>108.36</v>
          </cell>
        </row>
        <row r="21873">
          <cell r="A21873" t="str">
            <v>21.046.0107-A</v>
          </cell>
          <cell r="B21873">
            <v>108.36</v>
          </cell>
        </row>
        <row r="21874">
          <cell r="A21874" t="str">
            <v>21.048.0010-0</v>
          </cell>
          <cell r="B21874">
            <v>556.91</v>
          </cell>
        </row>
        <row r="21875">
          <cell r="A21875" t="str">
            <v>21.048.0010-A</v>
          </cell>
          <cell r="B21875">
            <v>541.34</v>
          </cell>
        </row>
        <row r="21876">
          <cell r="A21876" t="str">
            <v>21.048.0015-0</v>
          </cell>
          <cell r="B21876">
            <v>116.76</v>
          </cell>
        </row>
        <row r="21877">
          <cell r="A21877" t="str">
            <v>21.048.0015-A</v>
          </cell>
          <cell r="B21877">
            <v>101.18</v>
          </cell>
        </row>
        <row r="21878">
          <cell r="A21878" t="str">
            <v>21.048.0020-0</v>
          </cell>
          <cell r="B21878">
            <v>95.35</v>
          </cell>
        </row>
        <row r="21879">
          <cell r="A21879" t="str">
            <v>21.048.0020-A</v>
          </cell>
          <cell r="B21879">
            <v>82.63</v>
          </cell>
        </row>
        <row r="21880">
          <cell r="A21880" t="str">
            <v>21.048.0025-0</v>
          </cell>
          <cell r="B21880">
            <v>263.63</v>
          </cell>
        </row>
        <row r="21881">
          <cell r="A21881" t="str">
            <v>21.048.0025-A</v>
          </cell>
          <cell r="B21881">
            <v>257.79000000000002</v>
          </cell>
        </row>
        <row r="21882">
          <cell r="A21882" t="str">
            <v>21.048.0030-0</v>
          </cell>
          <cell r="B21882">
            <v>242.78</v>
          </cell>
        </row>
        <row r="21883">
          <cell r="A21883" t="str">
            <v>21.048.0030-A</v>
          </cell>
          <cell r="B21883">
            <v>236.94</v>
          </cell>
        </row>
        <row r="21884">
          <cell r="A21884" t="str">
            <v>21.048.0035-0</v>
          </cell>
          <cell r="B21884">
            <v>364.48</v>
          </cell>
        </row>
        <row r="21885">
          <cell r="A21885" t="str">
            <v>21.048.0035-A</v>
          </cell>
          <cell r="B21885">
            <v>354.75</v>
          </cell>
        </row>
        <row r="21886">
          <cell r="A21886" t="str">
            <v>21.048.0040-0</v>
          </cell>
          <cell r="B21886">
            <v>414.58</v>
          </cell>
        </row>
        <row r="21887">
          <cell r="A21887" t="str">
            <v>21.048.0040-A</v>
          </cell>
          <cell r="B21887">
            <v>402.9</v>
          </cell>
        </row>
        <row r="21888">
          <cell r="A21888" t="str">
            <v>21.048.0045-0</v>
          </cell>
          <cell r="B21888">
            <v>3.64</v>
          </cell>
        </row>
        <row r="21889">
          <cell r="A21889" t="str">
            <v>21.048.0045-A</v>
          </cell>
          <cell r="B21889">
            <v>3.16</v>
          </cell>
        </row>
        <row r="21890">
          <cell r="A21890" t="str">
            <v>21.048.0050-0</v>
          </cell>
          <cell r="B21890">
            <v>29.19</v>
          </cell>
        </row>
        <row r="21891">
          <cell r="A21891" t="str">
            <v>21.048.0050-A</v>
          </cell>
          <cell r="B21891">
            <v>25.29</v>
          </cell>
        </row>
        <row r="21892">
          <cell r="A21892" t="str">
            <v>21.048.0055-0</v>
          </cell>
          <cell r="B21892">
            <v>29.19</v>
          </cell>
        </row>
        <row r="21893">
          <cell r="A21893" t="str">
            <v>21.048.0055-A</v>
          </cell>
          <cell r="B21893">
            <v>25.29</v>
          </cell>
        </row>
        <row r="21894">
          <cell r="A21894" t="str">
            <v>21.048.0060-0</v>
          </cell>
          <cell r="B21894">
            <v>43.78</v>
          </cell>
        </row>
        <row r="21895">
          <cell r="A21895" t="str">
            <v>21.048.0060-A</v>
          </cell>
          <cell r="B21895">
            <v>37.94</v>
          </cell>
        </row>
        <row r="21896">
          <cell r="A21896" t="str">
            <v>21.048.0065-0</v>
          </cell>
          <cell r="B21896">
            <v>2.1800000000000002</v>
          </cell>
        </row>
        <row r="21897">
          <cell r="A21897" t="str">
            <v>21.048.0065-A</v>
          </cell>
          <cell r="B21897">
            <v>1.89</v>
          </cell>
        </row>
        <row r="21898">
          <cell r="A21898" t="str">
            <v>21.050.0010-0</v>
          </cell>
          <cell r="B21898">
            <v>26.5</v>
          </cell>
        </row>
        <row r="21899">
          <cell r="A21899" t="str">
            <v>21.050.0010-A</v>
          </cell>
          <cell r="B21899">
            <v>26.5</v>
          </cell>
        </row>
        <row r="21900">
          <cell r="A21900" t="str">
            <v>21.050.0015-0</v>
          </cell>
          <cell r="B21900">
            <v>6.08</v>
          </cell>
        </row>
        <row r="21901">
          <cell r="A21901" t="str">
            <v>21.050.0015-A</v>
          </cell>
          <cell r="B21901">
            <v>6.08</v>
          </cell>
        </row>
        <row r="21902">
          <cell r="A21902" t="str">
            <v>21.050.0020-0</v>
          </cell>
          <cell r="B21902">
            <v>0.34</v>
          </cell>
        </row>
        <row r="21903">
          <cell r="A21903" t="str">
            <v>21.050.0020-A</v>
          </cell>
          <cell r="B21903">
            <v>0.34</v>
          </cell>
        </row>
        <row r="21904">
          <cell r="A21904" t="str">
            <v>21.050.0025-0</v>
          </cell>
          <cell r="B21904">
            <v>0.42</v>
          </cell>
        </row>
        <row r="21905">
          <cell r="A21905" t="str">
            <v>21.050.0025-A</v>
          </cell>
          <cell r="B21905">
            <v>0.42</v>
          </cell>
        </row>
        <row r="21906">
          <cell r="A21906" t="str">
            <v>21.050.0040-0</v>
          </cell>
          <cell r="B21906">
            <v>130</v>
          </cell>
        </row>
        <row r="21907">
          <cell r="A21907" t="str">
            <v>21.050.0040-A</v>
          </cell>
          <cell r="B21907">
            <v>130</v>
          </cell>
        </row>
        <row r="21908">
          <cell r="A21908" t="str">
            <v>21.050.0045-0</v>
          </cell>
          <cell r="B21908">
            <v>9.36</v>
          </cell>
        </row>
        <row r="21909">
          <cell r="A21909" t="str">
            <v>21.050.0045-A</v>
          </cell>
          <cell r="B21909">
            <v>9.36</v>
          </cell>
        </row>
        <row r="21910">
          <cell r="A21910" t="str">
            <v>21.050.0050-0</v>
          </cell>
          <cell r="B21910">
            <v>8.5</v>
          </cell>
        </row>
        <row r="21911">
          <cell r="A21911" t="str">
            <v>21.050.0050-A</v>
          </cell>
          <cell r="B21911">
            <v>8.5</v>
          </cell>
        </row>
        <row r="21912">
          <cell r="A21912" t="str">
            <v>21.050.0052-0</v>
          </cell>
          <cell r="B21912">
            <v>23.78</v>
          </cell>
        </row>
        <row r="21913">
          <cell r="A21913" t="str">
            <v>21.050.0052-A</v>
          </cell>
          <cell r="B21913">
            <v>23.78</v>
          </cell>
        </row>
        <row r="21914">
          <cell r="A21914" t="str">
            <v>21.050.0053-0</v>
          </cell>
          <cell r="B21914">
            <v>28.23</v>
          </cell>
        </row>
        <row r="21915">
          <cell r="A21915" t="str">
            <v>21.050.0053-A</v>
          </cell>
          <cell r="B21915">
            <v>28.23</v>
          </cell>
        </row>
        <row r="21916">
          <cell r="A21916" t="str">
            <v>21.050.0055-0</v>
          </cell>
          <cell r="B21916">
            <v>30.47</v>
          </cell>
        </row>
        <row r="21917">
          <cell r="A21917" t="str">
            <v>21.050.0055-A</v>
          </cell>
          <cell r="B21917">
            <v>30.47</v>
          </cell>
        </row>
        <row r="21918">
          <cell r="A21918" t="str">
            <v>21.050.0057-0</v>
          </cell>
          <cell r="B21918">
            <v>35.67</v>
          </cell>
        </row>
        <row r="21919">
          <cell r="A21919" t="str">
            <v>21.050.0057-A</v>
          </cell>
          <cell r="B21919">
            <v>35.67</v>
          </cell>
        </row>
        <row r="21920">
          <cell r="A21920" t="str">
            <v>21.050.0060-0</v>
          </cell>
          <cell r="B21920">
            <v>38.49</v>
          </cell>
        </row>
        <row r="21921">
          <cell r="A21921" t="str">
            <v>21.050.0060-A</v>
          </cell>
          <cell r="B21921">
            <v>38.49</v>
          </cell>
        </row>
        <row r="21922">
          <cell r="A21922" t="str">
            <v>21.050.0062-0</v>
          </cell>
          <cell r="B21922">
            <v>40.119999999999997</v>
          </cell>
        </row>
        <row r="21923">
          <cell r="A21923" t="str">
            <v>21.050.0062-A</v>
          </cell>
          <cell r="B21923">
            <v>40.119999999999997</v>
          </cell>
        </row>
        <row r="21924">
          <cell r="A21924" t="str">
            <v>21.050.0070-0</v>
          </cell>
          <cell r="B21924">
            <v>167.89</v>
          </cell>
        </row>
        <row r="21925">
          <cell r="A21925" t="str">
            <v>21.050.0070-A</v>
          </cell>
          <cell r="B21925">
            <v>167.89</v>
          </cell>
        </row>
        <row r="21926">
          <cell r="A21926" t="str">
            <v>21.050.0075-0</v>
          </cell>
          <cell r="B21926">
            <v>45.22</v>
          </cell>
        </row>
        <row r="21927">
          <cell r="A21927" t="str">
            <v>21.050.0075-A</v>
          </cell>
          <cell r="B21927">
            <v>45.22</v>
          </cell>
        </row>
        <row r="21928">
          <cell r="A21928" t="str">
            <v>21.050.0080-0</v>
          </cell>
          <cell r="B21928">
            <v>2.64</v>
          </cell>
        </row>
        <row r="21929">
          <cell r="A21929" t="str">
            <v>21.050.0080-A</v>
          </cell>
          <cell r="B21929">
            <v>2.64</v>
          </cell>
        </row>
        <row r="21930">
          <cell r="A21930" t="str">
            <v>21.050.0085-0</v>
          </cell>
          <cell r="B21930">
            <v>1.88</v>
          </cell>
        </row>
        <row r="21931">
          <cell r="A21931" t="str">
            <v>21.050.0085-A</v>
          </cell>
          <cell r="B21931">
            <v>1.88</v>
          </cell>
        </row>
        <row r="21932">
          <cell r="A21932" t="str">
            <v>21.050.0090-0</v>
          </cell>
          <cell r="B21932">
            <v>5.13</v>
          </cell>
        </row>
        <row r="21933">
          <cell r="A21933" t="str">
            <v>21.050.0090-A</v>
          </cell>
          <cell r="B21933">
            <v>5.13</v>
          </cell>
        </row>
        <row r="21934">
          <cell r="A21934" t="str">
            <v>21.050.0095-0</v>
          </cell>
          <cell r="B21934">
            <v>2.5</v>
          </cell>
        </row>
        <row r="21935">
          <cell r="A21935" t="str">
            <v>21.050.0095-A</v>
          </cell>
          <cell r="B21935">
            <v>2.5</v>
          </cell>
        </row>
        <row r="21936">
          <cell r="A21936" t="str">
            <v>21.050.0100-0</v>
          </cell>
          <cell r="B21936">
            <v>0.88</v>
          </cell>
        </row>
        <row r="21937">
          <cell r="A21937" t="str">
            <v>21.050.0100-A</v>
          </cell>
          <cell r="B21937">
            <v>0.88</v>
          </cell>
        </row>
        <row r="21938">
          <cell r="A21938" t="str">
            <v>21.050.0105-0</v>
          </cell>
          <cell r="B21938">
            <v>0.23</v>
          </cell>
        </row>
        <row r="21939">
          <cell r="A21939" t="str">
            <v>21.050.0105-A</v>
          </cell>
          <cell r="B21939">
            <v>0.23</v>
          </cell>
        </row>
        <row r="21940">
          <cell r="A21940" t="str">
            <v>21.050.0110-0</v>
          </cell>
          <cell r="B21940">
            <v>97.63</v>
          </cell>
        </row>
        <row r="21941">
          <cell r="A21941" t="str">
            <v>21.050.0110-A</v>
          </cell>
          <cell r="B21941">
            <v>95.13</v>
          </cell>
        </row>
        <row r="21942">
          <cell r="A21942" t="str">
            <v>21.050.0120-0</v>
          </cell>
          <cell r="B21942">
            <v>151.96</v>
          </cell>
        </row>
        <row r="21943">
          <cell r="A21943" t="str">
            <v>21.050.0120-A</v>
          </cell>
          <cell r="B21943">
            <v>150.37</v>
          </cell>
        </row>
        <row r="21944">
          <cell r="A21944" t="str">
            <v>21.050.0125-0</v>
          </cell>
          <cell r="B21944">
            <v>118.35</v>
          </cell>
        </row>
        <row r="21945">
          <cell r="A21945" t="str">
            <v>21.050.0125-A</v>
          </cell>
          <cell r="B21945">
            <v>118.35</v>
          </cell>
        </row>
        <row r="21946">
          <cell r="A21946" t="str">
            <v>21.051.0010-0</v>
          </cell>
          <cell r="B21946">
            <v>13.26</v>
          </cell>
        </row>
        <row r="21947">
          <cell r="A21947" t="str">
            <v>21.051.0010-A</v>
          </cell>
          <cell r="B21947">
            <v>13.26</v>
          </cell>
        </row>
        <row r="21948">
          <cell r="A21948" t="str">
            <v>22.005.0005-0</v>
          </cell>
          <cell r="B21948">
            <v>7.26</v>
          </cell>
        </row>
        <row r="21949">
          <cell r="A21949" t="str">
            <v>22.005.0005-A</v>
          </cell>
          <cell r="B21949">
            <v>6.29</v>
          </cell>
        </row>
        <row r="21950">
          <cell r="A21950" t="str">
            <v>22.005.0015-0</v>
          </cell>
          <cell r="B21950">
            <v>10.76</v>
          </cell>
        </row>
        <row r="21951">
          <cell r="A21951" t="str">
            <v>22.005.0015-A</v>
          </cell>
          <cell r="B21951">
            <v>9.32</v>
          </cell>
        </row>
        <row r="21952">
          <cell r="A21952" t="str">
            <v>22.005.0020-0</v>
          </cell>
          <cell r="B21952">
            <v>3.63</v>
          </cell>
        </row>
        <row r="21953">
          <cell r="A21953" t="str">
            <v>22.005.0020-A</v>
          </cell>
          <cell r="B21953">
            <v>3.14</v>
          </cell>
        </row>
        <row r="21954">
          <cell r="A21954" t="str">
            <v>22.005.0025-0</v>
          </cell>
          <cell r="B21954">
            <v>28.08</v>
          </cell>
        </row>
        <row r="21955">
          <cell r="A21955" t="str">
            <v>22.005.0025-A</v>
          </cell>
          <cell r="B21955">
            <v>26.03</v>
          </cell>
        </row>
        <row r="21956">
          <cell r="A21956" t="str">
            <v>22.005.0030-0</v>
          </cell>
          <cell r="B21956">
            <v>3.63</v>
          </cell>
        </row>
        <row r="21957">
          <cell r="A21957" t="str">
            <v>22.005.0030-A</v>
          </cell>
          <cell r="B21957">
            <v>3.14</v>
          </cell>
        </row>
        <row r="21958">
          <cell r="A21958" t="str">
            <v>22.005.0035-0</v>
          </cell>
          <cell r="B21958">
            <v>10.76</v>
          </cell>
        </row>
        <row r="21959">
          <cell r="A21959" t="str">
            <v>22.005.0035-A</v>
          </cell>
          <cell r="B21959">
            <v>9.32</v>
          </cell>
        </row>
        <row r="21960">
          <cell r="A21960" t="str">
            <v>22.005.0045-0</v>
          </cell>
          <cell r="B21960">
            <v>7.12</v>
          </cell>
        </row>
        <row r="21961">
          <cell r="A21961" t="str">
            <v>22.005.0045-A</v>
          </cell>
          <cell r="B21961">
            <v>6.17</v>
          </cell>
        </row>
        <row r="21962">
          <cell r="A21962" t="str">
            <v>22.005.0050-0</v>
          </cell>
          <cell r="B21962">
            <v>35.78</v>
          </cell>
        </row>
        <row r="21963">
          <cell r="A21963" t="str">
            <v>22.005.0050-A</v>
          </cell>
          <cell r="B21963">
            <v>31.01</v>
          </cell>
        </row>
        <row r="21964">
          <cell r="A21964" t="str">
            <v>22.005.0055-0</v>
          </cell>
          <cell r="B21964">
            <v>2.2799999999999998</v>
          </cell>
        </row>
        <row r="21965">
          <cell r="A21965" t="str">
            <v>22.005.0055-A</v>
          </cell>
          <cell r="B21965">
            <v>1.98</v>
          </cell>
        </row>
        <row r="21966">
          <cell r="A21966" t="str">
            <v>22.005.0060-0</v>
          </cell>
          <cell r="B21966">
            <v>53.8</v>
          </cell>
        </row>
        <row r="21967">
          <cell r="A21967" t="str">
            <v>22.005.0060-A</v>
          </cell>
          <cell r="B21967">
            <v>46.63</v>
          </cell>
        </row>
        <row r="21968">
          <cell r="A21968" t="str">
            <v>22.005.0070-0</v>
          </cell>
          <cell r="B21968">
            <v>7.12</v>
          </cell>
        </row>
        <row r="21969">
          <cell r="A21969" t="str">
            <v>22.005.0070-A</v>
          </cell>
          <cell r="B21969">
            <v>6.17</v>
          </cell>
        </row>
        <row r="21970">
          <cell r="A21970" t="str">
            <v>22.005.0075-0</v>
          </cell>
          <cell r="B21970">
            <v>22.56</v>
          </cell>
        </row>
        <row r="21971">
          <cell r="A21971" t="str">
            <v>22.005.0075-A</v>
          </cell>
          <cell r="B21971">
            <v>22.56</v>
          </cell>
        </row>
        <row r="21972">
          <cell r="A21972" t="str">
            <v>22.005.0080-0</v>
          </cell>
          <cell r="B21972">
            <v>22.56</v>
          </cell>
        </row>
        <row r="21973">
          <cell r="A21973" t="str">
            <v>22.005.0080-A</v>
          </cell>
          <cell r="B21973">
            <v>22.56</v>
          </cell>
        </row>
        <row r="21974">
          <cell r="A21974" t="str">
            <v>22.005.0085-0</v>
          </cell>
          <cell r="B21974">
            <v>22.56</v>
          </cell>
        </row>
        <row r="21975">
          <cell r="A21975" t="str">
            <v>22.005.0085-A</v>
          </cell>
          <cell r="B21975">
            <v>22.56</v>
          </cell>
        </row>
        <row r="21976">
          <cell r="A21976" t="str">
            <v>22.010.0010-0</v>
          </cell>
          <cell r="B21976">
            <v>0.45</v>
          </cell>
        </row>
        <row r="21977">
          <cell r="A21977" t="str">
            <v>22.010.0010-A</v>
          </cell>
          <cell r="B21977">
            <v>0.45</v>
          </cell>
        </row>
        <row r="21978">
          <cell r="A21978" t="str">
            <v>22.010.0015-0</v>
          </cell>
          <cell r="B21978">
            <v>0.3</v>
          </cell>
        </row>
        <row r="21979">
          <cell r="A21979" t="str">
            <v>22.010.0015-A</v>
          </cell>
          <cell r="B21979">
            <v>0.3</v>
          </cell>
        </row>
        <row r="21980">
          <cell r="A21980" t="str">
            <v>22.010.0020-0</v>
          </cell>
          <cell r="B21980">
            <v>0.4</v>
          </cell>
        </row>
        <row r="21981">
          <cell r="A21981" t="str">
            <v>22.010.0020-A</v>
          </cell>
          <cell r="B21981">
            <v>0.4</v>
          </cell>
        </row>
        <row r="21982">
          <cell r="A21982" t="str">
            <v>22.010.0030-0</v>
          </cell>
          <cell r="B21982">
            <v>4</v>
          </cell>
        </row>
        <row r="21983">
          <cell r="A21983" t="str">
            <v>22.010.0030-A</v>
          </cell>
          <cell r="B21983">
            <v>4</v>
          </cell>
        </row>
        <row r="21984">
          <cell r="A21984" t="str">
            <v>22.013.0005-0</v>
          </cell>
          <cell r="B21984">
            <v>2.69</v>
          </cell>
        </row>
        <row r="21985">
          <cell r="A21985" t="str">
            <v>22.013.0005-A</v>
          </cell>
          <cell r="B21985">
            <v>2.33</v>
          </cell>
        </row>
        <row r="21986">
          <cell r="A21986" t="str">
            <v>22.013.0010-0</v>
          </cell>
          <cell r="B21986">
            <v>2017.77</v>
          </cell>
        </row>
        <row r="21987">
          <cell r="A21987" t="str">
            <v>22.013.0010-A</v>
          </cell>
          <cell r="B21987">
            <v>1748.94</v>
          </cell>
        </row>
        <row r="21988">
          <cell r="A21988" t="str">
            <v>22.013.0015-0</v>
          </cell>
          <cell r="B21988">
            <v>1883.25</v>
          </cell>
        </row>
        <row r="21989">
          <cell r="A21989" t="str">
            <v>22.013.0015-A</v>
          </cell>
          <cell r="B21989">
            <v>1632.34</v>
          </cell>
        </row>
        <row r="21990">
          <cell r="A21990" t="str">
            <v>22.013.0020-0</v>
          </cell>
          <cell r="B21990">
            <v>2152.2800000000002</v>
          </cell>
        </row>
        <row r="21991">
          <cell r="A21991" t="str">
            <v>22.013.0020-A</v>
          </cell>
          <cell r="B21991">
            <v>1865.53</v>
          </cell>
        </row>
        <row r="21992">
          <cell r="A21992" t="str">
            <v>22.016.0005-0</v>
          </cell>
          <cell r="B21992">
            <v>730.66</v>
          </cell>
        </row>
        <row r="21993">
          <cell r="A21993" t="str">
            <v>22.016.0005-A</v>
          </cell>
          <cell r="B21993">
            <v>722.09</v>
          </cell>
        </row>
        <row r="21994">
          <cell r="A21994" t="str">
            <v>22.016.0010-0</v>
          </cell>
          <cell r="B21994">
            <v>3281.61</v>
          </cell>
        </row>
        <row r="21995">
          <cell r="A21995" t="str">
            <v>22.016.0010-A</v>
          </cell>
          <cell r="B21995">
            <v>2886.92</v>
          </cell>
        </row>
        <row r="21996">
          <cell r="A21996" t="str">
            <v>22.016.0015-0</v>
          </cell>
          <cell r="B21996">
            <v>211.37</v>
          </cell>
        </row>
        <row r="21997">
          <cell r="A21997" t="str">
            <v>22.016.0015-A</v>
          </cell>
          <cell r="B21997">
            <v>204.51</v>
          </cell>
        </row>
        <row r="21998">
          <cell r="A21998" t="str">
            <v>22.016.0020-0</v>
          </cell>
          <cell r="B21998">
            <v>584.53</v>
          </cell>
        </row>
        <row r="21999">
          <cell r="A21999" t="str">
            <v>22.016.0020-A</v>
          </cell>
          <cell r="B21999">
            <v>577.66999999999996</v>
          </cell>
        </row>
        <row r="22000">
          <cell r="A22000" t="str">
            <v>22.016.0025-0</v>
          </cell>
          <cell r="B22000">
            <v>317.39</v>
          </cell>
        </row>
        <row r="22001">
          <cell r="A22001" t="str">
            <v>22.016.0025-A</v>
          </cell>
          <cell r="B22001">
            <v>307.10000000000002</v>
          </cell>
        </row>
        <row r="22002">
          <cell r="A22002" t="str">
            <v>22.016.0030-0</v>
          </cell>
          <cell r="B22002">
            <v>163.49</v>
          </cell>
        </row>
        <row r="22003">
          <cell r="A22003" t="str">
            <v>22.016.0030-A</v>
          </cell>
          <cell r="B22003">
            <v>158.34</v>
          </cell>
        </row>
        <row r="22004">
          <cell r="A22004" t="str">
            <v>22.020.0005-0</v>
          </cell>
          <cell r="B22004">
            <v>8.6</v>
          </cell>
        </row>
        <row r="22005">
          <cell r="A22005" t="str">
            <v>22.020.0005-A</v>
          </cell>
          <cell r="B22005">
            <v>7.46</v>
          </cell>
        </row>
        <row r="22006">
          <cell r="A22006" t="str">
            <v>22.020.0010-0</v>
          </cell>
          <cell r="B22006">
            <v>322.83999999999997</v>
          </cell>
        </row>
        <row r="22007">
          <cell r="A22007" t="str">
            <v>22.020.0010-A</v>
          </cell>
          <cell r="B22007">
            <v>279.83</v>
          </cell>
        </row>
        <row r="22008">
          <cell r="A22008" t="str">
            <v>22.020.0015-0</v>
          </cell>
          <cell r="B22008">
            <v>0.79</v>
          </cell>
        </row>
        <row r="22009">
          <cell r="A22009" t="str">
            <v>22.020.0015-A</v>
          </cell>
          <cell r="B22009">
            <v>0.69</v>
          </cell>
        </row>
        <row r="22010">
          <cell r="A22010" t="str">
            <v>22.020.0030-0</v>
          </cell>
          <cell r="B22010">
            <v>14.34</v>
          </cell>
        </row>
        <row r="22011">
          <cell r="A22011" t="str">
            <v>22.020.0030-A</v>
          </cell>
          <cell r="B22011">
            <v>12.43</v>
          </cell>
        </row>
        <row r="22012">
          <cell r="A22012" t="str">
            <v>22.020.0035-0</v>
          </cell>
          <cell r="B22012">
            <v>14.34</v>
          </cell>
        </row>
        <row r="22013">
          <cell r="A22013" t="str">
            <v>22.020.0035-A</v>
          </cell>
          <cell r="B22013">
            <v>12.43</v>
          </cell>
        </row>
        <row r="22014">
          <cell r="A22014" t="str">
            <v>22.020.0040-0</v>
          </cell>
          <cell r="B22014">
            <v>15.37</v>
          </cell>
        </row>
        <row r="22015">
          <cell r="A22015" t="str">
            <v>22.020.0040-A</v>
          </cell>
          <cell r="B22015">
            <v>13.32</v>
          </cell>
        </row>
        <row r="22016">
          <cell r="A22016" t="str">
            <v>22.020.0045-0</v>
          </cell>
          <cell r="B22016">
            <v>35.869999999999997</v>
          </cell>
        </row>
        <row r="22017">
          <cell r="A22017" t="str">
            <v>22.020.0045-A</v>
          </cell>
          <cell r="B22017">
            <v>31.09</v>
          </cell>
        </row>
        <row r="22018">
          <cell r="A22018" t="str">
            <v>22.020.0050-0</v>
          </cell>
          <cell r="B22018">
            <v>143.47999999999999</v>
          </cell>
        </row>
        <row r="22019">
          <cell r="A22019" t="str">
            <v>22.020.0050-A</v>
          </cell>
          <cell r="B22019">
            <v>124.36</v>
          </cell>
        </row>
        <row r="22020">
          <cell r="A22020" t="str">
            <v>22.020.0055-0</v>
          </cell>
          <cell r="B22020">
            <v>215.22</v>
          </cell>
        </row>
        <row r="22021">
          <cell r="A22021" t="str">
            <v>22.020.0055-A</v>
          </cell>
          <cell r="B22021">
            <v>186.55</v>
          </cell>
        </row>
        <row r="22022">
          <cell r="A22022" t="str">
            <v>22.020.0070-0</v>
          </cell>
          <cell r="B22022">
            <v>1.34</v>
          </cell>
        </row>
        <row r="22023">
          <cell r="A22023" t="str">
            <v>22.020.0070-A</v>
          </cell>
          <cell r="B22023">
            <v>1.1599999999999999</v>
          </cell>
        </row>
        <row r="22024">
          <cell r="A22024" t="str">
            <v>22.020.0075-0</v>
          </cell>
          <cell r="B22024">
            <v>0.42</v>
          </cell>
        </row>
        <row r="22025">
          <cell r="A22025" t="str">
            <v>22.020.0075-A</v>
          </cell>
          <cell r="B22025">
            <v>0.37</v>
          </cell>
        </row>
        <row r="22026">
          <cell r="A22026" t="str">
            <v>22.020.0080-0</v>
          </cell>
          <cell r="B22026">
            <v>0.51</v>
          </cell>
        </row>
        <row r="22027">
          <cell r="A22027" t="str">
            <v>22.020.0080-A</v>
          </cell>
          <cell r="B22027">
            <v>0.44</v>
          </cell>
        </row>
        <row r="22028">
          <cell r="A22028" t="str">
            <v>22.020.0085-0</v>
          </cell>
          <cell r="B22028">
            <v>0.6</v>
          </cell>
        </row>
        <row r="22029">
          <cell r="A22029" t="str">
            <v>22.020.0085-A</v>
          </cell>
          <cell r="B22029">
            <v>0.52</v>
          </cell>
        </row>
        <row r="22030">
          <cell r="A22030" t="str">
            <v>22.020.0090-0</v>
          </cell>
          <cell r="B22030">
            <v>0.69</v>
          </cell>
        </row>
        <row r="22031">
          <cell r="A22031" t="str">
            <v>22.020.0090-A</v>
          </cell>
          <cell r="B22031">
            <v>0.6</v>
          </cell>
        </row>
        <row r="22032">
          <cell r="A22032" t="str">
            <v>22.020.0095-0</v>
          </cell>
          <cell r="B22032">
            <v>2.46</v>
          </cell>
        </row>
        <row r="22033">
          <cell r="A22033" t="str">
            <v>22.020.0095-A</v>
          </cell>
          <cell r="B22033">
            <v>2.44</v>
          </cell>
        </row>
        <row r="22034">
          <cell r="A22034" t="str">
            <v>22.020.0100-0</v>
          </cell>
          <cell r="B22034">
            <v>0.59</v>
          </cell>
        </row>
        <row r="22035">
          <cell r="A22035" t="str">
            <v>22.020.0100-A</v>
          </cell>
          <cell r="B22035">
            <v>0.51</v>
          </cell>
        </row>
        <row r="22036">
          <cell r="A22036" t="str">
            <v>22.020.0105-0</v>
          </cell>
          <cell r="B22036">
            <v>0.41</v>
          </cell>
        </row>
        <row r="22037">
          <cell r="A22037" t="str">
            <v>22.020.0105-A</v>
          </cell>
          <cell r="B22037">
            <v>0.36</v>
          </cell>
        </row>
        <row r="22038">
          <cell r="A22038" t="str">
            <v>22.020.0110-0</v>
          </cell>
          <cell r="B22038">
            <v>0.21</v>
          </cell>
        </row>
        <row r="22039">
          <cell r="A22039" t="str">
            <v>22.020.0110-A</v>
          </cell>
          <cell r="B22039">
            <v>0.18</v>
          </cell>
        </row>
        <row r="22040">
          <cell r="A22040" t="str">
            <v>22.020.0115-0</v>
          </cell>
          <cell r="B22040">
            <v>0.18</v>
          </cell>
        </row>
        <row r="22041">
          <cell r="A22041" t="str">
            <v>22.020.0115-A</v>
          </cell>
          <cell r="B22041">
            <v>0.15</v>
          </cell>
        </row>
        <row r="22042">
          <cell r="A22042" t="str">
            <v>22.020.0120-0</v>
          </cell>
          <cell r="B22042">
            <v>0.1</v>
          </cell>
        </row>
        <row r="22043">
          <cell r="A22043" t="str">
            <v>22.020.0120-A</v>
          </cell>
          <cell r="B22043">
            <v>0.09</v>
          </cell>
        </row>
        <row r="22044">
          <cell r="A22044" t="str">
            <v>22.020.0125-0</v>
          </cell>
          <cell r="B22044">
            <v>17.3</v>
          </cell>
        </row>
        <row r="22045">
          <cell r="A22045" t="str">
            <v>22.020.0125-A</v>
          </cell>
          <cell r="B22045">
            <v>16.16</v>
          </cell>
        </row>
        <row r="22046">
          <cell r="A22046" t="str">
            <v>22.020.0130-0</v>
          </cell>
          <cell r="B22046">
            <v>6.41</v>
          </cell>
        </row>
        <row r="22047">
          <cell r="A22047" t="str">
            <v>22.020.0130-A</v>
          </cell>
          <cell r="B22047">
            <v>6.28</v>
          </cell>
        </row>
        <row r="22048">
          <cell r="A22048" t="str">
            <v>22.020.0135-0</v>
          </cell>
          <cell r="B22048">
            <v>1.87</v>
          </cell>
        </row>
        <row r="22049">
          <cell r="A22049" t="str">
            <v>22.020.0135-A</v>
          </cell>
          <cell r="B22049">
            <v>1.78</v>
          </cell>
        </row>
        <row r="22050">
          <cell r="A22050" t="str">
            <v>22.020.0140-0</v>
          </cell>
          <cell r="B22050">
            <v>0.44</v>
          </cell>
        </row>
        <row r="22051">
          <cell r="A22051" t="str">
            <v>22.020.0140-A</v>
          </cell>
          <cell r="B22051">
            <v>0.38</v>
          </cell>
        </row>
        <row r="22052">
          <cell r="A22052" t="str">
            <v>22.020.0145-0</v>
          </cell>
          <cell r="B22052">
            <v>0.09</v>
          </cell>
        </row>
        <row r="22053">
          <cell r="A22053" t="str">
            <v>22.020.0145-A</v>
          </cell>
          <cell r="B22053">
            <v>0.08</v>
          </cell>
        </row>
        <row r="22054">
          <cell r="A22054" t="str">
            <v>22.020.0150-0</v>
          </cell>
          <cell r="B22054">
            <v>1.92</v>
          </cell>
        </row>
        <row r="22055">
          <cell r="A22055" t="str">
            <v>22.020.0150-A</v>
          </cell>
          <cell r="B22055">
            <v>1.66</v>
          </cell>
        </row>
        <row r="22056">
          <cell r="A22056" t="str">
            <v>22.025.0005-0</v>
          </cell>
          <cell r="B22056">
            <v>254.11</v>
          </cell>
        </row>
        <row r="22057">
          <cell r="A22057" t="str">
            <v>22.025.0005-A</v>
          </cell>
          <cell r="B22057">
            <v>239.77</v>
          </cell>
        </row>
        <row r="22058">
          <cell r="A22058" t="str">
            <v>22.025.0010-0</v>
          </cell>
          <cell r="B22058">
            <v>490</v>
          </cell>
        </row>
        <row r="22059">
          <cell r="A22059" t="str">
            <v>22.025.0010-A</v>
          </cell>
          <cell r="B22059">
            <v>473.87</v>
          </cell>
        </row>
        <row r="22060">
          <cell r="A22060" t="str">
            <v>22.025.0015-0</v>
          </cell>
          <cell r="B22060">
            <v>530.36</v>
          </cell>
        </row>
        <row r="22061">
          <cell r="A22061" t="str">
            <v>22.025.0015-A</v>
          </cell>
          <cell r="B22061">
            <v>508.85</v>
          </cell>
        </row>
        <row r="22062">
          <cell r="A22062" t="str">
            <v>22.026.0010-0</v>
          </cell>
          <cell r="B22062">
            <v>0.19</v>
          </cell>
        </row>
        <row r="22063">
          <cell r="A22063" t="str">
            <v>22.026.0010-A</v>
          </cell>
          <cell r="B22063">
            <v>0.16</v>
          </cell>
        </row>
        <row r="22064">
          <cell r="A22064" t="str">
            <v>22.028.0005-0</v>
          </cell>
          <cell r="B22064">
            <v>1.4</v>
          </cell>
        </row>
        <row r="22065">
          <cell r="A22065" t="str">
            <v>22.028.0005-A</v>
          </cell>
          <cell r="B22065">
            <v>1.37</v>
          </cell>
        </row>
        <row r="22066">
          <cell r="A22066" t="str">
            <v>22.028.0010-0</v>
          </cell>
          <cell r="B22066">
            <v>1.04</v>
          </cell>
        </row>
        <row r="22067">
          <cell r="A22067" t="str">
            <v>22.028.0010-A</v>
          </cell>
          <cell r="B22067">
            <v>0.99</v>
          </cell>
        </row>
        <row r="22068">
          <cell r="A22068" t="str">
            <v>22.028.0015-0</v>
          </cell>
          <cell r="B22068">
            <v>0.72</v>
          </cell>
        </row>
        <row r="22069">
          <cell r="A22069" t="str">
            <v>22.028.0015-A</v>
          </cell>
          <cell r="B22069">
            <v>0.67</v>
          </cell>
        </row>
        <row r="22070">
          <cell r="A22070" t="str">
            <v>22.028.0025-0</v>
          </cell>
          <cell r="B22070">
            <v>17.93</v>
          </cell>
        </row>
        <row r="22071">
          <cell r="A22071" t="str">
            <v>22.028.0025-A</v>
          </cell>
          <cell r="B22071">
            <v>15.54</v>
          </cell>
        </row>
        <row r="22072">
          <cell r="A22072" t="str">
            <v>22.028.0035-0</v>
          </cell>
          <cell r="B22072">
            <v>106.05</v>
          </cell>
        </row>
        <row r="22073">
          <cell r="A22073" t="str">
            <v>22.028.0035-A</v>
          </cell>
          <cell r="B22073">
            <v>96.09</v>
          </cell>
        </row>
        <row r="22074">
          <cell r="A22074" t="str">
            <v>22.028.0040-0</v>
          </cell>
          <cell r="B22074">
            <v>2.4</v>
          </cell>
        </row>
        <row r="22075">
          <cell r="A22075" t="str">
            <v>22.028.0040-A</v>
          </cell>
          <cell r="B22075">
            <v>2.11</v>
          </cell>
        </row>
        <row r="22076">
          <cell r="A22076" t="str">
            <v>22.028.0050-0</v>
          </cell>
          <cell r="B22076">
            <v>339.32</v>
          </cell>
        </row>
        <row r="22077">
          <cell r="A22077" t="str">
            <v>22.028.0050-A</v>
          </cell>
          <cell r="B22077">
            <v>305.70999999999998</v>
          </cell>
        </row>
        <row r="22078">
          <cell r="A22078" t="str">
            <v>22.030.0010-0</v>
          </cell>
          <cell r="B22078">
            <v>215.22</v>
          </cell>
        </row>
        <row r="22079">
          <cell r="A22079" t="str">
            <v>22.030.0010-A</v>
          </cell>
          <cell r="B22079">
            <v>186.55</v>
          </cell>
        </row>
        <row r="22080">
          <cell r="A22080" t="str">
            <v>22.030.0015-0</v>
          </cell>
          <cell r="B22080">
            <v>0.41</v>
          </cell>
        </row>
        <row r="22081">
          <cell r="A22081" t="str">
            <v>22.030.0015-A</v>
          </cell>
          <cell r="B22081">
            <v>0.36</v>
          </cell>
        </row>
        <row r="22082">
          <cell r="A22082" t="str">
            <v>22.030.0030-0</v>
          </cell>
          <cell r="B22082">
            <v>13.45</v>
          </cell>
        </row>
        <row r="22083">
          <cell r="A22083" t="str">
            <v>22.030.0030-A</v>
          </cell>
          <cell r="B22083">
            <v>11.65</v>
          </cell>
        </row>
        <row r="22084">
          <cell r="A22084" t="str">
            <v>22.030.0035-0</v>
          </cell>
          <cell r="B22084">
            <v>117.5</v>
          </cell>
        </row>
        <row r="22085">
          <cell r="A22085" t="str">
            <v>22.030.0035-A</v>
          </cell>
          <cell r="B22085">
            <v>109.14</v>
          </cell>
        </row>
        <row r="22086">
          <cell r="A22086" t="str">
            <v>22.030.0040-0</v>
          </cell>
          <cell r="B22086">
            <v>248.54</v>
          </cell>
        </row>
        <row r="22087">
          <cell r="A22087" t="str">
            <v>22.030.0040-A</v>
          </cell>
          <cell r="B22087">
            <v>230.19</v>
          </cell>
        </row>
        <row r="22088">
          <cell r="A22088" t="str">
            <v>22.030.0045-0</v>
          </cell>
          <cell r="B22088">
            <v>451.43</v>
          </cell>
        </row>
        <row r="22089">
          <cell r="A22089" t="str">
            <v>22.030.0045-A</v>
          </cell>
          <cell r="B22089">
            <v>415.77</v>
          </cell>
        </row>
        <row r="22090">
          <cell r="A22090" t="str">
            <v>22.030.0050-0</v>
          </cell>
          <cell r="B22090">
            <v>25.31</v>
          </cell>
        </row>
        <row r="22091">
          <cell r="A22091" t="str">
            <v>22.030.0050-A</v>
          </cell>
          <cell r="B22091">
            <v>23.54</v>
          </cell>
        </row>
        <row r="22092">
          <cell r="A22092" t="str">
            <v>22.030.0055-0</v>
          </cell>
          <cell r="B22092">
            <v>97.73</v>
          </cell>
        </row>
        <row r="22093">
          <cell r="A22093" t="str">
            <v>22.030.0055-A</v>
          </cell>
          <cell r="B22093">
            <v>90.88</v>
          </cell>
        </row>
        <row r="22094">
          <cell r="A22094" t="str">
            <v>22.030.0060-0</v>
          </cell>
          <cell r="B22094">
            <v>248.83</v>
          </cell>
        </row>
        <row r="22095">
          <cell r="A22095" t="str">
            <v>22.030.0060-A</v>
          </cell>
          <cell r="B22095">
            <v>230.69</v>
          </cell>
        </row>
        <row r="22096">
          <cell r="A22096" t="str">
            <v>22.030.0065-0</v>
          </cell>
          <cell r="B22096">
            <v>505.35</v>
          </cell>
        </row>
        <row r="22097">
          <cell r="A22097" t="str">
            <v>22.030.0065-A</v>
          </cell>
          <cell r="B22097">
            <v>467.57</v>
          </cell>
        </row>
        <row r="22098">
          <cell r="A22098" t="str">
            <v>22.030.0070-0</v>
          </cell>
          <cell r="B22098">
            <v>206.45</v>
          </cell>
        </row>
        <row r="22099">
          <cell r="A22099" t="str">
            <v>22.030.0070-A</v>
          </cell>
          <cell r="B22099">
            <v>191.02</v>
          </cell>
        </row>
        <row r="22100">
          <cell r="A22100" t="str">
            <v>22.030.0075-0</v>
          </cell>
          <cell r="B22100">
            <v>925.77</v>
          </cell>
        </row>
        <row r="22101">
          <cell r="A22101" t="str">
            <v>22.030.0075-A</v>
          </cell>
          <cell r="B22101">
            <v>849.1</v>
          </cell>
        </row>
        <row r="22102">
          <cell r="A22102" t="str">
            <v>22.030.0080-0</v>
          </cell>
          <cell r="B22102">
            <v>61.56</v>
          </cell>
        </row>
        <row r="22103">
          <cell r="A22103" t="str">
            <v>22.030.0080-A</v>
          </cell>
          <cell r="B22103">
            <v>58.23</v>
          </cell>
        </row>
        <row r="22104">
          <cell r="A22104" t="str">
            <v>22.030.0085-0</v>
          </cell>
          <cell r="B22104">
            <v>26.83</v>
          </cell>
        </row>
        <row r="22105">
          <cell r="A22105" t="str">
            <v>22.030.0085-A</v>
          </cell>
          <cell r="B22105">
            <v>23.25</v>
          </cell>
        </row>
        <row r="22106">
          <cell r="A22106" t="str">
            <v>22.030.0090-0</v>
          </cell>
          <cell r="B22106">
            <v>177.97</v>
          </cell>
        </row>
        <row r="22107">
          <cell r="A22107" t="str">
            <v>22.030.0090-A</v>
          </cell>
          <cell r="B22107">
            <v>177.97</v>
          </cell>
        </row>
        <row r="22108">
          <cell r="A22108" t="str">
            <v>22.030.0095-0</v>
          </cell>
          <cell r="B22108">
            <v>137.19999999999999</v>
          </cell>
        </row>
        <row r="22109">
          <cell r="A22109" t="str">
            <v>22.030.0095-A</v>
          </cell>
          <cell r="B22109">
            <v>137.19999999999999</v>
          </cell>
        </row>
        <row r="22110">
          <cell r="A22110" t="str">
            <v>22.030.0100-0</v>
          </cell>
          <cell r="B22110">
            <v>1540</v>
          </cell>
        </row>
        <row r="22111">
          <cell r="A22111" t="str">
            <v>22.030.0100-A</v>
          </cell>
          <cell r="B22111">
            <v>1427.97</v>
          </cell>
        </row>
        <row r="22112">
          <cell r="A22112" t="str">
            <v>22.030.0105-0</v>
          </cell>
          <cell r="B22112">
            <v>58.58</v>
          </cell>
        </row>
        <row r="22113">
          <cell r="A22113" t="str">
            <v>22.030.0105-A</v>
          </cell>
          <cell r="B22113">
            <v>58.58</v>
          </cell>
        </row>
        <row r="22114">
          <cell r="A22114" t="str">
            <v>22.040.0005-0</v>
          </cell>
          <cell r="B22114">
            <v>86.09</v>
          </cell>
        </row>
        <row r="22115">
          <cell r="A22115" t="str">
            <v>22.040.0005-A</v>
          </cell>
          <cell r="B22115">
            <v>74.62</v>
          </cell>
        </row>
        <row r="22116">
          <cell r="A22116" t="str">
            <v>22.040.0010-0</v>
          </cell>
          <cell r="B22116">
            <v>86.09</v>
          </cell>
        </row>
        <row r="22117">
          <cell r="A22117" t="str">
            <v>22.040.0010-A</v>
          </cell>
          <cell r="B22117">
            <v>74.62</v>
          </cell>
        </row>
        <row r="22118">
          <cell r="A22118" t="str">
            <v>22.040.0015-0</v>
          </cell>
          <cell r="B22118">
            <v>38.43</v>
          </cell>
        </row>
        <row r="22119">
          <cell r="A22119" t="str">
            <v>22.040.0015-A</v>
          </cell>
          <cell r="B22119">
            <v>33.31</v>
          </cell>
        </row>
        <row r="22120">
          <cell r="A22120" t="str">
            <v>22.040.0020-0</v>
          </cell>
          <cell r="B22120">
            <v>21.52</v>
          </cell>
        </row>
        <row r="22121">
          <cell r="A22121" t="str">
            <v>22.040.0020-A</v>
          </cell>
          <cell r="B22121">
            <v>18.649999999999999</v>
          </cell>
        </row>
        <row r="22122">
          <cell r="A22122" t="str">
            <v>22.040.0025-0</v>
          </cell>
          <cell r="B22122">
            <v>26.9</v>
          </cell>
        </row>
        <row r="22123">
          <cell r="A22123" t="str">
            <v>22.040.0025-A</v>
          </cell>
          <cell r="B22123">
            <v>23.31</v>
          </cell>
        </row>
        <row r="22124">
          <cell r="A22124" t="str">
            <v>22.040.0030-0</v>
          </cell>
          <cell r="B22124">
            <v>134.51</v>
          </cell>
        </row>
        <row r="22125">
          <cell r="A22125" t="str">
            <v>22.040.0030-A</v>
          </cell>
          <cell r="B22125">
            <v>116.59</v>
          </cell>
        </row>
        <row r="22126">
          <cell r="A22126" t="str">
            <v>22.040.0035-0</v>
          </cell>
          <cell r="B22126">
            <v>30.74</v>
          </cell>
        </row>
        <row r="22127">
          <cell r="A22127" t="str">
            <v>22.040.0035-A</v>
          </cell>
          <cell r="B22127">
            <v>26.65</v>
          </cell>
        </row>
        <row r="22128">
          <cell r="A22128" t="str">
            <v>22.040.0040-0</v>
          </cell>
          <cell r="B22128">
            <v>21.52</v>
          </cell>
        </row>
        <row r="22129">
          <cell r="A22129" t="str">
            <v>22.040.0040-A</v>
          </cell>
          <cell r="B22129">
            <v>18.649999999999999</v>
          </cell>
        </row>
        <row r="22130">
          <cell r="A22130" t="str">
            <v>22.040.0045-0</v>
          </cell>
          <cell r="B22130">
            <v>35.869999999999997</v>
          </cell>
        </row>
        <row r="22131">
          <cell r="A22131" t="str">
            <v>22.040.0045-A</v>
          </cell>
          <cell r="B22131">
            <v>31.09</v>
          </cell>
        </row>
        <row r="22132">
          <cell r="A22132" t="str">
            <v>22.040.0050-0</v>
          </cell>
          <cell r="B22132">
            <v>4.3</v>
          </cell>
        </row>
        <row r="22133">
          <cell r="A22133" t="str">
            <v>22.040.0050-A</v>
          </cell>
          <cell r="B22133">
            <v>3.73</v>
          </cell>
        </row>
        <row r="22134">
          <cell r="A22134" t="str">
            <v>22.040.0055-0</v>
          </cell>
          <cell r="B22134">
            <v>2.39</v>
          </cell>
        </row>
        <row r="22135">
          <cell r="A22135" t="str">
            <v>22.040.0055-A</v>
          </cell>
          <cell r="B22135">
            <v>2.0699999999999998</v>
          </cell>
        </row>
        <row r="22136">
          <cell r="A22136" t="str">
            <v>22.050.0005-0</v>
          </cell>
          <cell r="B22136">
            <v>63.51</v>
          </cell>
        </row>
        <row r="22137">
          <cell r="A22137" t="str">
            <v>22.050.0005-A</v>
          </cell>
          <cell r="B22137">
            <v>57.77</v>
          </cell>
        </row>
        <row r="22138">
          <cell r="A22138" t="str">
            <v>22.050.0010-0</v>
          </cell>
          <cell r="B22138">
            <v>105.83</v>
          </cell>
        </row>
        <row r="22139">
          <cell r="A22139" t="str">
            <v>22.050.0010-A</v>
          </cell>
          <cell r="B22139">
            <v>96.27</v>
          </cell>
        </row>
        <row r="22140">
          <cell r="A22140" t="str">
            <v>22.050.0015-0</v>
          </cell>
          <cell r="B22140">
            <v>27.38</v>
          </cell>
        </row>
        <row r="22141">
          <cell r="A22141" t="str">
            <v>22.050.0015-A</v>
          </cell>
          <cell r="B22141">
            <v>24.9</v>
          </cell>
        </row>
        <row r="22142">
          <cell r="A22142" t="str">
            <v>22.050.0020-0</v>
          </cell>
          <cell r="B22142">
            <v>8.7899999999999991</v>
          </cell>
        </row>
        <row r="22143">
          <cell r="A22143" t="str">
            <v>22.050.0020-A</v>
          </cell>
          <cell r="B22143">
            <v>7.99</v>
          </cell>
        </row>
        <row r="22144">
          <cell r="A22144" t="str">
            <v>22.050.0025-0</v>
          </cell>
          <cell r="B22144">
            <v>10.56</v>
          </cell>
        </row>
        <row r="22145">
          <cell r="A22145" t="str">
            <v>22.050.0025-A</v>
          </cell>
          <cell r="B22145">
            <v>9.6</v>
          </cell>
        </row>
        <row r="22146">
          <cell r="A22146" t="str">
            <v>22.050.0030-0</v>
          </cell>
          <cell r="B22146">
            <v>132.27000000000001</v>
          </cell>
        </row>
        <row r="22147">
          <cell r="A22147" t="str">
            <v>22.050.0030-A</v>
          </cell>
          <cell r="B22147">
            <v>120.33</v>
          </cell>
        </row>
        <row r="22148">
          <cell r="A22148" t="str">
            <v>22.050.0035-0</v>
          </cell>
          <cell r="B22148">
            <v>11.55</v>
          </cell>
        </row>
        <row r="22149">
          <cell r="A22149" t="str">
            <v>22.050.0035-A</v>
          </cell>
          <cell r="B22149">
            <v>11.17</v>
          </cell>
        </row>
        <row r="22150">
          <cell r="A22150" t="str">
            <v>54.001.0007-1</v>
          </cell>
          <cell r="B22150">
            <v>1.08</v>
          </cell>
        </row>
        <row r="22151">
          <cell r="A22151" t="str">
            <v>54.001.0007-B</v>
          </cell>
          <cell r="B22151">
            <v>1.08</v>
          </cell>
        </row>
        <row r="22152">
          <cell r="A22152" t="str">
            <v>54.001.0010-1</v>
          </cell>
          <cell r="B22152">
            <v>9.58</v>
          </cell>
        </row>
        <row r="22153">
          <cell r="A22153" t="str">
            <v>54.001.0010-B</v>
          </cell>
          <cell r="B22153">
            <v>9.58</v>
          </cell>
        </row>
        <row r="22154">
          <cell r="A22154" t="str">
            <v>54.001.0011-1</v>
          </cell>
          <cell r="B22154">
            <v>9.58</v>
          </cell>
        </row>
        <row r="22155">
          <cell r="A22155" t="str">
            <v>54.001.0011-B</v>
          </cell>
          <cell r="B22155">
            <v>9.58</v>
          </cell>
        </row>
        <row r="22156">
          <cell r="A22156" t="str">
            <v>54.001.0013-1</v>
          </cell>
          <cell r="B22156">
            <v>9.65</v>
          </cell>
        </row>
        <row r="22157">
          <cell r="A22157" t="str">
            <v>54.001.0013-B</v>
          </cell>
          <cell r="B22157">
            <v>9.65</v>
          </cell>
        </row>
        <row r="22158">
          <cell r="A22158" t="str">
            <v>54.001.0069-1</v>
          </cell>
          <cell r="B22158">
            <v>186.91</v>
          </cell>
        </row>
        <row r="22159">
          <cell r="A22159" t="str">
            <v>54.001.0069-B</v>
          </cell>
          <cell r="B22159">
            <v>185.97</v>
          </cell>
        </row>
        <row r="22160">
          <cell r="A22160" t="str">
            <v>54.001.0070-1</v>
          </cell>
          <cell r="B22160">
            <v>18.329999999999998</v>
          </cell>
        </row>
        <row r="22161">
          <cell r="A22161" t="str">
            <v>54.001.0070-B</v>
          </cell>
          <cell r="B22161">
            <v>18.11</v>
          </cell>
        </row>
        <row r="22162">
          <cell r="A22162" t="str">
            <v>54.001.0071-1</v>
          </cell>
          <cell r="B22162">
            <v>289.2</v>
          </cell>
        </row>
        <row r="22163">
          <cell r="A22163" t="str">
            <v>54.001.0071-B</v>
          </cell>
          <cell r="B22163">
            <v>282.64999999999998</v>
          </cell>
        </row>
        <row r="22164">
          <cell r="A22164" t="str">
            <v>54.001.0073-1</v>
          </cell>
          <cell r="B22164">
            <v>38.56</v>
          </cell>
        </row>
        <row r="22165">
          <cell r="A22165" t="str">
            <v>54.001.0073-B</v>
          </cell>
          <cell r="B22165">
            <v>37.99</v>
          </cell>
        </row>
        <row r="22166">
          <cell r="A22166" t="str">
            <v>54.001.0074-1</v>
          </cell>
          <cell r="B22166">
            <v>145.85</v>
          </cell>
        </row>
        <row r="22167">
          <cell r="A22167" t="str">
            <v>54.001.0074-B</v>
          </cell>
          <cell r="B22167">
            <v>145.61000000000001</v>
          </cell>
        </row>
        <row r="22168">
          <cell r="A22168" t="str">
            <v>54.001.0077-1</v>
          </cell>
          <cell r="B22168">
            <v>45.07</v>
          </cell>
        </row>
        <row r="22169">
          <cell r="A22169" t="str">
            <v>54.001.0077-B</v>
          </cell>
          <cell r="B22169">
            <v>43.04</v>
          </cell>
        </row>
        <row r="22170">
          <cell r="A22170" t="str">
            <v>54.001.0081-1</v>
          </cell>
          <cell r="B22170">
            <v>314.58999999999997</v>
          </cell>
        </row>
        <row r="22171">
          <cell r="A22171" t="str">
            <v>54.001.0081-B</v>
          </cell>
          <cell r="B22171">
            <v>308.04000000000002</v>
          </cell>
        </row>
        <row r="22172">
          <cell r="A22172" t="str">
            <v>54.001.0082-1</v>
          </cell>
          <cell r="B22172">
            <v>327.10000000000002</v>
          </cell>
        </row>
        <row r="22173">
          <cell r="A22173" t="str">
            <v>54.001.0082-B</v>
          </cell>
          <cell r="B22173">
            <v>320.55</v>
          </cell>
        </row>
        <row r="22174">
          <cell r="A22174" t="str">
            <v>54.001.0100-1</v>
          </cell>
          <cell r="B22174">
            <v>105.1</v>
          </cell>
        </row>
        <row r="22175">
          <cell r="A22175" t="str">
            <v>54.001.0100-B</v>
          </cell>
          <cell r="B22175">
            <v>97.41</v>
          </cell>
        </row>
        <row r="22176">
          <cell r="A22176" t="str">
            <v>54.001.0104-1</v>
          </cell>
          <cell r="B22176">
            <v>1164412.05</v>
          </cell>
        </row>
        <row r="22177">
          <cell r="A22177" t="str">
            <v>54.001.0104-B</v>
          </cell>
          <cell r="B22177">
            <v>1164412.05</v>
          </cell>
        </row>
        <row r="22178">
          <cell r="A22178" t="str">
            <v>54.001.0117-1</v>
          </cell>
          <cell r="B22178">
            <v>38325.9</v>
          </cell>
        </row>
        <row r="22179">
          <cell r="A22179" t="str">
            <v>54.001.0117-B</v>
          </cell>
          <cell r="B22179">
            <v>38325.9</v>
          </cell>
        </row>
        <row r="22180">
          <cell r="A22180" t="str">
            <v>54.001.0126-1</v>
          </cell>
          <cell r="B22180">
            <v>1032153.36</v>
          </cell>
        </row>
        <row r="22181">
          <cell r="A22181" t="str">
            <v>54.001.0126-B</v>
          </cell>
          <cell r="B22181">
            <v>1032153.36</v>
          </cell>
        </row>
        <row r="22182">
          <cell r="A22182" t="str">
            <v>54.001.0127-1</v>
          </cell>
          <cell r="B22182">
            <v>888352.04</v>
          </cell>
        </row>
        <row r="22183">
          <cell r="A22183" t="str">
            <v>54.001.0127-B</v>
          </cell>
          <cell r="B22183">
            <v>888352.04</v>
          </cell>
        </row>
        <row r="22184">
          <cell r="A22184" t="str">
            <v>54.001.0128-1</v>
          </cell>
          <cell r="B22184">
            <v>888352.04</v>
          </cell>
        </row>
        <row r="22185">
          <cell r="A22185" t="str">
            <v>54.001.0128-B</v>
          </cell>
          <cell r="B22185">
            <v>888352.04</v>
          </cell>
        </row>
        <row r="22186">
          <cell r="A22186" t="str">
            <v>54.001.0129-1</v>
          </cell>
          <cell r="B22186">
            <v>1125245.4399999999</v>
          </cell>
        </row>
        <row r="22187">
          <cell r="A22187" t="str">
            <v>54.001.0129-B</v>
          </cell>
          <cell r="B22187">
            <v>1125245.4399999999</v>
          </cell>
        </row>
        <row r="22188">
          <cell r="A22188" t="str">
            <v>54.001.0132-1</v>
          </cell>
          <cell r="B22188">
            <v>36.78</v>
          </cell>
        </row>
        <row r="22189">
          <cell r="A22189" t="str">
            <v>54.001.0132-B</v>
          </cell>
          <cell r="B22189">
            <v>36.78</v>
          </cell>
        </row>
        <row r="22190">
          <cell r="A22190" t="str">
            <v>54.001.0133-1</v>
          </cell>
          <cell r="B22190">
            <v>40.4</v>
          </cell>
        </row>
        <row r="22191">
          <cell r="A22191" t="str">
            <v>54.001.0133-B</v>
          </cell>
          <cell r="B22191">
            <v>40.4</v>
          </cell>
        </row>
        <row r="22192">
          <cell r="A22192" t="str">
            <v>54.001.0134-1</v>
          </cell>
          <cell r="B22192">
            <v>42.12</v>
          </cell>
        </row>
        <row r="22193">
          <cell r="A22193" t="str">
            <v>54.001.0134-B</v>
          </cell>
          <cell r="B22193">
            <v>42.12</v>
          </cell>
        </row>
        <row r="22194">
          <cell r="A22194" t="str">
            <v>54.001.0135-1</v>
          </cell>
          <cell r="B22194">
            <v>48.28</v>
          </cell>
        </row>
        <row r="22195">
          <cell r="A22195" t="str">
            <v>54.001.0135-B</v>
          </cell>
          <cell r="B22195">
            <v>48.28</v>
          </cell>
        </row>
        <row r="22196">
          <cell r="A22196" t="str">
            <v>54.001.0136-1</v>
          </cell>
          <cell r="B22196">
            <v>49.28</v>
          </cell>
        </row>
        <row r="22197">
          <cell r="A22197" t="str">
            <v>54.001.0136-B</v>
          </cell>
          <cell r="B22197">
            <v>49.28</v>
          </cell>
        </row>
        <row r="22198">
          <cell r="A22198" t="str">
            <v>54.001.0137-1</v>
          </cell>
          <cell r="B22198">
            <v>59.26</v>
          </cell>
        </row>
        <row r="22199">
          <cell r="A22199" t="str">
            <v>54.001.0137-B</v>
          </cell>
          <cell r="B22199">
            <v>59.26</v>
          </cell>
        </row>
        <row r="22200">
          <cell r="A22200" t="str">
            <v>54.001.0138-1</v>
          </cell>
          <cell r="B22200">
            <v>64.569999999999993</v>
          </cell>
        </row>
        <row r="22201">
          <cell r="A22201" t="str">
            <v>54.001.0138-B</v>
          </cell>
          <cell r="B22201">
            <v>64.569999999999993</v>
          </cell>
        </row>
        <row r="22202">
          <cell r="A22202" t="str">
            <v>54.001.0139-1</v>
          </cell>
          <cell r="B22202">
            <v>76.11</v>
          </cell>
        </row>
        <row r="22203">
          <cell r="A22203" t="str">
            <v>54.001.0139-B</v>
          </cell>
          <cell r="B22203">
            <v>76.11</v>
          </cell>
        </row>
        <row r="22204">
          <cell r="A22204" t="str">
            <v>54.001.0140-1</v>
          </cell>
          <cell r="B22204">
            <v>84.53</v>
          </cell>
        </row>
        <row r="22205">
          <cell r="A22205" t="str">
            <v>54.001.0140-B</v>
          </cell>
          <cell r="B22205">
            <v>84.53</v>
          </cell>
        </row>
        <row r="22206">
          <cell r="A22206" t="str">
            <v>54.001.0141-1</v>
          </cell>
          <cell r="B22206">
            <v>12.06</v>
          </cell>
        </row>
        <row r="22207">
          <cell r="A22207" t="str">
            <v>54.001.0141-B</v>
          </cell>
          <cell r="B22207">
            <v>12.06</v>
          </cell>
        </row>
        <row r="22208">
          <cell r="A22208" t="str">
            <v>54.001.0142-1</v>
          </cell>
          <cell r="B22208">
            <v>16.38</v>
          </cell>
        </row>
        <row r="22209">
          <cell r="A22209" t="str">
            <v>54.001.0142-B</v>
          </cell>
          <cell r="B22209">
            <v>16.38</v>
          </cell>
        </row>
        <row r="22210">
          <cell r="A22210" t="str">
            <v>54.001.0143-1</v>
          </cell>
          <cell r="B22210">
            <v>37.090000000000003</v>
          </cell>
        </row>
        <row r="22211">
          <cell r="A22211" t="str">
            <v>54.001.0143-B</v>
          </cell>
          <cell r="B22211">
            <v>37.090000000000003</v>
          </cell>
        </row>
        <row r="22212">
          <cell r="A22212" t="str">
            <v>54.001.0144-1</v>
          </cell>
          <cell r="B22212">
            <v>43.23</v>
          </cell>
        </row>
        <row r="22213">
          <cell r="A22213" t="str">
            <v>54.001.0144-B</v>
          </cell>
          <cell r="B22213">
            <v>43.23</v>
          </cell>
        </row>
        <row r="22214">
          <cell r="A22214" t="str">
            <v>54.001.0145-1</v>
          </cell>
          <cell r="B22214">
            <v>55.49</v>
          </cell>
        </row>
        <row r="22215">
          <cell r="A22215" t="str">
            <v>54.001.0145-B</v>
          </cell>
          <cell r="B22215">
            <v>55.49</v>
          </cell>
        </row>
        <row r="22216">
          <cell r="A22216" t="str">
            <v>54.001.0146-1</v>
          </cell>
          <cell r="B22216">
            <v>67.760000000000005</v>
          </cell>
        </row>
        <row r="22217">
          <cell r="A22217" t="str">
            <v>54.001.0146-B</v>
          </cell>
          <cell r="B22217">
            <v>67.760000000000005</v>
          </cell>
        </row>
        <row r="22218">
          <cell r="A22218" t="str">
            <v>54.001.0147-1</v>
          </cell>
          <cell r="B22218">
            <v>117.02</v>
          </cell>
        </row>
        <row r="22219">
          <cell r="A22219" t="str">
            <v>54.001.0147-B</v>
          </cell>
          <cell r="B22219">
            <v>117.02</v>
          </cell>
        </row>
        <row r="22220">
          <cell r="A22220" t="str">
            <v>54.001.0150-1</v>
          </cell>
          <cell r="B22220">
            <v>41.25</v>
          </cell>
        </row>
        <row r="22221">
          <cell r="A22221" t="str">
            <v>54.001.0150-B</v>
          </cell>
          <cell r="B22221">
            <v>41.25</v>
          </cell>
        </row>
        <row r="22222">
          <cell r="A22222" t="str">
            <v>54.001.0151-1</v>
          </cell>
          <cell r="B22222">
            <v>93.83</v>
          </cell>
        </row>
        <row r="22223">
          <cell r="A22223" t="str">
            <v>54.001.0151-B</v>
          </cell>
          <cell r="B22223">
            <v>93.83</v>
          </cell>
        </row>
        <row r="22224">
          <cell r="A22224" t="str">
            <v>54.001.0152-1</v>
          </cell>
          <cell r="B22224">
            <v>104.15</v>
          </cell>
        </row>
        <row r="22225">
          <cell r="A22225" t="str">
            <v>54.001.0152-B</v>
          </cell>
          <cell r="B22225">
            <v>104.15</v>
          </cell>
        </row>
        <row r="22226">
          <cell r="A22226" t="str">
            <v>54.001.0154-1</v>
          </cell>
          <cell r="B22226">
            <v>5.07</v>
          </cell>
        </row>
        <row r="22227">
          <cell r="A22227" t="str">
            <v>54.001.0154-B</v>
          </cell>
          <cell r="B22227">
            <v>5.07</v>
          </cell>
        </row>
        <row r="22228">
          <cell r="A22228" t="str">
            <v>54.001.0160-1</v>
          </cell>
          <cell r="B22228">
            <v>59.87</v>
          </cell>
        </row>
        <row r="22229">
          <cell r="A22229" t="str">
            <v>54.001.0160-B</v>
          </cell>
          <cell r="B22229">
            <v>59.87</v>
          </cell>
        </row>
        <row r="22230">
          <cell r="A22230" t="str">
            <v>54.001.0170-1</v>
          </cell>
          <cell r="B22230">
            <v>13.75</v>
          </cell>
        </row>
        <row r="22231">
          <cell r="A22231" t="str">
            <v>54.001.0170-B</v>
          </cell>
          <cell r="B22231">
            <v>13.75</v>
          </cell>
        </row>
        <row r="22232">
          <cell r="A22232" t="str">
            <v>54.001.0172-1</v>
          </cell>
          <cell r="B22232">
            <v>13.34</v>
          </cell>
        </row>
        <row r="22233">
          <cell r="A22233" t="str">
            <v>54.001.0172-B</v>
          </cell>
          <cell r="B22233">
            <v>13.34</v>
          </cell>
        </row>
        <row r="22234">
          <cell r="A22234" t="str">
            <v>54.001.0174-1</v>
          </cell>
          <cell r="B22234">
            <v>22.24</v>
          </cell>
        </row>
        <row r="22235">
          <cell r="A22235" t="str">
            <v>54.001.0174-B</v>
          </cell>
          <cell r="B22235">
            <v>22.24</v>
          </cell>
        </row>
        <row r="22236">
          <cell r="A22236" t="str">
            <v>54.001.0176-1</v>
          </cell>
          <cell r="B22236">
            <v>28.17</v>
          </cell>
        </row>
        <row r="22237">
          <cell r="A22237" t="str">
            <v>54.001.0176-B</v>
          </cell>
          <cell r="B22237">
            <v>28.17</v>
          </cell>
        </row>
        <row r="22238">
          <cell r="A22238" t="str">
            <v>54.001.0178-1</v>
          </cell>
          <cell r="B22238">
            <v>7.23</v>
          </cell>
        </row>
        <row r="22239">
          <cell r="A22239" t="str">
            <v>54.001.0178-B</v>
          </cell>
          <cell r="B22239">
            <v>7.23</v>
          </cell>
        </row>
        <row r="22240">
          <cell r="A22240" t="str">
            <v>55.001.0010-1</v>
          </cell>
          <cell r="B22240">
            <v>1.62</v>
          </cell>
        </row>
        <row r="22241">
          <cell r="A22241" t="str">
            <v>55.001.0010-B</v>
          </cell>
          <cell r="B22241">
            <v>1.62</v>
          </cell>
        </row>
        <row r="22242">
          <cell r="A22242" t="str">
            <v>55.001.0011-1</v>
          </cell>
          <cell r="B22242">
            <v>1.71</v>
          </cell>
        </row>
        <row r="22243">
          <cell r="A22243" t="str">
            <v>55.001.0011-B</v>
          </cell>
          <cell r="B22243">
            <v>1.71</v>
          </cell>
        </row>
        <row r="22244">
          <cell r="A22244" t="str">
            <v>55.001.0012-1</v>
          </cell>
          <cell r="B22244">
            <v>3.5</v>
          </cell>
        </row>
        <row r="22245">
          <cell r="A22245" t="str">
            <v>55.001.0012-B</v>
          </cell>
          <cell r="B22245">
            <v>3.5</v>
          </cell>
        </row>
        <row r="22246">
          <cell r="A22246" t="str">
            <v>55.001.0013-1</v>
          </cell>
          <cell r="B22246">
            <v>1614.45</v>
          </cell>
        </row>
        <row r="22247">
          <cell r="A22247" t="str">
            <v>55.001.0013-B</v>
          </cell>
          <cell r="B22247">
            <v>1614.45</v>
          </cell>
        </row>
        <row r="22248">
          <cell r="A22248" t="str">
            <v>55.010.0001-1</v>
          </cell>
          <cell r="B22248">
            <v>1993.38</v>
          </cell>
        </row>
        <row r="22249">
          <cell r="A22249" t="str">
            <v>55.010.0001-B</v>
          </cell>
          <cell r="B22249">
            <v>1866.77</v>
          </cell>
        </row>
        <row r="22250">
          <cell r="A22250" t="str">
            <v>55.010.0003-1</v>
          </cell>
          <cell r="B22250">
            <v>172.64</v>
          </cell>
        </row>
        <row r="22251">
          <cell r="A22251" t="str">
            <v>55.010.0003-B</v>
          </cell>
          <cell r="B22251">
            <v>163.88</v>
          </cell>
        </row>
        <row r="22252">
          <cell r="A22252" t="str">
            <v>55.019.0010-1</v>
          </cell>
          <cell r="B22252">
            <v>102.27</v>
          </cell>
        </row>
        <row r="22253">
          <cell r="A22253" t="str">
            <v>55.019.0010-B</v>
          </cell>
          <cell r="B22253">
            <v>88.62</v>
          </cell>
        </row>
        <row r="22254">
          <cell r="A22254" t="str">
            <v>55.100.0002-1</v>
          </cell>
          <cell r="B22254">
            <v>146.63999999999999</v>
          </cell>
        </row>
        <row r="22255">
          <cell r="A22255" t="str">
            <v>55.100.0002-B</v>
          </cell>
          <cell r="B22255">
            <v>135.09</v>
          </cell>
        </row>
        <row r="22256">
          <cell r="A22256" t="str">
            <v>55.100.0003-1</v>
          </cell>
          <cell r="B22256">
            <v>96.38</v>
          </cell>
        </row>
        <row r="22257">
          <cell r="A22257" t="str">
            <v>55.100.0003-B</v>
          </cell>
          <cell r="B22257">
            <v>93.24</v>
          </cell>
        </row>
        <row r="22258">
          <cell r="A22258" t="str">
            <v>55.100.0004-1</v>
          </cell>
          <cell r="B22258">
            <v>103.13</v>
          </cell>
        </row>
        <row r="22259">
          <cell r="A22259" t="str">
            <v>55.100.0004-B</v>
          </cell>
          <cell r="B22259">
            <v>99.99</v>
          </cell>
        </row>
        <row r="22260">
          <cell r="A22260" t="str">
            <v>55.100.0005-1</v>
          </cell>
          <cell r="B22260">
            <v>463.63</v>
          </cell>
        </row>
        <row r="22261">
          <cell r="A22261" t="str">
            <v>55.100.0005-B</v>
          </cell>
          <cell r="B22261">
            <v>413.37</v>
          </cell>
        </row>
        <row r="22262">
          <cell r="A22262" t="str">
            <v>55.100.0017-1</v>
          </cell>
          <cell r="B22262">
            <v>10545.45</v>
          </cell>
        </row>
        <row r="22263">
          <cell r="A22263" t="str">
            <v>55.100.0017-B</v>
          </cell>
          <cell r="B22263">
            <v>9538.2800000000007</v>
          </cell>
        </row>
        <row r="22264">
          <cell r="A22264" t="str">
            <v>55.100.0019-1</v>
          </cell>
          <cell r="B22264">
            <v>433.73</v>
          </cell>
        </row>
        <row r="22265">
          <cell r="A22265" t="str">
            <v>55.100.0019-B</v>
          </cell>
          <cell r="B22265">
            <v>404.33</v>
          </cell>
        </row>
        <row r="22266">
          <cell r="A22266" t="str">
            <v>55.100.0023-1</v>
          </cell>
          <cell r="B22266">
            <v>1030.6600000000001</v>
          </cell>
        </row>
        <row r="22267">
          <cell r="A22267" t="str">
            <v>55.100.0023-B</v>
          </cell>
          <cell r="B22267">
            <v>952.61</v>
          </cell>
        </row>
        <row r="22268">
          <cell r="A22268" t="str">
            <v>55.100.0027-1</v>
          </cell>
          <cell r="B22268">
            <v>917.22</v>
          </cell>
        </row>
        <row r="22269">
          <cell r="A22269" t="str">
            <v>55.100.0027-B</v>
          </cell>
          <cell r="B22269">
            <v>843.54</v>
          </cell>
        </row>
        <row r="22270">
          <cell r="A22270" t="str">
            <v>55.100.0029-1</v>
          </cell>
          <cell r="B22270">
            <v>549.44000000000005</v>
          </cell>
        </row>
        <row r="22271">
          <cell r="A22271" t="str">
            <v>55.100.0029-B</v>
          </cell>
          <cell r="B22271">
            <v>516.75</v>
          </cell>
        </row>
        <row r="22272">
          <cell r="A22272" t="str">
            <v>55.100.0031-1</v>
          </cell>
          <cell r="B22272">
            <v>1433.28</v>
          </cell>
        </row>
        <row r="22273">
          <cell r="A22273" t="str">
            <v>55.100.0031-B</v>
          </cell>
          <cell r="B22273">
            <v>1241.76</v>
          </cell>
        </row>
        <row r="22274">
          <cell r="A22274" t="str">
            <v>55.100.0032-1</v>
          </cell>
          <cell r="B22274">
            <v>265.02999999999997</v>
          </cell>
        </row>
        <row r="22275">
          <cell r="A22275" t="str">
            <v>55.100.0032-B</v>
          </cell>
          <cell r="B22275">
            <v>242.91</v>
          </cell>
        </row>
        <row r="22276">
          <cell r="A22276" t="str">
            <v>55.100.0033-1</v>
          </cell>
          <cell r="B22276">
            <v>275.33999999999997</v>
          </cell>
        </row>
        <row r="22277">
          <cell r="A22277" t="str">
            <v>55.100.0033-B</v>
          </cell>
          <cell r="B22277">
            <v>252.27</v>
          </cell>
        </row>
        <row r="22278">
          <cell r="A22278" t="str">
            <v>55.100.0034-1</v>
          </cell>
          <cell r="B22278">
            <v>249.14</v>
          </cell>
        </row>
        <row r="22279">
          <cell r="A22279" t="str">
            <v>55.100.0034-B</v>
          </cell>
          <cell r="B22279">
            <v>230.82</v>
          </cell>
        </row>
        <row r="22280">
          <cell r="A22280" t="str">
            <v>55.100.0035-1</v>
          </cell>
          <cell r="B22280">
            <v>136.35</v>
          </cell>
        </row>
        <row r="22281">
          <cell r="A22281" t="str">
            <v>55.100.0035-B</v>
          </cell>
          <cell r="B22281">
            <v>118.61</v>
          </cell>
        </row>
        <row r="22282">
          <cell r="A22282" t="str">
            <v>55.100.0036-1</v>
          </cell>
          <cell r="B22282">
            <v>311</v>
          </cell>
        </row>
        <row r="22283">
          <cell r="A22283" t="str">
            <v>55.100.0036-B</v>
          </cell>
          <cell r="B22283">
            <v>294.14999999999998</v>
          </cell>
        </row>
        <row r="22284">
          <cell r="A22284" t="str">
            <v>55.100.0037-1</v>
          </cell>
          <cell r="B22284">
            <v>146.35</v>
          </cell>
        </row>
        <row r="22285">
          <cell r="A22285" t="str">
            <v>55.100.0037-B</v>
          </cell>
          <cell r="B22285">
            <v>131.04</v>
          </cell>
        </row>
        <row r="22286">
          <cell r="A22286" t="str">
            <v>55.100.0038-1</v>
          </cell>
          <cell r="B22286">
            <v>667.17</v>
          </cell>
        </row>
        <row r="22287">
          <cell r="A22287" t="str">
            <v>55.100.0038-B</v>
          </cell>
          <cell r="B22287">
            <v>649.03</v>
          </cell>
        </row>
        <row r="22288">
          <cell r="A22288" t="str">
            <v>55.100.0039-1</v>
          </cell>
          <cell r="B22288">
            <v>211.76</v>
          </cell>
        </row>
        <row r="22289">
          <cell r="A22289" t="str">
            <v>55.100.0039-B</v>
          </cell>
          <cell r="B22289">
            <v>196.45</v>
          </cell>
        </row>
        <row r="22290">
          <cell r="A22290" t="str">
            <v>55.100.0046-1</v>
          </cell>
          <cell r="B22290">
            <v>1983.69</v>
          </cell>
        </row>
        <row r="22291">
          <cell r="A22291" t="str">
            <v>55.100.0046-B</v>
          </cell>
          <cell r="B22291">
            <v>1983.69</v>
          </cell>
        </row>
        <row r="22292">
          <cell r="A22292" t="str">
            <v>55.100.0047-1</v>
          </cell>
          <cell r="B22292">
            <v>2620.17</v>
          </cell>
        </row>
        <row r="22293">
          <cell r="A22293" t="str">
            <v>55.100.0047-B</v>
          </cell>
          <cell r="B22293">
            <v>2620.17</v>
          </cell>
        </row>
        <row r="22294">
          <cell r="A22294" t="str">
            <v>55.100.0048-1</v>
          </cell>
          <cell r="B22294">
            <v>1209.31</v>
          </cell>
        </row>
        <row r="22295">
          <cell r="A22295" t="str">
            <v>55.100.0048-B</v>
          </cell>
          <cell r="B22295">
            <v>1209.31</v>
          </cell>
        </row>
        <row r="22296">
          <cell r="A22296" t="str">
            <v>55.100.0049-1</v>
          </cell>
          <cell r="B22296">
            <v>1453.29</v>
          </cell>
        </row>
        <row r="22297">
          <cell r="A22297" t="str">
            <v>55.100.0049-B</v>
          </cell>
          <cell r="B22297">
            <v>1453.29</v>
          </cell>
        </row>
        <row r="22298">
          <cell r="A22298" t="str">
            <v>55.100.0050-1</v>
          </cell>
          <cell r="B22298">
            <v>1835.18</v>
          </cell>
        </row>
        <row r="22299">
          <cell r="A22299" t="str">
            <v>55.100.0050-B</v>
          </cell>
          <cell r="B22299">
            <v>1835.18</v>
          </cell>
        </row>
        <row r="22300">
          <cell r="A22300" t="str">
            <v>55.100.0051-1</v>
          </cell>
          <cell r="B22300">
            <v>998.91</v>
          </cell>
        </row>
        <row r="22301">
          <cell r="A22301" t="str">
            <v>55.100.0051-B</v>
          </cell>
          <cell r="B22301">
            <v>998.91</v>
          </cell>
        </row>
        <row r="22302">
          <cell r="A22302" t="str">
            <v>55.100.0056-1</v>
          </cell>
          <cell r="B22302">
            <v>400.84</v>
          </cell>
        </row>
        <row r="22303">
          <cell r="A22303" t="str">
            <v>55.100.0056-B</v>
          </cell>
          <cell r="B22303">
            <v>384.38</v>
          </cell>
        </row>
        <row r="22304">
          <cell r="A22304" t="str">
            <v>55.100.0058-1</v>
          </cell>
          <cell r="B22304">
            <v>1302.03</v>
          </cell>
        </row>
        <row r="22305">
          <cell r="A22305" t="str">
            <v>55.100.0058-B</v>
          </cell>
          <cell r="B22305">
            <v>1302.03</v>
          </cell>
        </row>
        <row r="22306">
          <cell r="A22306" t="str">
            <v>55.100.0059-1</v>
          </cell>
          <cell r="B22306">
            <v>188.96</v>
          </cell>
        </row>
        <row r="22307">
          <cell r="A22307" t="str">
            <v>55.100.0059-B</v>
          </cell>
          <cell r="B22307">
            <v>185.91</v>
          </cell>
        </row>
        <row r="22308">
          <cell r="A22308" t="str">
            <v>55.100.0060-1</v>
          </cell>
          <cell r="B22308">
            <v>76.41</v>
          </cell>
        </row>
        <row r="22309">
          <cell r="A22309" t="str">
            <v>55.100.0060-B</v>
          </cell>
          <cell r="B22309">
            <v>73.36</v>
          </cell>
        </row>
        <row r="22310">
          <cell r="A22310" t="str">
            <v>55.100.0061-1</v>
          </cell>
          <cell r="B22310">
            <v>62.63</v>
          </cell>
        </row>
        <row r="22311">
          <cell r="A22311" t="str">
            <v>55.100.0061-B</v>
          </cell>
          <cell r="B22311">
            <v>59.58</v>
          </cell>
        </row>
        <row r="22312">
          <cell r="A22312" t="str">
            <v>55.100.0063-1</v>
          </cell>
          <cell r="B22312">
            <v>32.32</v>
          </cell>
        </row>
        <row r="22313">
          <cell r="A22313" t="str">
            <v>55.100.0063-B</v>
          </cell>
          <cell r="B22313">
            <v>32.32</v>
          </cell>
        </row>
        <row r="22314">
          <cell r="A22314" t="str">
            <v>55.100.0064-1</v>
          </cell>
          <cell r="B22314">
            <v>13.65</v>
          </cell>
        </row>
        <row r="22315">
          <cell r="A22315" t="str">
            <v>55.100.0064-B</v>
          </cell>
          <cell r="B22315">
            <v>13.65</v>
          </cell>
        </row>
        <row r="22316">
          <cell r="A22316" t="str">
            <v>55.100.0065-1</v>
          </cell>
          <cell r="B22316">
            <v>2.91</v>
          </cell>
        </row>
        <row r="22317">
          <cell r="A22317" t="str">
            <v>55.100.0065-B</v>
          </cell>
          <cell r="B22317">
            <v>2.91</v>
          </cell>
        </row>
        <row r="22318">
          <cell r="A22318" t="str">
            <v>55.100.0067-1</v>
          </cell>
          <cell r="B22318">
            <v>2770.39</v>
          </cell>
        </row>
        <row r="22319">
          <cell r="A22319" t="str">
            <v>55.100.0067-B</v>
          </cell>
          <cell r="B22319">
            <v>2619.4699999999998</v>
          </cell>
        </row>
        <row r="22320">
          <cell r="A22320" t="str">
            <v>55.100.0068-1</v>
          </cell>
          <cell r="B22320">
            <v>4.53</v>
          </cell>
        </row>
        <row r="22321">
          <cell r="A22321" t="str">
            <v>55.100.0068-B</v>
          </cell>
          <cell r="B22321">
            <v>4.53</v>
          </cell>
        </row>
        <row r="22322">
          <cell r="A22322" t="str">
            <v>55.100.0069-1</v>
          </cell>
          <cell r="B22322">
            <v>4.41</v>
          </cell>
        </row>
        <row r="22323">
          <cell r="A22323" t="str">
            <v>55.100.0069-B</v>
          </cell>
          <cell r="B22323">
            <v>4.41</v>
          </cell>
        </row>
        <row r="22324">
          <cell r="A22324" t="str">
            <v>55.100.0070-1</v>
          </cell>
          <cell r="B22324">
            <v>4.09</v>
          </cell>
        </row>
        <row r="22325">
          <cell r="A22325" t="str">
            <v>55.100.0070-B</v>
          </cell>
          <cell r="B22325">
            <v>4.09</v>
          </cell>
        </row>
        <row r="22326">
          <cell r="A22326" t="str">
            <v>55.100.0071-1</v>
          </cell>
          <cell r="B22326">
            <v>45.95</v>
          </cell>
        </row>
        <row r="22327">
          <cell r="A22327" t="str">
            <v>55.100.0071-B</v>
          </cell>
          <cell r="B22327">
            <v>43.5</v>
          </cell>
        </row>
        <row r="22328">
          <cell r="A22328" t="str">
            <v>55.100.0072-1</v>
          </cell>
          <cell r="B22328">
            <v>64.98</v>
          </cell>
        </row>
        <row r="22329">
          <cell r="A22329" t="str">
            <v>55.100.0072-B</v>
          </cell>
          <cell r="B22329">
            <v>61.49</v>
          </cell>
        </row>
        <row r="22330">
          <cell r="A22330" t="str">
            <v>58.002.0138-1</v>
          </cell>
          <cell r="B22330">
            <v>5.5</v>
          </cell>
        </row>
        <row r="22331">
          <cell r="A22331" t="str">
            <v>58.002.0138-B</v>
          </cell>
          <cell r="B22331">
            <v>5.37</v>
          </cell>
        </row>
        <row r="22332">
          <cell r="A22332" t="str">
            <v>58.002.0150-1</v>
          </cell>
          <cell r="B22332">
            <v>38.799999999999997</v>
          </cell>
        </row>
        <row r="22333">
          <cell r="A22333" t="str">
            <v>58.002.0150-B</v>
          </cell>
          <cell r="B22333">
            <v>37.25</v>
          </cell>
        </row>
        <row r="22334">
          <cell r="A22334" t="str">
            <v>58.002.0155-1</v>
          </cell>
          <cell r="B22334">
            <v>71.94</v>
          </cell>
        </row>
        <row r="22335">
          <cell r="A22335" t="str">
            <v>58.002.0155-B</v>
          </cell>
          <cell r="B22335">
            <v>66.53</v>
          </cell>
        </row>
        <row r="22336">
          <cell r="A22336" t="str">
            <v>58.002.0304-1</v>
          </cell>
          <cell r="B22336">
            <v>139.75</v>
          </cell>
        </row>
        <row r="22337">
          <cell r="A22337" t="str">
            <v>58.002.0304-B</v>
          </cell>
          <cell r="B22337">
            <v>139.75</v>
          </cell>
        </row>
        <row r="22338">
          <cell r="A22338" t="str">
            <v>58.002.0306-1</v>
          </cell>
          <cell r="B22338">
            <v>3.35</v>
          </cell>
        </row>
        <row r="22339">
          <cell r="A22339" t="str">
            <v>58.002.0306-B</v>
          </cell>
          <cell r="B22339">
            <v>3.35</v>
          </cell>
        </row>
        <row r="22340">
          <cell r="A22340" t="str">
            <v>58.002.0307-1</v>
          </cell>
          <cell r="B22340">
            <v>0.36</v>
          </cell>
        </row>
        <row r="22341">
          <cell r="A22341" t="str">
            <v>58.002.0307-B</v>
          </cell>
          <cell r="B22341">
            <v>0.36</v>
          </cell>
        </row>
        <row r="22342">
          <cell r="A22342" t="str">
            <v>58.002.0313-1</v>
          </cell>
          <cell r="B22342">
            <v>75.67</v>
          </cell>
        </row>
        <row r="22343">
          <cell r="A22343" t="str">
            <v>58.002.0313-B</v>
          </cell>
          <cell r="B22343">
            <v>67.349999999999994</v>
          </cell>
        </row>
        <row r="22344">
          <cell r="A22344" t="str">
            <v>58.002.0315-1</v>
          </cell>
          <cell r="B22344">
            <v>101</v>
          </cell>
        </row>
        <row r="22345">
          <cell r="A22345" t="str">
            <v>58.002.0315-B</v>
          </cell>
          <cell r="B22345">
            <v>100.56</v>
          </cell>
        </row>
        <row r="22346">
          <cell r="A22346" t="str">
            <v>58.002.0316-1</v>
          </cell>
          <cell r="B22346">
            <v>57.72</v>
          </cell>
        </row>
        <row r="22347">
          <cell r="A22347" t="str">
            <v>58.002.0316-B</v>
          </cell>
          <cell r="B22347">
            <v>57.3</v>
          </cell>
        </row>
        <row r="22348">
          <cell r="A22348" t="str">
            <v>58.002.0318-1</v>
          </cell>
          <cell r="B22348">
            <v>1.91</v>
          </cell>
        </row>
        <row r="22349">
          <cell r="A22349" t="str">
            <v>58.002.0318-B</v>
          </cell>
          <cell r="B22349">
            <v>1.86</v>
          </cell>
        </row>
        <row r="22350">
          <cell r="A22350" t="str">
            <v>58.002.0319-1</v>
          </cell>
          <cell r="B22350">
            <v>9.23</v>
          </cell>
        </row>
        <row r="22351">
          <cell r="A22351" t="str">
            <v>58.002.0319-B</v>
          </cell>
          <cell r="B22351">
            <v>9.2100000000000009</v>
          </cell>
        </row>
        <row r="22352">
          <cell r="A22352" t="str">
            <v>58.002.0322-1</v>
          </cell>
          <cell r="B22352">
            <v>112.19</v>
          </cell>
        </row>
        <row r="22353">
          <cell r="A22353" t="str">
            <v>58.002.0322-B</v>
          </cell>
          <cell r="B22353">
            <v>107.64</v>
          </cell>
        </row>
        <row r="22354">
          <cell r="A22354" t="str">
            <v>58.002.0325-1</v>
          </cell>
          <cell r="B22354">
            <v>6.94</v>
          </cell>
        </row>
        <row r="22355">
          <cell r="A22355" t="str">
            <v>58.002.0325-B</v>
          </cell>
          <cell r="B22355">
            <v>6.92</v>
          </cell>
        </row>
        <row r="22356">
          <cell r="A22356" t="str">
            <v>58.002.0326-1</v>
          </cell>
          <cell r="B22356">
            <v>2.46</v>
          </cell>
        </row>
        <row r="22357">
          <cell r="A22357" t="str">
            <v>58.002.0326-B</v>
          </cell>
          <cell r="B22357">
            <v>2.4500000000000002</v>
          </cell>
        </row>
        <row r="22358">
          <cell r="A22358" t="str">
            <v>58.002.0327-1</v>
          </cell>
          <cell r="B22358">
            <v>105.6</v>
          </cell>
        </row>
        <row r="22359">
          <cell r="A22359" t="str">
            <v>58.002.0327-B</v>
          </cell>
          <cell r="B22359">
            <v>97.7</v>
          </cell>
        </row>
        <row r="22360">
          <cell r="A22360" t="str">
            <v>58.002.0328-1</v>
          </cell>
          <cell r="B22360">
            <v>72.05</v>
          </cell>
        </row>
        <row r="22361">
          <cell r="A22361" t="str">
            <v>58.002.0328-B</v>
          </cell>
          <cell r="B22361">
            <v>66.63</v>
          </cell>
        </row>
        <row r="22362">
          <cell r="A22362" t="str">
            <v>58.002.0329-1</v>
          </cell>
          <cell r="B22362">
            <v>111.73</v>
          </cell>
        </row>
        <row r="22363">
          <cell r="A22363" t="str">
            <v>58.002.0329-B</v>
          </cell>
          <cell r="B22363">
            <v>96.95</v>
          </cell>
        </row>
        <row r="22364">
          <cell r="A22364" t="str">
            <v>58.002.0330-1</v>
          </cell>
          <cell r="B22364">
            <v>122.49</v>
          </cell>
        </row>
        <row r="22365">
          <cell r="A22365" t="str">
            <v>58.002.0330-B</v>
          </cell>
          <cell r="B22365">
            <v>107.17</v>
          </cell>
        </row>
        <row r="22366">
          <cell r="A22366" t="str">
            <v>58.002.0331-1</v>
          </cell>
          <cell r="B22366">
            <v>60.6</v>
          </cell>
        </row>
        <row r="22367">
          <cell r="A22367" t="str">
            <v>58.002.0331-B</v>
          </cell>
          <cell r="B22367">
            <v>57.02</v>
          </cell>
        </row>
        <row r="22368">
          <cell r="A22368" t="str">
            <v>58.002.0332-1</v>
          </cell>
          <cell r="B22368">
            <v>98.59</v>
          </cell>
        </row>
        <row r="22369">
          <cell r="A22369" t="str">
            <v>58.002.0332-B</v>
          </cell>
          <cell r="B22369">
            <v>93.94</v>
          </cell>
        </row>
        <row r="22370">
          <cell r="A22370" t="str">
            <v>58.002.0333-1</v>
          </cell>
          <cell r="B22370">
            <v>213.92</v>
          </cell>
        </row>
        <row r="22371">
          <cell r="A22371" t="str">
            <v>58.002.0333-B</v>
          </cell>
          <cell r="B22371">
            <v>206.02</v>
          </cell>
        </row>
        <row r="22372">
          <cell r="A22372" t="str">
            <v>58.002.0336-1</v>
          </cell>
          <cell r="B22372">
            <v>42.77</v>
          </cell>
        </row>
        <row r="22373">
          <cell r="A22373" t="str">
            <v>58.002.0336-B</v>
          </cell>
          <cell r="B22373">
            <v>37.76</v>
          </cell>
        </row>
        <row r="22374">
          <cell r="A22374" t="str">
            <v>58.002.0337-1</v>
          </cell>
          <cell r="B22374">
            <v>3.55</v>
          </cell>
        </row>
        <row r="22375">
          <cell r="A22375" t="str">
            <v>58.002.0337-B</v>
          </cell>
          <cell r="B22375">
            <v>3.43</v>
          </cell>
        </row>
        <row r="22376">
          <cell r="A22376" t="str">
            <v>58.002.0339-1</v>
          </cell>
          <cell r="B22376">
            <v>11.88</v>
          </cell>
        </row>
        <row r="22377">
          <cell r="A22377" t="str">
            <v>58.002.0339-B</v>
          </cell>
          <cell r="B22377">
            <v>11.88</v>
          </cell>
        </row>
        <row r="22378">
          <cell r="A22378" t="str">
            <v>58.002.0343-1</v>
          </cell>
          <cell r="B22378">
            <v>38.06</v>
          </cell>
        </row>
        <row r="22379">
          <cell r="A22379" t="str">
            <v>58.002.0343-B</v>
          </cell>
          <cell r="B22379">
            <v>32.979999999999997</v>
          </cell>
        </row>
        <row r="22380">
          <cell r="A22380" t="str">
            <v>58.002.0350-1</v>
          </cell>
          <cell r="B22380">
            <v>89.41</v>
          </cell>
        </row>
        <row r="22381">
          <cell r="A22381" t="str">
            <v>58.002.0350-B</v>
          </cell>
          <cell r="B22381">
            <v>82.42</v>
          </cell>
        </row>
        <row r="22382">
          <cell r="A22382" t="str">
            <v>58.002.0352-1</v>
          </cell>
          <cell r="B22382">
            <v>612.57000000000005</v>
          </cell>
        </row>
        <row r="22383">
          <cell r="A22383" t="str">
            <v>58.002.0352-B</v>
          </cell>
          <cell r="B22383">
            <v>591.63</v>
          </cell>
        </row>
        <row r="22384">
          <cell r="A22384" t="str">
            <v>58.002.0355-1</v>
          </cell>
          <cell r="B22384">
            <v>99.92</v>
          </cell>
        </row>
        <row r="22385">
          <cell r="A22385" t="str">
            <v>58.002.0355-B</v>
          </cell>
          <cell r="B22385">
            <v>93.87</v>
          </cell>
        </row>
        <row r="22386">
          <cell r="A22386" t="str">
            <v>58.002.0357-1</v>
          </cell>
          <cell r="B22386">
            <v>88.02</v>
          </cell>
        </row>
        <row r="22387">
          <cell r="A22387" t="str">
            <v>58.002.0357-B</v>
          </cell>
          <cell r="B22387">
            <v>81.7</v>
          </cell>
        </row>
        <row r="22388">
          <cell r="A22388" t="str">
            <v>58.002.0376-1</v>
          </cell>
          <cell r="B22388">
            <v>164.63</v>
          </cell>
        </row>
        <row r="22389">
          <cell r="A22389" t="str">
            <v>58.002.0376-B</v>
          </cell>
          <cell r="B22389">
            <v>149.76</v>
          </cell>
        </row>
        <row r="22390">
          <cell r="A22390" t="str">
            <v>58.002.0400-1</v>
          </cell>
          <cell r="B22390">
            <v>126.98</v>
          </cell>
        </row>
        <row r="22391">
          <cell r="A22391" t="str">
            <v>58.002.0400-B</v>
          </cell>
          <cell r="B22391">
            <v>119.64</v>
          </cell>
        </row>
        <row r="22392">
          <cell r="A22392" t="str">
            <v>58.002.0401-1</v>
          </cell>
          <cell r="B22392">
            <v>226.42</v>
          </cell>
        </row>
        <row r="22393">
          <cell r="A22393" t="str">
            <v>58.002.0401-B</v>
          </cell>
          <cell r="B22393">
            <v>215.59</v>
          </cell>
        </row>
        <row r="22394">
          <cell r="A22394" t="str">
            <v>58.002.0402-1</v>
          </cell>
          <cell r="B22394">
            <v>408.75</v>
          </cell>
        </row>
        <row r="22395">
          <cell r="A22395" t="str">
            <v>58.002.0402-B</v>
          </cell>
          <cell r="B22395">
            <v>394.53</v>
          </cell>
        </row>
        <row r="22396">
          <cell r="A22396" t="str">
            <v>58.002.0407-1</v>
          </cell>
          <cell r="B22396">
            <v>20.260000000000002</v>
          </cell>
        </row>
        <row r="22397">
          <cell r="A22397" t="str">
            <v>58.002.0407-B</v>
          </cell>
          <cell r="B22397">
            <v>20.260000000000002</v>
          </cell>
        </row>
        <row r="22398">
          <cell r="A22398" t="str">
            <v>58.002.0412-1</v>
          </cell>
          <cell r="B22398">
            <v>2.16</v>
          </cell>
        </row>
        <row r="22399">
          <cell r="A22399" t="str">
            <v>58.002.0412-B</v>
          </cell>
          <cell r="B22399">
            <v>2.16</v>
          </cell>
        </row>
        <row r="22400">
          <cell r="A22400" t="str">
            <v>58.002.0425-1</v>
          </cell>
          <cell r="B22400">
            <v>27.63</v>
          </cell>
        </row>
        <row r="22401">
          <cell r="A22401" t="str">
            <v>58.002.0425-B</v>
          </cell>
          <cell r="B22401">
            <v>25.45</v>
          </cell>
        </row>
        <row r="22402">
          <cell r="A22402" t="str">
            <v>58.002.0428-1</v>
          </cell>
          <cell r="B22402">
            <v>107.88</v>
          </cell>
        </row>
        <row r="22403">
          <cell r="A22403" t="str">
            <v>58.002.0428-B</v>
          </cell>
          <cell r="B22403">
            <v>107.88</v>
          </cell>
        </row>
        <row r="22404">
          <cell r="A22404" t="str">
            <v>58.002.0429-1</v>
          </cell>
          <cell r="B22404">
            <v>5.4</v>
          </cell>
        </row>
        <row r="22405">
          <cell r="A22405" t="str">
            <v>58.002.0429-B</v>
          </cell>
          <cell r="B22405">
            <v>5.4</v>
          </cell>
        </row>
        <row r="22406">
          <cell r="A22406" t="str">
            <v>58.002.0430-1</v>
          </cell>
          <cell r="B22406">
            <v>26.4</v>
          </cell>
        </row>
        <row r="22407">
          <cell r="A22407" t="str">
            <v>58.002.0430-B</v>
          </cell>
          <cell r="B22407">
            <v>26.4</v>
          </cell>
        </row>
        <row r="22408">
          <cell r="A22408" t="str">
            <v>58.002.0431-1</v>
          </cell>
          <cell r="B22408">
            <v>18.28</v>
          </cell>
        </row>
        <row r="22409">
          <cell r="A22409" t="str">
            <v>58.002.0431-B</v>
          </cell>
          <cell r="B22409">
            <v>18.28</v>
          </cell>
        </row>
        <row r="22410">
          <cell r="A22410" t="str">
            <v>58.002.0432-1</v>
          </cell>
          <cell r="B22410">
            <v>155.72999999999999</v>
          </cell>
        </row>
        <row r="22411">
          <cell r="A22411" t="str">
            <v>58.002.0432-B</v>
          </cell>
          <cell r="B22411">
            <v>155.72999999999999</v>
          </cell>
        </row>
        <row r="22412">
          <cell r="A22412" t="str">
            <v>58.002.0433-1</v>
          </cell>
          <cell r="B22412">
            <v>30.78</v>
          </cell>
        </row>
        <row r="22413">
          <cell r="A22413" t="str">
            <v>58.002.0433-B</v>
          </cell>
          <cell r="B22413">
            <v>30.78</v>
          </cell>
        </row>
        <row r="22414">
          <cell r="A22414" t="str">
            <v>58.002.0434-1</v>
          </cell>
          <cell r="B22414">
            <v>55.8</v>
          </cell>
        </row>
        <row r="22415">
          <cell r="A22415" t="str">
            <v>58.002.0434-B</v>
          </cell>
          <cell r="B22415">
            <v>55.8</v>
          </cell>
        </row>
        <row r="22416">
          <cell r="A22416" t="str">
            <v>58.002.0435-1</v>
          </cell>
          <cell r="B22416">
            <v>73.08</v>
          </cell>
        </row>
        <row r="22417">
          <cell r="A22417" t="str">
            <v>58.002.0435-B</v>
          </cell>
          <cell r="B22417">
            <v>73.08</v>
          </cell>
        </row>
        <row r="22418">
          <cell r="A22418" t="str">
            <v>58.002.0436-1</v>
          </cell>
          <cell r="B22418">
            <v>24.32</v>
          </cell>
        </row>
        <row r="22419">
          <cell r="A22419" t="str">
            <v>58.002.0436-B</v>
          </cell>
          <cell r="B22419">
            <v>24.32</v>
          </cell>
        </row>
        <row r="22420">
          <cell r="A22420" t="str">
            <v>58.002.0437-1</v>
          </cell>
          <cell r="B22420">
            <v>1485.57</v>
          </cell>
        </row>
        <row r="22421">
          <cell r="A22421" t="str">
            <v>58.002.0437-B</v>
          </cell>
          <cell r="B22421">
            <v>1427.65</v>
          </cell>
        </row>
        <row r="22422">
          <cell r="A22422" t="str">
            <v>58.002.0438-1</v>
          </cell>
          <cell r="B22422">
            <v>60.34</v>
          </cell>
        </row>
        <row r="22423">
          <cell r="A22423" t="str">
            <v>58.002.0438-B</v>
          </cell>
          <cell r="B22423">
            <v>57.58</v>
          </cell>
        </row>
        <row r="22424">
          <cell r="A22424" t="str">
            <v>58.002.0439-1</v>
          </cell>
          <cell r="B22424">
            <v>85.25</v>
          </cell>
        </row>
        <row r="22425">
          <cell r="A22425" t="str">
            <v>58.002.0439-B</v>
          </cell>
          <cell r="B22425">
            <v>82.31</v>
          </cell>
        </row>
        <row r="22426">
          <cell r="A22426" t="str">
            <v>58.002.0440-1</v>
          </cell>
          <cell r="B22426">
            <v>17.27</v>
          </cell>
        </row>
        <row r="22427">
          <cell r="A22427" t="str">
            <v>58.002.0440-B</v>
          </cell>
          <cell r="B22427">
            <v>15.72</v>
          </cell>
        </row>
        <row r="22428">
          <cell r="A22428" t="str">
            <v>58.002.0441-1</v>
          </cell>
          <cell r="B22428">
            <v>11.51</v>
          </cell>
        </row>
        <row r="22429">
          <cell r="A22429" t="str">
            <v>58.002.0441-B</v>
          </cell>
          <cell r="B22429">
            <v>10.72</v>
          </cell>
        </row>
        <row r="22430">
          <cell r="A22430" t="str">
            <v>59.003.0010-1</v>
          </cell>
          <cell r="B22430">
            <v>34.200000000000003</v>
          </cell>
        </row>
        <row r="22431">
          <cell r="A22431" t="str">
            <v>59.003.0010-B</v>
          </cell>
          <cell r="B22431">
            <v>34.200000000000003</v>
          </cell>
        </row>
        <row r="22432">
          <cell r="A22432" t="str">
            <v>59.003.0050-1</v>
          </cell>
          <cell r="B22432">
            <v>1.82</v>
          </cell>
        </row>
        <row r="22433">
          <cell r="A22433" t="str">
            <v>59.003.0050-B</v>
          </cell>
          <cell r="B22433">
            <v>1.82</v>
          </cell>
        </row>
        <row r="22434">
          <cell r="A22434" t="str">
            <v>59.003.0060-1</v>
          </cell>
          <cell r="B22434">
            <v>276.92</v>
          </cell>
        </row>
        <row r="22435">
          <cell r="A22435" t="str">
            <v>59.003.0060-B</v>
          </cell>
          <cell r="B22435">
            <v>276.92</v>
          </cell>
        </row>
        <row r="22437">
          <cell r="A22437">
            <v>97141</v>
          </cell>
          <cell r="B22437">
            <v>8.64</v>
          </cell>
        </row>
        <row r="22438">
          <cell r="A22438">
            <v>97142</v>
          </cell>
          <cell r="B22438">
            <v>9.65</v>
          </cell>
        </row>
        <row r="22439">
          <cell r="A22439">
            <v>97143</v>
          </cell>
          <cell r="B22439">
            <v>12.16</v>
          </cell>
        </row>
        <row r="22440">
          <cell r="A22440">
            <v>97144</v>
          </cell>
          <cell r="B22440">
            <v>14.66</v>
          </cell>
        </row>
        <row r="22441">
          <cell r="A22441">
            <v>97145</v>
          </cell>
          <cell r="B22441">
            <v>17.2</v>
          </cell>
        </row>
        <row r="22442">
          <cell r="A22442">
            <v>97146</v>
          </cell>
          <cell r="B22442">
            <v>19.73</v>
          </cell>
        </row>
        <row r="22443">
          <cell r="A22443">
            <v>97147</v>
          </cell>
          <cell r="B22443">
            <v>22.27</v>
          </cell>
        </row>
        <row r="22444">
          <cell r="A22444">
            <v>97148</v>
          </cell>
          <cell r="B22444">
            <v>24.8</v>
          </cell>
        </row>
        <row r="22445">
          <cell r="A22445">
            <v>97149</v>
          </cell>
          <cell r="B22445">
            <v>27.38</v>
          </cell>
        </row>
        <row r="22446">
          <cell r="A22446">
            <v>97150</v>
          </cell>
          <cell r="B22446">
            <v>35.08</v>
          </cell>
        </row>
        <row r="22447">
          <cell r="A22447">
            <v>97151</v>
          </cell>
          <cell r="B22447">
            <v>40.94</v>
          </cell>
        </row>
        <row r="22448">
          <cell r="A22448">
            <v>97152</v>
          </cell>
          <cell r="B22448">
            <v>46.5</v>
          </cell>
        </row>
        <row r="22449">
          <cell r="A22449">
            <v>97153</v>
          </cell>
          <cell r="B22449">
            <v>52.24</v>
          </cell>
        </row>
        <row r="22450">
          <cell r="A22450">
            <v>97154</v>
          </cell>
          <cell r="B22450">
            <v>58.04</v>
          </cell>
        </row>
        <row r="22451">
          <cell r="A22451">
            <v>97155</v>
          </cell>
          <cell r="B22451">
            <v>63.82</v>
          </cell>
        </row>
        <row r="22452">
          <cell r="A22452">
            <v>97156</v>
          </cell>
          <cell r="B22452">
            <v>75.86</v>
          </cell>
        </row>
        <row r="22453">
          <cell r="A22453">
            <v>97157</v>
          </cell>
          <cell r="B22453">
            <v>5.27</v>
          </cell>
        </row>
        <row r="22454">
          <cell r="A22454">
            <v>97158</v>
          </cell>
          <cell r="B22454">
            <v>5.88</v>
          </cell>
        </row>
        <row r="22455">
          <cell r="A22455">
            <v>97159</v>
          </cell>
          <cell r="B22455">
            <v>7.43</v>
          </cell>
        </row>
        <row r="22456">
          <cell r="A22456">
            <v>97160</v>
          </cell>
          <cell r="B22456">
            <v>8.94</v>
          </cell>
        </row>
        <row r="22457">
          <cell r="A22457">
            <v>97161</v>
          </cell>
          <cell r="B22457">
            <v>10.51</v>
          </cell>
        </row>
        <row r="22458">
          <cell r="A22458">
            <v>97162</v>
          </cell>
          <cell r="B22458">
            <v>12.07</v>
          </cell>
        </row>
        <row r="22459">
          <cell r="A22459">
            <v>97163</v>
          </cell>
          <cell r="B22459">
            <v>13.64</v>
          </cell>
        </row>
        <row r="22460">
          <cell r="A22460">
            <v>97164</v>
          </cell>
          <cell r="B22460">
            <v>15.19</v>
          </cell>
        </row>
        <row r="22461">
          <cell r="A22461">
            <v>97165</v>
          </cell>
          <cell r="B22461">
            <v>16.8</v>
          </cell>
        </row>
        <row r="22462">
          <cell r="A22462">
            <v>97166</v>
          </cell>
          <cell r="B22462">
            <v>21.51</v>
          </cell>
        </row>
        <row r="22463">
          <cell r="A22463">
            <v>97167</v>
          </cell>
          <cell r="B22463">
            <v>25.12</v>
          </cell>
        </row>
        <row r="22464">
          <cell r="A22464">
            <v>97168</v>
          </cell>
          <cell r="B22464">
            <v>28.47</v>
          </cell>
        </row>
        <row r="22465">
          <cell r="A22465">
            <v>97169</v>
          </cell>
          <cell r="B22465">
            <v>31.97</v>
          </cell>
        </row>
        <row r="22466">
          <cell r="A22466">
            <v>97170</v>
          </cell>
          <cell r="B22466">
            <v>35.520000000000003</v>
          </cell>
        </row>
        <row r="22467">
          <cell r="A22467">
            <v>97171</v>
          </cell>
          <cell r="B22467">
            <v>39.090000000000003</v>
          </cell>
        </row>
        <row r="22468">
          <cell r="A22468">
            <v>97172</v>
          </cell>
          <cell r="B22468">
            <v>46.66</v>
          </cell>
        </row>
        <row r="22469">
          <cell r="A22469">
            <v>97173</v>
          </cell>
          <cell r="B22469">
            <v>42.16</v>
          </cell>
        </row>
        <row r="22470">
          <cell r="A22470">
            <v>97174</v>
          </cell>
          <cell r="B22470">
            <v>48.79</v>
          </cell>
        </row>
        <row r="22471">
          <cell r="A22471">
            <v>97175</v>
          </cell>
          <cell r="B22471">
            <v>55.44</v>
          </cell>
        </row>
        <row r="22472">
          <cell r="A22472">
            <v>97176</v>
          </cell>
          <cell r="B22472">
            <v>62.09</v>
          </cell>
        </row>
        <row r="22473">
          <cell r="A22473">
            <v>97177</v>
          </cell>
          <cell r="B22473">
            <v>75.400000000000006</v>
          </cell>
        </row>
        <row r="22474">
          <cell r="A22474">
            <v>97178</v>
          </cell>
          <cell r="B22474">
            <v>88.71</v>
          </cell>
        </row>
        <row r="22475">
          <cell r="A22475">
            <v>97179</v>
          </cell>
          <cell r="B22475">
            <v>102</v>
          </cell>
        </row>
        <row r="22476">
          <cell r="A22476">
            <v>97180</v>
          </cell>
          <cell r="B22476">
            <v>115.3</v>
          </cell>
        </row>
        <row r="22477">
          <cell r="A22477">
            <v>97181</v>
          </cell>
          <cell r="B22477">
            <v>133.11000000000001</v>
          </cell>
        </row>
        <row r="22478">
          <cell r="A22478">
            <v>97182</v>
          </cell>
          <cell r="B22478">
            <v>146.88</v>
          </cell>
        </row>
        <row r="22479">
          <cell r="A22479">
            <v>97183</v>
          </cell>
          <cell r="B22479">
            <v>34.9</v>
          </cell>
        </row>
        <row r="22480">
          <cell r="A22480">
            <v>97184</v>
          </cell>
          <cell r="B22480">
            <v>40.47</v>
          </cell>
        </row>
        <row r="22481">
          <cell r="A22481">
            <v>97185</v>
          </cell>
          <cell r="B22481">
            <v>46.07</v>
          </cell>
        </row>
        <row r="22482">
          <cell r="A22482">
            <v>97186</v>
          </cell>
          <cell r="B22482">
            <v>51.66</v>
          </cell>
        </row>
        <row r="22483">
          <cell r="A22483">
            <v>97187</v>
          </cell>
          <cell r="B22483">
            <v>62.84</v>
          </cell>
        </row>
        <row r="22484">
          <cell r="A22484">
            <v>97188</v>
          </cell>
          <cell r="B22484">
            <v>74.010000000000005</v>
          </cell>
        </row>
        <row r="22485">
          <cell r="A22485">
            <v>97189</v>
          </cell>
          <cell r="B22485">
            <v>85.2</v>
          </cell>
        </row>
        <row r="22486">
          <cell r="A22486">
            <v>97190</v>
          </cell>
          <cell r="B22486">
            <v>96.38</v>
          </cell>
        </row>
        <row r="22487">
          <cell r="A22487">
            <v>97191</v>
          </cell>
          <cell r="B22487">
            <v>110.91</v>
          </cell>
        </row>
        <row r="22488">
          <cell r="A22488">
            <v>97192</v>
          </cell>
          <cell r="B22488">
            <v>122.45</v>
          </cell>
        </row>
        <row r="22489">
          <cell r="A22489">
            <v>90694</v>
          </cell>
          <cell r="B22489">
            <v>45.48</v>
          </cell>
        </row>
        <row r="22490">
          <cell r="A22490">
            <v>90695</v>
          </cell>
          <cell r="B22490">
            <v>94.18</v>
          </cell>
        </row>
        <row r="22491">
          <cell r="A22491">
            <v>90696</v>
          </cell>
          <cell r="B22491">
            <v>139.68</v>
          </cell>
        </row>
        <row r="22492">
          <cell r="A22492">
            <v>90697</v>
          </cell>
          <cell r="B22492">
            <v>235.05</v>
          </cell>
        </row>
        <row r="22493">
          <cell r="A22493">
            <v>90698</v>
          </cell>
          <cell r="B22493">
            <v>376.5</v>
          </cell>
        </row>
        <row r="22494">
          <cell r="A22494">
            <v>90699</v>
          </cell>
          <cell r="B22494">
            <v>465.37</v>
          </cell>
        </row>
        <row r="22495">
          <cell r="A22495">
            <v>90700</v>
          </cell>
          <cell r="B22495">
            <v>602.49</v>
          </cell>
        </row>
        <row r="22496">
          <cell r="A22496">
            <v>90701</v>
          </cell>
          <cell r="B22496">
            <v>76.87</v>
          </cell>
        </row>
        <row r="22497">
          <cell r="A22497">
            <v>90702</v>
          </cell>
          <cell r="B22497">
            <v>122.87</v>
          </cell>
        </row>
        <row r="22498">
          <cell r="A22498">
            <v>90703</v>
          </cell>
          <cell r="B22498">
            <v>203.01</v>
          </cell>
        </row>
        <row r="22499">
          <cell r="A22499">
            <v>90704</v>
          </cell>
          <cell r="B22499">
            <v>288.20999999999998</v>
          </cell>
        </row>
        <row r="22500">
          <cell r="A22500">
            <v>90705</v>
          </cell>
          <cell r="B22500">
            <v>391.15</v>
          </cell>
        </row>
        <row r="22501">
          <cell r="A22501">
            <v>90706</v>
          </cell>
          <cell r="B22501">
            <v>458.04</v>
          </cell>
        </row>
        <row r="22502">
          <cell r="A22502">
            <v>90708</v>
          </cell>
          <cell r="B22502">
            <v>924.88</v>
          </cell>
        </row>
        <row r="22503">
          <cell r="A22503">
            <v>90724</v>
          </cell>
          <cell r="B22503">
            <v>26.36</v>
          </cell>
        </row>
        <row r="22504">
          <cell r="A22504">
            <v>90725</v>
          </cell>
          <cell r="B22504">
            <v>32.4</v>
          </cell>
        </row>
        <row r="22505">
          <cell r="A22505">
            <v>90726</v>
          </cell>
          <cell r="B22505">
            <v>38.479999999999997</v>
          </cell>
        </row>
        <row r="22506">
          <cell r="A22506">
            <v>90727</v>
          </cell>
          <cell r="B22506">
            <v>44.52</v>
          </cell>
        </row>
        <row r="22507">
          <cell r="A22507">
            <v>90728</v>
          </cell>
          <cell r="B22507">
            <v>50.55</v>
          </cell>
        </row>
        <row r="22508">
          <cell r="A22508">
            <v>90729</v>
          </cell>
          <cell r="B22508">
            <v>56.58</v>
          </cell>
        </row>
        <row r="22509">
          <cell r="A22509">
            <v>90730</v>
          </cell>
          <cell r="B22509">
            <v>62.62</v>
          </cell>
        </row>
        <row r="22510">
          <cell r="A22510">
            <v>90731</v>
          </cell>
          <cell r="B22510">
            <v>68.64</v>
          </cell>
        </row>
        <row r="22511">
          <cell r="A22511">
            <v>90732</v>
          </cell>
          <cell r="B22511">
            <v>86.74</v>
          </cell>
        </row>
        <row r="22512">
          <cell r="A22512">
            <v>90733</v>
          </cell>
          <cell r="B22512">
            <v>3.75</v>
          </cell>
        </row>
        <row r="22513">
          <cell r="A22513">
            <v>90734</v>
          </cell>
          <cell r="B22513">
            <v>4.4400000000000004</v>
          </cell>
        </row>
        <row r="22514">
          <cell r="A22514">
            <v>90735</v>
          </cell>
          <cell r="B22514">
            <v>5.12</v>
          </cell>
        </row>
        <row r="22515">
          <cell r="A22515">
            <v>90736</v>
          </cell>
          <cell r="B22515">
            <v>5.82</v>
          </cell>
        </row>
        <row r="22516">
          <cell r="A22516">
            <v>90737</v>
          </cell>
          <cell r="B22516">
            <v>6.51</v>
          </cell>
        </row>
        <row r="22517">
          <cell r="A22517">
            <v>90738</v>
          </cell>
          <cell r="B22517">
            <v>7.2</v>
          </cell>
        </row>
        <row r="22518">
          <cell r="A22518">
            <v>90739</v>
          </cell>
          <cell r="B22518">
            <v>9.18</v>
          </cell>
        </row>
        <row r="22519">
          <cell r="A22519">
            <v>90740</v>
          </cell>
          <cell r="B22519">
            <v>4.9400000000000004</v>
          </cell>
        </row>
        <row r="22520">
          <cell r="A22520">
            <v>90741</v>
          </cell>
          <cell r="B22520">
            <v>5.63</v>
          </cell>
        </row>
        <row r="22521">
          <cell r="A22521">
            <v>90742</v>
          </cell>
          <cell r="B22521">
            <v>6.33</v>
          </cell>
        </row>
        <row r="22522">
          <cell r="A22522">
            <v>90743</v>
          </cell>
          <cell r="B22522">
            <v>7.02</v>
          </cell>
        </row>
        <row r="22523">
          <cell r="A22523">
            <v>90744</v>
          </cell>
          <cell r="B22523">
            <v>7.71</v>
          </cell>
        </row>
        <row r="22524">
          <cell r="A22524">
            <v>90745</v>
          </cell>
          <cell r="B22524">
            <v>10.25</v>
          </cell>
        </row>
        <row r="22525">
          <cell r="A22525">
            <v>90746</v>
          </cell>
          <cell r="B22525">
            <v>4.05</v>
          </cell>
        </row>
        <row r="22526">
          <cell r="A22526">
            <v>90747</v>
          </cell>
          <cell r="B22526">
            <v>17.55</v>
          </cell>
        </row>
        <row r="22527">
          <cell r="A22527">
            <v>94869</v>
          </cell>
          <cell r="B22527">
            <v>163.44</v>
          </cell>
        </row>
        <row r="22528">
          <cell r="A22528">
            <v>94870</v>
          </cell>
          <cell r="B22528">
            <v>2.15</v>
          </cell>
        </row>
        <row r="22529">
          <cell r="A22529">
            <v>94871</v>
          </cell>
          <cell r="B22529">
            <v>255.7</v>
          </cell>
        </row>
        <row r="22530">
          <cell r="A22530">
            <v>94872</v>
          </cell>
          <cell r="B22530">
            <v>3.01</v>
          </cell>
        </row>
        <row r="22531">
          <cell r="A22531">
            <v>94875</v>
          </cell>
          <cell r="B22531">
            <v>1502.11</v>
          </cell>
        </row>
        <row r="22532">
          <cell r="A22532">
            <v>94876</v>
          </cell>
          <cell r="B22532">
            <v>29.76</v>
          </cell>
        </row>
        <row r="22533">
          <cell r="A22533">
            <v>94878</v>
          </cell>
          <cell r="B22533">
            <v>34.380000000000003</v>
          </cell>
        </row>
        <row r="22534">
          <cell r="A22534">
            <v>94879</v>
          </cell>
          <cell r="B22534">
            <v>2312.6999999999998</v>
          </cell>
        </row>
        <row r="22535">
          <cell r="A22535">
            <v>94880</v>
          </cell>
          <cell r="B22535">
            <v>44.58</v>
          </cell>
        </row>
        <row r="22536">
          <cell r="A22536">
            <v>94881</v>
          </cell>
          <cell r="B22536">
            <v>3186.39</v>
          </cell>
        </row>
        <row r="22537">
          <cell r="A22537">
            <v>94882</v>
          </cell>
          <cell r="B22537">
            <v>51.69</v>
          </cell>
        </row>
        <row r="22538">
          <cell r="A22538">
            <v>94884</v>
          </cell>
          <cell r="B22538">
            <v>66.099999999999994</v>
          </cell>
        </row>
        <row r="22539">
          <cell r="A22539">
            <v>97121</v>
          </cell>
          <cell r="B22539">
            <v>2.2400000000000002</v>
          </cell>
        </row>
        <row r="22540">
          <cell r="A22540">
            <v>97122</v>
          </cell>
          <cell r="B22540">
            <v>3.12</v>
          </cell>
        </row>
        <row r="22541">
          <cell r="A22541">
            <v>97123</v>
          </cell>
          <cell r="B22541">
            <v>3.95</v>
          </cell>
        </row>
        <row r="22542">
          <cell r="A22542">
            <v>97124</v>
          </cell>
          <cell r="B22542">
            <v>0.99</v>
          </cell>
        </row>
        <row r="22543">
          <cell r="A22543">
            <v>97125</v>
          </cell>
          <cell r="B22543">
            <v>1.42</v>
          </cell>
        </row>
        <row r="22544">
          <cell r="A22544">
            <v>97126</v>
          </cell>
          <cell r="B22544">
            <v>1.8</v>
          </cell>
        </row>
        <row r="22545">
          <cell r="A22545">
            <v>102264</v>
          </cell>
          <cell r="B22545">
            <v>22.72</v>
          </cell>
        </row>
        <row r="22546">
          <cell r="A22546">
            <v>102265</v>
          </cell>
          <cell r="B22546">
            <v>110.89</v>
          </cell>
        </row>
        <row r="22547">
          <cell r="A22547">
            <v>102266</v>
          </cell>
          <cell r="B22547">
            <v>122.95</v>
          </cell>
        </row>
        <row r="22548">
          <cell r="A22548">
            <v>102267</v>
          </cell>
          <cell r="B22548">
            <v>141.11000000000001</v>
          </cell>
        </row>
        <row r="22549">
          <cell r="A22549">
            <v>102268</v>
          </cell>
          <cell r="B22549">
            <v>159.21</v>
          </cell>
        </row>
        <row r="22550">
          <cell r="A22550">
            <v>102269</v>
          </cell>
          <cell r="B22550">
            <v>195.41</v>
          </cell>
        </row>
        <row r="22551">
          <cell r="A22551">
            <v>92833</v>
          </cell>
          <cell r="B22551">
            <v>157.96</v>
          </cell>
        </row>
        <row r="22552">
          <cell r="A22552">
            <v>92834</v>
          </cell>
          <cell r="B22552">
            <v>9.4499999999999993</v>
          </cell>
        </row>
        <row r="22553">
          <cell r="A22553">
            <v>92835</v>
          </cell>
          <cell r="B22553">
            <v>166.81</v>
          </cell>
        </row>
        <row r="22554">
          <cell r="A22554">
            <v>92836</v>
          </cell>
          <cell r="B22554">
            <v>12.08</v>
          </cell>
        </row>
        <row r="22555">
          <cell r="A22555">
            <v>92837</v>
          </cell>
          <cell r="B22555">
            <v>289.5</v>
          </cell>
        </row>
        <row r="22556">
          <cell r="A22556">
            <v>92838</v>
          </cell>
          <cell r="B22556">
            <v>14.5</v>
          </cell>
        </row>
        <row r="22557">
          <cell r="A22557">
            <v>92839</v>
          </cell>
          <cell r="B22557">
            <v>353.77</v>
          </cell>
        </row>
        <row r="22558">
          <cell r="A22558">
            <v>92840</v>
          </cell>
          <cell r="B22558">
            <v>17.170000000000002</v>
          </cell>
        </row>
        <row r="22559">
          <cell r="A22559">
            <v>92841</v>
          </cell>
          <cell r="B22559">
            <v>460.65</v>
          </cell>
        </row>
        <row r="22560">
          <cell r="A22560">
            <v>92842</v>
          </cell>
          <cell r="B22560">
            <v>19.600000000000001</v>
          </cell>
        </row>
        <row r="22561">
          <cell r="A22561">
            <v>92843</v>
          </cell>
          <cell r="B22561">
            <v>480.01</v>
          </cell>
        </row>
        <row r="22562">
          <cell r="A22562">
            <v>92844</v>
          </cell>
          <cell r="B22562">
            <v>22.28</v>
          </cell>
        </row>
        <row r="22563">
          <cell r="A22563">
            <v>92845</v>
          </cell>
          <cell r="B22563">
            <v>704.25</v>
          </cell>
        </row>
        <row r="22564">
          <cell r="A22564">
            <v>92846</v>
          </cell>
          <cell r="B22564">
            <v>24.7</v>
          </cell>
        </row>
        <row r="22565">
          <cell r="A22565">
            <v>92847</v>
          </cell>
          <cell r="B22565">
            <v>728</v>
          </cell>
        </row>
        <row r="22566">
          <cell r="A22566">
            <v>92848</v>
          </cell>
          <cell r="B22566">
            <v>27.41</v>
          </cell>
        </row>
        <row r="22567">
          <cell r="A22567">
            <v>92849</v>
          </cell>
          <cell r="B22567">
            <v>166.39</v>
          </cell>
        </row>
        <row r="22568">
          <cell r="A22568">
            <v>92850</v>
          </cell>
          <cell r="B22568">
            <v>17.88</v>
          </cell>
        </row>
        <row r="22569">
          <cell r="A22569">
            <v>92851</v>
          </cell>
          <cell r="B22569">
            <v>177.31</v>
          </cell>
        </row>
        <row r="22570">
          <cell r="A22570">
            <v>92852</v>
          </cell>
          <cell r="B22570">
            <v>22.58</v>
          </cell>
        </row>
        <row r="22571">
          <cell r="A22571">
            <v>92853</v>
          </cell>
          <cell r="B22571">
            <v>302.51</v>
          </cell>
        </row>
        <row r="22572">
          <cell r="A22572">
            <v>92854</v>
          </cell>
          <cell r="B22572">
            <v>27.51</v>
          </cell>
        </row>
        <row r="22573">
          <cell r="A22573">
            <v>92855</v>
          </cell>
          <cell r="B22573">
            <v>369.01</v>
          </cell>
        </row>
        <row r="22574">
          <cell r="A22574">
            <v>92856</v>
          </cell>
          <cell r="B22574">
            <v>32.409999999999997</v>
          </cell>
        </row>
        <row r="22575">
          <cell r="A22575">
            <v>92857</v>
          </cell>
          <cell r="B22575">
            <v>478.14</v>
          </cell>
        </row>
        <row r="22576">
          <cell r="A22576">
            <v>92858</v>
          </cell>
          <cell r="B22576">
            <v>37.090000000000003</v>
          </cell>
        </row>
        <row r="22577">
          <cell r="A22577">
            <v>92859</v>
          </cell>
          <cell r="B22577">
            <v>499.84</v>
          </cell>
        </row>
        <row r="22578">
          <cell r="A22578">
            <v>92860</v>
          </cell>
          <cell r="B22578">
            <v>42.11</v>
          </cell>
        </row>
        <row r="22579">
          <cell r="A22579">
            <v>92861</v>
          </cell>
          <cell r="B22579">
            <v>726.57</v>
          </cell>
        </row>
        <row r="22580">
          <cell r="A22580">
            <v>92862</v>
          </cell>
          <cell r="B22580">
            <v>47.02</v>
          </cell>
        </row>
        <row r="22581">
          <cell r="A22581">
            <v>92863</v>
          </cell>
          <cell r="B22581">
            <v>752.51</v>
          </cell>
        </row>
        <row r="22582">
          <cell r="A22582">
            <v>92864</v>
          </cell>
          <cell r="B22582">
            <v>51.92</v>
          </cell>
        </row>
        <row r="22583">
          <cell r="A22583">
            <v>92210</v>
          </cell>
          <cell r="B22583">
            <v>139.07</v>
          </cell>
        </row>
        <row r="22584">
          <cell r="A22584">
            <v>92211</v>
          </cell>
          <cell r="B22584">
            <v>167.34</v>
          </cell>
        </row>
        <row r="22585">
          <cell r="A22585">
            <v>92212</v>
          </cell>
          <cell r="B22585">
            <v>242.46</v>
          </cell>
        </row>
        <row r="22586">
          <cell r="A22586">
            <v>92213</v>
          </cell>
          <cell r="B22586">
            <v>314.25</v>
          </cell>
        </row>
        <row r="22587">
          <cell r="A22587">
            <v>92214</v>
          </cell>
          <cell r="B22587">
            <v>377.71</v>
          </cell>
        </row>
        <row r="22588">
          <cell r="A22588">
            <v>92215</v>
          </cell>
          <cell r="B22588">
            <v>433.08</v>
          </cell>
        </row>
        <row r="22589">
          <cell r="A22589">
            <v>92216</v>
          </cell>
          <cell r="B22589">
            <v>455.97</v>
          </cell>
        </row>
        <row r="22590">
          <cell r="A22590">
            <v>92219</v>
          </cell>
          <cell r="B22590">
            <v>149.57</v>
          </cell>
        </row>
        <row r="22591">
          <cell r="A22591">
            <v>92220</v>
          </cell>
          <cell r="B22591">
            <v>180.34</v>
          </cell>
        </row>
        <row r="22592">
          <cell r="A22592">
            <v>92221</v>
          </cell>
          <cell r="B22592">
            <v>257.72000000000003</v>
          </cell>
        </row>
        <row r="22593">
          <cell r="A22593">
            <v>92222</v>
          </cell>
          <cell r="B22593">
            <v>331.97</v>
          </cell>
        </row>
        <row r="22594">
          <cell r="A22594">
            <v>92223</v>
          </cell>
          <cell r="B22594">
            <v>397.54</v>
          </cell>
        </row>
        <row r="22595">
          <cell r="A22595">
            <v>92224</v>
          </cell>
          <cell r="B22595">
            <v>455.09</v>
          </cell>
        </row>
        <row r="22596">
          <cell r="A22596">
            <v>92226</v>
          </cell>
          <cell r="B22596">
            <v>480.59</v>
          </cell>
        </row>
        <row r="22597">
          <cell r="A22597">
            <v>92808</v>
          </cell>
          <cell r="B22597">
            <v>42.49</v>
          </cell>
        </row>
        <row r="22598">
          <cell r="A22598">
            <v>92809</v>
          </cell>
          <cell r="B22598">
            <v>54.44</v>
          </cell>
        </row>
        <row r="22599">
          <cell r="A22599">
            <v>92810</v>
          </cell>
          <cell r="B22599">
            <v>66.2</v>
          </cell>
        </row>
        <row r="22600">
          <cell r="A22600">
            <v>92811</v>
          </cell>
          <cell r="B22600">
            <v>78.69</v>
          </cell>
        </row>
        <row r="22601">
          <cell r="A22601">
            <v>92812</v>
          </cell>
          <cell r="B22601">
            <v>91.03</v>
          </cell>
        </row>
        <row r="22602">
          <cell r="A22602">
            <v>92813</v>
          </cell>
          <cell r="B22602">
            <v>105.23</v>
          </cell>
        </row>
        <row r="22603">
          <cell r="A22603">
            <v>92814</v>
          </cell>
          <cell r="B22603">
            <v>120</v>
          </cell>
        </row>
        <row r="22604">
          <cell r="A22604">
            <v>92815</v>
          </cell>
          <cell r="B22604">
            <v>136.69999999999999</v>
          </cell>
        </row>
        <row r="22605">
          <cell r="A22605">
            <v>92816</v>
          </cell>
          <cell r="B22605">
            <v>647.91</v>
          </cell>
        </row>
        <row r="22606">
          <cell r="A22606">
            <v>92817</v>
          </cell>
          <cell r="B22606">
            <v>171.06</v>
          </cell>
        </row>
        <row r="22607">
          <cell r="A22607">
            <v>92818</v>
          </cell>
          <cell r="B22607">
            <v>921.1</v>
          </cell>
        </row>
        <row r="22608">
          <cell r="A22608">
            <v>92819</v>
          </cell>
          <cell r="B22608">
            <v>230.25</v>
          </cell>
        </row>
        <row r="22609">
          <cell r="A22609">
            <v>92820</v>
          </cell>
          <cell r="B22609">
            <v>50.71</v>
          </cell>
        </row>
        <row r="22610">
          <cell r="A22610">
            <v>92821</v>
          </cell>
          <cell r="B22610">
            <v>64.94</v>
          </cell>
        </row>
        <row r="22611">
          <cell r="A22611">
            <v>92822</v>
          </cell>
          <cell r="B22611">
            <v>79.2</v>
          </cell>
        </row>
        <row r="22612">
          <cell r="A22612">
            <v>92824</v>
          </cell>
          <cell r="B22612">
            <v>93.95</v>
          </cell>
        </row>
        <row r="22613">
          <cell r="A22613">
            <v>92825</v>
          </cell>
          <cell r="B22613">
            <v>108.75</v>
          </cell>
        </row>
        <row r="22614">
          <cell r="A22614">
            <v>92826</v>
          </cell>
          <cell r="B22614">
            <v>125.06</v>
          </cell>
        </row>
        <row r="22615">
          <cell r="A22615">
            <v>92827</v>
          </cell>
          <cell r="B22615">
            <v>142.01</v>
          </cell>
        </row>
        <row r="22616">
          <cell r="A22616">
            <v>92828</v>
          </cell>
          <cell r="B22616">
            <v>161.32</v>
          </cell>
        </row>
        <row r="22617">
          <cell r="A22617">
            <v>92829</v>
          </cell>
          <cell r="B22617">
            <v>676.99</v>
          </cell>
        </row>
        <row r="22618">
          <cell r="A22618">
            <v>92830</v>
          </cell>
          <cell r="B22618">
            <v>200.14</v>
          </cell>
        </row>
        <row r="22619">
          <cell r="A22619">
            <v>92831</v>
          </cell>
          <cell r="B22619">
            <v>956.89</v>
          </cell>
        </row>
        <row r="22620">
          <cell r="A22620">
            <v>92832</v>
          </cell>
          <cell r="B22620">
            <v>266.04000000000002</v>
          </cell>
        </row>
        <row r="22621">
          <cell r="A22621">
            <v>95565</v>
          </cell>
          <cell r="B22621">
            <v>117.48</v>
          </cell>
        </row>
        <row r="22622">
          <cell r="A22622">
            <v>95566</v>
          </cell>
          <cell r="B22622">
            <v>125.7</v>
          </cell>
        </row>
        <row r="22623">
          <cell r="A22623">
            <v>95567</v>
          </cell>
          <cell r="B22623">
            <v>95.02</v>
          </cell>
        </row>
        <row r="22624">
          <cell r="A22624">
            <v>95568</v>
          </cell>
          <cell r="B22624">
            <v>116.5</v>
          </cell>
        </row>
        <row r="22625">
          <cell r="A22625">
            <v>95569</v>
          </cell>
          <cell r="B22625">
            <v>158.58000000000001</v>
          </cell>
        </row>
        <row r="22626">
          <cell r="A22626">
            <v>95570</v>
          </cell>
          <cell r="B22626">
            <v>103.24</v>
          </cell>
        </row>
        <row r="22627">
          <cell r="A22627">
            <v>95571</v>
          </cell>
          <cell r="B22627">
            <v>127</v>
          </cell>
        </row>
        <row r="22628">
          <cell r="A22628">
            <v>95572</v>
          </cell>
          <cell r="B22628">
            <v>171.58</v>
          </cell>
        </row>
        <row r="22629">
          <cell r="A22629">
            <v>97127</v>
          </cell>
          <cell r="B22629">
            <v>5.67</v>
          </cell>
        </row>
        <row r="22630">
          <cell r="A22630">
            <v>97128</v>
          </cell>
          <cell r="B22630">
            <v>10.85</v>
          </cell>
        </row>
        <row r="22631">
          <cell r="A22631">
            <v>97129</v>
          </cell>
          <cell r="B22631">
            <v>13.33</v>
          </cell>
        </row>
        <row r="22632">
          <cell r="A22632">
            <v>97130</v>
          </cell>
          <cell r="B22632">
            <v>15.82</v>
          </cell>
        </row>
        <row r="22633">
          <cell r="A22633">
            <v>97131</v>
          </cell>
          <cell r="B22633">
            <v>18.309999999999999</v>
          </cell>
        </row>
        <row r="22634">
          <cell r="A22634">
            <v>97132</v>
          </cell>
          <cell r="B22634">
            <v>20.77</v>
          </cell>
        </row>
        <row r="22635">
          <cell r="A22635">
            <v>97133</v>
          </cell>
          <cell r="B22635">
            <v>25.77</v>
          </cell>
        </row>
        <row r="22636">
          <cell r="A22636">
            <v>97134</v>
          </cell>
          <cell r="B22636">
            <v>2.61</v>
          </cell>
        </row>
        <row r="22637">
          <cell r="A22637">
            <v>97135</v>
          </cell>
          <cell r="B22637">
            <v>5.49</v>
          </cell>
        </row>
        <row r="22638">
          <cell r="A22638">
            <v>97136</v>
          </cell>
          <cell r="B22638">
            <v>6.73</v>
          </cell>
        </row>
        <row r="22639">
          <cell r="A22639">
            <v>97137</v>
          </cell>
          <cell r="B22639">
            <v>8</v>
          </cell>
        </row>
        <row r="22640">
          <cell r="A22640">
            <v>97138</v>
          </cell>
          <cell r="B22640">
            <v>9.26</v>
          </cell>
        </row>
        <row r="22641">
          <cell r="A22641">
            <v>97139</v>
          </cell>
          <cell r="B22641">
            <v>10.49</v>
          </cell>
        </row>
        <row r="22642">
          <cell r="A22642">
            <v>97140</v>
          </cell>
          <cell r="B22642">
            <v>13.03</v>
          </cell>
        </row>
        <row r="22643">
          <cell r="A22643">
            <v>103089</v>
          </cell>
          <cell r="B22643">
            <v>9.89</v>
          </cell>
        </row>
        <row r="22644">
          <cell r="A22644">
            <v>103090</v>
          </cell>
          <cell r="B22644">
            <v>11.84</v>
          </cell>
        </row>
        <row r="22645">
          <cell r="A22645">
            <v>103091</v>
          </cell>
          <cell r="B22645">
            <v>16.71</v>
          </cell>
        </row>
        <row r="22646">
          <cell r="A22646">
            <v>103092</v>
          </cell>
          <cell r="B22646">
            <v>21.59</v>
          </cell>
        </row>
        <row r="22647">
          <cell r="A22647">
            <v>103093</v>
          </cell>
          <cell r="B22647">
            <v>33.020000000000003</v>
          </cell>
        </row>
        <row r="22648">
          <cell r="A22648">
            <v>103094</v>
          </cell>
          <cell r="B22648">
            <v>37.92</v>
          </cell>
        </row>
        <row r="22649">
          <cell r="A22649">
            <v>103095</v>
          </cell>
          <cell r="B22649">
            <v>49.33</v>
          </cell>
        </row>
        <row r="22650">
          <cell r="A22650">
            <v>103096</v>
          </cell>
          <cell r="B22650">
            <v>54.22</v>
          </cell>
        </row>
        <row r="22651">
          <cell r="A22651">
            <v>103097</v>
          </cell>
          <cell r="B22651">
            <v>65.650000000000006</v>
          </cell>
        </row>
        <row r="22652">
          <cell r="A22652">
            <v>103098</v>
          </cell>
          <cell r="B22652">
            <v>70.540000000000006</v>
          </cell>
        </row>
        <row r="22653">
          <cell r="A22653">
            <v>103099</v>
          </cell>
          <cell r="B22653">
            <v>80.28</v>
          </cell>
        </row>
        <row r="22654">
          <cell r="A22654">
            <v>103100</v>
          </cell>
          <cell r="B22654">
            <v>85.72</v>
          </cell>
        </row>
        <row r="22655">
          <cell r="A22655">
            <v>103101</v>
          </cell>
          <cell r="B22655">
            <v>94.47</v>
          </cell>
        </row>
        <row r="22656">
          <cell r="A22656">
            <v>103102</v>
          </cell>
          <cell r="B22656">
            <v>108.78</v>
          </cell>
        </row>
        <row r="22657">
          <cell r="A22657">
            <v>103103</v>
          </cell>
          <cell r="B22657">
            <v>117.51</v>
          </cell>
        </row>
        <row r="22658">
          <cell r="A22658">
            <v>103104</v>
          </cell>
          <cell r="B22658">
            <v>140.57</v>
          </cell>
        </row>
        <row r="22659">
          <cell r="A22659">
            <v>103105</v>
          </cell>
          <cell r="B22659">
            <v>40.520000000000003</v>
          </cell>
        </row>
        <row r="22660">
          <cell r="A22660">
            <v>103106</v>
          </cell>
          <cell r="B22660">
            <v>48.61</v>
          </cell>
        </row>
        <row r="22661">
          <cell r="A22661">
            <v>103107</v>
          </cell>
          <cell r="B22661">
            <v>68.83</v>
          </cell>
        </row>
        <row r="22662">
          <cell r="A22662">
            <v>103108</v>
          </cell>
          <cell r="B22662">
            <v>89.06</v>
          </cell>
        </row>
        <row r="22663">
          <cell r="A22663">
            <v>103109</v>
          </cell>
          <cell r="B22663">
            <v>147.29</v>
          </cell>
        </row>
        <row r="22664">
          <cell r="A22664">
            <v>103110</v>
          </cell>
          <cell r="B22664">
            <v>167.52</v>
          </cell>
        </row>
        <row r="22665">
          <cell r="A22665">
            <v>103111</v>
          </cell>
          <cell r="B22665">
            <v>225.75</v>
          </cell>
        </row>
        <row r="22666">
          <cell r="A22666">
            <v>103112</v>
          </cell>
          <cell r="B22666">
            <v>245.97</v>
          </cell>
        </row>
        <row r="22667">
          <cell r="A22667">
            <v>103113</v>
          </cell>
          <cell r="B22667">
            <v>304.19</v>
          </cell>
        </row>
        <row r="22668">
          <cell r="A22668">
            <v>103114</v>
          </cell>
          <cell r="B22668">
            <v>324.41000000000003</v>
          </cell>
        </row>
        <row r="22669">
          <cell r="A22669">
            <v>103115</v>
          </cell>
          <cell r="B22669">
            <v>364.85</v>
          </cell>
        </row>
        <row r="22670">
          <cell r="A22670">
            <v>103116</v>
          </cell>
          <cell r="B22670">
            <v>443.31</v>
          </cell>
        </row>
        <row r="22671">
          <cell r="A22671">
            <v>103117</v>
          </cell>
          <cell r="B22671">
            <v>483.75</v>
          </cell>
        </row>
        <row r="22672">
          <cell r="A22672">
            <v>103118</v>
          </cell>
          <cell r="B22672">
            <v>562.20000000000005</v>
          </cell>
        </row>
        <row r="22673">
          <cell r="A22673">
            <v>103119</v>
          </cell>
          <cell r="B22673">
            <v>602.65</v>
          </cell>
        </row>
        <row r="22674">
          <cell r="A22674">
            <v>103120</v>
          </cell>
          <cell r="B22674">
            <v>721.56</v>
          </cell>
        </row>
        <row r="22675">
          <cell r="A22675">
            <v>103121</v>
          </cell>
          <cell r="B22675">
            <v>53.62</v>
          </cell>
        </row>
        <row r="22676">
          <cell r="A22676">
            <v>103122</v>
          </cell>
          <cell r="B22676">
            <v>65.75</v>
          </cell>
        </row>
        <row r="22677">
          <cell r="A22677">
            <v>103123</v>
          </cell>
          <cell r="B22677">
            <v>96.09</v>
          </cell>
        </row>
        <row r="22678">
          <cell r="A22678">
            <v>103124</v>
          </cell>
          <cell r="B22678">
            <v>126.43</v>
          </cell>
        </row>
        <row r="22679">
          <cell r="A22679">
            <v>103125</v>
          </cell>
          <cell r="B22679">
            <v>213.78</v>
          </cell>
        </row>
        <row r="22680">
          <cell r="A22680">
            <v>103126</v>
          </cell>
          <cell r="B22680">
            <v>244.09</v>
          </cell>
        </row>
        <row r="22681">
          <cell r="A22681">
            <v>103127</v>
          </cell>
          <cell r="B22681">
            <v>331.45</v>
          </cell>
        </row>
        <row r="22682">
          <cell r="A22682">
            <v>103128</v>
          </cell>
          <cell r="B22682">
            <v>361.77</v>
          </cell>
        </row>
        <row r="22683">
          <cell r="A22683">
            <v>103129</v>
          </cell>
          <cell r="B22683">
            <v>449.12</v>
          </cell>
        </row>
        <row r="22684">
          <cell r="A22684">
            <v>103130</v>
          </cell>
          <cell r="B22684">
            <v>479.44</v>
          </cell>
        </row>
        <row r="22685">
          <cell r="A22685">
            <v>103131</v>
          </cell>
          <cell r="B22685">
            <v>540.11</v>
          </cell>
        </row>
        <row r="22686">
          <cell r="A22686">
            <v>103132</v>
          </cell>
          <cell r="B22686">
            <v>657.78</v>
          </cell>
        </row>
        <row r="22687">
          <cell r="A22687">
            <v>103133</v>
          </cell>
          <cell r="B22687">
            <v>718.46</v>
          </cell>
        </row>
        <row r="22688">
          <cell r="A22688">
            <v>103134</v>
          </cell>
          <cell r="B22688">
            <v>836.14</v>
          </cell>
        </row>
        <row r="22689">
          <cell r="A22689">
            <v>103135</v>
          </cell>
          <cell r="B22689">
            <v>896.81</v>
          </cell>
        </row>
        <row r="22690">
          <cell r="A22690">
            <v>103136</v>
          </cell>
          <cell r="B22690">
            <v>1075.1500000000001</v>
          </cell>
        </row>
        <row r="22691">
          <cell r="A22691">
            <v>103137</v>
          </cell>
          <cell r="B22691">
            <v>27.44</v>
          </cell>
        </row>
        <row r="22692">
          <cell r="A22692">
            <v>103138</v>
          </cell>
          <cell r="B22692">
            <v>31.48</v>
          </cell>
        </row>
        <row r="22693">
          <cell r="A22693">
            <v>103139</v>
          </cell>
          <cell r="B22693">
            <v>41.61</v>
          </cell>
        </row>
        <row r="22694">
          <cell r="A22694">
            <v>103140</v>
          </cell>
          <cell r="B22694">
            <v>51.71</v>
          </cell>
        </row>
        <row r="22695">
          <cell r="A22695">
            <v>103141</v>
          </cell>
          <cell r="B22695">
            <v>80.83</v>
          </cell>
        </row>
        <row r="22696">
          <cell r="A22696">
            <v>103142</v>
          </cell>
          <cell r="B22696">
            <v>90.92</v>
          </cell>
        </row>
        <row r="22697">
          <cell r="A22697">
            <v>103143</v>
          </cell>
          <cell r="B22697">
            <v>120.05</v>
          </cell>
        </row>
        <row r="22698">
          <cell r="A22698">
            <v>103144</v>
          </cell>
          <cell r="B22698">
            <v>130.16</v>
          </cell>
        </row>
        <row r="22699">
          <cell r="A22699">
            <v>103145</v>
          </cell>
          <cell r="B22699">
            <v>159.28</v>
          </cell>
        </row>
        <row r="22700">
          <cell r="A22700">
            <v>103146</v>
          </cell>
          <cell r="B22700">
            <v>169.38</v>
          </cell>
        </row>
        <row r="22701">
          <cell r="A22701">
            <v>103147</v>
          </cell>
          <cell r="B22701">
            <v>189.6</v>
          </cell>
        </row>
        <row r="22702">
          <cell r="A22702">
            <v>103148</v>
          </cell>
          <cell r="B22702">
            <v>228.82</v>
          </cell>
        </row>
        <row r="22703">
          <cell r="A22703">
            <v>103149</v>
          </cell>
          <cell r="B22703">
            <v>249.05</v>
          </cell>
        </row>
        <row r="22704">
          <cell r="A22704">
            <v>103150</v>
          </cell>
          <cell r="B22704">
            <v>288.23</v>
          </cell>
        </row>
        <row r="22705">
          <cell r="A22705">
            <v>103151</v>
          </cell>
          <cell r="B22705">
            <v>308.49</v>
          </cell>
        </row>
        <row r="22706">
          <cell r="A22706">
            <v>103152</v>
          </cell>
          <cell r="B22706">
            <v>367.95</v>
          </cell>
        </row>
        <row r="22707">
          <cell r="A22707">
            <v>103372</v>
          </cell>
          <cell r="B22707">
            <v>5.94</v>
          </cell>
        </row>
        <row r="22708">
          <cell r="A22708">
            <v>103373</v>
          </cell>
          <cell r="B22708">
            <v>11.65</v>
          </cell>
        </row>
        <row r="22709">
          <cell r="A22709">
            <v>103376</v>
          </cell>
          <cell r="B22709">
            <v>138.83000000000001</v>
          </cell>
        </row>
        <row r="22710">
          <cell r="A22710">
            <v>103377</v>
          </cell>
          <cell r="B22710">
            <v>1320.23</v>
          </cell>
        </row>
        <row r="22711">
          <cell r="A22711">
            <v>103379</v>
          </cell>
          <cell r="B22711">
            <v>462.55</v>
          </cell>
        </row>
        <row r="22712">
          <cell r="A22712">
            <v>103383</v>
          </cell>
          <cell r="B22712">
            <v>1132.45</v>
          </cell>
        </row>
        <row r="22713">
          <cell r="A22713">
            <v>103385</v>
          </cell>
          <cell r="B22713">
            <v>1825.49</v>
          </cell>
        </row>
        <row r="22714">
          <cell r="A22714">
            <v>103387</v>
          </cell>
          <cell r="B22714">
            <v>3203.04</v>
          </cell>
        </row>
        <row r="22715">
          <cell r="A22715">
            <v>103389</v>
          </cell>
          <cell r="B22715">
            <v>4763.54</v>
          </cell>
        </row>
        <row r="22716">
          <cell r="A22716">
            <v>103391</v>
          </cell>
          <cell r="B22716">
            <v>3133.2</v>
          </cell>
        </row>
        <row r="22717">
          <cell r="A22717">
            <v>103392</v>
          </cell>
          <cell r="B22717">
            <v>5125.3599999999997</v>
          </cell>
        </row>
        <row r="22718">
          <cell r="A22718">
            <v>103393</v>
          </cell>
          <cell r="B22718">
            <v>5652.55</v>
          </cell>
        </row>
        <row r="22719">
          <cell r="A22719">
            <v>103394</v>
          </cell>
          <cell r="B22719">
            <v>4183.1000000000004</v>
          </cell>
        </row>
        <row r="22720">
          <cell r="A22720">
            <v>103395</v>
          </cell>
          <cell r="B22720">
            <v>2071.19</v>
          </cell>
        </row>
        <row r="22721">
          <cell r="A22721">
            <v>103396</v>
          </cell>
          <cell r="B22721">
            <v>1391.89</v>
          </cell>
        </row>
        <row r="22722">
          <cell r="A22722">
            <v>103397</v>
          </cell>
          <cell r="B22722">
            <v>4.1100000000000003</v>
          </cell>
        </row>
        <row r="22723">
          <cell r="A22723">
            <v>103398</v>
          </cell>
          <cell r="B22723">
            <v>6.59</v>
          </cell>
        </row>
        <row r="22724">
          <cell r="A22724">
            <v>103399</v>
          </cell>
          <cell r="B22724">
            <v>12.98</v>
          </cell>
        </row>
        <row r="22725">
          <cell r="A22725">
            <v>103400</v>
          </cell>
          <cell r="B22725">
            <v>18.55</v>
          </cell>
        </row>
        <row r="22726">
          <cell r="A22726">
            <v>103401</v>
          </cell>
          <cell r="B22726">
            <v>22.67</v>
          </cell>
        </row>
        <row r="22727">
          <cell r="A22727">
            <v>103402</v>
          </cell>
          <cell r="B22727">
            <v>32.97</v>
          </cell>
        </row>
        <row r="22728">
          <cell r="A22728">
            <v>103403</v>
          </cell>
          <cell r="B22728">
            <v>37.1</v>
          </cell>
        </row>
        <row r="22729">
          <cell r="A22729">
            <v>103404</v>
          </cell>
          <cell r="B22729">
            <v>41.22</v>
          </cell>
        </row>
        <row r="22730">
          <cell r="A22730">
            <v>103405</v>
          </cell>
          <cell r="B22730">
            <v>46.38</v>
          </cell>
        </row>
        <row r="22731">
          <cell r="A22731">
            <v>103406</v>
          </cell>
          <cell r="B22731">
            <v>51.53</v>
          </cell>
        </row>
        <row r="22732">
          <cell r="A22732">
            <v>103407</v>
          </cell>
          <cell r="B22732">
            <v>57.71</v>
          </cell>
        </row>
        <row r="22733">
          <cell r="A22733">
            <v>103408</v>
          </cell>
          <cell r="B22733">
            <v>64.930000000000007</v>
          </cell>
        </row>
        <row r="22734">
          <cell r="A22734">
            <v>103409</v>
          </cell>
          <cell r="B22734">
            <v>73.180000000000007</v>
          </cell>
        </row>
        <row r="22735">
          <cell r="A22735">
            <v>103410</v>
          </cell>
          <cell r="B22735">
            <v>82.45</v>
          </cell>
        </row>
        <row r="22736">
          <cell r="A22736">
            <v>103411</v>
          </cell>
          <cell r="B22736">
            <v>8.24</v>
          </cell>
        </row>
        <row r="22737">
          <cell r="A22737">
            <v>103412</v>
          </cell>
          <cell r="B22737">
            <v>13.18</v>
          </cell>
        </row>
        <row r="22738">
          <cell r="A22738">
            <v>103413</v>
          </cell>
          <cell r="B22738">
            <v>25.97</v>
          </cell>
        </row>
        <row r="22739">
          <cell r="A22739">
            <v>103414</v>
          </cell>
          <cell r="B22739">
            <v>37.1</v>
          </cell>
        </row>
        <row r="22740">
          <cell r="A22740">
            <v>103415</v>
          </cell>
          <cell r="B22740">
            <v>45.35</v>
          </cell>
        </row>
        <row r="22741">
          <cell r="A22741">
            <v>103416</v>
          </cell>
          <cell r="B22741">
            <v>65.959999999999994</v>
          </cell>
        </row>
        <row r="22742">
          <cell r="A22742">
            <v>103417</v>
          </cell>
          <cell r="B22742">
            <v>74.209999999999994</v>
          </cell>
        </row>
        <row r="22743">
          <cell r="A22743">
            <v>103418</v>
          </cell>
          <cell r="B22743">
            <v>82.45</v>
          </cell>
        </row>
        <row r="22744">
          <cell r="A22744">
            <v>103419</v>
          </cell>
          <cell r="B22744">
            <v>92.76</v>
          </cell>
        </row>
        <row r="22745">
          <cell r="A22745">
            <v>103420</v>
          </cell>
          <cell r="B22745">
            <v>103.07</v>
          </cell>
        </row>
        <row r="22746">
          <cell r="A22746">
            <v>103421</v>
          </cell>
          <cell r="B22746">
            <v>115.43</v>
          </cell>
        </row>
        <row r="22747">
          <cell r="A22747">
            <v>103422</v>
          </cell>
          <cell r="B22747">
            <v>129.86000000000001</v>
          </cell>
        </row>
        <row r="22748">
          <cell r="A22748">
            <v>103423</v>
          </cell>
          <cell r="B22748">
            <v>146.35</v>
          </cell>
        </row>
        <row r="22749">
          <cell r="A22749">
            <v>103424</v>
          </cell>
          <cell r="B22749">
            <v>164.91</v>
          </cell>
        </row>
        <row r="22750">
          <cell r="A22750">
            <v>103425</v>
          </cell>
          <cell r="B22750">
            <v>17.05</v>
          </cell>
        </row>
        <row r="22751">
          <cell r="A22751">
            <v>103426</v>
          </cell>
          <cell r="B22751">
            <v>20.54</v>
          </cell>
        </row>
        <row r="22752">
          <cell r="A22752">
            <v>103427</v>
          </cell>
          <cell r="B22752">
            <v>41.14</v>
          </cell>
        </row>
        <row r="22753">
          <cell r="A22753">
            <v>103428</v>
          </cell>
          <cell r="B22753">
            <v>272.72000000000003</v>
          </cell>
        </row>
        <row r="22754">
          <cell r="A22754">
            <v>103429</v>
          </cell>
          <cell r="B22754">
            <v>3009.88</v>
          </cell>
        </row>
        <row r="22755">
          <cell r="A22755">
            <v>103430</v>
          </cell>
          <cell r="B22755">
            <v>36.56</v>
          </cell>
        </row>
        <row r="22756">
          <cell r="A22756">
            <v>103431</v>
          </cell>
          <cell r="B22756">
            <v>64.13</v>
          </cell>
        </row>
        <row r="22757">
          <cell r="A22757">
            <v>103432</v>
          </cell>
          <cell r="B22757">
            <v>1708.46</v>
          </cell>
        </row>
        <row r="22758">
          <cell r="A22758">
            <v>103433</v>
          </cell>
          <cell r="B22758">
            <v>36.07</v>
          </cell>
        </row>
        <row r="22759">
          <cell r="A22759">
            <v>103434</v>
          </cell>
          <cell r="B22759">
            <v>49.94</v>
          </cell>
        </row>
        <row r="22760">
          <cell r="A22760">
            <v>103435</v>
          </cell>
          <cell r="B22760">
            <v>92.94</v>
          </cell>
        </row>
        <row r="22761">
          <cell r="A22761">
            <v>103436</v>
          </cell>
          <cell r="B22761">
            <v>2418.9299999999998</v>
          </cell>
        </row>
        <row r="22762">
          <cell r="A22762">
            <v>103437</v>
          </cell>
          <cell r="B22762">
            <v>192.8</v>
          </cell>
        </row>
        <row r="22763">
          <cell r="A22763">
            <v>103438</v>
          </cell>
          <cell r="B22763">
            <v>192.8</v>
          </cell>
        </row>
        <row r="22764">
          <cell r="A22764">
            <v>103439</v>
          </cell>
          <cell r="B22764">
            <v>226.9</v>
          </cell>
        </row>
        <row r="22765">
          <cell r="A22765">
            <v>103440</v>
          </cell>
          <cell r="B22765">
            <v>435.64</v>
          </cell>
        </row>
        <row r="22766">
          <cell r="A22766">
            <v>103441</v>
          </cell>
          <cell r="B22766">
            <v>441.17</v>
          </cell>
        </row>
        <row r="22767">
          <cell r="A22767">
            <v>103442</v>
          </cell>
          <cell r="B22767">
            <v>574.49</v>
          </cell>
        </row>
        <row r="22768">
          <cell r="A22768">
            <v>93206</v>
          </cell>
          <cell r="B22768">
            <v>1185.3</v>
          </cell>
        </row>
        <row r="22769">
          <cell r="A22769">
            <v>93207</v>
          </cell>
          <cell r="B22769">
            <v>1163.1199999999999</v>
          </cell>
        </row>
        <row r="22770">
          <cell r="A22770">
            <v>93208</v>
          </cell>
          <cell r="B22770">
            <v>927.73</v>
          </cell>
        </row>
        <row r="22771">
          <cell r="A22771">
            <v>93209</v>
          </cell>
          <cell r="B22771">
            <v>966.56</v>
          </cell>
        </row>
        <row r="22772">
          <cell r="A22772">
            <v>93210</v>
          </cell>
          <cell r="B22772">
            <v>600.82000000000005</v>
          </cell>
        </row>
        <row r="22773">
          <cell r="A22773">
            <v>93211</v>
          </cell>
          <cell r="B22773">
            <v>598.76</v>
          </cell>
        </row>
        <row r="22774">
          <cell r="A22774">
            <v>93212</v>
          </cell>
          <cell r="B22774">
            <v>1023.9</v>
          </cell>
        </row>
        <row r="22775">
          <cell r="A22775">
            <v>93213</v>
          </cell>
          <cell r="B22775">
            <v>1032.08</v>
          </cell>
        </row>
        <row r="22776">
          <cell r="A22776">
            <v>93214</v>
          </cell>
          <cell r="B22776">
            <v>6361.13</v>
          </cell>
        </row>
        <row r="22777">
          <cell r="A22777">
            <v>93243</v>
          </cell>
          <cell r="B22777">
            <v>9697.83</v>
          </cell>
        </row>
        <row r="22778">
          <cell r="A22778">
            <v>93582</v>
          </cell>
          <cell r="B22778">
            <v>290.77999999999997</v>
          </cell>
        </row>
        <row r="22779">
          <cell r="A22779">
            <v>93583</v>
          </cell>
          <cell r="B22779">
            <v>471.31</v>
          </cell>
        </row>
        <row r="22780">
          <cell r="A22780">
            <v>93584</v>
          </cell>
          <cell r="B22780">
            <v>924.27</v>
          </cell>
        </row>
        <row r="22781">
          <cell r="A22781">
            <v>93585</v>
          </cell>
          <cell r="B22781">
            <v>1263.47</v>
          </cell>
        </row>
        <row r="22782">
          <cell r="A22782">
            <v>98441</v>
          </cell>
          <cell r="B22782">
            <v>148.15</v>
          </cell>
        </row>
        <row r="22783">
          <cell r="A22783">
            <v>98442</v>
          </cell>
          <cell r="B22783">
            <v>151.46</v>
          </cell>
        </row>
        <row r="22784">
          <cell r="A22784">
            <v>98443</v>
          </cell>
          <cell r="B22784">
            <v>128.38999999999999</v>
          </cell>
        </row>
        <row r="22785">
          <cell r="A22785">
            <v>98444</v>
          </cell>
          <cell r="B22785">
            <v>130.75</v>
          </cell>
        </row>
        <row r="22786">
          <cell r="A22786">
            <v>98445</v>
          </cell>
          <cell r="B22786">
            <v>181.69</v>
          </cell>
        </row>
        <row r="22787">
          <cell r="A22787">
            <v>98446</v>
          </cell>
          <cell r="B22787">
            <v>237.12</v>
          </cell>
        </row>
        <row r="22788">
          <cell r="A22788">
            <v>98447</v>
          </cell>
          <cell r="B22788">
            <v>154.11000000000001</v>
          </cell>
        </row>
        <row r="22789">
          <cell r="A22789">
            <v>98448</v>
          </cell>
          <cell r="B22789">
            <v>197.43</v>
          </cell>
        </row>
        <row r="22790">
          <cell r="A22790">
            <v>98449</v>
          </cell>
          <cell r="B22790">
            <v>177.77</v>
          </cell>
        </row>
        <row r="22791">
          <cell r="A22791">
            <v>98450</v>
          </cell>
          <cell r="B22791">
            <v>182.63</v>
          </cell>
        </row>
        <row r="22792">
          <cell r="A22792">
            <v>98451</v>
          </cell>
          <cell r="B22792">
            <v>155.15</v>
          </cell>
        </row>
        <row r="22793">
          <cell r="A22793">
            <v>98452</v>
          </cell>
          <cell r="B22793">
            <v>158.08000000000001</v>
          </cell>
        </row>
        <row r="22794">
          <cell r="A22794">
            <v>98453</v>
          </cell>
          <cell r="B22794">
            <v>217.09</v>
          </cell>
        </row>
        <row r="22795">
          <cell r="A22795">
            <v>98454</v>
          </cell>
          <cell r="B22795">
            <v>286.49</v>
          </cell>
        </row>
        <row r="22796">
          <cell r="A22796">
            <v>98455</v>
          </cell>
          <cell r="B22796">
            <v>186.63</v>
          </cell>
        </row>
        <row r="22797">
          <cell r="A22797">
            <v>98456</v>
          </cell>
          <cell r="B22797">
            <v>242.98</v>
          </cell>
        </row>
        <row r="22798">
          <cell r="A22798">
            <v>98458</v>
          </cell>
          <cell r="B22798">
            <v>142.4</v>
          </cell>
        </row>
        <row r="22799">
          <cell r="A22799">
            <v>98459</v>
          </cell>
          <cell r="B22799">
            <v>122.2</v>
          </cell>
        </row>
        <row r="22800">
          <cell r="A22800">
            <v>98460</v>
          </cell>
          <cell r="B22800">
            <v>165.23</v>
          </cell>
        </row>
        <row r="22801">
          <cell r="A22801">
            <v>98461</v>
          </cell>
          <cell r="B22801">
            <v>5522.56</v>
          </cell>
        </row>
        <row r="22802">
          <cell r="A22802">
            <v>98462</v>
          </cell>
          <cell r="B22802">
            <v>8277.99</v>
          </cell>
        </row>
        <row r="22803">
          <cell r="A22803">
            <v>5631</v>
          </cell>
          <cell r="B22803">
            <v>210.16</v>
          </cell>
        </row>
        <row r="22804">
          <cell r="A22804">
            <v>5678</v>
          </cell>
          <cell r="B22804">
            <v>136.32</v>
          </cell>
        </row>
        <row r="22805">
          <cell r="A22805">
            <v>5680</v>
          </cell>
          <cell r="B22805">
            <v>125.12</v>
          </cell>
        </row>
        <row r="22806">
          <cell r="A22806">
            <v>5684</v>
          </cell>
          <cell r="B22806">
            <v>163.78</v>
          </cell>
        </row>
        <row r="22807">
          <cell r="A22807">
            <v>5689</v>
          </cell>
          <cell r="B22807">
            <v>6.08</v>
          </cell>
        </row>
        <row r="22808">
          <cell r="A22808">
            <v>5795</v>
          </cell>
          <cell r="B22808">
            <v>30.91</v>
          </cell>
        </row>
        <row r="22809">
          <cell r="A22809">
            <v>5811</v>
          </cell>
          <cell r="B22809">
            <v>197.68</v>
          </cell>
        </row>
        <row r="22810">
          <cell r="A22810">
            <v>5823</v>
          </cell>
          <cell r="B22810">
            <v>210.24</v>
          </cell>
        </row>
        <row r="22811">
          <cell r="A22811">
            <v>5824</v>
          </cell>
          <cell r="B22811">
            <v>190.65</v>
          </cell>
        </row>
        <row r="22812">
          <cell r="A22812">
            <v>5835</v>
          </cell>
          <cell r="B22812">
            <v>395.02</v>
          </cell>
        </row>
        <row r="22813">
          <cell r="A22813">
            <v>5839</v>
          </cell>
          <cell r="B22813">
            <v>9.14</v>
          </cell>
        </row>
        <row r="22814">
          <cell r="A22814">
            <v>5843</v>
          </cell>
          <cell r="B22814">
            <v>162.27000000000001</v>
          </cell>
        </row>
        <row r="22815">
          <cell r="A22815">
            <v>5847</v>
          </cell>
          <cell r="B22815">
            <v>243.07</v>
          </cell>
        </row>
        <row r="22816">
          <cell r="A22816">
            <v>5851</v>
          </cell>
          <cell r="B22816">
            <v>230.7</v>
          </cell>
        </row>
        <row r="22817">
          <cell r="A22817">
            <v>5855</v>
          </cell>
          <cell r="B22817">
            <v>594.49</v>
          </cell>
        </row>
        <row r="22818">
          <cell r="A22818">
            <v>5863</v>
          </cell>
          <cell r="B22818">
            <v>23.01</v>
          </cell>
        </row>
        <row r="22819">
          <cell r="A22819">
            <v>5867</v>
          </cell>
          <cell r="B22819">
            <v>164.24</v>
          </cell>
        </row>
        <row r="22820">
          <cell r="A22820">
            <v>5875</v>
          </cell>
          <cell r="B22820">
            <v>124.83</v>
          </cell>
        </row>
        <row r="22821">
          <cell r="A22821">
            <v>5879</v>
          </cell>
          <cell r="B22821">
            <v>144.76</v>
          </cell>
        </row>
        <row r="22822">
          <cell r="A22822">
            <v>5882</v>
          </cell>
          <cell r="B22822">
            <v>114.39</v>
          </cell>
        </row>
        <row r="22823">
          <cell r="A22823">
            <v>5890</v>
          </cell>
          <cell r="B22823">
            <v>189.95</v>
          </cell>
        </row>
        <row r="22824">
          <cell r="A22824">
            <v>5894</v>
          </cell>
          <cell r="B22824">
            <v>185.43</v>
          </cell>
        </row>
        <row r="22825">
          <cell r="A22825">
            <v>5901</v>
          </cell>
          <cell r="B22825">
            <v>293.89</v>
          </cell>
        </row>
        <row r="22826">
          <cell r="A22826">
            <v>5909</v>
          </cell>
          <cell r="B22826">
            <v>36.299999999999997</v>
          </cell>
        </row>
        <row r="22827">
          <cell r="A22827">
            <v>5921</v>
          </cell>
          <cell r="B22827">
            <v>4.76</v>
          </cell>
        </row>
        <row r="22828">
          <cell r="A22828">
            <v>5928</v>
          </cell>
          <cell r="B22828">
            <v>240.52</v>
          </cell>
        </row>
        <row r="22829">
          <cell r="A22829">
            <v>5932</v>
          </cell>
          <cell r="B22829">
            <v>250.23</v>
          </cell>
        </row>
        <row r="22830">
          <cell r="A22830">
            <v>5940</v>
          </cell>
          <cell r="B22830">
            <v>187.36</v>
          </cell>
        </row>
        <row r="22831">
          <cell r="A22831">
            <v>5944</v>
          </cell>
          <cell r="B22831">
            <v>227.53</v>
          </cell>
        </row>
        <row r="22832">
          <cell r="A22832">
            <v>5953</v>
          </cell>
          <cell r="B22832">
            <v>59.21</v>
          </cell>
        </row>
        <row r="22833">
          <cell r="A22833">
            <v>6259</v>
          </cell>
          <cell r="B22833">
            <v>243.5</v>
          </cell>
        </row>
        <row r="22834">
          <cell r="A22834">
            <v>6879</v>
          </cell>
          <cell r="B22834">
            <v>214.29</v>
          </cell>
        </row>
        <row r="22835">
          <cell r="A22835">
            <v>7030</v>
          </cell>
          <cell r="B22835">
            <v>276.91000000000003</v>
          </cell>
        </row>
        <row r="22836">
          <cell r="A22836">
            <v>7042</v>
          </cell>
          <cell r="B22836">
            <v>31.07</v>
          </cell>
        </row>
        <row r="22837">
          <cell r="A22837">
            <v>7049</v>
          </cell>
          <cell r="B22837">
            <v>226.64</v>
          </cell>
        </row>
        <row r="22838">
          <cell r="A22838">
            <v>67826</v>
          </cell>
          <cell r="B22838">
            <v>166.27</v>
          </cell>
        </row>
        <row r="22839">
          <cell r="A22839">
            <v>73417</v>
          </cell>
          <cell r="B22839">
            <v>195.65</v>
          </cell>
        </row>
        <row r="22840">
          <cell r="A22840">
            <v>73436</v>
          </cell>
          <cell r="B22840">
            <v>223.03</v>
          </cell>
        </row>
        <row r="22841">
          <cell r="A22841">
            <v>73467</v>
          </cell>
          <cell r="B22841">
            <v>159.63999999999999</v>
          </cell>
        </row>
        <row r="22842">
          <cell r="A22842">
            <v>73536</v>
          </cell>
          <cell r="B22842">
            <v>26.3</v>
          </cell>
        </row>
        <row r="22843">
          <cell r="A22843">
            <v>83362</v>
          </cell>
          <cell r="B22843">
            <v>250.65</v>
          </cell>
        </row>
        <row r="22844">
          <cell r="A22844">
            <v>83765</v>
          </cell>
          <cell r="B22844">
            <v>98.41</v>
          </cell>
        </row>
        <row r="22845">
          <cell r="A22845">
            <v>87445</v>
          </cell>
          <cell r="B22845">
            <v>5.27</v>
          </cell>
        </row>
        <row r="22846">
          <cell r="A22846">
            <v>88386</v>
          </cell>
          <cell r="B22846">
            <v>5.0199999999999996</v>
          </cell>
        </row>
        <row r="22847">
          <cell r="A22847">
            <v>88393</v>
          </cell>
          <cell r="B22847">
            <v>7</v>
          </cell>
        </row>
        <row r="22848">
          <cell r="A22848">
            <v>88399</v>
          </cell>
          <cell r="B22848">
            <v>3.59</v>
          </cell>
        </row>
        <row r="22849">
          <cell r="A22849">
            <v>88418</v>
          </cell>
          <cell r="B22849">
            <v>12.23</v>
          </cell>
        </row>
        <row r="22850">
          <cell r="A22850">
            <v>88433</v>
          </cell>
          <cell r="B22850">
            <v>15.85</v>
          </cell>
        </row>
        <row r="22851">
          <cell r="A22851">
            <v>88830</v>
          </cell>
          <cell r="B22851">
            <v>1.95</v>
          </cell>
        </row>
        <row r="22852">
          <cell r="A22852">
            <v>88843</v>
          </cell>
          <cell r="B22852">
            <v>194.51</v>
          </cell>
        </row>
        <row r="22853">
          <cell r="A22853">
            <v>88907</v>
          </cell>
          <cell r="B22853">
            <v>249.28</v>
          </cell>
        </row>
        <row r="22854">
          <cell r="A22854">
            <v>89021</v>
          </cell>
          <cell r="B22854">
            <v>2.76</v>
          </cell>
        </row>
        <row r="22855">
          <cell r="A22855">
            <v>89028</v>
          </cell>
          <cell r="B22855">
            <v>256.8</v>
          </cell>
        </row>
        <row r="22856">
          <cell r="A22856">
            <v>89032</v>
          </cell>
          <cell r="B22856">
            <v>174.48</v>
          </cell>
        </row>
        <row r="22857">
          <cell r="A22857">
            <v>89035</v>
          </cell>
          <cell r="B22857">
            <v>123.2</v>
          </cell>
        </row>
        <row r="22858">
          <cell r="A22858">
            <v>89225</v>
          </cell>
          <cell r="B22858">
            <v>5.25</v>
          </cell>
        </row>
        <row r="22859">
          <cell r="A22859">
            <v>89234</v>
          </cell>
          <cell r="B22859">
            <v>604.92999999999995</v>
          </cell>
        </row>
        <row r="22860">
          <cell r="A22860">
            <v>89242</v>
          </cell>
          <cell r="B22860">
            <v>1426.8</v>
          </cell>
        </row>
        <row r="22861">
          <cell r="A22861">
            <v>89250</v>
          </cell>
          <cell r="B22861">
            <v>1236.1300000000001</v>
          </cell>
        </row>
        <row r="22862">
          <cell r="A22862">
            <v>89257</v>
          </cell>
          <cell r="B22862">
            <v>341.38</v>
          </cell>
        </row>
        <row r="22863">
          <cell r="A22863">
            <v>89272</v>
          </cell>
          <cell r="B22863">
            <v>193.79</v>
          </cell>
        </row>
        <row r="22864">
          <cell r="A22864">
            <v>89278</v>
          </cell>
          <cell r="B22864">
            <v>12.05</v>
          </cell>
        </row>
        <row r="22865">
          <cell r="A22865">
            <v>89843</v>
          </cell>
          <cell r="B22865">
            <v>210.81</v>
          </cell>
        </row>
        <row r="22866">
          <cell r="A22866">
            <v>89876</v>
          </cell>
          <cell r="B22866">
            <v>306.83</v>
          </cell>
        </row>
        <row r="22867">
          <cell r="A22867">
            <v>89883</v>
          </cell>
          <cell r="B22867">
            <v>341.53</v>
          </cell>
        </row>
        <row r="22868">
          <cell r="A22868">
            <v>90586</v>
          </cell>
          <cell r="B22868">
            <v>1.38</v>
          </cell>
        </row>
        <row r="22869">
          <cell r="A22869">
            <v>90625</v>
          </cell>
          <cell r="B22869">
            <v>8.09</v>
          </cell>
        </row>
        <row r="22870">
          <cell r="A22870">
            <v>90631</v>
          </cell>
          <cell r="B22870">
            <v>146.54</v>
          </cell>
        </row>
        <row r="22871">
          <cell r="A22871">
            <v>90637</v>
          </cell>
          <cell r="B22871">
            <v>14.66</v>
          </cell>
        </row>
        <row r="22872">
          <cell r="A22872">
            <v>90643</v>
          </cell>
          <cell r="B22872">
            <v>24.98</v>
          </cell>
        </row>
        <row r="22873">
          <cell r="A22873">
            <v>90650</v>
          </cell>
          <cell r="B22873">
            <v>11.93</v>
          </cell>
        </row>
        <row r="22874">
          <cell r="A22874">
            <v>90656</v>
          </cell>
          <cell r="B22874">
            <v>14.56</v>
          </cell>
        </row>
        <row r="22875">
          <cell r="A22875">
            <v>90662</v>
          </cell>
          <cell r="B22875">
            <v>15.13</v>
          </cell>
        </row>
        <row r="22876">
          <cell r="A22876">
            <v>90668</v>
          </cell>
          <cell r="B22876">
            <v>29.23</v>
          </cell>
        </row>
        <row r="22877">
          <cell r="A22877">
            <v>90674</v>
          </cell>
          <cell r="B22877">
            <v>680.14</v>
          </cell>
        </row>
        <row r="22878">
          <cell r="A22878">
            <v>90680</v>
          </cell>
          <cell r="B22878">
            <v>389.83</v>
          </cell>
        </row>
        <row r="22879">
          <cell r="A22879">
            <v>90686</v>
          </cell>
          <cell r="B22879">
            <v>160.97999999999999</v>
          </cell>
        </row>
        <row r="22880">
          <cell r="A22880">
            <v>90692</v>
          </cell>
          <cell r="B22880">
            <v>114.59</v>
          </cell>
        </row>
        <row r="22881">
          <cell r="A22881">
            <v>90964</v>
          </cell>
          <cell r="B22881">
            <v>29.18</v>
          </cell>
        </row>
        <row r="22882">
          <cell r="A22882">
            <v>90972</v>
          </cell>
          <cell r="B22882">
            <v>76.67</v>
          </cell>
        </row>
        <row r="22883">
          <cell r="A22883">
            <v>90979</v>
          </cell>
          <cell r="B22883">
            <v>198.18</v>
          </cell>
        </row>
        <row r="22884">
          <cell r="A22884">
            <v>90991</v>
          </cell>
          <cell r="B22884">
            <v>204.39</v>
          </cell>
        </row>
        <row r="22885">
          <cell r="A22885">
            <v>90999</v>
          </cell>
          <cell r="B22885">
            <v>101.79</v>
          </cell>
        </row>
        <row r="22886">
          <cell r="A22886">
            <v>91031</v>
          </cell>
          <cell r="B22886">
            <v>237.49</v>
          </cell>
        </row>
        <row r="22887">
          <cell r="A22887">
            <v>91277</v>
          </cell>
          <cell r="B22887">
            <v>12.1</v>
          </cell>
        </row>
        <row r="22888">
          <cell r="A22888">
            <v>91283</v>
          </cell>
          <cell r="B22888">
            <v>12.73</v>
          </cell>
        </row>
        <row r="22889">
          <cell r="A22889">
            <v>91386</v>
          </cell>
          <cell r="B22889">
            <v>239.64</v>
          </cell>
        </row>
        <row r="22890">
          <cell r="A22890">
            <v>91533</v>
          </cell>
          <cell r="B22890">
            <v>40.24</v>
          </cell>
        </row>
        <row r="22891">
          <cell r="A22891">
            <v>91634</v>
          </cell>
          <cell r="B22891">
            <v>210.25</v>
          </cell>
        </row>
        <row r="22892">
          <cell r="A22892">
            <v>91645</v>
          </cell>
          <cell r="B22892">
            <v>451.02</v>
          </cell>
        </row>
        <row r="22893">
          <cell r="A22893">
            <v>91692</v>
          </cell>
          <cell r="B22893">
            <v>32.21</v>
          </cell>
        </row>
        <row r="22894">
          <cell r="A22894">
            <v>92043</v>
          </cell>
          <cell r="B22894">
            <v>11.44</v>
          </cell>
        </row>
        <row r="22895">
          <cell r="A22895">
            <v>92106</v>
          </cell>
          <cell r="B22895">
            <v>312.70999999999998</v>
          </cell>
        </row>
        <row r="22896">
          <cell r="A22896">
            <v>92112</v>
          </cell>
          <cell r="B22896">
            <v>2.93</v>
          </cell>
        </row>
        <row r="22897">
          <cell r="A22897">
            <v>92118</v>
          </cell>
          <cell r="B22897">
            <v>0.21</v>
          </cell>
        </row>
        <row r="22898">
          <cell r="A22898">
            <v>92138</v>
          </cell>
          <cell r="B22898">
            <v>85.95</v>
          </cell>
        </row>
        <row r="22899">
          <cell r="A22899">
            <v>92145</v>
          </cell>
          <cell r="B22899">
            <v>81.2</v>
          </cell>
        </row>
        <row r="22900">
          <cell r="A22900">
            <v>92242</v>
          </cell>
          <cell r="B22900">
            <v>396.5</v>
          </cell>
        </row>
        <row r="22901">
          <cell r="A22901">
            <v>92716</v>
          </cell>
          <cell r="B22901">
            <v>19.649999999999999</v>
          </cell>
        </row>
        <row r="22902">
          <cell r="A22902">
            <v>92960</v>
          </cell>
          <cell r="B22902">
            <v>19.61</v>
          </cell>
        </row>
        <row r="22903">
          <cell r="A22903">
            <v>92966</v>
          </cell>
          <cell r="B22903">
            <v>31.02</v>
          </cell>
        </row>
        <row r="22904">
          <cell r="A22904">
            <v>93224</v>
          </cell>
          <cell r="B22904">
            <v>1009.7</v>
          </cell>
        </row>
        <row r="22905">
          <cell r="A22905">
            <v>93233</v>
          </cell>
          <cell r="B22905">
            <v>11.55</v>
          </cell>
        </row>
        <row r="22906">
          <cell r="A22906">
            <v>93272</v>
          </cell>
          <cell r="B22906">
            <v>132.35</v>
          </cell>
        </row>
        <row r="22907">
          <cell r="A22907">
            <v>93281</v>
          </cell>
          <cell r="B22907">
            <v>31.5</v>
          </cell>
        </row>
        <row r="22908">
          <cell r="A22908">
            <v>93287</v>
          </cell>
          <cell r="B22908">
            <v>300.87</v>
          </cell>
        </row>
        <row r="22909">
          <cell r="A22909">
            <v>93402</v>
          </cell>
          <cell r="B22909">
            <v>235.5</v>
          </cell>
        </row>
        <row r="22910">
          <cell r="A22910">
            <v>93408</v>
          </cell>
          <cell r="B22910">
            <v>91.61</v>
          </cell>
        </row>
        <row r="22911">
          <cell r="A22911">
            <v>93415</v>
          </cell>
          <cell r="B22911">
            <v>19.25</v>
          </cell>
        </row>
        <row r="22912">
          <cell r="A22912">
            <v>93421</v>
          </cell>
          <cell r="B22912">
            <v>76.94</v>
          </cell>
        </row>
        <row r="22913">
          <cell r="A22913">
            <v>93427</v>
          </cell>
          <cell r="B22913">
            <v>176.84</v>
          </cell>
        </row>
        <row r="22914">
          <cell r="A22914">
            <v>93433</v>
          </cell>
          <cell r="B22914">
            <v>3399.95</v>
          </cell>
        </row>
        <row r="22915">
          <cell r="A22915">
            <v>93439</v>
          </cell>
          <cell r="B22915">
            <v>156.91999999999999</v>
          </cell>
        </row>
        <row r="22916">
          <cell r="A22916">
            <v>95121</v>
          </cell>
          <cell r="B22916">
            <v>324.52</v>
          </cell>
        </row>
        <row r="22917">
          <cell r="A22917">
            <v>95127</v>
          </cell>
          <cell r="B22917">
            <v>220.38</v>
          </cell>
        </row>
        <row r="22918">
          <cell r="A22918">
            <v>95133</v>
          </cell>
          <cell r="B22918">
            <v>138.63999999999999</v>
          </cell>
        </row>
        <row r="22919">
          <cell r="A22919">
            <v>95139</v>
          </cell>
          <cell r="B22919">
            <v>0.05</v>
          </cell>
        </row>
        <row r="22920">
          <cell r="A22920">
            <v>95212</v>
          </cell>
          <cell r="B22920">
            <v>144.62</v>
          </cell>
        </row>
        <row r="22921">
          <cell r="A22921">
            <v>95258</v>
          </cell>
          <cell r="B22921">
            <v>30.51</v>
          </cell>
        </row>
        <row r="22922">
          <cell r="A22922">
            <v>95264</v>
          </cell>
          <cell r="B22922">
            <v>8.0399999999999991</v>
          </cell>
        </row>
        <row r="22923">
          <cell r="A22923">
            <v>95270</v>
          </cell>
          <cell r="B22923">
            <v>11.72</v>
          </cell>
        </row>
        <row r="22924">
          <cell r="A22924">
            <v>95276</v>
          </cell>
          <cell r="B22924">
            <v>3.52</v>
          </cell>
        </row>
        <row r="22925">
          <cell r="A22925">
            <v>95282</v>
          </cell>
          <cell r="B22925">
            <v>11.9</v>
          </cell>
        </row>
        <row r="22926">
          <cell r="A22926">
            <v>95620</v>
          </cell>
          <cell r="B22926">
            <v>29.95</v>
          </cell>
        </row>
        <row r="22927">
          <cell r="A22927">
            <v>95631</v>
          </cell>
          <cell r="B22927">
            <v>234.99</v>
          </cell>
        </row>
        <row r="22928">
          <cell r="A22928">
            <v>95702</v>
          </cell>
          <cell r="B22928">
            <v>44.5</v>
          </cell>
        </row>
        <row r="22929">
          <cell r="A22929">
            <v>95708</v>
          </cell>
          <cell r="B22929">
            <v>144.58000000000001</v>
          </cell>
        </row>
        <row r="22930">
          <cell r="A22930">
            <v>95714</v>
          </cell>
          <cell r="B22930">
            <v>256.01</v>
          </cell>
        </row>
        <row r="22931">
          <cell r="A22931">
            <v>95720</v>
          </cell>
          <cell r="B22931">
            <v>251.1</v>
          </cell>
        </row>
        <row r="22932">
          <cell r="A22932">
            <v>95872</v>
          </cell>
          <cell r="B22932">
            <v>300.23</v>
          </cell>
        </row>
        <row r="22933">
          <cell r="A22933">
            <v>96013</v>
          </cell>
          <cell r="B22933">
            <v>170.41</v>
          </cell>
        </row>
        <row r="22934">
          <cell r="A22934">
            <v>96020</v>
          </cell>
          <cell r="B22934">
            <v>248.14</v>
          </cell>
        </row>
        <row r="22935">
          <cell r="A22935">
            <v>96028</v>
          </cell>
          <cell r="B22935">
            <v>185.37</v>
          </cell>
        </row>
        <row r="22936">
          <cell r="A22936">
            <v>96035</v>
          </cell>
          <cell r="B22936">
            <v>248.54</v>
          </cell>
        </row>
        <row r="22937">
          <cell r="A22937">
            <v>96157</v>
          </cell>
          <cell r="B22937">
            <v>131.34</v>
          </cell>
        </row>
        <row r="22938">
          <cell r="A22938">
            <v>96158</v>
          </cell>
          <cell r="B22938">
            <v>127.47</v>
          </cell>
        </row>
        <row r="22939">
          <cell r="A22939">
            <v>96245</v>
          </cell>
          <cell r="B22939">
            <v>95.69</v>
          </cell>
        </row>
        <row r="22940">
          <cell r="A22940">
            <v>96463</v>
          </cell>
          <cell r="B22940">
            <v>221.01</v>
          </cell>
        </row>
        <row r="22941">
          <cell r="A22941">
            <v>98764</v>
          </cell>
          <cell r="B22941">
            <v>5.07</v>
          </cell>
        </row>
        <row r="22942">
          <cell r="A22942">
            <v>99833</v>
          </cell>
          <cell r="B22942">
            <v>5.0999999999999996</v>
          </cell>
        </row>
        <row r="22943">
          <cell r="A22943">
            <v>100641</v>
          </cell>
          <cell r="B22943">
            <v>651.71</v>
          </cell>
        </row>
        <row r="22944">
          <cell r="A22944">
            <v>100647</v>
          </cell>
          <cell r="B22944">
            <v>1365.82</v>
          </cell>
        </row>
        <row r="22945">
          <cell r="A22945">
            <v>102275</v>
          </cell>
          <cell r="B22945">
            <v>30.71</v>
          </cell>
        </row>
        <row r="22946">
          <cell r="A22946">
            <v>5632</v>
          </cell>
          <cell r="B22946">
            <v>84.38</v>
          </cell>
        </row>
        <row r="22947">
          <cell r="A22947">
            <v>5679</v>
          </cell>
          <cell r="B22947">
            <v>55.86</v>
          </cell>
        </row>
        <row r="22948">
          <cell r="A22948">
            <v>5681</v>
          </cell>
          <cell r="B22948">
            <v>53.1</v>
          </cell>
        </row>
        <row r="22949">
          <cell r="A22949">
            <v>5685</v>
          </cell>
          <cell r="B22949">
            <v>64.45</v>
          </cell>
        </row>
        <row r="22950">
          <cell r="A22950">
            <v>5690</v>
          </cell>
          <cell r="B22950">
            <v>3.78</v>
          </cell>
        </row>
        <row r="22951">
          <cell r="A22951">
            <v>5806</v>
          </cell>
          <cell r="B22951">
            <v>0.22</v>
          </cell>
        </row>
        <row r="22952">
          <cell r="A22952">
            <v>5826</v>
          </cell>
          <cell r="B22952">
            <v>44.4</v>
          </cell>
        </row>
        <row r="22953">
          <cell r="A22953">
            <v>5829</v>
          </cell>
          <cell r="B22953">
            <v>149.78</v>
          </cell>
        </row>
        <row r="22954">
          <cell r="A22954">
            <v>5837</v>
          </cell>
          <cell r="B22954">
            <v>145.27000000000001</v>
          </cell>
        </row>
        <row r="22955">
          <cell r="A22955">
            <v>5841</v>
          </cell>
          <cell r="B22955">
            <v>4.3499999999999996</v>
          </cell>
        </row>
        <row r="22956">
          <cell r="A22956">
            <v>5845</v>
          </cell>
          <cell r="B22956">
            <v>46.01</v>
          </cell>
        </row>
        <row r="22957">
          <cell r="A22957">
            <v>5849</v>
          </cell>
          <cell r="B22957">
            <v>71.489999999999995</v>
          </cell>
        </row>
        <row r="22958">
          <cell r="A22958">
            <v>5853</v>
          </cell>
          <cell r="B22958">
            <v>71.75</v>
          </cell>
        </row>
        <row r="22959">
          <cell r="A22959">
            <v>5857</v>
          </cell>
          <cell r="B22959">
            <v>167.65</v>
          </cell>
        </row>
        <row r="22960">
          <cell r="A22960">
            <v>5865</v>
          </cell>
          <cell r="B22960">
            <v>10.96</v>
          </cell>
        </row>
        <row r="22961">
          <cell r="A22961">
            <v>5869</v>
          </cell>
          <cell r="B22961">
            <v>72.73</v>
          </cell>
        </row>
        <row r="22962">
          <cell r="A22962">
            <v>5877</v>
          </cell>
          <cell r="B22962">
            <v>54.98</v>
          </cell>
        </row>
        <row r="22963">
          <cell r="A22963">
            <v>5881</v>
          </cell>
          <cell r="B22963">
            <v>77.760000000000005</v>
          </cell>
        </row>
        <row r="22964">
          <cell r="A22964">
            <v>5884</v>
          </cell>
          <cell r="B22964">
            <v>46.71</v>
          </cell>
        </row>
        <row r="22965">
          <cell r="A22965">
            <v>5892</v>
          </cell>
          <cell r="B22965">
            <v>45.51</v>
          </cell>
        </row>
        <row r="22966">
          <cell r="A22966">
            <v>5896</v>
          </cell>
          <cell r="B22966">
            <v>42.52</v>
          </cell>
        </row>
        <row r="22967">
          <cell r="A22967">
            <v>5903</v>
          </cell>
          <cell r="B22967">
            <v>55.87</v>
          </cell>
        </row>
        <row r="22968">
          <cell r="A22968">
            <v>5911</v>
          </cell>
          <cell r="B22968">
            <v>25.91</v>
          </cell>
        </row>
        <row r="22969">
          <cell r="A22969">
            <v>5923</v>
          </cell>
          <cell r="B22969">
            <v>2.96</v>
          </cell>
        </row>
        <row r="22970">
          <cell r="A22970">
            <v>5930</v>
          </cell>
          <cell r="B22970">
            <v>45.61</v>
          </cell>
        </row>
        <row r="22971">
          <cell r="A22971">
            <v>5934</v>
          </cell>
          <cell r="B22971">
            <v>88.86</v>
          </cell>
        </row>
        <row r="22972">
          <cell r="A22972">
            <v>5942</v>
          </cell>
          <cell r="B22972">
            <v>72.64</v>
          </cell>
        </row>
        <row r="22973">
          <cell r="A22973">
            <v>5946</v>
          </cell>
          <cell r="B22973">
            <v>89.17</v>
          </cell>
        </row>
        <row r="22974">
          <cell r="A22974">
            <v>5952</v>
          </cell>
          <cell r="B22974">
            <v>29.03</v>
          </cell>
        </row>
        <row r="22975">
          <cell r="A22975">
            <v>5954</v>
          </cell>
          <cell r="B22975">
            <v>4.8600000000000003</v>
          </cell>
        </row>
        <row r="22976">
          <cell r="A22976">
            <v>5961</v>
          </cell>
          <cell r="B22976">
            <v>50.57</v>
          </cell>
        </row>
        <row r="22977">
          <cell r="A22977">
            <v>6260</v>
          </cell>
          <cell r="B22977">
            <v>49.48</v>
          </cell>
        </row>
        <row r="22978">
          <cell r="A22978">
            <v>6880</v>
          </cell>
          <cell r="B22978">
            <v>84.9</v>
          </cell>
        </row>
        <row r="22979">
          <cell r="A22979">
            <v>7031</v>
          </cell>
          <cell r="B22979">
            <v>6.01</v>
          </cell>
        </row>
        <row r="22980">
          <cell r="A22980">
            <v>7043</v>
          </cell>
          <cell r="B22980">
            <v>0.27</v>
          </cell>
        </row>
        <row r="22981">
          <cell r="A22981">
            <v>7050</v>
          </cell>
          <cell r="B22981">
            <v>78.48</v>
          </cell>
        </row>
        <row r="22982">
          <cell r="A22982">
            <v>67827</v>
          </cell>
          <cell r="B22982">
            <v>49.5</v>
          </cell>
        </row>
        <row r="22983">
          <cell r="A22983">
            <v>73395</v>
          </cell>
          <cell r="B22983">
            <v>6.53</v>
          </cell>
        </row>
        <row r="22984">
          <cell r="A22984">
            <v>83766</v>
          </cell>
          <cell r="B22984">
            <v>39.64</v>
          </cell>
        </row>
        <row r="22985">
          <cell r="A22985">
            <v>84013</v>
          </cell>
          <cell r="B22985">
            <v>81.93</v>
          </cell>
        </row>
        <row r="22986">
          <cell r="A22986">
            <v>87446</v>
          </cell>
          <cell r="B22986">
            <v>0.43</v>
          </cell>
        </row>
        <row r="22987">
          <cell r="A22987">
            <v>88392</v>
          </cell>
          <cell r="B22987">
            <v>0.85</v>
          </cell>
        </row>
        <row r="22988">
          <cell r="A22988">
            <v>88398</v>
          </cell>
          <cell r="B22988">
            <v>1</v>
          </cell>
        </row>
        <row r="22989">
          <cell r="A22989">
            <v>88404</v>
          </cell>
          <cell r="B22989">
            <v>0.8</v>
          </cell>
        </row>
        <row r="22990">
          <cell r="A22990">
            <v>88430</v>
          </cell>
          <cell r="B22990">
            <v>5.24</v>
          </cell>
        </row>
        <row r="22991">
          <cell r="A22991">
            <v>88438</v>
          </cell>
          <cell r="B22991">
            <v>6.95</v>
          </cell>
        </row>
        <row r="22992">
          <cell r="A22992">
            <v>88831</v>
          </cell>
          <cell r="B22992">
            <v>0.31</v>
          </cell>
        </row>
        <row r="22993">
          <cell r="A22993">
            <v>88844</v>
          </cell>
          <cell r="B22993">
            <v>63.64</v>
          </cell>
        </row>
        <row r="22994">
          <cell r="A22994">
            <v>88908</v>
          </cell>
          <cell r="B22994">
            <v>90.39</v>
          </cell>
        </row>
        <row r="22995">
          <cell r="A22995">
            <v>89022</v>
          </cell>
          <cell r="B22995">
            <v>0.36</v>
          </cell>
        </row>
        <row r="22996">
          <cell r="A22996">
            <v>89027</v>
          </cell>
          <cell r="B22996">
            <v>4.87</v>
          </cell>
        </row>
        <row r="22997">
          <cell r="A22997">
            <v>89031</v>
          </cell>
          <cell r="B22997">
            <v>62.12</v>
          </cell>
        </row>
        <row r="22998">
          <cell r="A22998">
            <v>89036</v>
          </cell>
          <cell r="B22998">
            <v>41.63</v>
          </cell>
        </row>
        <row r="22999">
          <cell r="A22999">
            <v>89218</v>
          </cell>
          <cell r="B22999">
            <v>89.69</v>
          </cell>
        </row>
        <row r="23000">
          <cell r="A23000">
            <v>89226</v>
          </cell>
          <cell r="B23000">
            <v>1.3</v>
          </cell>
        </row>
        <row r="23001">
          <cell r="A23001">
            <v>89235</v>
          </cell>
          <cell r="B23001">
            <v>187.9</v>
          </cell>
        </row>
        <row r="23002">
          <cell r="A23002">
            <v>89243</v>
          </cell>
          <cell r="B23002">
            <v>399.02</v>
          </cell>
        </row>
        <row r="23003">
          <cell r="A23003">
            <v>89251</v>
          </cell>
          <cell r="B23003">
            <v>350.63</v>
          </cell>
        </row>
        <row r="23004">
          <cell r="A23004">
            <v>89258</v>
          </cell>
          <cell r="B23004">
            <v>124.43</v>
          </cell>
        </row>
        <row r="23005">
          <cell r="A23005">
            <v>89273</v>
          </cell>
          <cell r="B23005">
            <v>90.34</v>
          </cell>
        </row>
        <row r="23006">
          <cell r="A23006">
            <v>89279</v>
          </cell>
          <cell r="B23006">
            <v>1.58</v>
          </cell>
        </row>
        <row r="23007">
          <cell r="A23007">
            <v>89877</v>
          </cell>
          <cell r="B23007">
            <v>68.239999999999995</v>
          </cell>
        </row>
        <row r="23008">
          <cell r="A23008">
            <v>89884</v>
          </cell>
          <cell r="B23008">
            <v>71.239999999999995</v>
          </cell>
        </row>
        <row r="23009">
          <cell r="A23009">
            <v>90587</v>
          </cell>
          <cell r="B23009">
            <v>0.49</v>
          </cell>
        </row>
        <row r="23010">
          <cell r="A23010">
            <v>90626</v>
          </cell>
          <cell r="B23010">
            <v>2.2400000000000002</v>
          </cell>
        </row>
        <row r="23011">
          <cell r="A23011">
            <v>90632</v>
          </cell>
          <cell r="B23011">
            <v>85.04</v>
          </cell>
        </row>
        <row r="23012">
          <cell r="A23012">
            <v>90638</v>
          </cell>
          <cell r="B23012">
            <v>4.03</v>
          </cell>
        </row>
        <row r="23013">
          <cell r="A23013">
            <v>90644</v>
          </cell>
          <cell r="B23013">
            <v>6.03</v>
          </cell>
        </row>
        <row r="23014">
          <cell r="A23014">
            <v>90651</v>
          </cell>
          <cell r="B23014">
            <v>0.79</v>
          </cell>
        </row>
        <row r="23015">
          <cell r="A23015">
            <v>90657</v>
          </cell>
          <cell r="B23015">
            <v>3.91</v>
          </cell>
        </row>
        <row r="23016">
          <cell r="A23016">
            <v>90663</v>
          </cell>
          <cell r="B23016">
            <v>4.2</v>
          </cell>
        </row>
        <row r="23017">
          <cell r="A23017">
            <v>90669</v>
          </cell>
          <cell r="B23017">
            <v>6.52</v>
          </cell>
        </row>
        <row r="23018">
          <cell r="A23018">
            <v>90675</v>
          </cell>
          <cell r="B23018">
            <v>280.83999999999997</v>
          </cell>
        </row>
        <row r="23019">
          <cell r="A23019">
            <v>90681</v>
          </cell>
          <cell r="B23019">
            <v>158.16</v>
          </cell>
        </row>
        <row r="23020">
          <cell r="A23020">
            <v>90687</v>
          </cell>
          <cell r="B23020">
            <v>66.28</v>
          </cell>
        </row>
        <row r="23021">
          <cell r="A23021">
            <v>90693</v>
          </cell>
          <cell r="B23021">
            <v>50.17</v>
          </cell>
        </row>
        <row r="23022">
          <cell r="A23022">
            <v>90965</v>
          </cell>
          <cell r="B23022">
            <v>6.49</v>
          </cell>
        </row>
        <row r="23023">
          <cell r="A23023">
            <v>90973</v>
          </cell>
          <cell r="B23023">
            <v>6.51</v>
          </cell>
        </row>
        <row r="23024">
          <cell r="A23024">
            <v>90982</v>
          </cell>
          <cell r="B23024">
            <v>16.54</v>
          </cell>
        </row>
        <row r="23025">
          <cell r="A23025">
            <v>91001</v>
          </cell>
          <cell r="B23025">
            <v>7.72</v>
          </cell>
        </row>
        <row r="23026">
          <cell r="A23026">
            <v>91032</v>
          </cell>
          <cell r="B23026">
            <v>51.51</v>
          </cell>
        </row>
        <row r="23027">
          <cell r="A23027">
            <v>91278</v>
          </cell>
          <cell r="B23027">
            <v>0.61</v>
          </cell>
        </row>
        <row r="23028">
          <cell r="A23028">
            <v>91285</v>
          </cell>
          <cell r="B23028">
            <v>0.86</v>
          </cell>
        </row>
        <row r="23029">
          <cell r="A23029">
            <v>91387</v>
          </cell>
          <cell r="B23029">
            <v>54.12</v>
          </cell>
        </row>
        <row r="23030">
          <cell r="A23030">
            <v>91395</v>
          </cell>
          <cell r="B23030">
            <v>47.26</v>
          </cell>
        </row>
        <row r="23031">
          <cell r="A23031">
            <v>91486</v>
          </cell>
          <cell r="B23031">
            <v>54.91</v>
          </cell>
        </row>
        <row r="23032">
          <cell r="A23032">
            <v>91534</v>
          </cell>
          <cell r="B23032">
            <v>31.51</v>
          </cell>
        </row>
        <row r="23033">
          <cell r="A23033">
            <v>91635</v>
          </cell>
          <cell r="B23033">
            <v>43.11</v>
          </cell>
        </row>
        <row r="23034">
          <cell r="A23034">
            <v>91646</v>
          </cell>
          <cell r="B23034">
            <v>78.58</v>
          </cell>
        </row>
        <row r="23035">
          <cell r="A23035">
            <v>91693</v>
          </cell>
          <cell r="B23035">
            <v>30.7</v>
          </cell>
        </row>
        <row r="23036">
          <cell r="A23036">
            <v>92044</v>
          </cell>
          <cell r="B23036">
            <v>6.52</v>
          </cell>
        </row>
        <row r="23037">
          <cell r="A23037">
            <v>92107</v>
          </cell>
          <cell r="B23037">
            <v>65.23</v>
          </cell>
        </row>
        <row r="23038">
          <cell r="A23038">
            <v>92113</v>
          </cell>
          <cell r="B23038">
            <v>0.94</v>
          </cell>
        </row>
        <row r="23039">
          <cell r="A23039">
            <v>92119</v>
          </cell>
          <cell r="B23039">
            <v>0.1</v>
          </cell>
        </row>
        <row r="23040">
          <cell r="A23040">
            <v>92139</v>
          </cell>
          <cell r="B23040">
            <v>34.979999999999997</v>
          </cell>
        </row>
        <row r="23041">
          <cell r="A23041">
            <v>92146</v>
          </cell>
          <cell r="B23041">
            <v>25.65</v>
          </cell>
        </row>
        <row r="23042">
          <cell r="A23042">
            <v>92243</v>
          </cell>
          <cell r="B23042">
            <v>66.34</v>
          </cell>
        </row>
        <row r="23043">
          <cell r="A23043">
            <v>92717</v>
          </cell>
          <cell r="B23043">
            <v>0.21</v>
          </cell>
        </row>
        <row r="23044">
          <cell r="A23044">
            <v>92961</v>
          </cell>
          <cell r="B23044">
            <v>5.04</v>
          </cell>
        </row>
        <row r="23045">
          <cell r="A23045">
            <v>92967</v>
          </cell>
          <cell r="B23045">
            <v>29.08</v>
          </cell>
        </row>
        <row r="23046">
          <cell r="A23046">
            <v>93225</v>
          </cell>
          <cell r="B23046">
            <v>419.72</v>
          </cell>
        </row>
        <row r="23047">
          <cell r="A23047">
            <v>93234</v>
          </cell>
          <cell r="B23047">
            <v>0.4</v>
          </cell>
        </row>
        <row r="23048">
          <cell r="A23048">
            <v>93244</v>
          </cell>
          <cell r="B23048">
            <v>65.89</v>
          </cell>
        </row>
        <row r="23049">
          <cell r="A23049">
            <v>93274</v>
          </cell>
          <cell r="B23049">
            <v>76.72</v>
          </cell>
        </row>
        <row r="23050">
          <cell r="A23050">
            <v>93282</v>
          </cell>
          <cell r="B23050">
            <v>30.39</v>
          </cell>
        </row>
        <row r="23051">
          <cell r="A23051">
            <v>93288</v>
          </cell>
          <cell r="B23051">
            <v>146.01</v>
          </cell>
        </row>
        <row r="23052">
          <cell r="A23052">
            <v>93403</v>
          </cell>
          <cell r="B23052">
            <v>43.11</v>
          </cell>
        </row>
        <row r="23053">
          <cell r="A23053">
            <v>93409</v>
          </cell>
          <cell r="B23053">
            <v>35.159999999999997</v>
          </cell>
        </row>
        <row r="23054">
          <cell r="A23054">
            <v>93416</v>
          </cell>
          <cell r="B23054">
            <v>0.3</v>
          </cell>
        </row>
        <row r="23055">
          <cell r="A23055">
            <v>93422</v>
          </cell>
          <cell r="B23055">
            <v>4.1100000000000003</v>
          </cell>
        </row>
        <row r="23056">
          <cell r="A23056">
            <v>93428</v>
          </cell>
          <cell r="B23056">
            <v>5.81</v>
          </cell>
        </row>
        <row r="23057">
          <cell r="A23057">
            <v>93434</v>
          </cell>
          <cell r="B23057">
            <v>240.42</v>
          </cell>
        </row>
        <row r="23058">
          <cell r="A23058">
            <v>93440</v>
          </cell>
          <cell r="B23058">
            <v>119.82</v>
          </cell>
        </row>
        <row r="23059">
          <cell r="A23059">
            <v>95122</v>
          </cell>
          <cell r="B23059">
            <v>186.55</v>
          </cell>
        </row>
        <row r="23060">
          <cell r="A23060">
            <v>95128</v>
          </cell>
          <cell r="B23060">
            <v>49.47</v>
          </cell>
        </row>
        <row r="23061">
          <cell r="A23061">
            <v>95140</v>
          </cell>
          <cell r="B23061">
            <v>0.03</v>
          </cell>
        </row>
        <row r="23062">
          <cell r="A23062">
            <v>95213</v>
          </cell>
          <cell r="B23062">
            <v>82.93</v>
          </cell>
        </row>
        <row r="23063">
          <cell r="A23063">
            <v>95259</v>
          </cell>
          <cell r="B23063">
            <v>28.84</v>
          </cell>
        </row>
        <row r="23064">
          <cell r="A23064">
            <v>95265</v>
          </cell>
          <cell r="B23064">
            <v>0.79</v>
          </cell>
        </row>
        <row r="23065">
          <cell r="A23065">
            <v>95271</v>
          </cell>
          <cell r="B23065">
            <v>0.48</v>
          </cell>
        </row>
        <row r="23066">
          <cell r="A23066">
            <v>95277</v>
          </cell>
          <cell r="B23066">
            <v>0.48</v>
          </cell>
        </row>
        <row r="23067">
          <cell r="A23067">
            <v>95283</v>
          </cell>
          <cell r="B23067">
            <v>0.56999999999999995</v>
          </cell>
        </row>
        <row r="23068">
          <cell r="A23068">
            <v>95621</v>
          </cell>
          <cell r="B23068">
            <v>28.58</v>
          </cell>
        </row>
        <row r="23069">
          <cell r="A23069">
            <v>95632</v>
          </cell>
          <cell r="B23069">
            <v>82.46</v>
          </cell>
        </row>
        <row r="23070">
          <cell r="A23070">
            <v>95703</v>
          </cell>
          <cell r="B23070">
            <v>35.590000000000003</v>
          </cell>
        </row>
        <row r="23071">
          <cell r="A23071">
            <v>95709</v>
          </cell>
          <cell r="B23071">
            <v>82.78</v>
          </cell>
        </row>
        <row r="23072">
          <cell r="A23072">
            <v>95715</v>
          </cell>
          <cell r="B23072">
            <v>93.59</v>
          </cell>
        </row>
        <row r="23073">
          <cell r="A23073">
            <v>95721</v>
          </cell>
          <cell r="B23073">
            <v>91.25</v>
          </cell>
        </row>
        <row r="23074">
          <cell r="A23074">
            <v>95873</v>
          </cell>
          <cell r="B23074">
            <v>9.31</v>
          </cell>
        </row>
        <row r="23075">
          <cell r="A23075">
            <v>96014</v>
          </cell>
          <cell r="B23075">
            <v>50.16</v>
          </cell>
        </row>
        <row r="23076">
          <cell r="A23076">
            <v>96021</v>
          </cell>
          <cell r="B23076">
            <v>49.92</v>
          </cell>
        </row>
        <row r="23077">
          <cell r="A23077">
            <v>96029</v>
          </cell>
          <cell r="B23077">
            <v>45.54</v>
          </cell>
        </row>
        <row r="23078">
          <cell r="A23078">
            <v>96036</v>
          </cell>
          <cell r="B23078">
            <v>58.92</v>
          </cell>
        </row>
        <row r="23079">
          <cell r="A23079">
            <v>96155</v>
          </cell>
          <cell r="B23079">
            <v>45.78</v>
          </cell>
        </row>
        <row r="23080">
          <cell r="A23080">
            <v>96156</v>
          </cell>
          <cell r="B23080">
            <v>56.2</v>
          </cell>
        </row>
        <row r="23081">
          <cell r="A23081">
            <v>96159</v>
          </cell>
          <cell r="B23081">
            <v>58.69</v>
          </cell>
        </row>
        <row r="23082">
          <cell r="A23082">
            <v>96246</v>
          </cell>
          <cell r="B23082">
            <v>53.16</v>
          </cell>
        </row>
        <row r="23083">
          <cell r="A23083">
            <v>96464</v>
          </cell>
          <cell r="B23083">
            <v>88.4</v>
          </cell>
        </row>
        <row r="23084">
          <cell r="A23084">
            <v>98765</v>
          </cell>
          <cell r="B23084">
            <v>7.0000000000000007E-2</v>
          </cell>
        </row>
        <row r="23085">
          <cell r="A23085">
            <v>99834</v>
          </cell>
          <cell r="B23085">
            <v>0.17</v>
          </cell>
        </row>
        <row r="23086">
          <cell r="A23086">
            <v>100642</v>
          </cell>
          <cell r="B23086">
            <v>183.41</v>
          </cell>
        </row>
        <row r="23087">
          <cell r="A23087">
            <v>100648</v>
          </cell>
          <cell r="B23087">
            <v>439.5</v>
          </cell>
        </row>
        <row r="23088">
          <cell r="A23088">
            <v>102274</v>
          </cell>
          <cell r="B23088">
            <v>28.08</v>
          </cell>
        </row>
        <row r="23089">
          <cell r="A23089">
            <v>5089</v>
          </cell>
          <cell r="B23089">
            <v>41.52</v>
          </cell>
        </row>
        <row r="23090">
          <cell r="A23090">
            <v>5627</v>
          </cell>
          <cell r="B23090">
            <v>47.04</v>
          </cell>
        </row>
        <row r="23091">
          <cell r="A23091">
            <v>5628</v>
          </cell>
          <cell r="B23091">
            <v>6.38</v>
          </cell>
        </row>
        <row r="23092">
          <cell r="A23092">
            <v>5629</v>
          </cell>
          <cell r="B23092">
            <v>58.8</v>
          </cell>
        </row>
        <row r="23093">
          <cell r="A23093">
            <v>5630</v>
          </cell>
          <cell r="B23093">
            <v>66.98</v>
          </cell>
        </row>
        <row r="23094">
          <cell r="A23094">
            <v>5658</v>
          </cell>
          <cell r="B23094">
            <v>2.2999999999999998</v>
          </cell>
        </row>
        <row r="23095">
          <cell r="A23095">
            <v>5664</v>
          </cell>
          <cell r="B23095">
            <v>27.41</v>
          </cell>
        </row>
        <row r="23096">
          <cell r="A23096">
            <v>5667</v>
          </cell>
          <cell r="B23096">
            <v>24.38</v>
          </cell>
        </row>
        <row r="23097">
          <cell r="A23097">
            <v>5668</v>
          </cell>
          <cell r="B23097">
            <v>47.64</v>
          </cell>
        </row>
        <row r="23098">
          <cell r="A23098">
            <v>5674</v>
          </cell>
          <cell r="B23098">
            <v>39.93</v>
          </cell>
        </row>
        <row r="23099">
          <cell r="A23099">
            <v>5692</v>
          </cell>
          <cell r="B23099">
            <v>0.22</v>
          </cell>
        </row>
        <row r="23100">
          <cell r="A23100">
            <v>5693</v>
          </cell>
          <cell r="B23100">
            <v>25.86</v>
          </cell>
        </row>
        <row r="23101">
          <cell r="A23101">
            <v>5695</v>
          </cell>
          <cell r="B23101">
            <v>41.81</v>
          </cell>
        </row>
        <row r="23102">
          <cell r="A23102">
            <v>5703</v>
          </cell>
          <cell r="B23102">
            <v>25.46</v>
          </cell>
        </row>
        <row r="23103">
          <cell r="A23103">
            <v>5705</v>
          </cell>
          <cell r="B23103">
            <v>25.15</v>
          </cell>
        </row>
        <row r="23104">
          <cell r="A23104">
            <v>5707</v>
          </cell>
          <cell r="B23104">
            <v>69.760000000000005</v>
          </cell>
        </row>
        <row r="23105">
          <cell r="A23105">
            <v>5710</v>
          </cell>
          <cell r="B23105">
            <v>157.19999999999999</v>
          </cell>
        </row>
        <row r="23106">
          <cell r="A23106">
            <v>5711</v>
          </cell>
          <cell r="B23106">
            <v>92.55</v>
          </cell>
        </row>
        <row r="23107">
          <cell r="A23107">
            <v>5714</v>
          </cell>
          <cell r="B23107">
            <v>11.54</v>
          </cell>
        </row>
        <row r="23108">
          <cell r="A23108">
            <v>5715</v>
          </cell>
          <cell r="B23108">
            <v>70.03</v>
          </cell>
        </row>
        <row r="23109">
          <cell r="A23109">
            <v>5718</v>
          </cell>
          <cell r="B23109">
            <v>110.46</v>
          </cell>
        </row>
        <row r="23110">
          <cell r="A23110">
            <v>5721</v>
          </cell>
          <cell r="B23110">
            <v>97.46</v>
          </cell>
        </row>
        <row r="23111">
          <cell r="A23111">
            <v>5722</v>
          </cell>
          <cell r="B23111">
            <v>225.41</v>
          </cell>
        </row>
        <row r="23112">
          <cell r="A23112">
            <v>5724</v>
          </cell>
          <cell r="B23112">
            <v>47.43</v>
          </cell>
        </row>
        <row r="23113">
          <cell r="A23113">
            <v>5727</v>
          </cell>
          <cell r="B23113">
            <v>12.05</v>
          </cell>
        </row>
        <row r="23114">
          <cell r="A23114">
            <v>5729</v>
          </cell>
          <cell r="B23114">
            <v>49.03</v>
          </cell>
        </row>
        <row r="23115">
          <cell r="A23115">
            <v>5730</v>
          </cell>
          <cell r="B23115">
            <v>42.48</v>
          </cell>
        </row>
        <row r="23116">
          <cell r="A23116">
            <v>5735</v>
          </cell>
          <cell r="B23116">
            <v>26.44</v>
          </cell>
        </row>
        <row r="23117">
          <cell r="A23117">
            <v>5736</v>
          </cell>
          <cell r="B23117">
            <v>43.41</v>
          </cell>
        </row>
        <row r="23118">
          <cell r="A23118">
            <v>5738</v>
          </cell>
          <cell r="B23118">
            <v>43.6</v>
          </cell>
        </row>
        <row r="23119">
          <cell r="A23119">
            <v>5739</v>
          </cell>
          <cell r="B23119">
            <v>54.56</v>
          </cell>
        </row>
        <row r="23120">
          <cell r="A23120">
            <v>5741</v>
          </cell>
          <cell r="B23120">
            <v>39.01</v>
          </cell>
        </row>
        <row r="23121">
          <cell r="A23121">
            <v>5742</v>
          </cell>
          <cell r="B23121">
            <v>28.67</v>
          </cell>
        </row>
        <row r="23122">
          <cell r="A23122">
            <v>5747</v>
          </cell>
          <cell r="B23122">
            <v>164.39</v>
          </cell>
        </row>
        <row r="23123">
          <cell r="A23123">
            <v>5751</v>
          </cell>
          <cell r="B23123">
            <v>25.89</v>
          </cell>
        </row>
        <row r="23124">
          <cell r="A23124">
            <v>5754</v>
          </cell>
          <cell r="B23124">
            <v>21.81</v>
          </cell>
        </row>
        <row r="23125">
          <cell r="A23125">
            <v>5763</v>
          </cell>
          <cell r="B23125">
            <v>37.99</v>
          </cell>
        </row>
        <row r="23126">
          <cell r="A23126">
            <v>5765</v>
          </cell>
          <cell r="B23126">
            <v>6.79</v>
          </cell>
        </row>
        <row r="23127">
          <cell r="A23127">
            <v>5766</v>
          </cell>
          <cell r="B23127">
            <v>3.6</v>
          </cell>
        </row>
        <row r="23128">
          <cell r="A23128">
            <v>5779</v>
          </cell>
          <cell r="B23128">
            <v>74.36</v>
          </cell>
        </row>
        <row r="23129">
          <cell r="A23129">
            <v>5787</v>
          </cell>
          <cell r="B23129">
            <v>73.14</v>
          </cell>
        </row>
        <row r="23130">
          <cell r="A23130">
            <v>5797</v>
          </cell>
          <cell r="B23130">
            <v>5.34</v>
          </cell>
        </row>
        <row r="23131">
          <cell r="A23131">
            <v>5800</v>
          </cell>
          <cell r="B23131">
            <v>0.36</v>
          </cell>
        </row>
        <row r="23132">
          <cell r="A23132">
            <v>7032</v>
          </cell>
          <cell r="B23132">
            <v>5.19</v>
          </cell>
        </row>
        <row r="23133">
          <cell r="A23133">
            <v>7033</v>
          </cell>
          <cell r="B23133">
            <v>0.82</v>
          </cell>
        </row>
        <row r="23134">
          <cell r="A23134">
            <v>7034</v>
          </cell>
          <cell r="B23134">
            <v>4.32</v>
          </cell>
        </row>
        <row r="23135">
          <cell r="A23135">
            <v>7035</v>
          </cell>
          <cell r="B23135">
            <v>266.58</v>
          </cell>
        </row>
        <row r="23136">
          <cell r="A23136">
            <v>7038</v>
          </cell>
          <cell r="B23136">
            <v>49.87</v>
          </cell>
        </row>
        <row r="23137">
          <cell r="A23137">
            <v>7039</v>
          </cell>
          <cell r="B23137">
            <v>6.92</v>
          </cell>
        </row>
        <row r="23138">
          <cell r="A23138">
            <v>7040</v>
          </cell>
          <cell r="B23138">
            <v>62.41</v>
          </cell>
        </row>
        <row r="23139">
          <cell r="A23139">
            <v>7044</v>
          </cell>
          <cell r="B23139">
            <v>0.25</v>
          </cell>
        </row>
        <row r="23140">
          <cell r="A23140">
            <v>7045</v>
          </cell>
          <cell r="B23140">
            <v>0.02</v>
          </cell>
        </row>
        <row r="23141">
          <cell r="A23141">
            <v>7046</v>
          </cell>
          <cell r="B23141">
            <v>0.27</v>
          </cell>
        </row>
        <row r="23142">
          <cell r="A23142">
            <v>7047</v>
          </cell>
          <cell r="B23142">
            <v>30.53</v>
          </cell>
        </row>
        <row r="23143">
          <cell r="A23143">
            <v>7051</v>
          </cell>
          <cell r="B23143">
            <v>44.23</v>
          </cell>
        </row>
        <row r="23144">
          <cell r="A23144">
            <v>7052</v>
          </cell>
          <cell r="B23144">
            <v>6.14</v>
          </cell>
        </row>
        <row r="23145">
          <cell r="A23145">
            <v>7053</v>
          </cell>
          <cell r="B23145">
            <v>55.36</v>
          </cell>
        </row>
        <row r="23146">
          <cell r="A23146">
            <v>7054</v>
          </cell>
          <cell r="B23146">
            <v>92.8</v>
          </cell>
        </row>
        <row r="23147">
          <cell r="A23147">
            <v>7058</v>
          </cell>
          <cell r="B23147">
            <v>17.88</v>
          </cell>
        </row>
        <row r="23148">
          <cell r="A23148">
            <v>7059</v>
          </cell>
          <cell r="B23148">
            <v>3.48</v>
          </cell>
        </row>
        <row r="23149">
          <cell r="A23149">
            <v>7060</v>
          </cell>
          <cell r="B23149">
            <v>32.06</v>
          </cell>
        </row>
        <row r="23150">
          <cell r="A23150">
            <v>7061</v>
          </cell>
          <cell r="B23150">
            <v>84.71</v>
          </cell>
        </row>
        <row r="23151">
          <cell r="A23151">
            <v>7063</v>
          </cell>
          <cell r="B23151">
            <v>14.4</v>
          </cell>
        </row>
        <row r="23152">
          <cell r="A23152">
            <v>7064</v>
          </cell>
          <cell r="B23152">
            <v>1.99</v>
          </cell>
        </row>
        <row r="23153">
          <cell r="A23153">
            <v>7065</v>
          </cell>
          <cell r="B23153">
            <v>15.75</v>
          </cell>
        </row>
        <row r="23154">
          <cell r="A23154">
            <v>7066</v>
          </cell>
          <cell r="B23154">
            <v>100.51</v>
          </cell>
        </row>
        <row r="23155">
          <cell r="A23155">
            <v>53786</v>
          </cell>
          <cell r="B23155">
            <v>53.05</v>
          </cell>
        </row>
        <row r="23156">
          <cell r="A23156">
            <v>53788</v>
          </cell>
          <cell r="B23156">
            <v>59.4</v>
          </cell>
        </row>
        <row r="23157">
          <cell r="A23157">
            <v>53792</v>
          </cell>
          <cell r="B23157">
            <v>105.3</v>
          </cell>
        </row>
        <row r="23158">
          <cell r="A23158">
            <v>53794</v>
          </cell>
          <cell r="B23158">
            <v>35</v>
          </cell>
        </row>
        <row r="23159">
          <cell r="A23159">
            <v>53797</v>
          </cell>
          <cell r="B23159">
            <v>121.1</v>
          </cell>
        </row>
        <row r="23160">
          <cell r="A23160">
            <v>53804</v>
          </cell>
          <cell r="B23160">
            <v>4.79</v>
          </cell>
        </row>
        <row r="23161">
          <cell r="A23161">
            <v>53806</v>
          </cell>
          <cell r="B23161">
            <v>61.12</v>
          </cell>
        </row>
        <row r="23162">
          <cell r="A23162">
            <v>53810</v>
          </cell>
          <cell r="B23162">
            <v>61.49</v>
          </cell>
        </row>
        <row r="23163">
          <cell r="A23163">
            <v>53814</v>
          </cell>
          <cell r="B23163">
            <v>201.43</v>
          </cell>
        </row>
        <row r="23164">
          <cell r="A23164">
            <v>53817</v>
          </cell>
          <cell r="B23164">
            <v>64.930000000000007</v>
          </cell>
        </row>
        <row r="23165">
          <cell r="A23165">
            <v>53818</v>
          </cell>
          <cell r="B23165">
            <v>9.6300000000000008</v>
          </cell>
        </row>
        <row r="23166">
          <cell r="A23166">
            <v>53827</v>
          </cell>
          <cell r="B23166">
            <v>118.55</v>
          </cell>
        </row>
        <row r="23167">
          <cell r="A23167">
            <v>53829</v>
          </cell>
          <cell r="B23167">
            <v>121.1</v>
          </cell>
        </row>
        <row r="23168">
          <cell r="A23168">
            <v>53831</v>
          </cell>
          <cell r="B23168">
            <v>200.03</v>
          </cell>
        </row>
        <row r="23169">
          <cell r="A23169">
            <v>53840</v>
          </cell>
          <cell r="B23169">
            <v>2.6</v>
          </cell>
        </row>
        <row r="23170">
          <cell r="A23170">
            <v>53841</v>
          </cell>
          <cell r="B23170">
            <v>1.8</v>
          </cell>
        </row>
        <row r="23171">
          <cell r="A23171">
            <v>53849</v>
          </cell>
          <cell r="B23171">
            <v>87.01</v>
          </cell>
        </row>
        <row r="23172">
          <cell r="A23172">
            <v>53857</v>
          </cell>
          <cell r="B23172">
            <v>67.2</v>
          </cell>
        </row>
        <row r="23173">
          <cell r="A23173">
            <v>53858</v>
          </cell>
          <cell r="B23173">
            <v>47.52</v>
          </cell>
        </row>
        <row r="23174">
          <cell r="A23174">
            <v>53861</v>
          </cell>
          <cell r="B23174">
            <v>65.22</v>
          </cell>
        </row>
        <row r="23175">
          <cell r="A23175">
            <v>53863</v>
          </cell>
          <cell r="B23175">
            <v>1.88</v>
          </cell>
        </row>
        <row r="23176">
          <cell r="A23176">
            <v>53865</v>
          </cell>
          <cell r="B23176">
            <v>49.01</v>
          </cell>
        </row>
        <row r="23177">
          <cell r="A23177">
            <v>53866</v>
          </cell>
          <cell r="B23177">
            <v>2.04</v>
          </cell>
        </row>
        <row r="23178">
          <cell r="A23178">
            <v>53882</v>
          </cell>
          <cell r="B23178">
            <v>29.63</v>
          </cell>
        </row>
        <row r="23179">
          <cell r="A23179">
            <v>55263</v>
          </cell>
          <cell r="B23179">
            <v>66.98</v>
          </cell>
        </row>
        <row r="23180">
          <cell r="A23180">
            <v>73303</v>
          </cell>
          <cell r="B23180">
            <v>5.54</v>
          </cell>
        </row>
        <row r="23181">
          <cell r="A23181">
            <v>73307</v>
          </cell>
          <cell r="B23181">
            <v>4.95</v>
          </cell>
        </row>
        <row r="23182">
          <cell r="A23182">
            <v>73309</v>
          </cell>
          <cell r="B23182">
            <v>33.18</v>
          </cell>
        </row>
        <row r="23183">
          <cell r="A23183">
            <v>73311</v>
          </cell>
          <cell r="B23183">
            <v>185.16</v>
          </cell>
        </row>
        <row r="23184">
          <cell r="A23184">
            <v>73313</v>
          </cell>
          <cell r="B23184">
            <v>4.5999999999999996</v>
          </cell>
        </row>
        <row r="23185">
          <cell r="A23185">
            <v>73315</v>
          </cell>
          <cell r="B23185">
            <v>59.4</v>
          </cell>
        </row>
        <row r="23186">
          <cell r="A23186">
            <v>73335</v>
          </cell>
          <cell r="B23186">
            <v>27.67</v>
          </cell>
        </row>
        <row r="23187">
          <cell r="A23187">
            <v>73340</v>
          </cell>
          <cell r="B23187">
            <v>84.71</v>
          </cell>
        </row>
        <row r="23188">
          <cell r="A23188">
            <v>83361</v>
          </cell>
          <cell r="B23188">
            <v>34.83</v>
          </cell>
        </row>
        <row r="23189">
          <cell r="A23189">
            <v>83761</v>
          </cell>
          <cell r="B23189">
            <v>7.39</v>
          </cell>
        </row>
        <row r="23190">
          <cell r="A23190">
            <v>83762</v>
          </cell>
          <cell r="B23190">
            <v>6.59</v>
          </cell>
        </row>
        <row r="23191">
          <cell r="A23191">
            <v>83763</v>
          </cell>
          <cell r="B23191">
            <v>52.18</v>
          </cell>
        </row>
        <row r="23192">
          <cell r="A23192">
            <v>83764</v>
          </cell>
          <cell r="B23192">
            <v>1.33</v>
          </cell>
        </row>
        <row r="23193">
          <cell r="A23193">
            <v>87026</v>
          </cell>
          <cell r="B23193">
            <v>0.36</v>
          </cell>
        </row>
        <row r="23194">
          <cell r="A23194">
            <v>87441</v>
          </cell>
          <cell r="B23194">
            <v>0.39</v>
          </cell>
        </row>
        <row r="23195">
          <cell r="A23195">
            <v>87442</v>
          </cell>
          <cell r="B23195">
            <v>0.04</v>
          </cell>
        </row>
        <row r="23196">
          <cell r="A23196">
            <v>87443</v>
          </cell>
          <cell r="B23196">
            <v>0.49</v>
          </cell>
        </row>
        <row r="23197">
          <cell r="A23197">
            <v>87444</v>
          </cell>
          <cell r="B23197">
            <v>4.3499999999999996</v>
          </cell>
        </row>
        <row r="23198">
          <cell r="A23198">
            <v>88387</v>
          </cell>
          <cell r="B23198">
            <v>0.76</v>
          </cell>
        </row>
        <row r="23199">
          <cell r="A23199">
            <v>88389</v>
          </cell>
          <cell r="B23199">
            <v>0.09</v>
          </cell>
        </row>
        <row r="23200">
          <cell r="A23200">
            <v>88390</v>
          </cell>
          <cell r="B23200">
            <v>0.83</v>
          </cell>
        </row>
        <row r="23201">
          <cell r="A23201">
            <v>88391</v>
          </cell>
          <cell r="B23201">
            <v>3.34</v>
          </cell>
        </row>
        <row r="23202">
          <cell r="A23202">
            <v>88394</v>
          </cell>
          <cell r="B23202">
            <v>0.9</v>
          </cell>
        </row>
        <row r="23203">
          <cell r="A23203">
            <v>88395</v>
          </cell>
          <cell r="B23203">
            <v>0.1</v>
          </cell>
        </row>
        <row r="23204">
          <cell r="A23204">
            <v>88396</v>
          </cell>
          <cell r="B23204">
            <v>0.99</v>
          </cell>
        </row>
        <row r="23205">
          <cell r="A23205">
            <v>88397</v>
          </cell>
          <cell r="B23205">
            <v>5.01</v>
          </cell>
        </row>
        <row r="23206">
          <cell r="A23206">
            <v>88400</v>
          </cell>
          <cell r="B23206">
            <v>0.72</v>
          </cell>
        </row>
        <row r="23207">
          <cell r="A23207">
            <v>88401</v>
          </cell>
          <cell r="B23207">
            <v>0.08</v>
          </cell>
        </row>
        <row r="23208">
          <cell r="A23208">
            <v>88402</v>
          </cell>
          <cell r="B23208">
            <v>0.78</v>
          </cell>
        </row>
        <row r="23209">
          <cell r="A23209">
            <v>88403</v>
          </cell>
          <cell r="B23209">
            <v>2.0099999999999998</v>
          </cell>
        </row>
        <row r="23210">
          <cell r="A23210">
            <v>88419</v>
          </cell>
          <cell r="B23210">
            <v>4.6900000000000004</v>
          </cell>
        </row>
        <row r="23211">
          <cell r="A23211">
            <v>88422</v>
          </cell>
          <cell r="B23211">
            <v>0.55000000000000004</v>
          </cell>
        </row>
        <row r="23212">
          <cell r="A23212">
            <v>88425</v>
          </cell>
          <cell r="B23212">
            <v>5.86</v>
          </cell>
        </row>
        <row r="23213">
          <cell r="A23213">
            <v>88427</v>
          </cell>
          <cell r="B23213">
            <v>1.1299999999999999</v>
          </cell>
        </row>
        <row r="23214">
          <cell r="A23214">
            <v>88434</v>
          </cell>
          <cell r="B23214">
            <v>6.22</v>
          </cell>
        </row>
        <row r="23215">
          <cell r="A23215">
            <v>88435</v>
          </cell>
          <cell r="B23215">
            <v>0.73</v>
          </cell>
        </row>
        <row r="23216">
          <cell r="A23216">
            <v>88436</v>
          </cell>
          <cell r="B23216">
            <v>7.77</v>
          </cell>
        </row>
        <row r="23217">
          <cell r="A23217">
            <v>88437</v>
          </cell>
          <cell r="B23217">
            <v>1.1299999999999999</v>
          </cell>
        </row>
        <row r="23218">
          <cell r="A23218">
            <v>88569</v>
          </cell>
          <cell r="B23218">
            <v>3.61</v>
          </cell>
        </row>
        <row r="23219">
          <cell r="A23219">
            <v>88570</v>
          </cell>
          <cell r="B23219">
            <v>0.76</v>
          </cell>
        </row>
        <row r="23220">
          <cell r="A23220">
            <v>88826</v>
          </cell>
          <cell r="B23220">
            <v>0.28000000000000003</v>
          </cell>
        </row>
        <row r="23221">
          <cell r="A23221">
            <v>88827</v>
          </cell>
          <cell r="B23221">
            <v>0.03</v>
          </cell>
        </row>
        <row r="23222">
          <cell r="A23222">
            <v>88828</v>
          </cell>
          <cell r="B23222">
            <v>0.31</v>
          </cell>
        </row>
        <row r="23223">
          <cell r="A23223">
            <v>88829</v>
          </cell>
          <cell r="B23223">
            <v>1.33</v>
          </cell>
        </row>
        <row r="23224">
          <cell r="A23224">
            <v>88832</v>
          </cell>
          <cell r="B23224">
            <v>44.88</v>
          </cell>
        </row>
        <row r="23225">
          <cell r="A23225">
            <v>88834</v>
          </cell>
          <cell r="B23225">
            <v>6.09</v>
          </cell>
        </row>
        <row r="23226">
          <cell r="A23226">
            <v>88835</v>
          </cell>
          <cell r="B23226">
            <v>56.1</v>
          </cell>
        </row>
        <row r="23227">
          <cell r="A23227">
            <v>88836</v>
          </cell>
          <cell r="B23227">
            <v>66.36</v>
          </cell>
        </row>
        <row r="23228">
          <cell r="A23228">
            <v>88839</v>
          </cell>
          <cell r="B23228">
            <v>27.77</v>
          </cell>
        </row>
        <row r="23229">
          <cell r="A23229">
            <v>88840</v>
          </cell>
          <cell r="B23229">
            <v>6.25</v>
          </cell>
        </row>
        <row r="23230">
          <cell r="A23230">
            <v>88841</v>
          </cell>
          <cell r="B23230">
            <v>49.64</v>
          </cell>
        </row>
        <row r="23231">
          <cell r="A23231">
            <v>88842</v>
          </cell>
          <cell r="B23231">
            <v>81.23</v>
          </cell>
        </row>
        <row r="23232">
          <cell r="A23232">
            <v>88847</v>
          </cell>
          <cell r="B23232">
            <v>20.81</v>
          </cell>
        </row>
        <row r="23233">
          <cell r="A23233">
            <v>88848</v>
          </cell>
          <cell r="B23233">
            <v>4.3600000000000003</v>
          </cell>
        </row>
        <row r="23234">
          <cell r="A23234">
            <v>88853</v>
          </cell>
          <cell r="B23234">
            <v>0.2</v>
          </cell>
        </row>
        <row r="23235">
          <cell r="A23235">
            <v>88854</v>
          </cell>
          <cell r="B23235">
            <v>0.02</v>
          </cell>
        </row>
        <row r="23236">
          <cell r="A23236">
            <v>88855</v>
          </cell>
          <cell r="B23236">
            <v>3.32</v>
          </cell>
        </row>
        <row r="23237">
          <cell r="A23237">
            <v>88856</v>
          </cell>
          <cell r="B23237">
            <v>0.46</v>
          </cell>
        </row>
        <row r="23238">
          <cell r="A23238">
            <v>88857</v>
          </cell>
          <cell r="B23238">
            <v>21.93</v>
          </cell>
        </row>
        <row r="23239">
          <cell r="A23239">
            <v>88858</v>
          </cell>
          <cell r="B23239">
            <v>2.97</v>
          </cell>
        </row>
        <row r="23240">
          <cell r="A23240">
            <v>88859</v>
          </cell>
          <cell r="B23240">
            <v>19.5</v>
          </cell>
        </row>
        <row r="23241">
          <cell r="A23241">
            <v>88860</v>
          </cell>
          <cell r="B23241">
            <v>2.64</v>
          </cell>
        </row>
        <row r="23242">
          <cell r="A23242">
            <v>88900</v>
          </cell>
          <cell r="B23242">
            <v>52.33</v>
          </cell>
        </row>
        <row r="23243">
          <cell r="A23243">
            <v>88902</v>
          </cell>
          <cell r="B23243">
            <v>7.1</v>
          </cell>
        </row>
        <row r="23244">
          <cell r="A23244">
            <v>88903</v>
          </cell>
          <cell r="B23244">
            <v>65.41</v>
          </cell>
        </row>
        <row r="23245">
          <cell r="A23245">
            <v>88904</v>
          </cell>
          <cell r="B23245">
            <v>93.48</v>
          </cell>
        </row>
        <row r="23246">
          <cell r="A23246">
            <v>89009</v>
          </cell>
          <cell r="B23246">
            <v>34.39</v>
          </cell>
        </row>
        <row r="23247">
          <cell r="A23247">
            <v>89010</v>
          </cell>
          <cell r="B23247">
            <v>7.74</v>
          </cell>
        </row>
        <row r="23248">
          <cell r="A23248">
            <v>89011</v>
          </cell>
          <cell r="B23248">
            <v>21.15</v>
          </cell>
        </row>
        <row r="23249">
          <cell r="A23249">
            <v>89012</v>
          </cell>
          <cell r="B23249">
            <v>2.87</v>
          </cell>
        </row>
        <row r="23250">
          <cell r="A23250">
            <v>89013</v>
          </cell>
          <cell r="B23250">
            <v>112.67</v>
          </cell>
        </row>
        <row r="23251">
          <cell r="A23251">
            <v>89014</v>
          </cell>
          <cell r="B23251">
            <v>25.36</v>
          </cell>
        </row>
        <row r="23252">
          <cell r="A23252">
            <v>89015</v>
          </cell>
          <cell r="B23252">
            <v>3.83</v>
          </cell>
        </row>
        <row r="23253">
          <cell r="A23253">
            <v>89016</v>
          </cell>
          <cell r="B23253">
            <v>0.52</v>
          </cell>
        </row>
        <row r="23254">
          <cell r="A23254">
            <v>89017</v>
          </cell>
          <cell r="B23254">
            <v>34.18</v>
          </cell>
        </row>
        <row r="23255">
          <cell r="A23255">
            <v>89018</v>
          </cell>
          <cell r="B23255">
            <v>7.69</v>
          </cell>
        </row>
        <row r="23256">
          <cell r="A23256">
            <v>89019</v>
          </cell>
          <cell r="B23256">
            <v>0.33</v>
          </cell>
        </row>
        <row r="23257">
          <cell r="A23257">
            <v>89020</v>
          </cell>
          <cell r="B23257">
            <v>0.03</v>
          </cell>
        </row>
        <row r="23258">
          <cell r="A23258">
            <v>89023</v>
          </cell>
          <cell r="B23258">
            <v>4.21</v>
          </cell>
        </row>
        <row r="23259">
          <cell r="A23259">
            <v>89024</v>
          </cell>
          <cell r="B23259">
            <v>0.66</v>
          </cell>
        </row>
        <row r="23260">
          <cell r="A23260">
            <v>89025</v>
          </cell>
          <cell r="B23260">
            <v>3.51</v>
          </cell>
        </row>
        <row r="23261">
          <cell r="A23261">
            <v>89026</v>
          </cell>
          <cell r="B23261">
            <v>248.42</v>
          </cell>
        </row>
        <row r="23262">
          <cell r="A23262">
            <v>89029</v>
          </cell>
          <cell r="B23262">
            <v>26.53</v>
          </cell>
        </row>
        <row r="23263">
          <cell r="A23263">
            <v>89030</v>
          </cell>
          <cell r="B23263">
            <v>5.97</v>
          </cell>
        </row>
        <row r="23264">
          <cell r="A23264">
            <v>89033</v>
          </cell>
          <cell r="B23264">
            <v>10.55</v>
          </cell>
        </row>
        <row r="23265">
          <cell r="A23265">
            <v>89034</v>
          </cell>
          <cell r="B23265">
            <v>1.46</v>
          </cell>
        </row>
        <row r="23266">
          <cell r="A23266">
            <v>89128</v>
          </cell>
          <cell r="B23266">
            <v>37.630000000000003</v>
          </cell>
        </row>
        <row r="23267">
          <cell r="A23267">
            <v>89129</v>
          </cell>
          <cell r="B23267">
            <v>5.0999999999999996</v>
          </cell>
        </row>
        <row r="23268">
          <cell r="A23268">
            <v>89130</v>
          </cell>
          <cell r="B23268">
            <v>52.18</v>
          </cell>
        </row>
        <row r="23269">
          <cell r="A23269">
            <v>89131</v>
          </cell>
          <cell r="B23269">
            <v>7.08</v>
          </cell>
        </row>
        <row r="23270">
          <cell r="A23270">
            <v>89210</v>
          </cell>
          <cell r="B23270">
            <v>31.91</v>
          </cell>
        </row>
        <row r="23271">
          <cell r="A23271">
            <v>89211</v>
          </cell>
          <cell r="B23271">
            <v>4.43</v>
          </cell>
        </row>
        <row r="23272">
          <cell r="A23272">
            <v>89212</v>
          </cell>
          <cell r="B23272">
            <v>26.19</v>
          </cell>
        </row>
        <row r="23273">
          <cell r="A23273">
            <v>89213</v>
          </cell>
          <cell r="B23273">
            <v>4.12</v>
          </cell>
        </row>
        <row r="23274">
          <cell r="A23274">
            <v>89214</v>
          </cell>
          <cell r="B23274">
            <v>24.59</v>
          </cell>
        </row>
        <row r="23275">
          <cell r="A23275">
            <v>89215</v>
          </cell>
          <cell r="B23275">
            <v>96.53</v>
          </cell>
        </row>
        <row r="23276">
          <cell r="A23276">
            <v>89221</v>
          </cell>
          <cell r="B23276">
            <v>1.17</v>
          </cell>
        </row>
        <row r="23277">
          <cell r="A23277">
            <v>89222</v>
          </cell>
          <cell r="B23277">
            <v>0.13</v>
          </cell>
        </row>
        <row r="23278">
          <cell r="A23278">
            <v>89223</v>
          </cell>
          <cell r="B23278">
            <v>1.28</v>
          </cell>
        </row>
        <row r="23279">
          <cell r="A23279">
            <v>89224</v>
          </cell>
          <cell r="B23279">
            <v>2.67</v>
          </cell>
        </row>
        <row r="23280">
          <cell r="A23280">
            <v>89228</v>
          </cell>
          <cell r="B23280">
            <v>46.26</v>
          </cell>
        </row>
        <row r="23281">
          <cell r="A23281">
            <v>89229</v>
          </cell>
          <cell r="B23281">
            <v>8.32</v>
          </cell>
        </row>
        <row r="23282">
          <cell r="A23282">
            <v>89230</v>
          </cell>
          <cell r="B23282">
            <v>136.41</v>
          </cell>
        </row>
        <row r="23283">
          <cell r="A23283">
            <v>89231</v>
          </cell>
          <cell r="B23283">
            <v>21.61</v>
          </cell>
        </row>
        <row r="23284">
          <cell r="A23284">
            <v>89232</v>
          </cell>
          <cell r="B23284">
            <v>243.31</v>
          </cell>
        </row>
        <row r="23285">
          <cell r="A23285">
            <v>89233</v>
          </cell>
          <cell r="B23285">
            <v>173.72</v>
          </cell>
        </row>
        <row r="23286">
          <cell r="A23286">
            <v>89236</v>
          </cell>
          <cell r="B23286">
            <v>318.64999999999998</v>
          </cell>
        </row>
        <row r="23287">
          <cell r="A23287">
            <v>89237</v>
          </cell>
          <cell r="B23287">
            <v>50.49</v>
          </cell>
        </row>
        <row r="23288">
          <cell r="A23288">
            <v>89238</v>
          </cell>
          <cell r="B23288">
            <v>568.38</v>
          </cell>
        </row>
        <row r="23289">
          <cell r="A23289">
            <v>89239</v>
          </cell>
          <cell r="B23289">
            <v>459.4</v>
          </cell>
        </row>
        <row r="23290">
          <cell r="A23290">
            <v>89240</v>
          </cell>
          <cell r="B23290">
            <v>97.79</v>
          </cell>
        </row>
        <row r="23291">
          <cell r="A23291">
            <v>89241</v>
          </cell>
          <cell r="B23291">
            <v>17.600000000000001</v>
          </cell>
        </row>
        <row r="23292">
          <cell r="A23292">
            <v>89246</v>
          </cell>
          <cell r="B23292">
            <v>276.88</v>
          </cell>
        </row>
        <row r="23293">
          <cell r="A23293">
            <v>89247</v>
          </cell>
          <cell r="B23293">
            <v>43.87</v>
          </cell>
        </row>
        <row r="23294">
          <cell r="A23294">
            <v>89248</v>
          </cell>
          <cell r="B23294">
            <v>493.89</v>
          </cell>
        </row>
        <row r="23295">
          <cell r="A23295">
            <v>89249</v>
          </cell>
          <cell r="B23295">
            <v>391.61</v>
          </cell>
        </row>
        <row r="23296">
          <cell r="A23296">
            <v>89253</v>
          </cell>
          <cell r="B23296">
            <v>80.13</v>
          </cell>
        </row>
        <row r="23297">
          <cell r="A23297">
            <v>89254</v>
          </cell>
          <cell r="B23297">
            <v>14.42</v>
          </cell>
        </row>
        <row r="23298">
          <cell r="A23298">
            <v>89255</v>
          </cell>
          <cell r="B23298">
            <v>128.82</v>
          </cell>
        </row>
        <row r="23299">
          <cell r="A23299">
            <v>89256</v>
          </cell>
          <cell r="B23299">
            <v>88.13</v>
          </cell>
        </row>
        <row r="23300">
          <cell r="A23300">
            <v>89259</v>
          </cell>
          <cell r="B23300">
            <v>18.600000000000001</v>
          </cell>
        </row>
        <row r="23301">
          <cell r="A23301">
            <v>89260</v>
          </cell>
          <cell r="B23301">
            <v>3.36</v>
          </cell>
        </row>
        <row r="23302">
          <cell r="A23302">
            <v>89262</v>
          </cell>
          <cell r="B23302">
            <v>30.52</v>
          </cell>
        </row>
        <row r="23303">
          <cell r="A23303">
            <v>89264</v>
          </cell>
          <cell r="B23303">
            <v>13.15</v>
          </cell>
        </row>
        <row r="23304">
          <cell r="A23304">
            <v>89265</v>
          </cell>
          <cell r="B23304">
            <v>2.64</v>
          </cell>
        </row>
        <row r="23305">
          <cell r="A23305">
            <v>89266</v>
          </cell>
          <cell r="B23305">
            <v>2.09</v>
          </cell>
        </row>
        <row r="23306">
          <cell r="A23306">
            <v>89267</v>
          </cell>
          <cell r="B23306">
            <v>45.59</v>
          </cell>
        </row>
        <row r="23307">
          <cell r="A23307">
            <v>89268</v>
          </cell>
          <cell r="B23307">
            <v>8.1999999999999993</v>
          </cell>
        </row>
        <row r="23308">
          <cell r="A23308">
            <v>89269</v>
          </cell>
          <cell r="B23308">
            <v>6.49</v>
          </cell>
        </row>
        <row r="23309">
          <cell r="A23309">
            <v>89270</v>
          </cell>
          <cell r="B23309">
            <v>73.290000000000006</v>
          </cell>
        </row>
        <row r="23310">
          <cell r="A23310">
            <v>89271</v>
          </cell>
          <cell r="B23310">
            <v>30.16</v>
          </cell>
        </row>
        <row r="23311">
          <cell r="A23311">
            <v>89274</v>
          </cell>
          <cell r="B23311">
            <v>1.42</v>
          </cell>
        </row>
        <row r="23312">
          <cell r="A23312">
            <v>89275</v>
          </cell>
          <cell r="B23312">
            <v>0.16</v>
          </cell>
        </row>
        <row r="23313">
          <cell r="A23313">
            <v>89276</v>
          </cell>
          <cell r="B23313">
            <v>1.77</v>
          </cell>
        </row>
        <row r="23314">
          <cell r="A23314">
            <v>89277</v>
          </cell>
          <cell r="B23314">
            <v>8.6999999999999993</v>
          </cell>
        </row>
        <row r="23315">
          <cell r="A23315">
            <v>89280</v>
          </cell>
          <cell r="B23315">
            <v>39.18</v>
          </cell>
        </row>
        <row r="23316">
          <cell r="A23316">
            <v>89281</v>
          </cell>
          <cell r="B23316">
            <v>5.44</v>
          </cell>
        </row>
        <row r="23317">
          <cell r="A23317">
            <v>89870</v>
          </cell>
          <cell r="B23317">
            <v>32.54</v>
          </cell>
        </row>
        <row r="23318">
          <cell r="A23318">
            <v>89871</v>
          </cell>
          <cell r="B23318">
            <v>5.76</v>
          </cell>
        </row>
        <row r="23319">
          <cell r="A23319">
            <v>89872</v>
          </cell>
          <cell r="B23319">
            <v>4.5599999999999996</v>
          </cell>
        </row>
        <row r="23320">
          <cell r="A23320">
            <v>89873</v>
          </cell>
          <cell r="B23320">
            <v>55.29</v>
          </cell>
        </row>
        <row r="23321">
          <cell r="A23321">
            <v>89874</v>
          </cell>
          <cell r="B23321">
            <v>183.3</v>
          </cell>
        </row>
        <row r="23322">
          <cell r="A23322">
            <v>89878</v>
          </cell>
          <cell r="B23322">
            <v>34.96</v>
          </cell>
        </row>
        <row r="23323">
          <cell r="A23323">
            <v>89879</v>
          </cell>
          <cell r="B23323">
            <v>6.08</v>
          </cell>
        </row>
        <row r="23324">
          <cell r="A23324">
            <v>89880</v>
          </cell>
          <cell r="B23324">
            <v>4.82</v>
          </cell>
        </row>
        <row r="23325">
          <cell r="A23325">
            <v>89881</v>
          </cell>
          <cell r="B23325">
            <v>58.81</v>
          </cell>
        </row>
        <row r="23326">
          <cell r="A23326">
            <v>89882</v>
          </cell>
          <cell r="B23326">
            <v>211.48</v>
          </cell>
        </row>
        <row r="23327">
          <cell r="A23327">
            <v>90582</v>
          </cell>
          <cell r="B23327">
            <v>0.44</v>
          </cell>
        </row>
        <row r="23328">
          <cell r="A23328">
            <v>90583</v>
          </cell>
          <cell r="B23328">
            <v>0.05</v>
          </cell>
        </row>
        <row r="23329">
          <cell r="A23329">
            <v>90584</v>
          </cell>
          <cell r="B23329">
            <v>0.34</v>
          </cell>
        </row>
        <row r="23330">
          <cell r="A23330">
            <v>90585</v>
          </cell>
          <cell r="B23330">
            <v>0.55000000000000004</v>
          </cell>
        </row>
        <row r="23331">
          <cell r="A23331">
            <v>90621</v>
          </cell>
          <cell r="B23331">
            <v>2.0099999999999998</v>
          </cell>
        </row>
        <row r="23332">
          <cell r="A23332">
            <v>90622</v>
          </cell>
          <cell r="B23332">
            <v>0.23</v>
          </cell>
        </row>
        <row r="23333">
          <cell r="A23333">
            <v>90623</v>
          </cell>
          <cell r="B23333">
            <v>2.5099999999999998</v>
          </cell>
        </row>
        <row r="23334">
          <cell r="A23334">
            <v>90624</v>
          </cell>
          <cell r="B23334">
            <v>3.34</v>
          </cell>
        </row>
        <row r="23335">
          <cell r="A23335">
            <v>90627</v>
          </cell>
          <cell r="B23335">
            <v>47.88</v>
          </cell>
        </row>
        <row r="23336">
          <cell r="A23336">
            <v>90628</v>
          </cell>
          <cell r="B23336">
            <v>6.55</v>
          </cell>
        </row>
        <row r="23337">
          <cell r="A23337">
            <v>90629</v>
          </cell>
          <cell r="B23337">
            <v>59.91</v>
          </cell>
        </row>
        <row r="23338">
          <cell r="A23338">
            <v>90630</v>
          </cell>
          <cell r="B23338">
            <v>1.59</v>
          </cell>
        </row>
        <row r="23339">
          <cell r="A23339">
            <v>90633</v>
          </cell>
          <cell r="B23339">
            <v>3.61</v>
          </cell>
        </row>
        <row r="23340">
          <cell r="A23340">
            <v>90634</v>
          </cell>
          <cell r="B23340">
            <v>0.42</v>
          </cell>
        </row>
        <row r="23341">
          <cell r="A23341">
            <v>90635</v>
          </cell>
          <cell r="B23341">
            <v>3.94</v>
          </cell>
        </row>
        <row r="23342">
          <cell r="A23342">
            <v>90636</v>
          </cell>
          <cell r="B23342">
            <v>6.69</v>
          </cell>
        </row>
        <row r="23343">
          <cell r="A23343">
            <v>90639</v>
          </cell>
          <cell r="B23343">
            <v>5.39</v>
          </cell>
        </row>
        <row r="23344">
          <cell r="A23344">
            <v>90640</v>
          </cell>
          <cell r="B23344">
            <v>0.64</v>
          </cell>
        </row>
        <row r="23345">
          <cell r="A23345">
            <v>90641</v>
          </cell>
          <cell r="B23345">
            <v>5.89</v>
          </cell>
        </row>
        <row r="23346">
          <cell r="A23346">
            <v>90642</v>
          </cell>
          <cell r="B23346">
            <v>13.06</v>
          </cell>
        </row>
        <row r="23347">
          <cell r="A23347">
            <v>90646</v>
          </cell>
          <cell r="B23347">
            <v>0.71</v>
          </cell>
        </row>
        <row r="23348">
          <cell r="A23348">
            <v>90647</v>
          </cell>
          <cell r="B23348">
            <v>0.08</v>
          </cell>
        </row>
        <row r="23349">
          <cell r="A23349">
            <v>90648</v>
          </cell>
          <cell r="B23349">
            <v>0.78</v>
          </cell>
        </row>
        <row r="23350">
          <cell r="A23350">
            <v>90649</v>
          </cell>
          <cell r="B23350">
            <v>10.36</v>
          </cell>
        </row>
        <row r="23351">
          <cell r="A23351">
            <v>90652</v>
          </cell>
          <cell r="B23351">
            <v>3.5</v>
          </cell>
        </row>
        <row r="23352">
          <cell r="A23352">
            <v>90653</v>
          </cell>
          <cell r="B23352">
            <v>0.41</v>
          </cell>
        </row>
        <row r="23353">
          <cell r="A23353">
            <v>90654</v>
          </cell>
          <cell r="B23353">
            <v>3.83</v>
          </cell>
        </row>
        <row r="23354">
          <cell r="A23354">
            <v>90655</v>
          </cell>
          <cell r="B23354">
            <v>6.82</v>
          </cell>
        </row>
        <row r="23355">
          <cell r="A23355">
            <v>90658</v>
          </cell>
          <cell r="B23355">
            <v>3.76</v>
          </cell>
        </row>
        <row r="23356">
          <cell r="A23356">
            <v>90659</v>
          </cell>
          <cell r="B23356">
            <v>0.44</v>
          </cell>
        </row>
        <row r="23357">
          <cell r="A23357">
            <v>90660</v>
          </cell>
          <cell r="B23357">
            <v>4.1100000000000003</v>
          </cell>
        </row>
        <row r="23358">
          <cell r="A23358">
            <v>90661</v>
          </cell>
          <cell r="B23358">
            <v>6.82</v>
          </cell>
        </row>
        <row r="23359">
          <cell r="A23359">
            <v>90664</v>
          </cell>
          <cell r="B23359">
            <v>5.73</v>
          </cell>
        </row>
        <row r="23360">
          <cell r="A23360">
            <v>90665</v>
          </cell>
          <cell r="B23360">
            <v>0.79</v>
          </cell>
        </row>
        <row r="23361">
          <cell r="A23361">
            <v>90666</v>
          </cell>
          <cell r="B23361">
            <v>7.16</v>
          </cell>
        </row>
        <row r="23362">
          <cell r="A23362">
            <v>90667</v>
          </cell>
          <cell r="B23362">
            <v>15.55</v>
          </cell>
        </row>
        <row r="23363">
          <cell r="A23363">
            <v>90670</v>
          </cell>
          <cell r="B23363">
            <v>219.73</v>
          </cell>
        </row>
        <row r="23364">
          <cell r="A23364">
            <v>90671</v>
          </cell>
          <cell r="B23364">
            <v>30.5</v>
          </cell>
        </row>
        <row r="23365">
          <cell r="A23365">
            <v>90672</v>
          </cell>
          <cell r="B23365">
            <v>274.97000000000003</v>
          </cell>
        </row>
        <row r="23366">
          <cell r="A23366">
            <v>90673</v>
          </cell>
          <cell r="B23366">
            <v>124.33</v>
          </cell>
        </row>
        <row r="23367">
          <cell r="A23367">
            <v>90676</v>
          </cell>
          <cell r="B23367">
            <v>100.5</v>
          </cell>
        </row>
        <row r="23368">
          <cell r="A23368">
            <v>90677</v>
          </cell>
          <cell r="B23368">
            <v>15.15</v>
          </cell>
        </row>
        <row r="23369">
          <cell r="A23369">
            <v>90678</v>
          </cell>
          <cell r="B23369">
            <v>136.32</v>
          </cell>
        </row>
        <row r="23370">
          <cell r="A23370">
            <v>90679</v>
          </cell>
          <cell r="B23370">
            <v>95.35</v>
          </cell>
        </row>
        <row r="23371">
          <cell r="A23371">
            <v>90682</v>
          </cell>
          <cell r="B23371">
            <v>32.51</v>
          </cell>
        </row>
        <row r="23372">
          <cell r="A23372">
            <v>90683</v>
          </cell>
          <cell r="B23372">
            <v>3.86</v>
          </cell>
        </row>
        <row r="23373">
          <cell r="A23373">
            <v>90684</v>
          </cell>
          <cell r="B23373">
            <v>35.549999999999997</v>
          </cell>
        </row>
        <row r="23374">
          <cell r="A23374">
            <v>90685</v>
          </cell>
          <cell r="B23374">
            <v>59.15</v>
          </cell>
        </row>
        <row r="23375">
          <cell r="A23375">
            <v>90688</v>
          </cell>
          <cell r="B23375">
            <v>18.399999999999999</v>
          </cell>
        </row>
        <row r="23376">
          <cell r="A23376">
            <v>90689</v>
          </cell>
          <cell r="B23376">
            <v>1.86</v>
          </cell>
        </row>
        <row r="23377">
          <cell r="A23377">
            <v>90690</v>
          </cell>
          <cell r="B23377">
            <v>23</v>
          </cell>
        </row>
        <row r="23378">
          <cell r="A23378">
            <v>90691</v>
          </cell>
          <cell r="B23378">
            <v>41.42</v>
          </cell>
        </row>
        <row r="23379">
          <cell r="A23379">
            <v>90957</v>
          </cell>
          <cell r="B23379">
            <v>4.2699999999999996</v>
          </cell>
        </row>
        <row r="23380">
          <cell r="A23380">
            <v>90958</v>
          </cell>
          <cell r="B23380">
            <v>0.59</v>
          </cell>
        </row>
        <row r="23381">
          <cell r="A23381">
            <v>90960</v>
          </cell>
          <cell r="B23381">
            <v>5.7</v>
          </cell>
        </row>
        <row r="23382">
          <cell r="A23382">
            <v>90961</v>
          </cell>
          <cell r="B23382">
            <v>0.79</v>
          </cell>
        </row>
        <row r="23383">
          <cell r="A23383">
            <v>90962</v>
          </cell>
          <cell r="B23383">
            <v>7.14</v>
          </cell>
        </row>
        <row r="23384">
          <cell r="A23384">
            <v>90963</v>
          </cell>
          <cell r="B23384">
            <v>15.55</v>
          </cell>
        </row>
        <row r="23385">
          <cell r="A23385">
            <v>90968</v>
          </cell>
          <cell r="B23385">
            <v>5.72</v>
          </cell>
        </row>
        <row r="23386">
          <cell r="A23386">
            <v>90969</v>
          </cell>
          <cell r="B23386">
            <v>0.79</v>
          </cell>
        </row>
        <row r="23387">
          <cell r="A23387">
            <v>90970</v>
          </cell>
          <cell r="B23387">
            <v>7.16</v>
          </cell>
        </row>
        <row r="23388">
          <cell r="A23388">
            <v>90971</v>
          </cell>
          <cell r="B23388">
            <v>63</v>
          </cell>
        </row>
        <row r="23389">
          <cell r="A23389">
            <v>90975</v>
          </cell>
          <cell r="B23389">
            <v>14.53</v>
          </cell>
        </row>
        <row r="23390">
          <cell r="A23390">
            <v>90976</v>
          </cell>
          <cell r="B23390">
            <v>2.0099999999999998</v>
          </cell>
        </row>
        <row r="23391">
          <cell r="A23391">
            <v>90977</v>
          </cell>
          <cell r="B23391">
            <v>18.18</v>
          </cell>
        </row>
        <row r="23392">
          <cell r="A23392">
            <v>90978</v>
          </cell>
          <cell r="B23392">
            <v>163.46</v>
          </cell>
        </row>
        <row r="23393">
          <cell r="A23393">
            <v>90992</v>
          </cell>
          <cell r="B23393">
            <v>6.78</v>
          </cell>
        </row>
        <row r="23394">
          <cell r="A23394">
            <v>90993</v>
          </cell>
          <cell r="B23394">
            <v>0.94</v>
          </cell>
        </row>
        <row r="23395">
          <cell r="A23395">
            <v>90994</v>
          </cell>
          <cell r="B23395">
            <v>8.49</v>
          </cell>
        </row>
        <row r="23396">
          <cell r="A23396">
            <v>90995</v>
          </cell>
          <cell r="B23396">
            <v>85.58</v>
          </cell>
        </row>
        <row r="23397">
          <cell r="A23397">
            <v>91021</v>
          </cell>
          <cell r="B23397">
            <v>11.9</v>
          </cell>
        </row>
        <row r="23398">
          <cell r="A23398">
            <v>91026</v>
          </cell>
          <cell r="B23398">
            <v>18.32</v>
          </cell>
        </row>
        <row r="23399">
          <cell r="A23399">
            <v>91027</v>
          </cell>
          <cell r="B23399">
            <v>3.72</v>
          </cell>
        </row>
        <row r="23400">
          <cell r="A23400">
            <v>91028</v>
          </cell>
          <cell r="B23400">
            <v>2.95</v>
          </cell>
        </row>
        <row r="23401">
          <cell r="A23401">
            <v>91029</v>
          </cell>
          <cell r="B23401">
            <v>33.47</v>
          </cell>
        </row>
        <row r="23402">
          <cell r="A23402">
            <v>91030</v>
          </cell>
          <cell r="B23402">
            <v>152.51</v>
          </cell>
        </row>
        <row r="23403">
          <cell r="A23403">
            <v>91273</v>
          </cell>
          <cell r="B23403">
            <v>0.54</v>
          </cell>
        </row>
        <row r="23404">
          <cell r="A23404">
            <v>91274</v>
          </cell>
          <cell r="B23404">
            <v>7.0000000000000007E-2</v>
          </cell>
        </row>
        <row r="23405">
          <cell r="A23405">
            <v>91275</v>
          </cell>
          <cell r="B23405">
            <v>0.67</v>
          </cell>
        </row>
        <row r="23406">
          <cell r="A23406">
            <v>91276</v>
          </cell>
          <cell r="B23406">
            <v>10.82</v>
          </cell>
        </row>
        <row r="23407">
          <cell r="A23407">
            <v>91279</v>
          </cell>
          <cell r="B23407">
            <v>0.78</v>
          </cell>
        </row>
        <row r="23408">
          <cell r="A23408">
            <v>91280</v>
          </cell>
          <cell r="B23408">
            <v>0.08</v>
          </cell>
        </row>
        <row r="23409">
          <cell r="A23409">
            <v>91281</v>
          </cell>
          <cell r="B23409">
            <v>0.97</v>
          </cell>
        </row>
        <row r="23410">
          <cell r="A23410">
            <v>91282</v>
          </cell>
          <cell r="B23410">
            <v>10.9</v>
          </cell>
        </row>
        <row r="23411">
          <cell r="A23411">
            <v>91354</v>
          </cell>
          <cell r="B23411">
            <v>13.81</v>
          </cell>
        </row>
        <row r="23412">
          <cell r="A23412">
            <v>91355</v>
          </cell>
          <cell r="B23412">
            <v>2.89</v>
          </cell>
        </row>
        <row r="23413">
          <cell r="A23413">
            <v>91356</v>
          </cell>
          <cell r="B23413">
            <v>2.29</v>
          </cell>
        </row>
        <row r="23414">
          <cell r="A23414">
            <v>91359</v>
          </cell>
          <cell r="B23414">
            <v>17.09</v>
          </cell>
        </row>
        <row r="23415">
          <cell r="A23415">
            <v>91360</v>
          </cell>
          <cell r="B23415">
            <v>3.28</v>
          </cell>
        </row>
        <row r="23416">
          <cell r="A23416">
            <v>91361</v>
          </cell>
          <cell r="B23416">
            <v>2.59</v>
          </cell>
        </row>
        <row r="23417">
          <cell r="A23417">
            <v>91367</v>
          </cell>
          <cell r="B23417">
            <v>18.66</v>
          </cell>
        </row>
        <row r="23418">
          <cell r="A23418">
            <v>91368</v>
          </cell>
          <cell r="B23418">
            <v>3.64</v>
          </cell>
        </row>
        <row r="23419">
          <cell r="A23419">
            <v>91369</v>
          </cell>
          <cell r="B23419">
            <v>2.89</v>
          </cell>
        </row>
        <row r="23420">
          <cell r="A23420">
            <v>91375</v>
          </cell>
          <cell r="B23420">
            <v>11.63</v>
          </cell>
        </row>
        <row r="23421">
          <cell r="A23421">
            <v>91376</v>
          </cell>
          <cell r="B23421">
            <v>2.44</v>
          </cell>
        </row>
        <row r="23422">
          <cell r="A23422">
            <v>91377</v>
          </cell>
          <cell r="B23422">
            <v>1.93</v>
          </cell>
        </row>
        <row r="23423">
          <cell r="A23423">
            <v>91380</v>
          </cell>
          <cell r="B23423">
            <v>21.36</v>
          </cell>
        </row>
        <row r="23424">
          <cell r="A23424">
            <v>91381</v>
          </cell>
          <cell r="B23424">
            <v>4.12</v>
          </cell>
        </row>
        <row r="23425">
          <cell r="A23425">
            <v>91382</v>
          </cell>
          <cell r="B23425">
            <v>3.26</v>
          </cell>
        </row>
        <row r="23426">
          <cell r="A23426">
            <v>91383</v>
          </cell>
          <cell r="B23426">
            <v>38.11</v>
          </cell>
        </row>
        <row r="23427">
          <cell r="A23427">
            <v>91384</v>
          </cell>
          <cell r="B23427">
            <v>147.41</v>
          </cell>
        </row>
        <row r="23428">
          <cell r="A23428">
            <v>91390</v>
          </cell>
          <cell r="B23428">
            <v>15.23</v>
          </cell>
        </row>
        <row r="23429">
          <cell r="A23429">
            <v>91391</v>
          </cell>
          <cell r="B23429">
            <v>3.07</v>
          </cell>
        </row>
        <row r="23430">
          <cell r="A23430">
            <v>91392</v>
          </cell>
          <cell r="B23430">
            <v>2.44</v>
          </cell>
        </row>
        <row r="23431">
          <cell r="A23431">
            <v>91396</v>
          </cell>
          <cell r="B23431">
            <v>21.81</v>
          </cell>
        </row>
        <row r="23432">
          <cell r="A23432">
            <v>91397</v>
          </cell>
          <cell r="B23432">
            <v>4.21</v>
          </cell>
        </row>
        <row r="23433">
          <cell r="A23433">
            <v>91398</v>
          </cell>
          <cell r="B23433">
            <v>3.33</v>
          </cell>
        </row>
        <row r="23434">
          <cell r="A23434">
            <v>91402</v>
          </cell>
          <cell r="B23434">
            <v>2.76</v>
          </cell>
        </row>
        <row r="23435">
          <cell r="A23435">
            <v>91466</v>
          </cell>
          <cell r="B23435">
            <v>2.66</v>
          </cell>
        </row>
        <row r="23436">
          <cell r="A23436">
            <v>91467</v>
          </cell>
          <cell r="B23436">
            <v>164.39</v>
          </cell>
        </row>
        <row r="23437">
          <cell r="A23437">
            <v>91468</v>
          </cell>
          <cell r="B23437">
            <v>20.95</v>
          </cell>
        </row>
        <row r="23438">
          <cell r="A23438">
            <v>91469</v>
          </cell>
          <cell r="B23438">
            <v>4.1399999999999997</v>
          </cell>
        </row>
        <row r="23439">
          <cell r="A23439">
            <v>91484</v>
          </cell>
          <cell r="B23439">
            <v>3.3</v>
          </cell>
        </row>
        <row r="23440">
          <cell r="A23440">
            <v>91485</v>
          </cell>
          <cell r="B23440">
            <v>160.91</v>
          </cell>
        </row>
        <row r="23441">
          <cell r="A23441">
            <v>91529</v>
          </cell>
          <cell r="B23441">
            <v>0.79</v>
          </cell>
        </row>
        <row r="23442">
          <cell r="A23442">
            <v>91530</v>
          </cell>
          <cell r="B23442">
            <v>0.11</v>
          </cell>
        </row>
        <row r="23443">
          <cell r="A23443">
            <v>91531</v>
          </cell>
          <cell r="B23443">
            <v>0.99</v>
          </cell>
        </row>
        <row r="23444">
          <cell r="A23444">
            <v>91532</v>
          </cell>
          <cell r="B23444">
            <v>7.74</v>
          </cell>
        </row>
        <row r="23445">
          <cell r="A23445">
            <v>91629</v>
          </cell>
          <cell r="B23445">
            <v>16.579999999999998</v>
          </cell>
        </row>
        <row r="23446">
          <cell r="A23446">
            <v>91630</v>
          </cell>
          <cell r="B23446">
            <v>3.09</v>
          </cell>
        </row>
        <row r="23447">
          <cell r="A23447">
            <v>91631</v>
          </cell>
          <cell r="B23447">
            <v>2.4500000000000002</v>
          </cell>
        </row>
        <row r="23448">
          <cell r="A23448">
            <v>91632</v>
          </cell>
          <cell r="B23448">
            <v>28</v>
          </cell>
        </row>
        <row r="23449">
          <cell r="A23449">
            <v>91633</v>
          </cell>
          <cell r="B23449">
            <v>139.13999999999999</v>
          </cell>
        </row>
        <row r="23450">
          <cell r="A23450">
            <v>91640</v>
          </cell>
          <cell r="B23450">
            <v>33.19</v>
          </cell>
        </row>
        <row r="23451">
          <cell r="A23451">
            <v>91641</v>
          </cell>
          <cell r="B23451">
            <v>6.79</v>
          </cell>
        </row>
        <row r="23452">
          <cell r="A23452">
            <v>91642</v>
          </cell>
          <cell r="B23452">
            <v>5.38</v>
          </cell>
        </row>
        <row r="23453">
          <cell r="A23453">
            <v>91643</v>
          </cell>
          <cell r="B23453">
            <v>59.33</v>
          </cell>
        </row>
        <row r="23454">
          <cell r="A23454">
            <v>91644</v>
          </cell>
          <cell r="B23454">
            <v>313.11</v>
          </cell>
        </row>
        <row r="23455">
          <cell r="A23455">
            <v>91688</v>
          </cell>
          <cell r="B23455">
            <v>0.09</v>
          </cell>
        </row>
        <row r="23456">
          <cell r="A23456">
            <v>91689</v>
          </cell>
          <cell r="B23456">
            <v>0</v>
          </cell>
        </row>
        <row r="23457">
          <cell r="A23457">
            <v>91690</v>
          </cell>
          <cell r="B23457">
            <v>0.06</v>
          </cell>
        </row>
        <row r="23458">
          <cell r="A23458">
            <v>91691</v>
          </cell>
          <cell r="B23458">
            <v>1.45</v>
          </cell>
        </row>
        <row r="23459">
          <cell r="A23459">
            <v>92040</v>
          </cell>
          <cell r="B23459">
            <v>5.9</v>
          </cell>
        </row>
        <row r="23460">
          <cell r="A23460">
            <v>92041</v>
          </cell>
          <cell r="B23460">
            <v>0.62</v>
          </cell>
        </row>
        <row r="23461">
          <cell r="A23461">
            <v>92042</v>
          </cell>
          <cell r="B23461">
            <v>4.92</v>
          </cell>
        </row>
        <row r="23462">
          <cell r="A23462">
            <v>92101</v>
          </cell>
          <cell r="B23462">
            <v>29.37</v>
          </cell>
        </row>
        <row r="23463">
          <cell r="A23463">
            <v>92102</v>
          </cell>
          <cell r="B23463">
            <v>5.21</v>
          </cell>
        </row>
        <row r="23464">
          <cell r="A23464">
            <v>92103</v>
          </cell>
          <cell r="B23464">
            <v>4.13</v>
          </cell>
        </row>
        <row r="23465">
          <cell r="A23465">
            <v>92104</v>
          </cell>
          <cell r="B23465">
            <v>47.45</v>
          </cell>
        </row>
        <row r="23466">
          <cell r="A23466">
            <v>92105</v>
          </cell>
          <cell r="B23466">
            <v>200.03</v>
          </cell>
        </row>
        <row r="23467">
          <cell r="A23467">
            <v>92108</v>
          </cell>
          <cell r="B23467">
            <v>0.84</v>
          </cell>
        </row>
        <row r="23468">
          <cell r="A23468">
            <v>92109</v>
          </cell>
          <cell r="B23468">
            <v>0.1</v>
          </cell>
        </row>
        <row r="23469">
          <cell r="A23469">
            <v>92110</v>
          </cell>
          <cell r="B23469">
            <v>0.66</v>
          </cell>
        </row>
        <row r="23470">
          <cell r="A23470">
            <v>92111</v>
          </cell>
          <cell r="B23470">
            <v>1.33</v>
          </cell>
        </row>
        <row r="23471">
          <cell r="A23471">
            <v>92114</v>
          </cell>
          <cell r="B23471">
            <v>0.09</v>
          </cell>
        </row>
        <row r="23472">
          <cell r="A23472">
            <v>92115</v>
          </cell>
          <cell r="B23472">
            <v>0.01</v>
          </cell>
        </row>
        <row r="23473">
          <cell r="A23473">
            <v>92116</v>
          </cell>
          <cell r="B23473">
            <v>0.11</v>
          </cell>
        </row>
        <row r="23474">
          <cell r="A23474">
            <v>92133</v>
          </cell>
          <cell r="B23474">
            <v>11.47</v>
          </cell>
        </row>
        <row r="23475">
          <cell r="A23475">
            <v>92134</v>
          </cell>
          <cell r="B23475">
            <v>1.81</v>
          </cell>
        </row>
        <row r="23476">
          <cell r="A23476">
            <v>92135</v>
          </cell>
          <cell r="B23476">
            <v>1.43</v>
          </cell>
        </row>
        <row r="23477">
          <cell r="A23477">
            <v>92136</v>
          </cell>
          <cell r="B23477">
            <v>14.34</v>
          </cell>
        </row>
        <row r="23478">
          <cell r="A23478">
            <v>92137</v>
          </cell>
          <cell r="B23478">
            <v>36.630000000000003</v>
          </cell>
        </row>
        <row r="23479">
          <cell r="A23479">
            <v>92140</v>
          </cell>
          <cell r="B23479">
            <v>4.2</v>
          </cell>
        </row>
        <row r="23480">
          <cell r="A23480">
            <v>92141</v>
          </cell>
          <cell r="B23480">
            <v>0.66</v>
          </cell>
        </row>
        <row r="23481">
          <cell r="A23481">
            <v>92142</v>
          </cell>
          <cell r="B23481">
            <v>0.52</v>
          </cell>
        </row>
        <row r="23482">
          <cell r="A23482">
            <v>92143</v>
          </cell>
          <cell r="B23482">
            <v>5.25</v>
          </cell>
        </row>
        <row r="23483">
          <cell r="A23483">
            <v>92144</v>
          </cell>
          <cell r="B23483">
            <v>50.3</v>
          </cell>
        </row>
        <row r="23484">
          <cell r="A23484">
            <v>92237</v>
          </cell>
          <cell r="B23484">
            <v>24.25</v>
          </cell>
        </row>
        <row r="23485">
          <cell r="A23485">
            <v>92238</v>
          </cell>
          <cell r="B23485">
            <v>4.95</v>
          </cell>
        </row>
        <row r="23486">
          <cell r="A23486">
            <v>92239</v>
          </cell>
          <cell r="B23486">
            <v>3.92</v>
          </cell>
        </row>
        <row r="23487">
          <cell r="A23487">
            <v>92240</v>
          </cell>
          <cell r="B23487">
            <v>43.11</v>
          </cell>
        </row>
        <row r="23488">
          <cell r="A23488">
            <v>92241</v>
          </cell>
          <cell r="B23488">
            <v>287.05</v>
          </cell>
        </row>
        <row r="23489">
          <cell r="A23489">
            <v>92712</v>
          </cell>
          <cell r="B23489">
            <v>0.19</v>
          </cell>
        </row>
        <row r="23490">
          <cell r="A23490">
            <v>92713</v>
          </cell>
          <cell r="B23490">
            <v>0.02</v>
          </cell>
        </row>
        <row r="23491">
          <cell r="A23491">
            <v>92714</v>
          </cell>
          <cell r="B23491">
            <v>0.24</v>
          </cell>
        </row>
        <row r="23492">
          <cell r="A23492">
            <v>92715</v>
          </cell>
          <cell r="B23492">
            <v>19.2</v>
          </cell>
        </row>
        <row r="23493">
          <cell r="A23493">
            <v>92956</v>
          </cell>
          <cell r="B23493">
            <v>4.51</v>
          </cell>
        </row>
        <row r="23494">
          <cell r="A23494">
            <v>92957</v>
          </cell>
          <cell r="B23494">
            <v>0.53</v>
          </cell>
        </row>
        <row r="23495">
          <cell r="A23495">
            <v>92958</v>
          </cell>
          <cell r="B23495">
            <v>4.93</v>
          </cell>
        </row>
        <row r="23496">
          <cell r="A23496">
            <v>92959</v>
          </cell>
          <cell r="B23496">
            <v>9.64</v>
          </cell>
        </row>
        <row r="23497">
          <cell r="A23497">
            <v>92963</v>
          </cell>
          <cell r="B23497">
            <v>1.55</v>
          </cell>
        </row>
        <row r="23498">
          <cell r="A23498">
            <v>92964</v>
          </cell>
          <cell r="B23498">
            <v>0.18</v>
          </cell>
        </row>
        <row r="23499">
          <cell r="A23499">
            <v>92965</v>
          </cell>
          <cell r="B23499">
            <v>1.94</v>
          </cell>
        </row>
        <row r="23500">
          <cell r="A23500">
            <v>93220</v>
          </cell>
          <cell r="B23500">
            <v>341.68</v>
          </cell>
        </row>
        <row r="23501">
          <cell r="A23501">
            <v>93221</v>
          </cell>
          <cell r="B23501">
            <v>47.43</v>
          </cell>
        </row>
        <row r="23502">
          <cell r="A23502">
            <v>93222</v>
          </cell>
          <cell r="B23502">
            <v>427.58</v>
          </cell>
        </row>
        <row r="23503">
          <cell r="A23503">
            <v>93223</v>
          </cell>
          <cell r="B23503">
            <v>162.4</v>
          </cell>
        </row>
        <row r="23504">
          <cell r="A23504">
            <v>93229</v>
          </cell>
          <cell r="B23504">
            <v>0.36</v>
          </cell>
        </row>
        <row r="23505">
          <cell r="A23505">
            <v>93230</v>
          </cell>
          <cell r="B23505">
            <v>0.04</v>
          </cell>
        </row>
        <row r="23506">
          <cell r="A23506">
            <v>93231</v>
          </cell>
          <cell r="B23506">
            <v>0.33</v>
          </cell>
        </row>
        <row r="23507">
          <cell r="A23507">
            <v>93232</v>
          </cell>
          <cell r="B23507">
            <v>10.82</v>
          </cell>
        </row>
        <row r="23508">
          <cell r="A23508">
            <v>93235</v>
          </cell>
          <cell r="B23508">
            <v>0.99</v>
          </cell>
        </row>
        <row r="23509">
          <cell r="A23509">
            <v>93238</v>
          </cell>
          <cell r="B23509">
            <v>1.33</v>
          </cell>
        </row>
        <row r="23510">
          <cell r="A23510">
            <v>93239</v>
          </cell>
          <cell r="B23510">
            <v>6.05</v>
          </cell>
        </row>
        <row r="23511">
          <cell r="A23511">
            <v>93240</v>
          </cell>
          <cell r="B23511">
            <v>12.44</v>
          </cell>
        </row>
        <row r="23512">
          <cell r="A23512">
            <v>93267</v>
          </cell>
          <cell r="B23512">
            <v>41.71</v>
          </cell>
        </row>
        <row r="23513">
          <cell r="A23513">
            <v>93269</v>
          </cell>
          <cell r="B23513">
            <v>4.95</v>
          </cell>
        </row>
        <row r="23514">
          <cell r="A23514">
            <v>93270</v>
          </cell>
          <cell r="B23514">
            <v>45.63</v>
          </cell>
        </row>
        <row r="23515">
          <cell r="A23515">
            <v>93271</v>
          </cell>
          <cell r="B23515">
            <v>10</v>
          </cell>
        </row>
        <row r="23516">
          <cell r="A23516">
            <v>93277</v>
          </cell>
          <cell r="B23516">
            <v>0.3</v>
          </cell>
        </row>
        <row r="23517">
          <cell r="A23517">
            <v>93278</v>
          </cell>
          <cell r="B23517">
            <v>0.03</v>
          </cell>
        </row>
        <row r="23518">
          <cell r="A23518">
            <v>93279</v>
          </cell>
          <cell r="B23518">
            <v>0.28000000000000003</v>
          </cell>
        </row>
        <row r="23519">
          <cell r="A23519">
            <v>93280</v>
          </cell>
          <cell r="B23519">
            <v>0.83</v>
          </cell>
        </row>
        <row r="23520">
          <cell r="A23520">
            <v>93283</v>
          </cell>
          <cell r="B23520">
            <v>87.68</v>
          </cell>
        </row>
        <row r="23521">
          <cell r="A23521">
            <v>93284</v>
          </cell>
          <cell r="B23521">
            <v>15.78</v>
          </cell>
        </row>
        <row r="23522">
          <cell r="A23522">
            <v>93285</v>
          </cell>
          <cell r="B23522">
            <v>140.94999999999999</v>
          </cell>
        </row>
        <row r="23523">
          <cell r="A23523">
            <v>93286</v>
          </cell>
          <cell r="B23523">
            <v>13.91</v>
          </cell>
        </row>
        <row r="23524">
          <cell r="A23524">
            <v>93296</v>
          </cell>
          <cell r="B23524">
            <v>12.49</v>
          </cell>
        </row>
        <row r="23525">
          <cell r="A23525">
            <v>93397</v>
          </cell>
          <cell r="B23525">
            <v>16.579999999999998</v>
          </cell>
        </row>
        <row r="23526">
          <cell r="A23526">
            <v>93398</v>
          </cell>
          <cell r="B23526">
            <v>3.09</v>
          </cell>
        </row>
        <row r="23527">
          <cell r="A23527">
            <v>93399</v>
          </cell>
          <cell r="B23527">
            <v>2.4500000000000002</v>
          </cell>
        </row>
        <row r="23528">
          <cell r="A23528">
            <v>93400</v>
          </cell>
          <cell r="B23528">
            <v>28</v>
          </cell>
        </row>
        <row r="23529">
          <cell r="A23529">
            <v>93401</v>
          </cell>
          <cell r="B23529">
            <v>164.39</v>
          </cell>
        </row>
        <row r="23530">
          <cell r="A23530">
            <v>93404</v>
          </cell>
          <cell r="B23530">
            <v>5.95</v>
          </cell>
        </row>
        <row r="23531">
          <cell r="A23531">
            <v>93405</v>
          </cell>
          <cell r="B23531">
            <v>0.82</v>
          </cell>
        </row>
        <row r="23532">
          <cell r="A23532">
            <v>93406</v>
          </cell>
          <cell r="B23532">
            <v>7.44</v>
          </cell>
        </row>
        <row r="23533">
          <cell r="A23533">
            <v>93407</v>
          </cell>
          <cell r="B23533">
            <v>49.01</v>
          </cell>
        </row>
        <row r="23534">
          <cell r="A23534">
            <v>93411</v>
          </cell>
          <cell r="B23534">
            <v>0.26</v>
          </cell>
        </row>
        <row r="23535">
          <cell r="A23535">
            <v>93412</v>
          </cell>
          <cell r="B23535">
            <v>0.04</v>
          </cell>
        </row>
        <row r="23536">
          <cell r="A23536">
            <v>93413</v>
          </cell>
          <cell r="B23536">
            <v>0.23</v>
          </cell>
        </row>
        <row r="23537">
          <cell r="A23537">
            <v>93414</v>
          </cell>
          <cell r="B23537">
            <v>18.72</v>
          </cell>
        </row>
        <row r="23538">
          <cell r="A23538">
            <v>93417</v>
          </cell>
          <cell r="B23538">
            <v>3.49</v>
          </cell>
        </row>
        <row r="23539">
          <cell r="A23539">
            <v>93418</v>
          </cell>
          <cell r="B23539">
            <v>0.62</v>
          </cell>
        </row>
        <row r="23540">
          <cell r="A23540">
            <v>93419</v>
          </cell>
          <cell r="B23540">
            <v>3.11</v>
          </cell>
        </row>
        <row r="23541">
          <cell r="A23541">
            <v>93420</v>
          </cell>
          <cell r="B23541">
            <v>69.72</v>
          </cell>
        </row>
        <row r="23542">
          <cell r="A23542">
            <v>93423</v>
          </cell>
          <cell r="B23542">
            <v>4.93</v>
          </cell>
        </row>
        <row r="23543">
          <cell r="A23543">
            <v>93424</v>
          </cell>
          <cell r="B23543">
            <v>0.88</v>
          </cell>
        </row>
        <row r="23544">
          <cell r="A23544">
            <v>93425</v>
          </cell>
          <cell r="B23544">
            <v>4.4000000000000004</v>
          </cell>
        </row>
        <row r="23545">
          <cell r="A23545">
            <v>93426</v>
          </cell>
          <cell r="B23545">
            <v>166.63</v>
          </cell>
        </row>
        <row r="23546">
          <cell r="A23546">
            <v>93429</v>
          </cell>
          <cell r="B23546">
            <v>108.2</v>
          </cell>
        </row>
        <row r="23547">
          <cell r="A23547">
            <v>93430</v>
          </cell>
          <cell r="B23547">
            <v>19.47</v>
          </cell>
        </row>
        <row r="23548">
          <cell r="A23548">
            <v>93431</v>
          </cell>
          <cell r="B23548">
            <v>173.93</v>
          </cell>
        </row>
        <row r="23549">
          <cell r="A23549">
            <v>93432</v>
          </cell>
          <cell r="B23549">
            <v>2985.6</v>
          </cell>
        </row>
        <row r="23550">
          <cell r="A23550">
            <v>93435</v>
          </cell>
          <cell r="B23550">
            <v>5.85</v>
          </cell>
        </row>
        <row r="23551">
          <cell r="A23551">
            <v>93436</v>
          </cell>
          <cell r="B23551">
            <v>1.22</v>
          </cell>
        </row>
        <row r="23552">
          <cell r="A23552">
            <v>93437</v>
          </cell>
          <cell r="B23552">
            <v>10.98</v>
          </cell>
        </row>
        <row r="23553">
          <cell r="A23553">
            <v>93438</v>
          </cell>
          <cell r="B23553">
            <v>26.12</v>
          </cell>
        </row>
        <row r="23554">
          <cell r="A23554">
            <v>95114</v>
          </cell>
          <cell r="B23554">
            <v>1.51</v>
          </cell>
        </row>
        <row r="23555">
          <cell r="A23555">
            <v>95115</v>
          </cell>
          <cell r="B23555">
            <v>0.17</v>
          </cell>
        </row>
        <row r="23556">
          <cell r="A23556">
            <v>95116</v>
          </cell>
          <cell r="B23556">
            <v>31.99</v>
          </cell>
        </row>
        <row r="23557">
          <cell r="A23557">
            <v>95117</v>
          </cell>
          <cell r="B23557">
            <v>5.04</v>
          </cell>
        </row>
        <row r="23558">
          <cell r="A23558">
            <v>95118</v>
          </cell>
          <cell r="B23558">
            <v>63.76</v>
          </cell>
        </row>
        <row r="23559">
          <cell r="A23559">
            <v>95119</v>
          </cell>
          <cell r="B23559">
            <v>10.039999999999999</v>
          </cell>
        </row>
        <row r="23560">
          <cell r="A23560">
            <v>95120</v>
          </cell>
          <cell r="B23560">
            <v>68.209999999999994</v>
          </cell>
        </row>
        <row r="23561">
          <cell r="A23561">
            <v>95123</v>
          </cell>
          <cell r="B23561">
            <v>16.3</v>
          </cell>
        </row>
        <row r="23562">
          <cell r="A23562">
            <v>95124</v>
          </cell>
          <cell r="B23562">
            <v>2.56</v>
          </cell>
        </row>
        <row r="23563">
          <cell r="A23563">
            <v>95125</v>
          </cell>
          <cell r="B23563">
            <v>17.84</v>
          </cell>
        </row>
        <row r="23564">
          <cell r="A23564">
            <v>95126</v>
          </cell>
          <cell r="B23564">
            <v>153.07</v>
          </cell>
        </row>
        <row r="23565">
          <cell r="A23565">
            <v>95129</v>
          </cell>
          <cell r="B23565">
            <v>24.73</v>
          </cell>
        </row>
        <row r="23566">
          <cell r="A23566">
            <v>95130</v>
          </cell>
          <cell r="B23566">
            <v>5.2</v>
          </cell>
        </row>
        <row r="23567">
          <cell r="A23567">
            <v>95131</v>
          </cell>
          <cell r="B23567">
            <v>46.43</v>
          </cell>
        </row>
        <row r="23568">
          <cell r="A23568">
            <v>95132</v>
          </cell>
          <cell r="B23568">
            <v>33.520000000000003</v>
          </cell>
        </row>
        <row r="23569">
          <cell r="A23569">
            <v>95136</v>
          </cell>
          <cell r="B23569">
            <v>0.03</v>
          </cell>
        </row>
        <row r="23570">
          <cell r="A23570">
            <v>95137</v>
          </cell>
          <cell r="B23570">
            <v>0</v>
          </cell>
        </row>
        <row r="23571">
          <cell r="A23571">
            <v>95138</v>
          </cell>
          <cell r="B23571">
            <v>0.02</v>
          </cell>
        </row>
        <row r="23572">
          <cell r="A23572">
            <v>95208</v>
          </cell>
          <cell r="B23572">
            <v>47.26</v>
          </cell>
        </row>
        <row r="23573">
          <cell r="A23573">
            <v>95209</v>
          </cell>
          <cell r="B23573">
            <v>5.61</v>
          </cell>
        </row>
        <row r="23574">
          <cell r="A23574">
            <v>95210</v>
          </cell>
          <cell r="B23574">
            <v>51.69</v>
          </cell>
        </row>
        <row r="23575">
          <cell r="A23575">
            <v>95211</v>
          </cell>
          <cell r="B23575">
            <v>10</v>
          </cell>
        </row>
        <row r="23576">
          <cell r="A23576">
            <v>95217</v>
          </cell>
          <cell r="B23576">
            <v>0.67</v>
          </cell>
        </row>
        <row r="23577">
          <cell r="A23577">
            <v>95255</v>
          </cell>
          <cell r="B23577">
            <v>1.34</v>
          </cell>
        </row>
        <row r="23578">
          <cell r="A23578">
            <v>95256</v>
          </cell>
          <cell r="B23578">
            <v>0.15</v>
          </cell>
        </row>
        <row r="23579">
          <cell r="A23579">
            <v>95257</v>
          </cell>
          <cell r="B23579">
            <v>1.67</v>
          </cell>
        </row>
        <row r="23580">
          <cell r="A23580">
            <v>95260</v>
          </cell>
          <cell r="B23580">
            <v>0.64</v>
          </cell>
        </row>
        <row r="23581">
          <cell r="A23581">
            <v>95261</v>
          </cell>
          <cell r="B23581">
            <v>0.15</v>
          </cell>
        </row>
        <row r="23582">
          <cell r="A23582">
            <v>95262</v>
          </cell>
          <cell r="B23582">
            <v>1.39</v>
          </cell>
        </row>
        <row r="23583">
          <cell r="A23583">
            <v>95263</v>
          </cell>
          <cell r="B23583">
            <v>5.86</v>
          </cell>
        </row>
        <row r="23584">
          <cell r="A23584">
            <v>95266</v>
          </cell>
          <cell r="B23584">
            <v>0.44</v>
          </cell>
        </row>
        <row r="23585">
          <cell r="A23585">
            <v>95267</v>
          </cell>
          <cell r="B23585">
            <v>0.04</v>
          </cell>
        </row>
        <row r="23586">
          <cell r="A23586">
            <v>95268</v>
          </cell>
          <cell r="B23586">
            <v>0.42</v>
          </cell>
        </row>
        <row r="23587">
          <cell r="A23587">
            <v>95269</v>
          </cell>
          <cell r="B23587">
            <v>10.82</v>
          </cell>
        </row>
        <row r="23588">
          <cell r="A23588">
            <v>95272</v>
          </cell>
          <cell r="B23588">
            <v>0.43</v>
          </cell>
        </row>
        <row r="23589">
          <cell r="A23589">
            <v>95273</v>
          </cell>
          <cell r="B23589">
            <v>0.05</v>
          </cell>
        </row>
        <row r="23590">
          <cell r="A23590">
            <v>95274</v>
          </cell>
          <cell r="B23590">
            <v>0.33</v>
          </cell>
        </row>
        <row r="23591">
          <cell r="A23591">
            <v>95275</v>
          </cell>
          <cell r="B23591">
            <v>2.71</v>
          </cell>
        </row>
        <row r="23592">
          <cell r="A23592">
            <v>95278</v>
          </cell>
          <cell r="B23592">
            <v>0.52</v>
          </cell>
        </row>
        <row r="23593">
          <cell r="A23593">
            <v>95279</v>
          </cell>
          <cell r="B23593">
            <v>0.05</v>
          </cell>
        </row>
        <row r="23594">
          <cell r="A23594">
            <v>95280</v>
          </cell>
          <cell r="B23594">
            <v>0.51</v>
          </cell>
        </row>
        <row r="23595">
          <cell r="A23595">
            <v>95281</v>
          </cell>
          <cell r="B23595">
            <v>10.82</v>
          </cell>
        </row>
        <row r="23596">
          <cell r="A23596">
            <v>95617</v>
          </cell>
          <cell r="B23596">
            <v>1.1000000000000001</v>
          </cell>
        </row>
        <row r="23597">
          <cell r="A23597">
            <v>95618</v>
          </cell>
          <cell r="B23597">
            <v>0.13</v>
          </cell>
        </row>
        <row r="23598">
          <cell r="A23598">
            <v>95619</v>
          </cell>
          <cell r="B23598">
            <v>1.37</v>
          </cell>
        </row>
        <row r="23599">
          <cell r="A23599">
            <v>95627</v>
          </cell>
          <cell r="B23599">
            <v>47.73</v>
          </cell>
        </row>
        <row r="23600">
          <cell r="A23600">
            <v>95628</v>
          </cell>
          <cell r="B23600">
            <v>6.62</v>
          </cell>
        </row>
        <row r="23601">
          <cell r="A23601">
            <v>95629</v>
          </cell>
          <cell r="B23601">
            <v>59.73</v>
          </cell>
        </row>
        <row r="23602">
          <cell r="A23602">
            <v>95630</v>
          </cell>
          <cell r="B23602">
            <v>92.8</v>
          </cell>
        </row>
        <row r="23603">
          <cell r="A23603">
            <v>95698</v>
          </cell>
          <cell r="B23603">
            <v>4.46</v>
          </cell>
        </row>
        <row r="23604">
          <cell r="A23604">
            <v>95699</v>
          </cell>
          <cell r="B23604">
            <v>0.52</v>
          </cell>
        </row>
        <row r="23605">
          <cell r="A23605">
            <v>95700</v>
          </cell>
          <cell r="B23605">
            <v>5.57</v>
          </cell>
        </row>
        <row r="23606">
          <cell r="A23606">
            <v>95701</v>
          </cell>
          <cell r="B23606">
            <v>3.34</v>
          </cell>
        </row>
        <row r="23607">
          <cell r="A23607">
            <v>95704</v>
          </cell>
          <cell r="B23607">
            <v>45.89</v>
          </cell>
        </row>
        <row r="23608">
          <cell r="A23608">
            <v>95705</v>
          </cell>
          <cell r="B23608">
            <v>6.28</v>
          </cell>
        </row>
        <row r="23609">
          <cell r="A23609">
            <v>95706</v>
          </cell>
          <cell r="B23609">
            <v>57.42</v>
          </cell>
        </row>
        <row r="23610">
          <cell r="A23610">
            <v>95707</v>
          </cell>
          <cell r="B23610">
            <v>4.38</v>
          </cell>
        </row>
        <row r="23611">
          <cell r="A23611">
            <v>95710</v>
          </cell>
          <cell r="B23611">
            <v>55.15</v>
          </cell>
        </row>
        <row r="23612">
          <cell r="A23612">
            <v>95711</v>
          </cell>
          <cell r="B23612">
            <v>7.48</v>
          </cell>
        </row>
        <row r="23613">
          <cell r="A23613">
            <v>95712</v>
          </cell>
          <cell r="B23613">
            <v>68.94</v>
          </cell>
        </row>
        <row r="23614">
          <cell r="A23614">
            <v>95713</v>
          </cell>
          <cell r="B23614">
            <v>93.48</v>
          </cell>
        </row>
        <row r="23615">
          <cell r="A23615">
            <v>95716</v>
          </cell>
          <cell r="B23615">
            <v>53.09</v>
          </cell>
        </row>
        <row r="23616">
          <cell r="A23616">
            <v>95717</v>
          </cell>
          <cell r="B23616">
            <v>7.2</v>
          </cell>
        </row>
        <row r="23617">
          <cell r="A23617">
            <v>95718</v>
          </cell>
          <cell r="B23617">
            <v>66.37</v>
          </cell>
        </row>
        <row r="23618">
          <cell r="A23618">
            <v>95719</v>
          </cell>
          <cell r="B23618">
            <v>93.48</v>
          </cell>
        </row>
        <row r="23619">
          <cell r="A23619">
            <v>95869</v>
          </cell>
          <cell r="B23619">
            <v>1.42</v>
          </cell>
        </row>
        <row r="23620">
          <cell r="A23620">
            <v>95870</v>
          </cell>
          <cell r="B23620">
            <v>7.04</v>
          </cell>
        </row>
        <row r="23621">
          <cell r="A23621">
            <v>95871</v>
          </cell>
          <cell r="B23621">
            <v>283.88</v>
          </cell>
        </row>
        <row r="23622">
          <cell r="A23622">
            <v>95874</v>
          </cell>
          <cell r="B23622">
            <v>7.89</v>
          </cell>
        </row>
        <row r="23623">
          <cell r="A23623">
            <v>96008</v>
          </cell>
          <cell r="B23623">
            <v>18.05</v>
          </cell>
        </row>
        <row r="23624">
          <cell r="A23624">
            <v>96009</v>
          </cell>
          <cell r="B23624">
            <v>2.4900000000000002</v>
          </cell>
        </row>
        <row r="23625">
          <cell r="A23625">
            <v>96011</v>
          </cell>
          <cell r="B23625">
            <v>19.739999999999998</v>
          </cell>
        </row>
        <row r="23626">
          <cell r="A23626">
            <v>96012</v>
          </cell>
          <cell r="B23626">
            <v>100.51</v>
          </cell>
        </row>
        <row r="23627">
          <cell r="A23627">
            <v>96015</v>
          </cell>
          <cell r="B23627">
            <v>17.84</v>
          </cell>
        </row>
        <row r="23628">
          <cell r="A23628">
            <v>96016</v>
          </cell>
          <cell r="B23628">
            <v>2.46</v>
          </cell>
        </row>
        <row r="23629">
          <cell r="A23629">
            <v>96018</v>
          </cell>
          <cell r="B23629">
            <v>19.52</v>
          </cell>
        </row>
        <row r="23630">
          <cell r="A23630">
            <v>96019</v>
          </cell>
          <cell r="B23630">
            <v>178.7</v>
          </cell>
        </row>
        <row r="23631">
          <cell r="A23631">
            <v>96023</v>
          </cell>
          <cell r="B23631">
            <v>13.99</v>
          </cell>
        </row>
        <row r="23632">
          <cell r="A23632">
            <v>96024</v>
          </cell>
          <cell r="B23632">
            <v>1.93</v>
          </cell>
        </row>
        <row r="23633">
          <cell r="A23633">
            <v>96026</v>
          </cell>
          <cell r="B23633">
            <v>15.31</v>
          </cell>
        </row>
        <row r="23634">
          <cell r="A23634">
            <v>96027</v>
          </cell>
          <cell r="B23634">
            <v>124.52</v>
          </cell>
        </row>
        <row r="23635">
          <cell r="A23635">
            <v>96030</v>
          </cell>
          <cell r="B23635">
            <v>25.11</v>
          </cell>
        </row>
        <row r="23636">
          <cell r="A23636">
            <v>96031</v>
          </cell>
          <cell r="B23636">
            <v>4.71</v>
          </cell>
        </row>
        <row r="23637">
          <cell r="A23637">
            <v>96032</v>
          </cell>
          <cell r="B23637">
            <v>3.72</v>
          </cell>
        </row>
        <row r="23638">
          <cell r="A23638">
            <v>96033</v>
          </cell>
          <cell r="B23638">
            <v>42.21</v>
          </cell>
        </row>
        <row r="23639">
          <cell r="A23639">
            <v>96034</v>
          </cell>
          <cell r="B23639">
            <v>147.41</v>
          </cell>
        </row>
        <row r="23640">
          <cell r="A23640">
            <v>96053</v>
          </cell>
          <cell r="B23640">
            <v>14.2</v>
          </cell>
        </row>
        <row r="23641">
          <cell r="A23641">
            <v>96054</v>
          </cell>
          <cell r="B23641">
            <v>23.88</v>
          </cell>
        </row>
        <row r="23642">
          <cell r="A23642">
            <v>96055</v>
          </cell>
          <cell r="B23642">
            <v>1.96</v>
          </cell>
        </row>
        <row r="23643">
          <cell r="A23643">
            <v>96056</v>
          </cell>
          <cell r="B23643">
            <v>15.53</v>
          </cell>
        </row>
        <row r="23644">
          <cell r="A23644">
            <v>96057</v>
          </cell>
          <cell r="B23644">
            <v>70.03</v>
          </cell>
        </row>
        <row r="23645">
          <cell r="A23645">
            <v>96060</v>
          </cell>
          <cell r="B23645">
            <v>2.41</v>
          </cell>
        </row>
        <row r="23646">
          <cell r="A23646">
            <v>96061</v>
          </cell>
          <cell r="B23646">
            <v>29.85</v>
          </cell>
        </row>
        <row r="23647">
          <cell r="A23647">
            <v>96062</v>
          </cell>
          <cell r="B23647">
            <v>41.42</v>
          </cell>
        </row>
        <row r="23648">
          <cell r="A23648">
            <v>96241</v>
          </cell>
          <cell r="B23648">
            <v>19.55</v>
          </cell>
        </row>
        <row r="23649">
          <cell r="A23649">
            <v>96242</v>
          </cell>
          <cell r="B23649">
            <v>2.65</v>
          </cell>
        </row>
        <row r="23650">
          <cell r="A23650">
            <v>96243</v>
          </cell>
          <cell r="B23650">
            <v>24.43</v>
          </cell>
        </row>
        <row r="23651">
          <cell r="A23651">
            <v>96244</v>
          </cell>
          <cell r="B23651">
            <v>18.100000000000001</v>
          </cell>
        </row>
        <row r="23652">
          <cell r="A23652">
            <v>96301</v>
          </cell>
          <cell r="B23652">
            <v>51.06</v>
          </cell>
        </row>
        <row r="23653">
          <cell r="A23653">
            <v>96457</v>
          </cell>
          <cell r="B23653">
            <v>66.36</v>
          </cell>
        </row>
        <row r="23654">
          <cell r="A23654">
            <v>96458</v>
          </cell>
          <cell r="B23654">
            <v>66.25</v>
          </cell>
        </row>
        <row r="23655">
          <cell r="A23655">
            <v>96459</v>
          </cell>
          <cell r="B23655">
            <v>7.35</v>
          </cell>
        </row>
        <row r="23656">
          <cell r="A23656">
            <v>96460</v>
          </cell>
          <cell r="B23656">
            <v>52.94</v>
          </cell>
        </row>
        <row r="23657">
          <cell r="A23657">
            <v>98760</v>
          </cell>
          <cell r="B23657">
            <v>7.0000000000000007E-2</v>
          </cell>
        </row>
        <row r="23658">
          <cell r="A23658">
            <v>98761</v>
          </cell>
          <cell r="B23658">
            <v>0</v>
          </cell>
        </row>
        <row r="23659">
          <cell r="A23659">
            <v>98762</v>
          </cell>
          <cell r="B23659">
            <v>0.09</v>
          </cell>
        </row>
        <row r="23660">
          <cell r="A23660">
            <v>98763</v>
          </cell>
          <cell r="B23660">
            <v>4.91</v>
          </cell>
        </row>
        <row r="23661">
          <cell r="A23661">
            <v>99829</v>
          </cell>
          <cell r="B23661">
            <v>0.16</v>
          </cell>
        </row>
        <row r="23662">
          <cell r="A23662">
            <v>99830</v>
          </cell>
          <cell r="B23662">
            <v>0.01</v>
          </cell>
        </row>
        <row r="23663">
          <cell r="A23663">
            <v>99831</v>
          </cell>
          <cell r="B23663">
            <v>0.21</v>
          </cell>
        </row>
        <row r="23664">
          <cell r="A23664">
            <v>99832</v>
          </cell>
          <cell r="B23664">
            <v>4.72</v>
          </cell>
        </row>
        <row r="23665">
          <cell r="A23665">
            <v>100637</v>
          </cell>
          <cell r="B23665">
            <v>132.9</v>
          </cell>
        </row>
        <row r="23666">
          <cell r="A23666">
            <v>100638</v>
          </cell>
          <cell r="B23666">
            <v>23.92</v>
          </cell>
        </row>
        <row r="23667">
          <cell r="A23667">
            <v>100639</v>
          </cell>
          <cell r="B23667">
            <v>213.64</v>
          </cell>
        </row>
        <row r="23668">
          <cell r="A23668">
            <v>100640</v>
          </cell>
          <cell r="B23668">
            <v>254.66</v>
          </cell>
        </row>
        <row r="23669">
          <cell r="A23669">
            <v>100643</v>
          </cell>
          <cell r="B23669">
            <v>349.93</v>
          </cell>
        </row>
        <row r="23670">
          <cell r="A23670">
            <v>100644</v>
          </cell>
          <cell r="B23670">
            <v>62.98</v>
          </cell>
        </row>
        <row r="23671">
          <cell r="A23671">
            <v>100645</v>
          </cell>
          <cell r="B23671">
            <v>562.52</v>
          </cell>
        </row>
        <row r="23672">
          <cell r="A23672">
            <v>100646</v>
          </cell>
          <cell r="B23672">
            <v>363.8</v>
          </cell>
        </row>
        <row r="23673">
          <cell r="A23673">
            <v>102270</v>
          </cell>
          <cell r="B23673">
            <v>0.66</v>
          </cell>
        </row>
        <row r="23674">
          <cell r="A23674">
            <v>102271</v>
          </cell>
          <cell r="B23674">
            <v>7.0000000000000007E-2</v>
          </cell>
        </row>
        <row r="23675">
          <cell r="A23675">
            <v>102272</v>
          </cell>
          <cell r="B23675">
            <v>0.82</v>
          </cell>
        </row>
        <row r="23676">
          <cell r="A23676">
            <v>102273</v>
          </cell>
          <cell r="B23676">
            <v>1.81</v>
          </cell>
        </row>
        <row r="23677">
          <cell r="A23677">
            <v>102809</v>
          </cell>
          <cell r="B23677">
            <v>16.100000000000001</v>
          </cell>
        </row>
        <row r="23678">
          <cell r="A23678">
            <v>102815</v>
          </cell>
          <cell r="B23678">
            <v>3.63</v>
          </cell>
        </row>
        <row r="23679">
          <cell r="A23679">
            <v>102826</v>
          </cell>
          <cell r="B23679">
            <v>6.82</v>
          </cell>
        </row>
        <row r="23680">
          <cell r="A23680">
            <v>102832</v>
          </cell>
          <cell r="B23680">
            <v>9.09</v>
          </cell>
        </row>
        <row r="23681">
          <cell r="A23681">
            <v>102843</v>
          </cell>
          <cell r="B23681">
            <v>139.94999999999999</v>
          </cell>
        </row>
        <row r="23682">
          <cell r="A23682">
            <v>102849</v>
          </cell>
          <cell r="B23682">
            <v>68.42</v>
          </cell>
        </row>
        <row r="23683">
          <cell r="A23683">
            <v>102855</v>
          </cell>
          <cell r="B23683">
            <v>68.42</v>
          </cell>
        </row>
        <row r="23684">
          <cell r="A23684">
            <v>102861</v>
          </cell>
          <cell r="B23684">
            <v>1.33</v>
          </cell>
        </row>
        <row r="23685">
          <cell r="A23685">
            <v>102867</v>
          </cell>
          <cell r="B23685">
            <v>0.72</v>
          </cell>
        </row>
        <row r="23686">
          <cell r="A23686">
            <v>102873</v>
          </cell>
          <cell r="B23686">
            <v>124.33</v>
          </cell>
        </row>
        <row r="23687">
          <cell r="A23687">
            <v>102879</v>
          </cell>
          <cell r="B23687">
            <v>186.6</v>
          </cell>
        </row>
        <row r="23688">
          <cell r="A23688">
            <v>102885</v>
          </cell>
          <cell r="B23688">
            <v>1.36</v>
          </cell>
        </row>
        <row r="23689">
          <cell r="A23689">
            <v>102891</v>
          </cell>
          <cell r="B23689">
            <v>1.36</v>
          </cell>
        </row>
        <row r="23690">
          <cell r="A23690">
            <v>102897</v>
          </cell>
          <cell r="B23690">
            <v>93.48</v>
          </cell>
        </row>
        <row r="23691">
          <cell r="A23691">
            <v>102903</v>
          </cell>
          <cell r="B23691">
            <v>12.12</v>
          </cell>
        </row>
        <row r="23692">
          <cell r="A23692">
            <v>102909</v>
          </cell>
          <cell r="B23692">
            <v>104.59</v>
          </cell>
        </row>
        <row r="23693">
          <cell r="A23693">
            <v>102915</v>
          </cell>
          <cell r="B23693">
            <v>0.67</v>
          </cell>
        </row>
        <row r="23694">
          <cell r="A23694">
            <v>102927</v>
          </cell>
          <cell r="B23694">
            <v>1</v>
          </cell>
        </row>
        <row r="23695">
          <cell r="A23695">
            <v>102933</v>
          </cell>
          <cell r="B23695">
            <v>1</v>
          </cell>
        </row>
        <row r="23696">
          <cell r="A23696">
            <v>102939</v>
          </cell>
          <cell r="B23696">
            <v>10</v>
          </cell>
        </row>
        <row r="23697">
          <cell r="A23697">
            <v>102945</v>
          </cell>
          <cell r="B23697">
            <v>0.02</v>
          </cell>
        </row>
        <row r="23698">
          <cell r="A23698">
            <v>102951</v>
          </cell>
          <cell r="B23698">
            <v>0.67</v>
          </cell>
        </row>
        <row r="23699">
          <cell r="A23699">
            <v>102957</v>
          </cell>
          <cell r="B23699">
            <v>53.05</v>
          </cell>
        </row>
        <row r="23700">
          <cell r="A23700">
            <v>102963</v>
          </cell>
          <cell r="B23700">
            <v>88.13</v>
          </cell>
        </row>
        <row r="23701">
          <cell r="A23701">
            <v>102969</v>
          </cell>
          <cell r="B23701">
            <v>1.35</v>
          </cell>
        </row>
        <row r="23702">
          <cell r="A23702">
            <v>102985</v>
          </cell>
          <cell r="B23702">
            <v>3.48</v>
          </cell>
        </row>
        <row r="23703">
          <cell r="A23703">
            <v>103156</v>
          </cell>
          <cell r="B23703">
            <v>2.54</v>
          </cell>
        </row>
        <row r="23704">
          <cell r="A23704">
            <v>103162</v>
          </cell>
          <cell r="B23704">
            <v>3.18</v>
          </cell>
        </row>
        <row r="23705">
          <cell r="A23705">
            <v>103168</v>
          </cell>
          <cell r="B23705">
            <v>3.63</v>
          </cell>
        </row>
        <row r="23706">
          <cell r="A23706">
            <v>103174</v>
          </cell>
          <cell r="B23706">
            <v>9.09</v>
          </cell>
        </row>
        <row r="23707">
          <cell r="A23707">
            <v>103180</v>
          </cell>
          <cell r="B23707">
            <v>20.91</v>
          </cell>
        </row>
        <row r="23708">
          <cell r="A23708">
            <v>103223</v>
          </cell>
          <cell r="B23708">
            <v>36.44</v>
          </cell>
        </row>
        <row r="23709">
          <cell r="A23709">
            <v>103229</v>
          </cell>
          <cell r="B23709">
            <v>90.5</v>
          </cell>
        </row>
        <row r="23710">
          <cell r="A23710">
            <v>103235</v>
          </cell>
          <cell r="B23710">
            <v>160.1</v>
          </cell>
        </row>
        <row r="23711">
          <cell r="A23711">
            <v>103241</v>
          </cell>
          <cell r="B23711">
            <v>9.69</v>
          </cell>
        </row>
        <row r="23712">
          <cell r="A23712">
            <v>103660</v>
          </cell>
          <cell r="B23712">
            <v>11.28</v>
          </cell>
        </row>
        <row r="23713">
          <cell r="A23713">
            <v>103666</v>
          </cell>
          <cell r="B23713">
            <v>96.53</v>
          </cell>
        </row>
        <row r="23714">
          <cell r="A23714">
            <v>103792</v>
          </cell>
          <cell r="B23714">
            <v>0.28999999999999998</v>
          </cell>
        </row>
        <row r="23715">
          <cell r="A23715">
            <v>92259</v>
          </cell>
          <cell r="B23715">
            <v>495.29</v>
          </cell>
        </row>
        <row r="23716">
          <cell r="A23716">
            <v>92260</v>
          </cell>
          <cell r="B23716">
            <v>559.29999999999995</v>
          </cell>
        </row>
        <row r="23717">
          <cell r="A23717">
            <v>92261</v>
          </cell>
          <cell r="B23717">
            <v>621.36</v>
          </cell>
        </row>
        <row r="23718">
          <cell r="A23718">
            <v>92262</v>
          </cell>
          <cell r="B23718">
            <v>721.27</v>
          </cell>
        </row>
        <row r="23719">
          <cell r="A23719">
            <v>92539</v>
          </cell>
          <cell r="B23719">
            <v>85.32</v>
          </cell>
        </row>
        <row r="23720">
          <cell r="A23720">
            <v>92540</v>
          </cell>
          <cell r="B23720">
            <v>94.94</v>
          </cell>
        </row>
        <row r="23721">
          <cell r="A23721">
            <v>92541</v>
          </cell>
          <cell r="B23721">
            <v>92.1</v>
          </cell>
        </row>
        <row r="23722">
          <cell r="A23722">
            <v>92542</v>
          </cell>
          <cell r="B23722">
            <v>111.16</v>
          </cell>
        </row>
        <row r="23723">
          <cell r="A23723">
            <v>92543</v>
          </cell>
          <cell r="B23723">
            <v>25.81</v>
          </cell>
        </row>
        <row r="23724">
          <cell r="A23724">
            <v>92544</v>
          </cell>
          <cell r="B23724">
            <v>20.53</v>
          </cell>
        </row>
        <row r="23725">
          <cell r="A23725">
            <v>92545</v>
          </cell>
          <cell r="B23725">
            <v>1093.3900000000001</v>
          </cell>
        </row>
        <row r="23726">
          <cell r="A23726">
            <v>92546</v>
          </cell>
          <cell r="B23726">
            <v>1343</v>
          </cell>
        </row>
        <row r="23727">
          <cell r="A23727">
            <v>92547</v>
          </cell>
          <cell r="B23727">
            <v>1424.51</v>
          </cell>
        </row>
        <row r="23728">
          <cell r="A23728">
            <v>92548</v>
          </cell>
          <cell r="B23728">
            <v>1586</v>
          </cell>
        </row>
        <row r="23729">
          <cell r="A23729">
            <v>92549</v>
          </cell>
          <cell r="B23729">
            <v>1975.56</v>
          </cell>
        </row>
        <row r="23730">
          <cell r="A23730">
            <v>92550</v>
          </cell>
          <cell r="B23730">
            <v>2461.2600000000002</v>
          </cell>
        </row>
        <row r="23731">
          <cell r="A23731">
            <v>92551</v>
          </cell>
          <cell r="B23731">
            <v>2566.11</v>
          </cell>
        </row>
        <row r="23732">
          <cell r="A23732">
            <v>92552</v>
          </cell>
          <cell r="B23732">
            <v>2786.86</v>
          </cell>
        </row>
        <row r="23733">
          <cell r="A23733">
            <v>92553</v>
          </cell>
          <cell r="B23733">
            <v>3187.02</v>
          </cell>
        </row>
        <row r="23734">
          <cell r="A23734">
            <v>92554</v>
          </cell>
          <cell r="B23734">
            <v>3307.25</v>
          </cell>
        </row>
        <row r="23735">
          <cell r="A23735">
            <v>92555</v>
          </cell>
          <cell r="B23735">
            <v>1077.4100000000001</v>
          </cell>
        </row>
        <row r="23736">
          <cell r="A23736">
            <v>92556</v>
          </cell>
          <cell r="B23736">
            <v>1315</v>
          </cell>
        </row>
        <row r="23737">
          <cell r="A23737">
            <v>92557</v>
          </cell>
          <cell r="B23737">
            <v>1396.5</v>
          </cell>
        </row>
        <row r="23738">
          <cell r="A23738">
            <v>92558</v>
          </cell>
          <cell r="B23738">
            <v>1570.02</v>
          </cell>
        </row>
        <row r="23739">
          <cell r="A23739">
            <v>92559</v>
          </cell>
          <cell r="B23739">
            <v>1945.8</v>
          </cell>
        </row>
        <row r="23740">
          <cell r="A23740">
            <v>92560</v>
          </cell>
          <cell r="B23740">
            <v>2420.73</v>
          </cell>
        </row>
        <row r="23741">
          <cell r="A23741">
            <v>92561</v>
          </cell>
          <cell r="B23741">
            <v>2526.6799999999998</v>
          </cell>
        </row>
        <row r="23742">
          <cell r="A23742">
            <v>92562</v>
          </cell>
          <cell r="B23742">
            <v>2719.43</v>
          </cell>
        </row>
        <row r="23743">
          <cell r="A23743">
            <v>92563</v>
          </cell>
          <cell r="B23743">
            <v>3108.17</v>
          </cell>
        </row>
        <row r="23744">
          <cell r="A23744">
            <v>92564</v>
          </cell>
          <cell r="B23744">
            <v>3210.67</v>
          </cell>
        </row>
        <row r="23745">
          <cell r="A23745">
            <v>92565</v>
          </cell>
          <cell r="B23745">
            <v>41.34</v>
          </cell>
        </row>
        <row r="23746">
          <cell r="A23746">
            <v>92566</v>
          </cell>
          <cell r="B23746">
            <v>26.05</v>
          </cell>
        </row>
        <row r="23747">
          <cell r="A23747">
            <v>92567</v>
          </cell>
          <cell r="B23747">
            <v>37.33</v>
          </cell>
        </row>
        <row r="23748">
          <cell r="A23748">
            <v>100379</v>
          </cell>
          <cell r="B23748">
            <v>41.34</v>
          </cell>
        </row>
        <row r="23749">
          <cell r="A23749">
            <v>100380</v>
          </cell>
          <cell r="B23749">
            <v>54.18</v>
          </cell>
        </row>
        <row r="23750">
          <cell r="A23750">
            <v>100381</v>
          </cell>
          <cell r="B23750">
            <v>60.48</v>
          </cell>
        </row>
        <row r="23751">
          <cell r="A23751">
            <v>100383</v>
          </cell>
          <cell r="B23751">
            <v>28.18</v>
          </cell>
        </row>
        <row r="23752">
          <cell r="A23752">
            <v>100384</v>
          </cell>
          <cell r="B23752">
            <v>29.5</v>
          </cell>
        </row>
        <row r="23753">
          <cell r="A23753">
            <v>100385</v>
          </cell>
          <cell r="B23753">
            <v>37.33</v>
          </cell>
        </row>
        <row r="23754">
          <cell r="A23754">
            <v>100386</v>
          </cell>
          <cell r="B23754">
            <v>47.63</v>
          </cell>
        </row>
        <row r="23755">
          <cell r="A23755">
            <v>100387</v>
          </cell>
          <cell r="B23755">
            <v>58.26</v>
          </cell>
        </row>
        <row r="23756">
          <cell r="A23756">
            <v>100388</v>
          </cell>
          <cell r="B23756">
            <v>20.97</v>
          </cell>
        </row>
        <row r="23757">
          <cell r="A23757">
            <v>100389</v>
          </cell>
          <cell r="B23757">
            <v>18.329999999999998</v>
          </cell>
        </row>
        <row r="23758">
          <cell r="A23758">
            <v>100390</v>
          </cell>
          <cell r="B23758">
            <v>24.77</v>
          </cell>
        </row>
        <row r="23759">
          <cell r="A23759">
            <v>100391</v>
          </cell>
          <cell r="B23759">
            <v>20.71</v>
          </cell>
        </row>
        <row r="23760">
          <cell r="A23760">
            <v>100392</v>
          </cell>
          <cell r="B23760">
            <v>16.53</v>
          </cell>
        </row>
        <row r="23761">
          <cell r="A23761">
            <v>100393</v>
          </cell>
          <cell r="B23761">
            <v>20.86</v>
          </cell>
        </row>
        <row r="23762">
          <cell r="A23762">
            <v>100394</v>
          </cell>
          <cell r="B23762">
            <v>19.5</v>
          </cell>
        </row>
        <row r="23763">
          <cell r="A23763">
            <v>100395</v>
          </cell>
          <cell r="B23763">
            <v>24.66</v>
          </cell>
        </row>
        <row r="23764">
          <cell r="A23764">
            <v>94189</v>
          </cell>
          <cell r="B23764">
            <v>33.200000000000003</v>
          </cell>
        </row>
        <row r="23765">
          <cell r="A23765">
            <v>94192</v>
          </cell>
          <cell r="B23765">
            <v>35.799999999999997</v>
          </cell>
        </row>
        <row r="23766">
          <cell r="A23766">
            <v>94195</v>
          </cell>
          <cell r="B23766">
            <v>52.51</v>
          </cell>
        </row>
        <row r="23767">
          <cell r="A23767">
            <v>94198</v>
          </cell>
          <cell r="B23767">
            <v>55.96</v>
          </cell>
        </row>
        <row r="23768">
          <cell r="A23768">
            <v>94201</v>
          </cell>
          <cell r="B23768">
            <v>73.98</v>
          </cell>
        </row>
        <row r="23769">
          <cell r="A23769">
            <v>94204</v>
          </cell>
          <cell r="B23769">
            <v>79.83</v>
          </cell>
        </row>
        <row r="23770">
          <cell r="A23770">
            <v>94224</v>
          </cell>
          <cell r="B23770">
            <v>25.25</v>
          </cell>
        </row>
        <row r="23771">
          <cell r="A23771">
            <v>94226</v>
          </cell>
          <cell r="B23771">
            <v>20.309999999999999</v>
          </cell>
        </row>
        <row r="23772">
          <cell r="A23772">
            <v>94232</v>
          </cell>
          <cell r="B23772">
            <v>2.88</v>
          </cell>
        </row>
        <row r="23773">
          <cell r="A23773">
            <v>94440</v>
          </cell>
          <cell r="B23773">
            <v>52.51</v>
          </cell>
        </row>
        <row r="23774">
          <cell r="A23774">
            <v>94441</v>
          </cell>
          <cell r="B23774">
            <v>55.96</v>
          </cell>
        </row>
        <row r="23775">
          <cell r="A23775">
            <v>94442</v>
          </cell>
          <cell r="B23775">
            <v>52.51</v>
          </cell>
        </row>
        <row r="23776">
          <cell r="A23776">
            <v>94443</v>
          </cell>
          <cell r="B23776">
            <v>55.96</v>
          </cell>
        </row>
        <row r="23777">
          <cell r="A23777">
            <v>94445</v>
          </cell>
          <cell r="B23777">
            <v>73.98</v>
          </cell>
        </row>
        <row r="23778">
          <cell r="A23778">
            <v>94446</v>
          </cell>
          <cell r="B23778">
            <v>79.83</v>
          </cell>
        </row>
        <row r="23779">
          <cell r="A23779">
            <v>94447</v>
          </cell>
          <cell r="B23779">
            <v>73.98</v>
          </cell>
        </row>
        <row r="23780">
          <cell r="A23780">
            <v>94448</v>
          </cell>
          <cell r="B23780">
            <v>79.83</v>
          </cell>
        </row>
        <row r="23781">
          <cell r="A23781">
            <v>94207</v>
          </cell>
          <cell r="B23781">
            <v>46.84</v>
          </cell>
        </row>
        <row r="23782">
          <cell r="A23782">
            <v>94210</v>
          </cell>
          <cell r="B23782">
            <v>49.68</v>
          </cell>
        </row>
        <row r="23783">
          <cell r="A23783">
            <v>94218</v>
          </cell>
          <cell r="B23783">
            <v>118.32</v>
          </cell>
        </row>
        <row r="23784">
          <cell r="A23784">
            <v>94213</v>
          </cell>
          <cell r="B23784">
            <v>72.400000000000006</v>
          </cell>
        </row>
        <row r="23785">
          <cell r="A23785">
            <v>94216</v>
          </cell>
          <cell r="B23785">
            <v>204.47</v>
          </cell>
        </row>
        <row r="23786">
          <cell r="A23786">
            <v>94219</v>
          </cell>
          <cell r="B23786">
            <v>38.229999999999997</v>
          </cell>
        </row>
        <row r="23787">
          <cell r="A23787">
            <v>94220</v>
          </cell>
          <cell r="B23787">
            <v>47.65</v>
          </cell>
        </row>
        <row r="23788">
          <cell r="A23788">
            <v>94221</v>
          </cell>
          <cell r="B23788">
            <v>31.44</v>
          </cell>
        </row>
        <row r="23789">
          <cell r="A23789">
            <v>94222</v>
          </cell>
          <cell r="B23789">
            <v>40.86</v>
          </cell>
        </row>
        <row r="23790">
          <cell r="A23790">
            <v>94223</v>
          </cell>
          <cell r="B23790">
            <v>81.819999999999993</v>
          </cell>
        </row>
        <row r="23791">
          <cell r="A23791">
            <v>94451</v>
          </cell>
          <cell r="B23791">
            <v>90.88</v>
          </cell>
        </row>
        <row r="23792">
          <cell r="A23792">
            <v>100325</v>
          </cell>
          <cell r="B23792">
            <v>88.34</v>
          </cell>
        </row>
        <row r="23793">
          <cell r="A23793">
            <v>100327</v>
          </cell>
          <cell r="B23793">
            <v>66.510000000000005</v>
          </cell>
        </row>
        <row r="23794">
          <cell r="A23794">
            <v>100328</v>
          </cell>
          <cell r="B23794">
            <v>17.2</v>
          </cell>
        </row>
        <row r="23795">
          <cell r="A23795">
            <v>100329</v>
          </cell>
          <cell r="B23795">
            <v>20.64</v>
          </cell>
        </row>
        <row r="23796">
          <cell r="A23796">
            <v>100330</v>
          </cell>
          <cell r="B23796">
            <v>23.36</v>
          </cell>
        </row>
        <row r="23797">
          <cell r="A23797">
            <v>100331</v>
          </cell>
          <cell r="B23797">
            <v>29.24</v>
          </cell>
        </row>
        <row r="23798">
          <cell r="A23798">
            <v>100434</v>
          </cell>
          <cell r="B23798">
            <v>72.37</v>
          </cell>
        </row>
        <row r="23799">
          <cell r="A23799">
            <v>100435</v>
          </cell>
          <cell r="B23799">
            <v>60.26</v>
          </cell>
        </row>
        <row r="23800">
          <cell r="A23800">
            <v>94227</v>
          </cell>
          <cell r="B23800">
            <v>74.08</v>
          </cell>
        </row>
        <row r="23801">
          <cell r="A23801">
            <v>94228</v>
          </cell>
          <cell r="B23801">
            <v>100.68</v>
          </cell>
        </row>
        <row r="23802">
          <cell r="A23802">
            <v>94229</v>
          </cell>
          <cell r="B23802">
            <v>194.99</v>
          </cell>
        </row>
        <row r="23803">
          <cell r="A23803">
            <v>94231</v>
          </cell>
          <cell r="B23803">
            <v>58.75</v>
          </cell>
        </row>
        <row r="23804">
          <cell r="A23804">
            <v>94449</v>
          </cell>
          <cell r="B23804">
            <v>70.290000000000006</v>
          </cell>
        </row>
        <row r="23805">
          <cell r="A23805">
            <v>92255</v>
          </cell>
          <cell r="B23805">
            <v>199.62</v>
          </cell>
        </row>
        <row r="23806">
          <cell r="A23806">
            <v>92256</v>
          </cell>
          <cell r="B23806">
            <v>248.17</v>
          </cell>
        </row>
        <row r="23807">
          <cell r="A23807">
            <v>92257</v>
          </cell>
          <cell r="B23807">
            <v>296.11</v>
          </cell>
        </row>
        <row r="23808">
          <cell r="A23808">
            <v>92258</v>
          </cell>
          <cell r="B23808">
            <v>373.2</v>
          </cell>
        </row>
        <row r="23809">
          <cell r="A23809">
            <v>92568</v>
          </cell>
          <cell r="B23809">
            <v>155.84</v>
          </cell>
        </row>
        <row r="23810">
          <cell r="A23810">
            <v>92569</v>
          </cell>
          <cell r="B23810">
            <v>87.14</v>
          </cell>
        </row>
        <row r="23811">
          <cell r="A23811">
            <v>92570</v>
          </cell>
          <cell r="B23811">
            <v>55.46</v>
          </cell>
        </row>
        <row r="23812">
          <cell r="A23812">
            <v>92571</v>
          </cell>
          <cell r="B23812">
            <v>165.31</v>
          </cell>
        </row>
        <row r="23813">
          <cell r="A23813">
            <v>92572</v>
          </cell>
          <cell r="B23813">
            <v>99.52</v>
          </cell>
        </row>
        <row r="23814">
          <cell r="A23814">
            <v>92573</v>
          </cell>
          <cell r="B23814">
            <v>59.49</v>
          </cell>
        </row>
        <row r="23815">
          <cell r="A23815">
            <v>92574</v>
          </cell>
          <cell r="B23815">
            <v>158.32</v>
          </cell>
        </row>
        <row r="23816">
          <cell r="A23816">
            <v>92575</v>
          </cell>
          <cell r="B23816">
            <v>79.760000000000005</v>
          </cell>
        </row>
        <row r="23817">
          <cell r="A23817">
            <v>92576</v>
          </cell>
          <cell r="B23817">
            <v>43.9</v>
          </cell>
        </row>
        <row r="23818">
          <cell r="A23818">
            <v>92577</v>
          </cell>
          <cell r="B23818">
            <v>168.35</v>
          </cell>
        </row>
        <row r="23819">
          <cell r="A23819">
            <v>92578</v>
          </cell>
          <cell r="B23819">
            <v>85.33</v>
          </cell>
        </row>
        <row r="23820">
          <cell r="A23820">
            <v>92579</v>
          </cell>
          <cell r="B23820">
            <v>47.1</v>
          </cell>
        </row>
        <row r="23821">
          <cell r="A23821">
            <v>92580</v>
          </cell>
          <cell r="B23821">
            <v>58.53</v>
          </cell>
        </row>
        <row r="23822">
          <cell r="A23822">
            <v>92581</v>
          </cell>
          <cell r="B23822">
            <v>61.1</v>
          </cell>
        </row>
        <row r="23823">
          <cell r="A23823">
            <v>92582</v>
          </cell>
          <cell r="B23823">
            <v>833.82</v>
          </cell>
        </row>
        <row r="23824">
          <cell r="A23824">
            <v>92584</v>
          </cell>
          <cell r="B23824">
            <v>982.32</v>
          </cell>
        </row>
        <row r="23825">
          <cell r="A23825">
            <v>92586</v>
          </cell>
          <cell r="B23825">
            <v>1130.82</v>
          </cell>
        </row>
        <row r="23826">
          <cell r="A23826">
            <v>92588</v>
          </cell>
          <cell r="B23826">
            <v>1432.97</v>
          </cell>
        </row>
        <row r="23827">
          <cell r="A23827">
            <v>92590</v>
          </cell>
          <cell r="B23827">
            <v>1581.47</v>
          </cell>
        </row>
        <row r="23828">
          <cell r="A23828">
            <v>92592</v>
          </cell>
          <cell r="B23828">
            <v>1777.91</v>
          </cell>
        </row>
        <row r="23829">
          <cell r="A23829">
            <v>92593</v>
          </cell>
          <cell r="B23829">
            <v>13.5</v>
          </cell>
        </row>
        <row r="23830">
          <cell r="A23830">
            <v>92594</v>
          </cell>
          <cell r="B23830">
            <v>2069.11</v>
          </cell>
        </row>
        <row r="23831">
          <cell r="A23831">
            <v>92596</v>
          </cell>
          <cell r="B23831">
            <v>2301.0700000000002</v>
          </cell>
        </row>
        <row r="23832">
          <cell r="A23832">
            <v>92598</v>
          </cell>
          <cell r="B23832">
            <v>2449.56</v>
          </cell>
        </row>
        <row r="23833">
          <cell r="A23833">
            <v>92600</v>
          </cell>
          <cell r="B23833">
            <v>2635.65</v>
          </cell>
        </row>
        <row r="23834">
          <cell r="A23834">
            <v>92602</v>
          </cell>
          <cell r="B23834">
            <v>833.82</v>
          </cell>
        </row>
        <row r="23835">
          <cell r="A23835">
            <v>92604</v>
          </cell>
          <cell r="B23835">
            <v>944.73</v>
          </cell>
        </row>
        <row r="23836">
          <cell r="A23836">
            <v>92606</v>
          </cell>
          <cell r="B23836">
            <v>1093.23</v>
          </cell>
        </row>
        <row r="23837">
          <cell r="A23837">
            <v>92608</v>
          </cell>
          <cell r="B23837">
            <v>1357.79</v>
          </cell>
        </row>
        <row r="23838">
          <cell r="A23838">
            <v>92610</v>
          </cell>
          <cell r="B23838">
            <v>1506.29</v>
          </cell>
        </row>
        <row r="23839">
          <cell r="A23839">
            <v>92612</v>
          </cell>
          <cell r="B23839">
            <v>1702.73</v>
          </cell>
        </row>
        <row r="23840">
          <cell r="A23840">
            <v>92614</v>
          </cell>
          <cell r="B23840">
            <v>1918.76</v>
          </cell>
        </row>
        <row r="23841">
          <cell r="A23841">
            <v>92616</v>
          </cell>
          <cell r="B23841">
            <v>2188.3000000000002</v>
          </cell>
        </row>
        <row r="23842">
          <cell r="A23842">
            <v>92618</v>
          </cell>
          <cell r="B23842">
            <v>2336.8000000000002</v>
          </cell>
        </row>
        <row r="23843">
          <cell r="A23843">
            <v>92620</v>
          </cell>
          <cell r="B23843">
            <v>2485.3000000000002</v>
          </cell>
        </row>
        <row r="23844">
          <cell r="A23844">
            <v>100357</v>
          </cell>
          <cell r="B23844">
            <v>1138.45</v>
          </cell>
        </row>
        <row r="23845">
          <cell r="A23845">
            <v>100358</v>
          </cell>
          <cell r="B23845">
            <v>1533.85</v>
          </cell>
        </row>
        <row r="23846">
          <cell r="A23846">
            <v>100359</v>
          </cell>
          <cell r="B23846">
            <v>1617.19</v>
          </cell>
        </row>
        <row r="23847">
          <cell r="A23847">
            <v>100360</v>
          </cell>
          <cell r="B23847">
            <v>1795.41</v>
          </cell>
        </row>
        <row r="23848">
          <cell r="A23848">
            <v>100361</v>
          </cell>
          <cell r="B23848">
            <v>2226.25</v>
          </cell>
        </row>
        <row r="23849">
          <cell r="A23849">
            <v>100362</v>
          </cell>
          <cell r="B23849">
            <v>3024.54</v>
          </cell>
        </row>
        <row r="23850">
          <cell r="A23850">
            <v>100363</v>
          </cell>
          <cell r="B23850">
            <v>3126.39</v>
          </cell>
        </row>
        <row r="23851">
          <cell r="A23851">
            <v>100364</v>
          </cell>
          <cell r="B23851">
            <v>3390.45</v>
          </cell>
        </row>
        <row r="23852">
          <cell r="A23852">
            <v>100365</v>
          </cell>
          <cell r="B23852">
            <v>3882.96</v>
          </cell>
        </row>
        <row r="23853">
          <cell r="A23853">
            <v>100366</v>
          </cell>
          <cell r="B23853">
            <v>4156.57</v>
          </cell>
        </row>
        <row r="23854">
          <cell r="A23854">
            <v>100367</v>
          </cell>
          <cell r="B23854">
            <v>1106.49</v>
          </cell>
        </row>
        <row r="23855">
          <cell r="A23855">
            <v>100368</v>
          </cell>
          <cell r="B23855">
            <v>1494.42</v>
          </cell>
        </row>
        <row r="23856">
          <cell r="A23856">
            <v>100369</v>
          </cell>
          <cell r="B23856">
            <v>1577.77</v>
          </cell>
        </row>
        <row r="23857">
          <cell r="A23857">
            <v>100370</v>
          </cell>
          <cell r="B23857">
            <v>1878.12</v>
          </cell>
        </row>
        <row r="23858">
          <cell r="A23858">
            <v>100371</v>
          </cell>
          <cell r="B23858">
            <v>2121.11</v>
          </cell>
        </row>
        <row r="23859">
          <cell r="A23859">
            <v>100372</v>
          </cell>
          <cell r="B23859">
            <v>2844.38</v>
          </cell>
        </row>
        <row r="23860">
          <cell r="A23860">
            <v>100373</v>
          </cell>
          <cell r="B23860">
            <v>2945.36</v>
          </cell>
        </row>
        <row r="23861">
          <cell r="A23861">
            <v>100374</v>
          </cell>
          <cell r="B23861">
            <v>3151.97</v>
          </cell>
        </row>
        <row r="23862">
          <cell r="A23862">
            <v>100375</v>
          </cell>
          <cell r="B23862">
            <v>3527.67</v>
          </cell>
        </row>
        <row r="23863">
          <cell r="A23863">
            <v>100376</v>
          </cell>
          <cell r="B23863">
            <v>3450.13</v>
          </cell>
        </row>
        <row r="23864">
          <cell r="A23864">
            <v>100377</v>
          </cell>
          <cell r="B23864">
            <v>13.98</v>
          </cell>
        </row>
        <row r="23865">
          <cell r="A23865">
            <v>100378</v>
          </cell>
          <cell r="B23865">
            <v>13.12</v>
          </cell>
        </row>
        <row r="23866">
          <cell r="A23866">
            <v>100382</v>
          </cell>
          <cell r="B23866">
            <v>26.05</v>
          </cell>
        </row>
        <row r="23867">
          <cell r="A23867">
            <v>94444</v>
          </cell>
          <cell r="B23867">
            <v>721.29</v>
          </cell>
        </row>
        <row r="23868">
          <cell r="A23868">
            <v>102661</v>
          </cell>
          <cell r="B23868">
            <v>32.590000000000003</v>
          </cell>
        </row>
        <row r="23869">
          <cell r="A23869">
            <v>102663</v>
          </cell>
          <cell r="B23869">
            <v>55.22</v>
          </cell>
        </row>
        <row r="23870">
          <cell r="A23870">
            <v>102664</v>
          </cell>
          <cell r="B23870">
            <v>40.01</v>
          </cell>
        </row>
        <row r="23871">
          <cell r="A23871">
            <v>102665</v>
          </cell>
          <cell r="B23871">
            <v>18.86</v>
          </cell>
        </row>
        <row r="23872">
          <cell r="A23872">
            <v>102666</v>
          </cell>
          <cell r="B23872">
            <v>51.61</v>
          </cell>
        </row>
        <row r="23873">
          <cell r="A23873">
            <v>102669</v>
          </cell>
          <cell r="B23873">
            <v>74.569999999999993</v>
          </cell>
        </row>
        <row r="23874">
          <cell r="A23874">
            <v>102670</v>
          </cell>
          <cell r="B23874">
            <v>93.44</v>
          </cell>
        </row>
        <row r="23875">
          <cell r="A23875">
            <v>102673</v>
          </cell>
          <cell r="B23875">
            <v>141.04</v>
          </cell>
        </row>
        <row r="23876">
          <cell r="A23876">
            <v>102674</v>
          </cell>
          <cell r="B23876">
            <v>99.13</v>
          </cell>
        </row>
        <row r="23877">
          <cell r="A23877">
            <v>102677</v>
          </cell>
          <cell r="B23877">
            <v>127.22</v>
          </cell>
        </row>
        <row r="23878">
          <cell r="A23878">
            <v>102678</v>
          </cell>
          <cell r="B23878">
            <v>113.07</v>
          </cell>
        </row>
        <row r="23879">
          <cell r="A23879">
            <v>102679</v>
          </cell>
          <cell r="B23879">
            <v>118.44</v>
          </cell>
        </row>
        <row r="23880">
          <cell r="A23880">
            <v>102680</v>
          </cell>
          <cell r="B23880">
            <v>125.8</v>
          </cell>
        </row>
        <row r="23881">
          <cell r="A23881">
            <v>102683</v>
          </cell>
          <cell r="B23881">
            <v>158.27000000000001</v>
          </cell>
        </row>
        <row r="23882">
          <cell r="A23882">
            <v>102684</v>
          </cell>
          <cell r="B23882">
            <v>131.15</v>
          </cell>
        </row>
        <row r="23883">
          <cell r="A23883">
            <v>102687</v>
          </cell>
          <cell r="B23883">
            <v>159.57</v>
          </cell>
        </row>
        <row r="23884">
          <cell r="A23884">
            <v>102688</v>
          </cell>
          <cell r="B23884">
            <v>38.700000000000003</v>
          </cell>
        </row>
        <row r="23885">
          <cell r="A23885">
            <v>102690</v>
          </cell>
          <cell r="B23885">
            <v>57.72</v>
          </cell>
        </row>
        <row r="23886">
          <cell r="A23886">
            <v>102694</v>
          </cell>
          <cell r="B23886">
            <v>69</v>
          </cell>
        </row>
        <row r="23887">
          <cell r="A23887">
            <v>102697</v>
          </cell>
          <cell r="B23887">
            <v>92.5</v>
          </cell>
        </row>
        <row r="23888">
          <cell r="A23888">
            <v>102704</v>
          </cell>
          <cell r="B23888">
            <v>12.11</v>
          </cell>
        </row>
        <row r="23889">
          <cell r="A23889">
            <v>102706</v>
          </cell>
          <cell r="B23889">
            <v>13.99</v>
          </cell>
        </row>
        <row r="23890">
          <cell r="A23890">
            <v>102707</v>
          </cell>
          <cell r="B23890">
            <v>38.06</v>
          </cell>
        </row>
        <row r="23891">
          <cell r="A23891">
            <v>102708</v>
          </cell>
          <cell r="B23891">
            <v>24.92</v>
          </cell>
        </row>
        <row r="23892">
          <cell r="A23892">
            <v>102710</v>
          </cell>
          <cell r="B23892">
            <v>60.32</v>
          </cell>
        </row>
        <row r="23893">
          <cell r="A23893">
            <v>102711</v>
          </cell>
          <cell r="B23893">
            <v>81.09</v>
          </cell>
        </row>
        <row r="23894">
          <cell r="A23894">
            <v>102712</v>
          </cell>
          <cell r="B23894">
            <v>8.25</v>
          </cell>
        </row>
        <row r="23895">
          <cell r="A23895">
            <v>102713</v>
          </cell>
          <cell r="B23895">
            <v>11.33</v>
          </cell>
        </row>
        <row r="23896">
          <cell r="A23896">
            <v>102715</v>
          </cell>
          <cell r="B23896">
            <v>22.37</v>
          </cell>
        </row>
        <row r="23897">
          <cell r="A23897">
            <v>102716</v>
          </cell>
          <cell r="B23897">
            <v>113.85</v>
          </cell>
        </row>
        <row r="23898">
          <cell r="A23898">
            <v>102717</v>
          </cell>
          <cell r="B23898">
            <v>99.87</v>
          </cell>
        </row>
        <row r="23899">
          <cell r="A23899">
            <v>102718</v>
          </cell>
          <cell r="B23899">
            <v>125.03</v>
          </cell>
        </row>
        <row r="23900">
          <cell r="A23900">
            <v>102719</v>
          </cell>
          <cell r="B23900">
            <v>111.05</v>
          </cell>
        </row>
        <row r="23901">
          <cell r="A23901">
            <v>102722</v>
          </cell>
          <cell r="B23901">
            <v>49.46</v>
          </cell>
        </row>
        <row r="23902">
          <cell r="A23902">
            <v>102723</v>
          </cell>
          <cell r="B23902">
            <v>50.01</v>
          </cell>
        </row>
        <row r="23903">
          <cell r="A23903">
            <v>102724</v>
          </cell>
          <cell r="B23903">
            <v>29.05</v>
          </cell>
        </row>
        <row r="23904">
          <cell r="A23904">
            <v>102725</v>
          </cell>
          <cell r="B23904">
            <v>27.81</v>
          </cell>
        </row>
        <row r="23905">
          <cell r="A23905">
            <v>102726</v>
          </cell>
          <cell r="B23905">
            <v>25.23</v>
          </cell>
        </row>
        <row r="23906">
          <cell r="A23906">
            <v>103653</v>
          </cell>
          <cell r="B23906">
            <v>26.71</v>
          </cell>
        </row>
        <row r="23907">
          <cell r="A23907">
            <v>92743</v>
          </cell>
          <cell r="B23907">
            <v>634.47</v>
          </cell>
        </row>
        <row r="23908">
          <cell r="A23908">
            <v>92744</v>
          </cell>
          <cell r="B23908">
            <v>601.99</v>
          </cell>
        </row>
        <row r="23909">
          <cell r="A23909">
            <v>92745</v>
          </cell>
          <cell r="B23909">
            <v>795.17</v>
          </cell>
        </row>
        <row r="23910">
          <cell r="A23910">
            <v>92746</v>
          </cell>
          <cell r="B23910">
            <v>721.52</v>
          </cell>
        </row>
        <row r="23911">
          <cell r="A23911">
            <v>92747</v>
          </cell>
          <cell r="B23911">
            <v>886.7</v>
          </cell>
        </row>
        <row r="23912">
          <cell r="A23912">
            <v>92748</v>
          </cell>
          <cell r="B23912">
            <v>790.03</v>
          </cell>
        </row>
        <row r="23913">
          <cell r="A23913">
            <v>92749</v>
          </cell>
          <cell r="B23913">
            <v>918.78</v>
          </cell>
        </row>
        <row r="23914">
          <cell r="A23914">
            <v>92750</v>
          </cell>
          <cell r="B23914">
            <v>1602.04</v>
          </cell>
        </row>
        <row r="23915">
          <cell r="A23915">
            <v>92751</v>
          </cell>
          <cell r="B23915">
            <v>1998.97</v>
          </cell>
        </row>
        <row r="23916">
          <cell r="A23916">
            <v>92752</v>
          </cell>
          <cell r="B23916">
            <v>2394.31</v>
          </cell>
        </row>
        <row r="23917">
          <cell r="A23917">
            <v>92753</v>
          </cell>
          <cell r="B23917">
            <v>624.83000000000004</v>
          </cell>
        </row>
        <row r="23918">
          <cell r="A23918">
            <v>92754</v>
          </cell>
          <cell r="B23918">
            <v>569.94000000000005</v>
          </cell>
        </row>
        <row r="23919">
          <cell r="A23919">
            <v>92755</v>
          </cell>
          <cell r="B23919">
            <v>238.25</v>
          </cell>
        </row>
        <row r="23920">
          <cell r="A23920">
            <v>92756</v>
          </cell>
          <cell r="B23920">
            <v>269.41000000000003</v>
          </cell>
        </row>
        <row r="23921">
          <cell r="A23921">
            <v>92757</v>
          </cell>
          <cell r="B23921">
            <v>307.35000000000002</v>
          </cell>
        </row>
        <row r="23922">
          <cell r="A23922">
            <v>92758</v>
          </cell>
          <cell r="B23922">
            <v>714.44</v>
          </cell>
        </row>
        <row r="23923">
          <cell r="A23923">
            <v>91069</v>
          </cell>
          <cell r="B23923">
            <v>117.99</v>
          </cell>
        </row>
        <row r="23924">
          <cell r="A23924">
            <v>91070</v>
          </cell>
          <cell r="B23924">
            <v>129.18</v>
          </cell>
        </row>
        <row r="23925">
          <cell r="A23925">
            <v>91071</v>
          </cell>
          <cell r="B23925">
            <v>165.07</v>
          </cell>
        </row>
        <row r="23926">
          <cell r="A23926">
            <v>91072</v>
          </cell>
          <cell r="B23926">
            <v>176.2</v>
          </cell>
        </row>
        <row r="23927">
          <cell r="A23927">
            <v>91073</v>
          </cell>
          <cell r="B23927">
            <v>134.71</v>
          </cell>
        </row>
        <row r="23928">
          <cell r="A23928">
            <v>91074</v>
          </cell>
          <cell r="B23928">
            <v>147.61000000000001</v>
          </cell>
        </row>
        <row r="23929">
          <cell r="A23929">
            <v>91075</v>
          </cell>
          <cell r="B23929">
            <v>184.46</v>
          </cell>
        </row>
        <row r="23930">
          <cell r="A23930">
            <v>91076</v>
          </cell>
          <cell r="B23930">
            <v>197.37</v>
          </cell>
        </row>
        <row r="23931">
          <cell r="A23931">
            <v>91077</v>
          </cell>
          <cell r="B23931">
            <v>137.99</v>
          </cell>
        </row>
        <row r="23932">
          <cell r="A23932">
            <v>91078</v>
          </cell>
          <cell r="B23932">
            <v>161.72</v>
          </cell>
        </row>
        <row r="23933">
          <cell r="A23933">
            <v>91079</v>
          </cell>
          <cell r="B23933">
            <v>144.55000000000001</v>
          </cell>
        </row>
        <row r="23934">
          <cell r="A23934">
            <v>91080</v>
          </cell>
          <cell r="B23934">
            <v>168</v>
          </cell>
        </row>
        <row r="23935">
          <cell r="A23935">
            <v>91081</v>
          </cell>
          <cell r="B23935">
            <v>156.68</v>
          </cell>
        </row>
        <row r="23936">
          <cell r="A23936">
            <v>91082</v>
          </cell>
          <cell r="B23936">
            <v>181.9</v>
          </cell>
        </row>
        <row r="23937">
          <cell r="A23937">
            <v>91083</v>
          </cell>
          <cell r="B23937">
            <v>168.15</v>
          </cell>
        </row>
        <row r="23938">
          <cell r="A23938">
            <v>91084</v>
          </cell>
          <cell r="B23938">
            <v>193.04</v>
          </cell>
        </row>
        <row r="23939">
          <cell r="A23939">
            <v>91086</v>
          </cell>
          <cell r="B23939">
            <v>130.54</v>
          </cell>
        </row>
        <row r="23940">
          <cell r="A23940">
            <v>91087</v>
          </cell>
          <cell r="B23940">
            <v>142.12</v>
          </cell>
        </row>
        <row r="23941">
          <cell r="A23941">
            <v>91088</v>
          </cell>
          <cell r="B23941">
            <v>179.17</v>
          </cell>
        </row>
        <row r="23942">
          <cell r="A23942">
            <v>91089</v>
          </cell>
          <cell r="B23942">
            <v>190.86</v>
          </cell>
        </row>
        <row r="23943">
          <cell r="A23943">
            <v>91090</v>
          </cell>
          <cell r="B23943">
            <v>144.9</v>
          </cell>
        </row>
        <row r="23944">
          <cell r="A23944">
            <v>91091</v>
          </cell>
          <cell r="B23944">
            <v>158.41</v>
          </cell>
        </row>
        <row r="23945">
          <cell r="A23945">
            <v>91092</v>
          </cell>
          <cell r="B23945">
            <v>195.64</v>
          </cell>
        </row>
        <row r="23946">
          <cell r="A23946">
            <v>91093</v>
          </cell>
          <cell r="B23946">
            <v>209.5</v>
          </cell>
        </row>
        <row r="23947">
          <cell r="A23947">
            <v>91094</v>
          </cell>
          <cell r="B23947">
            <v>145.49</v>
          </cell>
        </row>
        <row r="23948">
          <cell r="A23948">
            <v>91095</v>
          </cell>
          <cell r="B23948">
            <v>169.68</v>
          </cell>
        </row>
        <row r="23949">
          <cell r="A23949">
            <v>91096</v>
          </cell>
          <cell r="B23949">
            <v>148.54</v>
          </cell>
        </row>
        <row r="23950">
          <cell r="A23950">
            <v>91097</v>
          </cell>
          <cell r="B23950">
            <v>172.53</v>
          </cell>
        </row>
        <row r="23951">
          <cell r="A23951">
            <v>91098</v>
          </cell>
          <cell r="B23951">
            <v>163.96</v>
          </cell>
        </row>
        <row r="23952">
          <cell r="A23952">
            <v>91099</v>
          </cell>
          <cell r="B23952">
            <v>189.81</v>
          </cell>
        </row>
        <row r="23953">
          <cell r="A23953">
            <v>91100</v>
          </cell>
          <cell r="B23953">
            <v>172.88</v>
          </cell>
        </row>
        <row r="23954">
          <cell r="A23954">
            <v>91101</v>
          </cell>
          <cell r="B23954">
            <v>198.53</v>
          </cell>
        </row>
        <row r="23955">
          <cell r="A23955">
            <v>93952</v>
          </cell>
          <cell r="B23955">
            <v>230.28</v>
          </cell>
        </row>
        <row r="23956">
          <cell r="A23956">
            <v>93953</v>
          </cell>
          <cell r="B23956">
            <v>214.09</v>
          </cell>
        </row>
        <row r="23957">
          <cell r="A23957">
            <v>93954</v>
          </cell>
          <cell r="B23957">
            <v>204.35</v>
          </cell>
        </row>
        <row r="23958">
          <cell r="A23958">
            <v>93955</v>
          </cell>
          <cell r="B23958">
            <v>197.44</v>
          </cell>
        </row>
        <row r="23959">
          <cell r="A23959">
            <v>93956</v>
          </cell>
          <cell r="B23959">
            <v>191.99</v>
          </cell>
        </row>
        <row r="23960">
          <cell r="A23960">
            <v>93957</v>
          </cell>
          <cell r="B23960">
            <v>247.02</v>
          </cell>
        </row>
        <row r="23961">
          <cell r="A23961">
            <v>93958</v>
          </cell>
          <cell r="B23961">
            <v>229.86</v>
          </cell>
        </row>
        <row r="23962">
          <cell r="A23962">
            <v>93959</v>
          </cell>
          <cell r="B23962">
            <v>219.64</v>
          </cell>
        </row>
        <row r="23963">
          <cell r="A23963">
            <v>93960</v>
          </cell>
          <cell r="B23963">
            <v>212.43</v>
          </cell>
        </row>
        <row r="23964">
          <cell r="A23964">
            <v>93961</v>
          </cell>
          <cell r="B23964">
            <v>206.8</v>
          </cell>
        </row>
        <row r="23965">
          <cell r="A23965">
            <v>93962</v>
          </cell>
          <cell r="B23965">
            <v>218.21</v>
          </cell>
        </row>
        <row r="23966">
          <cell r="A23966">
            <v>93963</v>
          </cell>
          <cell r="B23966">
            <v>202.04</v>
          </cell>
        </row>
        <row r="23967">
          <cell r="A23967">
            <v>93964</v>
          </cell>
          <cell r="B23967">
            <v>192.36</v>
          </cell>
        </row>
        <row r="23968">
          <cell r="A23968">
            <v>93965</v>
          </cell>
          <cell r="B23968">
            <v>182.46</v>
          </cell>
        </row>
        <row r="23969">
          <cell r="A23969">
            <v>93966</v>
          </cell>
          <cell r="B23969">
            <v>180.11</v>
          </cell>
        </row>
        <row r="23970">
          <cell r="A23970">
            <v>93967</v>
          </cell>
          <cell r="B23970">
            <v>235</v>
          </cell>
        </row>
        <row r="23971">
          <cell r="A23971">
            <v>93968</v>
          </cell>
          <cell r="B23971">
            <v>217.82</v>
          </cell>
        </row>
        <row r="23972">
          <cell r="A23972">
            <v>93969</v>
          </cell>
          <cell r="B23972">
            <v>207.65</v>
          </cell>
        </row>
        <row r="23973">
          <cell r="A23973">
            <v>93970</v>
          </cell>
          <cell r="B23973">
            <v>200.52</v>
          </cell>
        </row>
        <row r="23974">
          <cell r="A23974">
            <v>93971</v>
          </cell>
          <cell r="B23974">
            <v>188.99</v>
          </cell>
        </row>
        <row r="23975">
          <cell r="A23975">
            <v>95108</v>
          </cell>
          <cell r="B23975">
            <v>31.06</v>
          </cell>
        </row>
        <row r="23976">
          <cell r="A23976">
            <v>100332</v>
          </cell>
          <cell r="B23976">
            <v>986.92</v>
          </cell>
        </row>
        <row r="23977">
          <cell r="A23977">
            <v>100333</v>
          </cell>
          <cell r="B23977">
            <v>591.16999999999996</v>
          </cell>
        </row>
        <row r="23978">
          <cell r="A23978">
            <v>100334</v>
          </cell>
          <cell r="B23978">
            <v>772.76</v>
          </cell>
        </row>
        <row r="23979">
          <cell r="A23979">
            <v>100335</v>
          </cell>
          <cell r="B23979">
            <v>475.95</v>
          </cell>
        </row>
        <row r="23980">
          <cell r="A23980">
            <v>100341</v>
          </cell>
          <cell r="B23980">
            <v>33.89</v>
          </cell>
        </row>
        <row r="23981">
          <cell r="A23981">
            <v>100342</v>
          </cell>
          <cell r="B23981">
            <v>17.78</v>
          </cell>
        </row>
        <row r="23982">
          <cell r="A23982">
            <v>100343</v>
          </cell>
          <cell r="B23982">
            <v>16.89</v>
          </cell>
        </row>
        <row r="23983">
          <cell r="A23983">
            <v>100344</v>
          </cell>
          <cell r="B23983">
            <v>15.18</v>
          </cell>
        </row>
        <row r="23984">
          <cell r="A23984">
            <v>100345</v>
          </cell>
          <cell r="B23984">
            <v>12.89</v>
          </cell>
        </row>
        <row r="23985">
          <cell r="A23985">
            <v>100346</v>
          </cell>
          <cell r="B23985">
            <v>12.3</v>
          </cell>
        </row>
        <row r="23986">
          <cell r="A23986">
            <v>100347</v>
          </cell>
          <cell r="B23986">
            <v>13.9</v>
          </cell>
        </row>
        <row r="23987">
          <cell r="A23987">
            <v>100348</v>
          </cell>
          <cell r="B23987">
            <v>13.62</v>
          </cell>
        </row>
        <row r="23988">
          <cell r="A23988">
            <v>100349</v>
          </cell>
          <cell r="B23988">
            <v>455.8</v>
          </cell>
        </row>
        <row r="23989">
          <cell r="A23989">
            <v>102989</v>
          </cell>
          <cell r="B23989">
            <v>33.659999999999997</v>
          </cell>
        </row>
        <row r="23990">
          <cell r="A23990">
            <v>102990</v>
          </cell>
          <cell r="B23990">
            <v>40.81</v>
          </cell>
        </row>
        <row r="23991">
          <cell r="A23991">
            <v>102991</v>
          </cell>
          <cell r="B23991">
            <v>52.78</v>
          </cell>
        </row>
        <row r="23992">
          <cell r="A23992">
            <v>102992</v>
          </cell>
          <cell r="B23992">
            <v>76.55</v>
          </cell>
        </row>
        <row r="23993">
          <cell r="A23993">
            <v>102993</v>
          </cell>
          <cell r="B23993">
            <v>99.81</v>
          </cell>
        </row>
        <row r="23994">
          <cell r="A23994">
            <v>102994</v>
          </cell>
          <cell r="B23994">
            <v>167.64</v>
          </cell>
        </row>
        <row r="23995">
          <cell r="A23995">
            <v>102995</v>
          </cell>
          <cell r="B23995">
            <v>45.82</v>
          </cell>
        </row>
        <row r="23996">
          <cell r="A23996">
            <v>102996</v>
          </cell>
          <cell r="B23996">
            <v>64.709999999999994</v>
          </cell>
        </row>
        <row r="23997">
          <cell r="A23997">
            <v>102997</v>
          </cell>
          <cell r="B23997">
            <v>85.63</v>
          </cell>
        </row>
        <row r="23998">
          <cell r="A23998">
            <v>102998</v>
          </cell>
          <cell r="B23998">
            <v>82.11</v>
          </cell>
        </row>
        <row r="23999">
          <cell r="A23999">
            <v>102999</v>
          </cell>
          <cell r="B23999">
            <v>103.84</v>
          </cell>
        </row>
        <row r="24000">
          <cell r="A24000">
            <v>103000</v>
          </cell>
          <cell r="B24000">
            <v>104.26</v>
          </cell>
        </row>
        <row r="24001">
          <cell r="A24001">
            <v>103001</v>
          </cell>
          <cell r="B24001">
            <v>211.11</v>
          </cell>
        </row>
        <row r="24002">
          <cell r="A24002">
            <v>103002</v>
          </cell>
          <cell r="B24002">
            <v>262.56</v>
          </cell>
        </row>
        <row r="24003">
          <cell r="A24003">
            <v>103003</v>
          </cell>
          <cell r="B24003">
            <v>365.49</v>
          </cell>
        </row>
        <row r="24004">
          <cell r="A24004">
            <v>103005</v>
          </cell>
          <cell r="B24004">
            <v>580.33000000000004</v>
          </cell>
        </row>
        <row r="24005">
          <cell r="A24005">
            <v>103006</v>
          </cell>
          <cell r="B24005">
            <v>795.66</v>
          </cell>
        </row>
        <row r="24006">
          <cell r="A24006">
            <v>103007</v>
          </cell>
          <cell r="B24006">
            <v>1053.29</v>
          </cell>
        </row>
        <row r="24007">
          <cell r="A24007">
            <v>97933</v>
          </cell>
          <cell r="B24007">
            <v>761.48</v>
          </cell>
        </row>
        <row r="24008">
          <cell r="A24008">
            <v>97934</v>
          </cell>
          <cell r="B24008">
            <v>1914.97</v>
          </cell>
        </row>
        <row r="24009">
          <cell r="A24009">
            <v>97935</v>
          </cell>
          <cell r="B24009">
            <v>702.09</v>
          </cell>
        </row>
        <row r="24010">
          <cell r="A24010">
            <v>97936</v>
          </cell>
          <cell r="B24010">
            <v>1834.45</v>
          </cell>
        </row>
        <row r="24011">
          <cell r="A24011">
            <v>97947</v>
          </cell>
          <cell r="B24011">
            <v>1689.35</v>
          </cell>
        </row>
        <row r="24012">
          <cell r="A24012">
            <v>97948</v>
          </cell>
          <cell r="B24012">
            <v>3085.39</v>
          </cell>
        </row>
        <row r="24013">
          <cell r="A24013">
            <v>97949</v>
          </cell>
          <cell r="B24013">
            <v>1839.48</v>
          </cell>
        </row>
        <row r="24014">
          <cell r="A24014">
            <v>97950</v>
          </cell>
          <cell r="B24014">
            <v>3232.98</v>
          </cell>
        </row>
        <row r="24015">
          <cell r="A24015">
            <v>97951</v>
          </cell>
          <cell r="B24015">
            <v>2793.87</v>
          </cell>
        </row>
        <row r="24016">
          <cell r="A24016">
            <v>97952</v>
          </cell>
          <cell r="B24016">
            <v>4770.55</v>
          </cell>
        </row>
        <row r="24017">
          <cell r="A24017">
            <v>97953</v>
          </cell>
          <cell r="B24017">
            <v>1122.28</v>
          </cell>
        </row>
        <row r="24018">
          <cell r="A24018">
            <v>97955</v>
          </cell>
          <cell r="B24018">
            <v>2460.37</v>
          </cell>
        </row>
        <row r="24019">
          <cell r="A24019">
            <v>97956</v>
          </cell>
          <cell r="B24019">
            <v>1314.58</v>
          </cell>
        </row>
        <row r="24020">
          <cell r="A24020">
            <v>97957</v>
          </cell>
          <cell r="B24020">
            <v>2380.98</v>
          </cell>
        </row>
        <row r="24021">
          <cell r="A24021">
            <v>97961</v>
          </cell>
          <cell r="B24021">
            <v>2046.16</v>
          </cell>
        </row>
        <row r="24022">
          <cell r="A24022">
            <v>97973</v>
          </cell>
          <cell r="B24022">
            <v>3856.44</v>
          </cell>
        </row>
        <row r="24023">
          <cell r="A24023">
            <v>97974</v>
          </cell>
          <cell r="B24023">
            <v>379.99</v>
          </cell>
        </row>
        <row r="24024">
          <cell r="A24024">
            <v>97975</v>
          </cell>
          <cell r="B24024">
            <v>401.06</v>
          </cell>
        </row>
        <row r="24025">
          <cell r="A24025">
            <v>97976</v>
          </cell>
          <cell r="B24025">
            <v>1102.21</v>
          </cell>
        </row>
        <row r="24026">
          <cell r="A24026">
            <v>97977</v>
          </cell>
          <cell r="B24026">
            <v>1569.13</v>
          </cell>
        </row>
        <row r="24027">
          <cell r="A24027">
            <v>97978</v>
          </cell>
          <cell r="B24027">
            <v>784.44</v>
          </cell>
        </row>
        <row r="24028">
          <cell r="A24028">
            <v>97980</v>
          </cell>
          <cell r="B24028">
            <v>2048.3000000000002</v>
          </cell>
        </row>
        <row r="24029">
          <cell r="A24029">
            <v>97981</v>
          </cell>
          <cell r="B24029">
            <v>1210.55</v>
          </cell>
        </row>
        <row r="24030">
          <cell r="A24030">
            <v>97983</v>
          </cell>
          <cell r="B24030">
            <v>378.9</v>
          </cell>
        </row>
        <row r="24031">
          <cell r="A24031">
            <v>97985</v>
          </cell>
          <cell r="B24031">
            <v>1466.52</v>
          </cell>
        </row>
        <row r="24032">
          <cell r="A24032">
            <v>97987</v>
          </cell>
          <cell r="B24032">
            <v>501.38</v>
          </cell>
        </row>
        <row r="24033">
          <cell r="A24033">
            <v>97988</v>
          </cell>
          <cell r="B24033">
            <v>3024.27</v>
          </cell>
        </row>
        <row r="24034">
          <cell r="A24034">
            <v>97989</v>
          </cell>
          <cell r="B24034">
            <v>1722.51</v>
          </cell>
        </row>
        <row r="24035">
          <cell r="A24035">
            <v>97991</v>
          </cell>
          <cell r="B24035">
            <v>726.88</v>
          </cell>
        </row>
        <row r="24036">
          <cell r="A24036">
            <v>97992</v>
          </cell>
          <cell r="B24036">
            <v>3891.89</v>
          </cell>
        </row>
        <row r="24037">
          <cell r="A24037">
            <v>97993</v>
          </cell>
          <cell r="B24037">
            <v>2106.4899999999998</v>
          </cell>
        </row>
        <row r="24038">
          <cell r="A24038">
            <v>97994</v>
          </cell>
          <cell r="B24038">
            <v>2445.17</v>
          </cell>
        </row>
        <row r="24039">
          <cell r="A24039">
            <v>97995</v>
          </cell>
          <cell r="B24039">
            <v>1183.98</v>
          </cell>
        </row>
        <row r="24040">
          <cell r="A24040">
            <v>97996</v>
          </cell>
          <cell r="B24040">
            <v>3098.59</v>
          </cell>
        </row>
        <row r="24041">
          <cell r="A24041">
            <v>97997</v>
          </cell>
          <cell r="B24041">
            <v>1413.86</v>
          </cell>
        </row>
        <row r="24042">
          <cell r="A24042">
            <v>97999</v>
          </cell>
          <cell r="B24042">
            <v>1643.75</v>
          </cell>
        </row>
        <row r="24043">
          <cell r="A24043">
            <v>98001</v>
          </cell>
          <cell r="B24043">
            <v>1873.64</v>
          </cell>
        </row>
        <row r="24044">
          <cell r="A24044">
            <v>98002</v>
          </cell>
          <cell r="B24044">
            <v>5095.54</v>
          </cell>
        </row>
        <row r="24045">
          <cell r="A24045">
            <v>98003</v>
          </cell>
          <cell r="B24045">
            <v>2103.56</v>
          </cell>
        </row>
        <row r="24046">
          <cell r="A24046">
            <v>98005</v>
          </cell>
          <cell r="B24046">
            <v>2333.4899999999998</v>
          </cell>
        </row>
        <row r="24047">
          <cell r="A24047">
            <v>98006</v>
          </cell>
          <cell r="B24047">
            <v>6406.48</v>
          </cell>
        </row>
        <row r="24048">
          <cell r="A24048">
            <v>98007</v>
          </cell>
          <cell r="B24048">
            <v>2563.35</v>
          </cell>
        </row>
        <row r="24049">
          <cell r="A24049">
            <v>98008</v>
          </cell>
          <cell r="B24049">
            <v>3842.61</v>
          </cell>
        </row>
        <row r="24050">
          <cell r="A24050">
            <v>98009</v>
          </cell>
          <cell r="B24050">
            <v>1643.75</v>
          </cell>
        </row>
        <row r="24051">
          <cell r="A24051">
            <v>98010</v>
          </cell>
          <cell r="B24051">
            <v>4697.95</v>
          </cell>
        </row>
        <row r="24052">
          <cell r="A24052">
            <v>98011</v>
          </cell>
          <cell r="B24052">
            <v>1873.64</v>
          </cell>
        </row>
        <row r="24053">
          <cell r="A24053">
            <v>98012</v>
          </cell>
          <cell r="B24053">
            <v>5523.89</v>
          </cell>
        </row>
        <row r="24054">
          <cell r="A24054">
            <v>98013</v>
          </cell>
          <cell r="B24054">
            <v>2103.56</v>
          </cell>
        </row>
        <row r="24055">
          <cell r="A24055">
            <v>98014</v>
          </cell>
          <cell r="B24055">
            <v>6349.79</v>
          </cell>
        </row>
        <row r="24056">
          <cell r="A24056">
            <v>98015</v>
          </cell>
          <cell r="B24056">
            <v>2333.4899999999998</v>
          </cell>
        </row>
        <row r="24057">
          <cell r="A24057">
            <v>98016</v>
          </cell>
          <cell r="B24057">
            <v>7179.55</v>
          </cell>
        </row>
        <row r="24058">
          <cell r="A24058">
            <v>98017</v>
          </cell>
          <cell r="B24058">
            <v>2563.35</v>
          </cell>
        </row>
        <row r="24059">
          <cell r="A24059">
            <v>98018</v>
          </cell>
          <cell r="B24059">
            <v>8001.75</v>
          </cell>
        </row>
        <row r="24060">
          <cell r="A24060">
            <v>98019</v>
          </cell>
          <cell r="B24060">
            <v>2814.44</v>
          </cell>
        </row>
        <row r="24061">
          <cell r="A24061">
            <v>98020</v>
          </cell>
          <cell r="B24061">
            <v>5665.42</v>
          </cell>
        </row>
        <row r="24062">
          <cell r="A24062">
            <v>98021</v>
          </cell>
          <cell r="B24062">
            <v>2124.81</v>
          </cell>
        </row>
        <row r="24063">
          <cell r="A24063">
            <v>98022</v>
          </cell>
          <cell r="B24063">
            <v>6652.92</v>
          </cell>
        </row>
        <row r="24064">
          <cell r="A24064">
            <v>98023</v>
          </cell>
          <cell r="B24064">
            <v>2354.67</v>
          </cell>
        </row>
        <row r="24065">
          <cell r="A24065">
            <v>98024</v>
          </cell>
          <cell r="B24065">
            <v>7699.19</v>
          </cell>
        </row>
        <row r="24066">
          <cell r="A24066">
            <v>98025</v>
          </cell>
          <cell r="B24066">
            <v>2584.6</v>
          </cell>
        </row>
        <row r="24067">
          <cell r="A24067">
            <v>98026</v>
          </cell>
          <cell r="B24067">
            <v>8688.69</v>
          </cell>
        </row>
        <row r="24068">
          <cell r="A24068">
            <v>98027</v>
          </cell>
          <cell r="B24068">
            <v>2814.44</v>
          </cell>
        </row>
        <row r="24069">
          <cell r="A24069">
            <v>98028</v>
          </cell>
          <cell r="B24069">
            <v>9678.26</v>
          </cell>
        </row>
        <row r="24070">
          <cell r="A24070">
            <v>98029</v>
          </cell>
          <cell r="B24070">
            <v>3048.73</v>
          </cell>
        </row>
        <row r="24071">
          <cell r="A24071">
            <v>98030</v>
          </cell>
          <cell r="B24071">
            <v>7867.9</v>
          </cell>
        </row>
        <row r="24072">
          <cell r="A24072">
            <v>98031</v>
          </cell>
          <cell r="B24072">
            <v>2589.02</v>
          </cell>
        </row>
        <row r="24073">
          <cell r="A24073">
            <v>98032</v>
          </cell>
          <cell r="B24073">
            <v>9055.9</v>
          </cell>
        </row>
        <row r="24074">
          <cell r="A24074">
            <v>98033</v>
          </cell>
          <cell r="B24074">
            <v>2818.87</v>
          </cell>
        </row>
        <row r="24075">
          <cell r="A24075">
            <v>98034</v>
          </cell>
          <cell r="B24075">
            <v>10243.81</v>
          </cell>
        </row>
        <row r="24076">
          <cell r="A24076">
            <v>98035</v>
          </cell>
          <cell r="B24076">
            <v>3048.73</v>
          </cell>
        </row>
        <row r="24077">
          <cell r="A24077">
            <v>98036</v>
          </cell>
          <cell r="B24077">
            <v>11431.8</v>
          </cell>
        </row>
        <row r="24078">
          <cell r="A24078">
            <v>98037</v>
          </cell>
          <cell r="B24078">
            <v>3283.03</v>
          </cell>
        </row>
        <row r="24079">
          <cell r="A24079">
            <v>98038</v>
          </cell>
          <cell r="B24079">
            <v>10455.33</v>
          </cell>
        </row>
        <row r="24080">
          <cell r="A24080">
            <v>98039</v>
          </cell>
          <cell r="B24080">
            <v>3053.15</v>
          </cell>
        </row>
        <row r="24081">
          <cell r="A24081">
            <v>98040</v>
          </cell>
          <cell r="B24081">
            <v>11820.04</v>
          </cell>
        </row>
        <row r="24082">
          <cell r="A24082">
            <v>98041</v>
          </cell>
          <cell r="B24082">
            <v>3283.03</v>
          </cell>
        </row>
        <row r="24083">
          <cell r="A24083">
            <v>98042</v>
          </cell>
          <cell r="B24083">
            <v>13184.7</v>
          </cell>
        </row>
        <row r="24084">
          <cell r="A24084">
            <v>98043</v>
          </cell>
          <cell r="B24084">
            <v>3517.37</v>
          </cell>
        </row>
        <row r="24085">
          <cell r="A24085">
            <v>98044</v>
          </cell>
          <cell r="B24085">
            <v>13385.07</v>
          </cell>
        </row>
        <row r="24086">
          <cell r="A24086">
            <v>98045</v>
          </cell>
          <cell r="B24086">
            <v>3517.37</v>
          </cell>
        </row>
        <row r="24087">
          <cell r="A24087">
            <v>98046</v>
          </cell>
          <cell r="B24087">
            <v>14937.56</v>
          </cell>
        </row>
        <row r="24088">
          <cell r="A24088">
            <v>98047</v>
          </cell>
          <cell r="B24088">
            <v>3751.68</v>
          </cell>
        </row>
        <row r="24089">
          <cell r="A24089">
            <v>98048</v>
          </cell>
          <cell r="B24089">
            <v>17376.14</v>
          </cell>
        </row>
        <row r="24090">
          <cell r="A24090">
            <v>98049</v>
          </cell>
          <cell r="B24090">
            <v>3942.68</v>
          </cell>
        </row>
        <row r="24091">
          <cell r="A24091">
            <v>98050</v>
          </cell>
          <cell r="B24091">
            <v>208.54</v>
          </cell>
        </row>
        <row r="24092">
          <cell r="A24092">
            <v>98051</v>
          </cell>
          <cell r="B24092">
            <v>959.46</v>
          </cell>
        </row>
        <row r="24093">
          <cell r="A24093">
            <v>98405</v>
          </cell>
          <cell r="B24093">
            <v>2536.6799999999998</v>
          </cell>
        </row>
        <row r="24094">
          <cell r="A24094">
            <v>98406</v>
          </cell>
          <cell r="B24094">
            <v>5753.53</v>
          </cell>
        </row>
        <row r="24095">
          <cell r="A24095">
            <v>98407</v>
          </cell>
          <cell r="B24095">
            <v>3751.86</v>
          </cell>
        </row>
        <row r="24096">
          <cell r="A24096">
            <v>98408</v>
          </cell>
          <cell r="B24096">
            <v>4405.22</v>
          </cell>
        </row>
        <row r="24097">
          <cell r="A24097">
            <v>98409</v>
          </cell>
          <cell r="B24097">
            <v>288.52</v>
          </cell>
        </row>
        <row r="24098">
          <cell r="A24098">
            <v>98410</v>
          </cell>
          <cell r="B24098">
            <v>1031.3499999999999</v>
          </cell>
        </row>
        <row r="24099">
          <cell r="A24099">
            <v>98414</v>
          </cell>
          <cell r="B24099">
            <v>1017.81</v>
          </cell>
        </row>
        <row r="24100">
          <cell r="A24100">
            <v>98415</v>
          </cell>
          <cell r="B24100">
            <v>1209.95</v>
          </cell>
        </row>
        <row r="24101">
          <cell r="A24101">
            <v>98416</v>
          </cell>
          <cell r="B24101">
            <v>1207.26</v>
          </cell>
        </row>
        <row r="24102">
          <cell r="A24102">
            <v>98417</v>
          </cell>
          <cell r="B24102">
            <v>1396.71</v>
          </cell>
        </row>
        <row r="24103">
          <cell r="A24103">
            <v>98418</v>
          </cell>
          <cell r="B24103">
            <v>1500.98</v>
          </cell>
        </row>
        <row r="24104">
          <cell r="A24104">
            <v>98419</v>
          </cell>
          <cell r="B24104">
            <v>1605.25</v>
          </cell>
        </row>
        <row r="24105">
          <cell r="A24105">
            <v>98420</v>
          </cell>
          <cell r="B24105">
            <v>1647.16</v>
          </cell>
        </row>
        <row r="24106">
          <cell r="A24106">
            <v>98421</v>
          </cell>
          <cell r="B24106">
            <v>1836.61</v>
          </cell>
        </row>
        <row r="24107">
          <cell r="A24107">
            <v>98422</v>
          </cell>
          <cell r="B24107">
            <v>2026.06</v>
          </cell>
        </row>
        <row r="24108">
          <cell r="A24108">
            <v>98423</v>
          </cell>
          <cell r="B24108">
            <v>2130.33</v>
          </cell>
        </row>
        <row r="24109">
          <cell r="A24109">
            <v>98424</v>
          </cell>
          <cell r="B24109">
            <v>2234.6</v>
          </cell>
        </row>
        <row r="24110">
          <cell r="A24110">
            <v>98425</v>
          </cell>
          <cell r="B24110">
            <v>3024.27</v>
          </cell>
        </row>
        <row r="24111">
          <cell r="A24111">
            <v>98426</v>
          </cell>
          <cell r="B24111">
            <v>3885.52</v>
          </cell>
        </row>
        <row r="24112">
          <cell r="A24112">
            <v>98427</v>
          </cell>
          <cell r="B24112">
            <v>4746.78</v>
          </cell>
        </row>
        <row r="24113">
          <cell r="A24113">
            <v>98428</v>
          </cell>
          <cell r="B24113">
            <v>5226.51</v>
          </cell>
        </row>
        <row r="24114">
          <cell r="A24114">
            <v>98429</v>
          </cell>
          <cell r="B24114">
            <v>5706.24</v>
          </cell>
        </row>
        <row r="24115">
          <cell r="A24115">
            <v>98430</v>
          </cell>
          <cell r="B24115">
            <v>3653.62</v>
          </cell>
        </row>
        <row r="24116">
          <cell r="A24116">
            <v>98431</v>
          </cell>
          <cell r="B24116">
            <v>4514.87</v>
          </cell>
        </row>
        <row r="24117">
          <cell r="A24117">
            <v>98432</v>
          </cell>
          <cell r="B24117">
            <v>5376.13</v>
          </cell>
        </row>
        <row r="24118">
          <cell r="A24118">
            <v>98433</v>
          </cell>
          <cell r="B24118">
            <v>5855.86</v>
          </cell>
        </row>
        <row r="24119">
          <cell r="A24119">
            <v>98434</v>
          </cell>
          <cell r="B24119">
            <v>6335.59</v>
          </cell>
        </row>
        <row r="24120">
          <cell r="A24120">
            <v>99240</v>
          </cell>
          <cell r="B24120">
            <v>498.29</v>
          </cell>
        </row>
        <row r="24121">
          <cell r="A24121">
            <v>99241</v>
          </cell>
          <cell r="B24121">
            <v>1578.91</v>
          </cell>
        </row>
        <row r="24122">
          <cell r="A24122">
            <v>99242</v>
          </cell>
          <cell r="B24122">
            <v>2936.11</v>
          </cell>
        </row>
        <row r="24123">
          <cell r="A24123">
            <v>99243</v>
          </cell>
          <cell r="B24123">
            <v>1639.02</v>
          </cell>
        </row>
        <row r="24124">
          <cell r="A24124">
            <v>99244</v>
          </cell>
          <cell r="B24124">
            <v>4592.03</v>
          </cell>
        </row>
        <row r="24125">
          <cell r="A24125">
            <v>99246</v>
          </cell>
          <cell r="B24125">
            <v>722.66</v>
          </cell>
        </row>
        <row r="24126">
          <cell r="A24126">
            <v>99247</v>
          </cell>
          <cell r="B24126">
            <v>1799.28</v>
          </cell>
        </row>
        <row r="24127">
          <cell r="A24127">
            <v>99248</v>
          </cell>
          <cell r="B24127">
            <v>4445.91</v>
          </cell>
        </row>
        <row r="24128">
          <cell r="A24128">
            <v>99249</v>
          </cell>
          <cell r="B24128">
            <v>2010.01</v>
          </cell>
        </row>
        <row r="24129">
          <cell r="A24129">
            <v>99252</v>
          </cell>
          <cell r="B24129">
            <v>2389.96</v>
          </cell>
        </row>
        <row r="24130">
          <cell r="A24130">
            <v>99254</v>
          </cell>
          <cell r="B24130">
            <v>1138.21</v>
          </cell>
        </row>
        <row r="24131">
          <cell r="A24131">
            <v>99256</v>
          </cell>
          <cell r="B24131">
            <v>5409.43</v>
          </cell>
        </row>
        <row r="24132">
          <cell r="A24132">
            <v>99259</v>
          </cell>
          <cell r="B24132">
            <v>3028.13</v>
          </cell>
        </row>
        <row r="24133">
          <cell r="A24133">
            <v>99261</v>
          </cell>
          <cell r="B24133">
            <v>1358.56</v>
          </cell>
        </row>
        <row r="24134">
          <cell r="A24134">
            <v>99263</v>
          </cell>
          <cell r="B24134">
            <v>2019.66</v>
          </cell>
        </row>
        <row r="24135">
          <cell r="A24135">
            <v>99265</v>
          </cell>
          <cell r="B24135">
            <v>3666.14</v>
          </cell>
        </row>
        <row r="24136">
          <cell r="A24136">
            <v>99266</v>
          </cell>
          <cell r="B24136">
            <v>1578.91</v>
          </cell>
        </row>
        <row r="24137">
          <cell r="A24137">
            <v>99267</v>
          </cell>
          <cell r="B24137">
            <v>4306.22</v>
          </cell>
        </row>
        <row r="24138">
          <cell r="A24138">
            <v>99268</v>
          </cell>
          <cell r="B24138">
            <v>376.04</v>
          </cell>
        </row>
        <row r="24139">
          <cell r="A24139">
            <v>99269</v>
          </cell>
          <cell r="B24139">
            <v>1799.28</v>
          </cell>
        </row>
        <row r="24140">
          <cell r="A24140">
            <v>99270</v>
          </cell>
          <cell r="B24140">
            <v>513.41</v>
          </cell>
        </row>
        <row r="24141">
          <cell r="A24141">
            <v>99271</v>
          </cell>
          <cell r="B24141">
            <v>6205.67</v>
          </cell>
        </row>
        <row r="24142">
          <cell r="A24142">
            <v>99272</v>
          </cell>
          <cell r="B24142">
            <v>1062.53</v>
          </cell>
        </row>
        <row r="24143">
          <cell r="A24143">
            <v>99273</v>
          </cell>
          <cell r="B24143">
            <v>1519.67</v>
          </cell>
        </row>
        <row r="24144">
          <cell r="A24144">
            <v>99274</v>
          </cell>
          <cell r="B24144">
            <v>4979.38</v>
          </cell>
        </row>
        <row r="24145">
          <cell r="A24145">
            <v>99275</v>
          </cell>
          <cell r="B24145">
            <v>776.7</v>
          </cell>
        </row>
        <row r="24146">
          <cell r="A24146">
            <v>99276</v>
          </cell>
          <cell r="B24146">
            <v>2240.0500000000002</v>
          </cell>
        </row>
        <row r="24147">
          <cell r="A24147">
            <v>99277</v>
          </cell>
          <cell r="B24147">
            <v>2019.66</v>
          </cell>
        </row>
        <row r="24148">
          <cell r="A24148">
            <v>99278</v>
          </cell>
          <cell r="B24148">
            <v>286.64</v>
          </cell>
        </row>
        <row r="24149">
          <cell r="A24149">
            <v>99279</v>
          </cell>
          <cell r="B24149">
            <v>5622.14</v>
          </cell>
        </row>
        <row r="24150">
          <cell r="A24150">
            <v>99280</v>
          </cell>
          <cell r="B24150">
            <v>1978.77</v>
          </cell>
        </row>
        <row r="24151">
          <cell r="A24151">
            <v>99281</v>
          </cell>
          <cell r="B24151">
            <v>2240.0500000000002</v>
          </cell>
        </row>
        <row r="24152">
          <cell r="A24152">
            <v>99282</v>
          </cell>
          <cell r="B24152">
            <v>2482.58</v>
          </cell>
        </row>
        <row r="24153">
          <cell r="A24153">
            <v>99283</v>
          </cell>
          <cell r="B24153">
            <v>1144.3699999999999</v>
          </cell>
        </row>
        <row r="24154">
          <cell r="A24154">
            <v>99284</v>
          </cell>
          <cell r="B24154">
            <v>7012.63</v>
          </cell>
        </row>
        <row r="24155">
          <cell r="A24155">
            <v>99285</v>
          </cell>
          <cell r="B24155">
            <v>1109.71</v>
          </cell>
        </row>
        <row r="24156">
          <cell r="A24156">
            <v>99286</v>
          </cell>
          <cell r="B24156">
            <v>6259.86</v>
          </cell>
        </row>
        <row r="24157">
          <cell r="A24157">
            <v>99287</v>
          </cell>
          <cell r="B24157">
            <v>8848.32</v>
          </cell>
        </row>
        <row r="24158">
          <cell r="A24158">
            <v>99288</v>
          </cell>
          <cell r="B24158">
            <v>376.44</v>
          </cell>
        </row>
        <row r="24159">
          <cell r="A24159">
            <v>99289</v>
          </cell>
          <cell r="B24159">
            <v>2424.7199999999998</v>
          </cell>
        </row>
        <row r="24160">
          <cell r="A24160">
            <v>99290</v>
          </cell>
          <cell r="B24160">
            <v>3755.79</v>
          </cell>
        </row>
        <row r="24161">
          <cell r="A24161">
            <v>99291</v>
          </cell>
          <cell r="B24161">
            <v>2460.38</v>
          </cell>
        </row>
        <row r="24162">
          <cell r="A24162">
            <v>99292</v>
          </cell>
          <cell r="B24162">
            <v>2457.4</v>
          </cell>
        </row>
        <row r="24163">
          <cell r="A24163">
            <v>99293</v>
          </cell>
          <cell r="B24163">
            <v>1391.68</v>
          </cell>
        </row>
        <row r="24164">
          <cell r="A24164">
            <v>99294</v>
          </cell>
          <cell r="B24164">
            <v>7754.91</v>
          </cell>
        </row>
        <row r="24165">
          <cell r="A24165">
            <v>99296</v>
          </cell>
          <cell r="B24165">
            <v>2702.91</v>
          </cell>
        </row>
        <row r="24166">
          <cell r="A24166">
            <v>99297</v>
          </cell>
          <cell r="B24166">
            <v>2699.07</v>
          </cell>
        </row>
        <row r="24167">
          <cell r="A24167">
            <v>99298</v>
          </cell>
          <cell r="B24167">
            <v>10008.16</v>
          </cell>
        </row>
        <row r="24168">
          <cell r="A24168">
            <v>99299</v>
          </cell>
          <cell r="B24168">
            <v>2923.23</v>
          </cell>
        </row>
        <row r="24169">
          <cell r="A24169">
            <v>99300</v>
          </cell>
          <cell r="B24169">
            <v>11168.24</v>
          </cell>
        </row>
        <row r="24170">
          <cell r="A24170">
            <v>99301</v>
          </cell>
          <cell r="B24170">
            <v>5542.58</v>
          </cell>
        </row>
        <row r="24171">
          <cell r="A24171">
            <v>99302</v>
          </cell>
          <cell r="B24171">
            <v>3147.4</v>
          </cell>
        </row>
        <row r="24172">
          <cell r="A24172">
            <v>99303</v>
          </cell>
          <cell r="B24172">
            <v>10214.34</v>
          </cell>
        </row>
        <row r="24173">
          <cell r="A24173">
            <v>99304</v>
          </cell>
          <cell r="B24173">
            <v>2927.05</v>
          </cell>
        </row>
        <row r="24174">
          <cell r="A24174">
            <v>99305</v>
          </cell>
          <cell r="B24174">
            <v>11547.07</v>
          </cell>
        </row>
        <row r="24175">
          <cell r="A24175">
            <v>99306</v>
          </cell>
          <cell r="B24175">
            <v>3147.4</v>
          </cell>
        </row>
        <row r="24176">
          <cell r="A24176">
            <v>99307</v>
          </cell>
          <cell r="B24176">
            <v>2123.15</v>
          </cell>
        </row>
        <row r="24177">
          <cell r="A24177">
            <v>99308</v>
          </cell>
          <cell r="B24177">
            <v>12875.34</v>
          </cell>
        </row>
        <row r="24178">
          <cell r="A24178">
            <v>99309</v>
          </cell>
          <cell r="B24178">
            <v>3371.61</v>
          </cell>
        </row>
        <row r="24179">
          <cell r="A24179">
            <v>99310</v>
          </cell>
          <cell r="B24179">
            <v>13088.23</v>
          </cell>
        </row>
        <row r="24180">
          <cell r="A24180">
            <v>99311</v>
          </cell>
          <cell r="B24180">
            <v>3371.61</v>
          </cell>
        </row>
        <row r="24181">
          <cell r="A24181">
            <v>99312</v>
          </cell>
          <cell r="B24181">
            <v>6501.4</v>
          </cell>
        </row>
        <row r="24182">
          <cell r="A24182">
            <v>99313</v>
          </cell>
          <cell r="B24182">
            <v>14591.23</v>
          </cell>
        </row>
        <row r="24183">
          <cell r="A24183">
            <v>99314</v>
          </cell>
          <cell r="B24183">
            <v>3595.78</v>
          </cell>
        </row>
        <row r="24184">
          <cell r="A24184">
            <v>99315</v>
          </cell>
          <cell r="B24184">
            <v>16302.75</v>
          </cell>
        </row>
        <row r="24185">
          <cell r="A24185">
            <v>99317</v>
          </cell>
          <cell r="B24185">
            <v>2258.37</v>
          </cell>
        </row>
        <row r="24186">
          <cell r="A24186">
            <v>99318</v>
          </cell>
          <cell r="B24186">
            <v>207.7</v>
          </cell>
        </row>
        <row r="24187">
          <cell r="A24187">
            <v>99319</v>
          </cell>
          <cell r="B24187">
            <v>904.09</v>
          </cell>
        </row>
        <row r="24188">
          <cell r="A24188">
            <v>99320</v>
          </cell>
          <cell r="B24188">
            <v>7525.17</v>
          </cell>
        </row>
        <row r="24189">
          <cell r="A24189">
            <v>99321</v>
          </cell>
          <cell r="B24189">
            <v>2478.7600000000002</v>
          </cell>
        </row>
        <row r="24190">
          <cell r="A24190">
            <v>99322</v>
          </cell>
          <cell r="B24190">
            <v>8492.16</v>
          </cell>
        </row>
        <row r="24191">
          <cell r="A24191">
            <v>99323</v>
          </cell>
          <cell r="B24191">
            <v>2699.07</v>
          </cell>
        </row>
        <row r="24192">
          <cell r="A24192">
            <v>99324</v>
          </cell>
          <cell r="B24192">
            <v>9459.23</v>
          </cell>
        </row>
        <row r="24193">
          <cell r="A24193">
            <v>99325</v>
          </cell>
          <cell r="B24193">
            <v>2923.23</v>
          </cell>
        </row>
        <row r="24194">
          <cell r="A24194">
            <v>99326</v>
          </cell>
          <cell r="B24194">
            <v>7688.07</v>
          </cell>
        </row>
        <row r="24195">
          <cell r="A24195">
            <v>99327</v>
          </cell>
          <cell r="B24195">
            <v>3782.5</v>
          </cell>
        </row>
        <row r="24196">
          <cell r="A24196">
            <v>101800</v>
          </cell>
          <cell r="B24196">
            <v>1432.4</v>
          </cell>
        </row>
        <row r="24197">
          <cell r="A24197">
            <v>101801</v>
          </cell>
          <cell r="B24197">
            <v>1015.71</v>
          </cell>
        </row>
        <row r="24198">
          <cell r="A24198">
            <v>101806</v>
          </cell>
          <cell r="B24198">
            <v>533.5</v>
          </cell>
        </row>
        <row r="24199">
          <cell r="A24199">
            <v>101807</v>
          </cell>
          <cell r="B24199">
            <v>449.77</v>
          </cell>
        </row>
        <row r="24200">
          <cell r="A24200">
            <v>101808</v>
          </cell>
          <cell r="B24200">
            <v>384.67</v>
          </cell>
        </row>
        <row r="24201">
          <cell r="A24201">
            <v>101809</v>
          </cell>
          <cell r="B24201">
            <v>2816.35</v>
          </cell>
        </row>
        <row r="24202">
          <cell r="A24202">
            <v>102139</v>
          </cell>
          <cell r="B24202">
            <v>1432.15</v>
          </cell>
        </row>
        <row r="24203">
          <cell r="A24203">
            <v>102141</v>
          </cell>
          <cell r="B24203">
            <v>2312.2399999999998</v>
          </cell>
        </row>
        <row r="24204">
          <cell r="A24204">
            <v>102142</v>
          </cell>
          <cell r="B24204">
            <v>2277.27</v>
          </cell>
        </row>
        <row r="24205">
          <cell r="A24205">
            <v>102457</v>
          </cell>
          <cell r="B24205">
            <v>1411.41</v>
          </cell>
        </row>
        <row r="24206">
          <cell r="A24206">
            <v>94263</v>
          </cell>
          <cell r="B24206">
            <v>29.74</v>
          </cell>
        </row>
        <row r="24207">
          <cell r="A24207">
            <v>94264</v>
          </cell>
          <cell r="B24207">
            <v>33.450000000000003</v>
          </cell>
        </row>
        <row r="24208">
          <cell r="A24208">
            <v>94265</v>
          </cell>
          <cell r="B24208">
            <v>37.729999999999997</v>
          </cell>
        </row>
        <row r="24209">
          <cell r="A24209">
            <v>94266</v>
          </cell>
          <cell r="B24209">
            <v>41.98</v>
          </cell>
        </row>
        <row r="24210">
          <cell r="A24210">
            <v>94267</v>
          </cell>
          <cell r="B24210">
            <v>44.23</v>
          </cell>
        </row>
        <row r="24211">
          <cell r="A24211">
            <v>94268</v>
          </cell>
          <cell r="B24211">
            <v>48.91</v>
          </cell>
        </row>
        <row r="24212">
          <cell r="A24212">
            <v>94269</v>
          </cell>
          <cell r="B24212">
            <v>61.9</v>
          </cell>
        </row>
        <row r="24213">
          <cell r="A24213">
            <v>94270</v>
          </cell>
          <cell r="B24213">
            <v>68.41</v>
          </cell>
        </row>
        <row r="24214">
          <cell r="A24214">
            <v>94271</v>
          </cell>
          <cell r="B24214">
            <v>75.3</v>
          </cell>
        </row>
        <row r="24215">
          <cell r="A24215">
            <v>94272</v>
          </cell>
          <cell r="B24215">
            <v>83.99</v>
          </cell>
        </row>
        <row r="24216">
          <cell r="A24216">
            <v>94273</v>
          </cell>
          <cell r="B24216">
            <v>59.08</v>
          </cell>
        </row>
        <row r="24217">
          <cell r="A24217">
            <v>94274</v>
          </cell>
          <cell r="B24217">
            <v>63.42</v>
          </cell>
        </row>
        <row r="24218">
          <cell r="A24218">
            <v>94275</v>
          </cell>
          <cell r="B24218">
            <v>56.87</v>
          </cell>
        </row>
        <row r="24219">
          <cell r="A24219">
            <v>94276</v>
          </cell>
          <cell r="B24219">
            <v>61.21</v>
          </cell>
        </row>
        <row r="24220">
          <cell r="A24220">
            <v>94277</v>
          </cell>
          <cell r="B24220">
            <v>46.88</v>
          </cell>
        </row>
        <row r="24221">
          <cell r="A24221">
            <v>94278</v>
          </cell>
          <cell r="B24221">
            <v>51.21</v>
          </cell>
        </row>
        <row r="24222">
          <cell r="A24222">
            <v>94279</v>
          </cell>
          <cell r="B24222">
            <v>54.77</v>
          </cell>
        </row>
        <row r="24223">
          <cell r="A24223">
            <v>94280</v>
          </cell>
          <cell r="B24223">
            <v>59.1</v>
          </cell>
        </row>
        <row r="24224">
          <cell r="A24224">
            <v>94281</v>
          </cell>
          <cell r="B24224">
            <v>48.28</v>
          </cell>
        </row>
        <row r="24225">
          <cell r="A24225">
            <v>94282</v>
          </cell>
          <cell r="B24225">
            <v>61.47</v>
          </cell>
        </row>
        <row r="24226">
          <cell r="A24226">
            <v>94283</v>
          </cell>
          <cell r="B24226">
            <v>60.3</v>
          </cell>
        </row>
        <row r="24227">
          <cell r="A24227">
            <v>94284</v>
          </cell>
          <cell r="B24227">
            <v>73.5</v>
          </cell>
        </row>
        <row r="24228">
          <cell r="A24228">
            <v>94285</v>
          </cell>
          <cell r="B24228">
            <v>71.69</v>
          </cell>
        </row>
        <row r="24229">
          <cell r="A24229">
            <v>94286</v>
          </cell>
          <cell r="B24229">
            <v>84.88</v>
          </cell>
        </row>
        <row r="24230">
          <cell r="A24230">
            <v>94287</v>
          </cell>
          <cell r="B24230">
            <v>38.43</v>
          </cell>
        </row>
        <row r="24231">
          <cell r="A24231">
            <v>94288</v>
          </cell>
          <cell r="B24231">
            <v>49.98</v>
          </cell>
        </row>
        <row r="24232">
          <cell r="A24232">
            <v>94289</v>
          </cell>
          <cell r="B24232">
            <v>47.19</v>
          </cell>
        </row>
        <row r="24233">
          <cell r="A24233">
            <v>94290</v>
          </cell>
          <cell r="B24233">
            <v>58.72</v>
          </cell>
        </row>
        <row r="24234">
          <cell r="A24234">
            <v>94291</v>
          </cell>
          <cell r="B24234">
            <v>55.35</v>
          </cell>
        </row>
        <row r="24235">
          <cell r="A24235">
            <v>94292</v>
          </cell>
          <cell r="B24235">
            <v>66.88</v>
          </cell>
        </row>
        <row r="24236">
          <cell r="A24236">
            <v>94293</v>
          </cell>
          <cell r="B24236">
            <v>139.32</v>
          </cell>
        </row>
        <row r="24237">
          <cell r="A24237">
            <v>94294</v>
          </cell>
          <cell r="B24237">
            <v>7.92</v>
          </cell>
        </row>
        <row r="24238">
          <cell r="A24238">
            <v>102727</v>
          </cell>
          <cell r="B24238">
            <v>84.63</v>
          </cell>
        </row>
        <row r="24239">
          <cell r="A24239">
            <v>102728</v>
          </cell>
          <cell r="B24239">
            <v>18.170000000000002</v>
          </cell>
        </row>
        <row r="24240">
          <cell r="A24240">
            <v>102729</v>
          </cell>
          <cell r="B24240">
            <v>17.18</v>
          </cell>
        </row>
        <row r="24241">
          <cell r="A24241">
            <v>102730</v>
          </cell>
          <cell r="B24241">
            <v>15.4</v>
          </cell>
        </row>
        <row r="24242">
          <cell r="A24242">
            <v>102731</v>
          </cell>
          <cell r="B24242">
            <v>13.04</v>
          </cell>
        </row>
        <row r="24243">
          <cell r="A24243">
            <v>102732</v>
          </cell>
          <cell r="B24243">
            <v>12.41</v>
          </cell>
        </row>
        <row r="24244">
          <cell r="A24244">
            <v>102733</v>
          </cell>
          <cell r="B24244">
            <v>13.96</v>
          </cell>
        </row>
        <row r="24245">
          <cell r="A24245">
            <v>102734</v>
          </cell>
          <cell r="B24245">
            <v>16.95</v>
          </cell>
        </row>
        <row r="24246">
          <cell r="A24246">
            <v>102735</v>
          </cell>
          <cell r="B24246">
            <v>16.2</v>
          </cell>
        </row>
        <row r="24247">
          <cell r="A24247">
            <v>102736</v>
          </cell>
          <cell r="B24247">
            <v>446.36</v>
          </cell>
        </row>
        <row r="24248">
          <cell r="A24248">
            <v>102737</v>
          </cell>
          <cell r="B24248">
            <v>1039.8599999999999</v>
          </cell>
        </row>
        <row r="24249">
          <cell r="A24249">
            <v>102738</v>
          </cell>
          <cell r="B24249">
            <v>2146.64</v>
          </cell>
        </row>
        <row r="24250">
          <cell r="A24250">
            <v>102739</v>
          </cell>
          <cell r="B24250">
            <v>3611.97</v>
          </cell>
        </row>
        <row r="24251">
          <cell r="A24251">
            <v>102740</v>
          </cell>
          <cell r="B24251">
            <v>5436.93</v>
          </cell>
        </row>
        <row r="24252">
          <cell r="A24252">
            <v>102741</v>
          </cell>
          <cell r="B24252">
            <v>7660.55</v>
          </cell>
        </row>
        <row r="24253">
          <cell r="A24253">
            <v>102742</v>
          </cell>
          <cell r="B24253">
            <v>13315.8</v>
          </cell>
        </row>
        <row r="24254">
          <cell r="A24254">
            <v>102743</v>
          </cell>
          <cell r="B24254">
            <v>4367.1000000000004</v>
          </cell>
        </row>
        <row r="24255">
          <cell r="A24255">
            <v>102744</v>
          </cell>
          <cell r="B24255">
            <v>6571.33</v>
          </cell>
        </row>
        <row r="24256">
          <cell r="A24256">
            <v>102745</v>
          </cell>
          <cell r="B24256">
            <v>9273.31</v>
          </cell>
        </row>
        <row r="24257">
          <cell r="A24257">
            <v>102746</v>
          </cell>
          <cell r="B24257">
            <v>16141.34</v>
          </cell>
        </row>
        <row r="24258">
          <cell r="A24258">
            <v>102747</v>
          </cell>
          <cell r="B24258">
            <v>8163.58</v>
          </cell>
        </row>
        <row r="24259">
          <cell r="A24259">
            <v>102748</v>
          </cell>
          <cell r="B24259">
            <v>11468.14</v>
          </cell>
        </row>
        <row r="24260">
          <cell r="A24260">
            <v>102749</v>
          </cell>
          <cell r="B24260">
            <v>19767.52</v>
          </cell>
        </row>
        <row r="24261">
          <cell r="A24261">
            <v>102750</v>
          </cell>
          <cell r="B24261">
            <v>2625.37</v>
          </cell>
        </row>
        <row r="24262">
          <cell r="A24262">
            <v>102751</v>
          </cell>
          <cell r="B24262">
            <v>4599.32</v>
          </cell>
        </row>
        <row r="24263">
          <cell r="A24263">
            <v>102752</v>
          </cell>
          <cell r="B24263">
            <v>7371.56</v>
          </cell>
        </row>
        <row r="24264">
          <cell r="A24264">
            <v>102753</v>
          </cell>
          <cell r="B24264">
            <v>10968.88</v>
          </cell>
        </row>
        <row r="24265">
          <cell r="A24265">
            <v>102754</v>
          </cell>
          <cell r="B24265">
            <v>20943.55</v>
          </cell>
        </row>
        <row r="24266">
          <cell r="A24266">
            <v>102755</v>
          </cell>
          <cell r="B24266">
            <v>10313.200000000001</v>
          </cell>
        </row>
        <row r="24267">
          <cell r="A24267">
            <v>102756</v>
          </cell>
          <cell r="B24267">
            <v>15395.06</v>
          </cell>
        </row>
        <row r="24268">
          <cell r="A24268">
            <v>102757</v>
          </cell>
          <cell r="B24268">
            <v>28761.19</v>
          </cell>
        </row>
        <row r="24269">
          <cell r="A24269">
            <v>102758</v>
          </cell>
          <cell r="B24269">
            <v>13270.17</v>
          </cell>
        </row>
        <row r="24270">
          <cell r="A24270">
            <v>102759</v>
          </cell>
          <cell r="B24270">
            <v>19844.560000000001</v>
          </cell>
        </row>
        <row r="24271">
          <cell r="A24271">
            <v>102760</v>
          </cell>
          <cell r="B24271">
            <v>36729.19</v>
          </cell>
        </row>
        <row r="24272">
          <cell r="A24272">
            <v>102761</v>
          </cell>
          <cell r="B24272">
            <v>12409.55</v>
          </cell>
        </row>
        <row r="24273">
          <cell r="A24273">
            <v>102762</v>
          </cell>
          <cell r="B24273">
            <v>19261.939999999999</v>
          </cell>
        </row>
        <row r="24274">
          <cell r="A24274">
            <v>102763</v>
          </cell>
          <cell r="B24274">
            <v>26968.55</v>
          </cell>
        </row>
        <row r="24275">
          <cell r="A24275">
            <v>102764</v>
          </cell>
          <cell r="B24275">
            <v>38292.35</v>
          </cell>
        </row>
        <row r="24276">
          <cell r="A24276">
            <v>102765</v>
          </cell>
          <cell r="B24276">
            <v>15331.46</v>
          </cell>
        </row>
        <row r="24277">
          <cell r="A24277">
            <v>102766</v>
          </cell>
          <cell r="B24277">
            <v>23261.59</v>
          </cell>
        </row>
        <row r="24278">
          <cell r="A24278">
            <v>102767</v>
          </cell>
          <cell r="B24278">
            <v>32906.28</v>
          </cell>
        </row>
        <row r="24279">
          <cell r="A24279">
            <v>102768</v>
          </cell>
          <cell r="B24279">
            <v>46342.93</v>
          </cell>
        </row>
        <row r="24280">
          <cell r="A24280">
            <v>102769</v>
          </cell>
          <cell r="B24280">
            <v>17680.349999999999</v>
          </cell>
        </row>
        <row r="24281">
          <cell r="A24281">
            <v>102770</v>
          </cell>
          <cell r="B24281">
            <v>27329.37</v>
          </cell>
        </row>
        <row r="24282">
          <cell r="A24282">
            <v>102771</v>
          </cell>
          <cell r="B24282">
            <v>38634.620000000003</v>
          </cell>
        </row>
        <row r="24283">
          <cell r="A24283">
            <v>102772</v>
          </cell>
          <cell r="B24283">
            <v>55031.11</v>
          </cell>
        </row>
        <row r="24284">
          <cell r="A24284">
            <v>102773</v>
          </cell>
          <cell r="B24284">
            <v>7769.86</v>
          </cell>
        </row>
        <row r="24285">
          <cell r="A24285">
            <v>102774</v>
          </cell>
          <cell r="B24285">
            <v>7769.86</v>
          </cell>
        </row>
        <row r="24286">
          <cell r="A24286">
            <v>102775</v>
          </cell>
          <cell r="B24286">
            <v>11576.68</v>
          </cell>
        </row>
        <row r="24287">
          <cell r="A24287">
            <v>102776</v>
          </cell>
          <cell r="B24287">
            <v>11576.68</v>
          </cell>
        </row>
        <row r="24288">
          <cell r="A24288">
            <v>102777</v>
          </cell>
          <cell r="B24288">
            <v>17508.490000000002</v>
          </cell>
        </row>
        <row r="24289">
          <cell r="A24289">
            <v>102778</v>
          </cell>
          <cell r="B24289">
            <v>26274.11</v>
          </cell>
        </row>
        <row r="24290">
          <cell r="A24290">
            <v>102779</v>
          </cell>
          <cell r="B24290">
            <v>7769.86</v>
          </cell>
        </row>
        <row r="24291">
          <cell r="A24291">
            <v>102780</v>
          </cell>
          <cell r="B24291">
            <v>8943.15</v>
          </cell>
        </row>
        <row r="24292">
          <cell r="A24292">
            <v>102781</v>
          </cell>
          <cell r="B24292">
            <v>13225.82</v>
          </cell>
        </row>
        <row r="24293">
          <cell r="A24293">
            <v>102782</v>
          </cell>
          <cell r="B24293">
            <v>14745.04</v>
          </cell>
        </row>
        <row r="24294">
          <cell r="A24294">
            <v>102783</v>
          </cell>
          <cell r="B24294">
            <v>19503.57</v>
          </cell>
        </row>
        <row r="24295">
          <cell r="A24295">
            <v>102784</v>
          </cell>
          <cell r="B24295">
            <v>30656.92</v>
          </cell>
        </row>
        <row r="24296">
          <cell r="A24296">
            <v>102785</v>
          </cell>
          <cell r="B24296">
            <v>8943.15</v>
          </cell>
        </row>
        <row r="24297">
          <cell r="A24297">
            <v>102786</v>
          </cell>
          <cell r="B24297">
            <v>9986.52</v>
          </cell>
        </row>
        <row r="24298">
          <cell r="A24298">
            <v>102787</v>
          </cell>
          <cell r="B24298">
            <v>14745.04</v>
          </cell>
        </row>
        <row r="24299">
          <cell r="A24299">
            <v>102788</v>
          </cell>
          <cell r="B24299">
            <v>16239.9</v>
          </cell>
        </row>
        <row r="24300">
          <cell r="A24300">
            <v>102789</v>
          </cell>
          <cell r="B24300">
            <v>21352.48</v>
          </cell>
        </row>
        <row r="24301">
          <cell r="A24301">
            <v>102790</v>
          </cell>
          <cell r="B24301">
            <v>35445.730000000003</v>
          </cell>
        </row>
        <row r="24302">
          <cell r="A24302">
            <v>102791</v>
          </cell>
          <cell r="B24302">
            <v>28347.49</v>
          </cell>
        </row>
        <row r="24303">
          <cell r="A24303">
            <v>102792</v>
          </cell>
          <cell r="B24303">
            <v>46161.87</v>
          </cell>
        </row>
        <row r="24304">
          <cell r="A24304">
            <v>102793</v>
          </cell>
          <cell r="B24304">
            <v>62272.41</v>
          </cell>
        </row>
        <row r="24305">
          <cell r="A24305">
            <v>102794</v>
          </cell>
          <cell r="B24305">
            <v>89183.79</v>
          </cell>
        </row>
        <row r="24306">
          <cell r="A24306">
            <v>102795</v>
          </cell>
          <cell r="B24306">
            <v>30264.94</v>
          </cell>
        </row>
        <row r="24307">
          <cell r="A24307">
            <v>102796</v>
          </cell>
          <cell r="B24307">
            <v>48870.41</v>
          </cell>
        </row>
        <row r="24308">
          <cell r="A24308">
            <v>102797</v>
          </cell>
          <cell r="B24308">
            <v>69360.67</v>
          </cell>
        </row>
        <row r="24309">
          <cell r="A24309">
            <v>102798</v>
          </cell>
          <cell r="B24309">
            <v>84877.39</v>
          </cell>
        </row>
        <row r="24310">
          <cell r="A24310">
            <v>102799</v>
          </cell>
          <cell r="B24310">
            <v>30899.41</v>
          </cell>
        </row>
        <row r="24311">
          <cell r="A24311">
            <v>102800</v>
          </cell>
          <cell r="B24311">
            <v>53657.23</v>
          </cell>
        </row>
        <row r="24312">
          <cell r="A24312">
            <v>102801</v>
          </cell>
          <cell r="B24312">
            <v>75223.34</v>
          </cell>
        </row>
        <row r="24313">
          <cell r="A24313">
            <v>102802</v>
          </cell>
          <cell r="B24313">
            <v>90200.83</v>
          </cell>
        </row>
        <row r="24314">
          <cell r="A24314">
            <v>101570</v>
          </cell>
          <cell r="B24314">
            <v>23.95</v>
          </cell>
        </row>
        <row r="24315">
          <cell r="A24315">
            <v>101571</v>
          </cell>
          <cell r="B24315">
            <v>32.340000000000003</v>
          </cell>
        </row>
        <row r="24316">
          <cell r="A24316">
            <v>101572</v>
          </cell>
          <cell r="B24316">
            <v>18.829999999999998</v>
          </cell>
        </row>
        <row r="24317">
          <cell r="A24317">
            <v>101573</v>
          </cell>
          <cell r="B24317">
            <v>27.22</v>
          </cell>
        </row>
        <row r="24318">
          <cell r="A24318">
            <v>101574</v>
          </cell>
          <cell r="B24318">
            <v>14.48</v>
          </cell>
        </row>
        <row r="24319">
          <cell r="A24319">
            <v>101575</v>
          </cell>
          <cell r="B24319">
            <v>23.02</v>
          </cell>
        </row>
        <row r="24320">
          <cell r="A24320">
            <v>101576</v>
          </cell>
          <cell r="B24320">
            <v>43.5</v>
          </cell>
        </row>
        <row r="24321">
          <cell r="A24321">
            <v>101577</v>
          </cell>
          <cell r="B24321">
            <v>54.26</v>
          </cell>
        </row>
        <row r="24322">
          <cell r="A24322">
            <v>101578</v>
          </cell>
          <cell r="B24322">
            <v>36.07</v>
          </cell>
        </row>
        <row r="24323">
          <cell r="A24323">
            <v>101579</v>
          </cell>
          <cell r="B24323">
            <v>46.83</v>
          </cell>
        </row>
        <row r="24324">
          <cell r="A24324">
            <v>101580</v>
          </cell>
          <cell r="B24324">
            <v>32.159999999999997</v>
          </cell>
        </row>
        <row r="24325">
          <cell r="A24325">
            <v>101581</v>
          </cell>
          <cell r="B24325">
            <v>43.05</v>
          </cell>
        </row>
        <row r="24326">
          <cell r="A24326">
            <v>101582</v>
          </cell>
          <cell r="B24326">
            <v>71.599999999999994</v>
          </cell>
        </row>
        <row r="24327">
          <cell r="A24327">
            <v>101583</v>
          </cell>
          <cell r="B24327">
            <v>88.37</v>
          </cell>
        </row>
        <row r="24328">
          <cell r="A24328">
            <v>101584</v>
          </cell>
          <cell r="B24328">
            <v>59.04</v>
          </cell>
        </row>
        <row r="24329">
          <cell r="A24329">
            <v>101585</v>
          </cell>
          <cell r="B24329">
            <v>75.81</v>
          </cell>
        </row>
        <row r="24330">
          <cell r="A24330">
            <v>101586</v>
          </cell>
          <cell r="B24330">
            <v>51.37</v>
          </cell>
        </row>
        <row r="24331">
          <cell r="A24331">
            <v>101587</v>
          </cell>
          <cell r="B24331">
            <v>68.28</v>
          </cell>
        </row>
        <row r="24332">
          <cell r="A24332">
            <v>101588</v>
          </cell>
          <cell r="B24332">
            <v>92.37</v>
          </cell>
        </row>
        <row r="24333">
          <cell r="A24333">
            <v>101589</v>
          </cell>
          <cell r="B24333">
            <v>134.29</v>
          </cell>
        </row>
        <row r="24334">
          <cell r="A24334">
            <v>101590</v>
          </cell>
          <cell r="B24334">
            <v>70.05</v>
          </cell>
        </row>
        <row r="24335">
          <cell r="A24335">
            <v>101591</v>
          </cell>
          <cell r="B24335">
            <v>111.98</v>
          </cell>
        </row>
        <row r="24336">
          <cell r="A24336">
            <v>101592</v>
          </cell>
          <cell r="B24336">
            <v>49.5</v>
          </cell>
        </row>
        <row r="24337">
          <cell r="A24337">
            <v>101593</v>
          </cell>
          <cell r="B24337">
            <v>91.55</v>
          </cell>
        </row>
        <row r="24338">
          <cell r="A24338">
            <v>101600</v>
          </cell>
          <cell r="B24338">
            <v>17.21</v>
          </cell>
        </row>
        <row r="24339">
          <cell r="A24339">
            <v>101601</v>
          </cell>
          <cell r="B24339">
            <v>25.47</v>
          </cell>
        </row>
        <row r="24340">
          <cell r="A24340">
            <v>101602</v>
          </cell>
          <cell r="B24340">
            <v>12.76</v>
          </cell>
        </row>
        <row r="24341">
          <cell r="A24341">
            <v>101603</v>
          </cell>
          <cell r="B24341">
            <v>21.03</v>
          </cell>
        </row>
        <row r="24342">
          <cell r="A24342">
            <v>101604</v>
          </cell>
          <cell r="B24342">
            <v>8.34</v>
          </cell>
        </row>
        <row r="24343">
          <cell r="A24343">
            <v>101605</v>
          </cell>
          <cell r="B24343">
            <v>16.61</v>
          </cell>
        </row>
        <row r="24344">
          <cell r="A24344">
            <v>90788</v>
          </cell>
          <cell r="B24344">
            <v>786.39</v>
          </cell>
        </row>
        <row r="24345">
          <cell r="A24345">
            <v>90789</v>
          </cell>
          <cell r="B24345">
            <v>788.27</v>
          </cell>
        </row>
        <row r="24346">
          <cell r="A24346">
            <v>90790</v>
          </cell>
          <cell r="B24346">
            <v>813.14</v>
          </cell>
        </row>
        <row r="24347">
          <cell r="A24347">
            <v>90791</v>
          </cell>
          <cell r="B24347">
            <v>953.26</v>
          </cell>
        </row>
        <row r="24348">
          <cell r="A24348">
            <v>90793</v>
          </cell>
          <cell r="B24348">
            <v>1012.07</v>
          </cell>
        </row>
        <row r="24349">
          <cell r="A24349">
            <v>90794</v>
          </cell>
          <cell r="B24349">
            <v>680.38</v>
          </cell>
        </row>
        <row r="24350">
          <cell r="A24350">
            <v>90795</v>
          </cell>
          <cell r="B24350">
            <v>687.9</v>
          </cell>
        </row>
        <row r="24351">
          <cell r="A24351">
            <v>90796</v>
          </cell>
          <cell r="B24351">
            <v>695.42</v>
          </cell>
        </row>
        <row r="24352">
          <cell r="A24352">
            <v>90797</v>
          </cell>
          <cell r="B24352">
            <v>702.94</v>
          </cell>
        </row>
        <row r="24353">
          <cell r="A24353">
            <v>90798</v>
          </cell>
          <cell r="B24353">
            <v>1016.36</v>
          </cell>
        </row>
        <row r="24354">
          <cell r="A24354">
            <v>90799</v>
          </cell>
          <cell r="B24354">
            <v>1049.47</v>
          </cell>
        </row>
        <row r="24355">
          <cell r="A24355">
            <v>90801</v>
          </cell>
          <cell r="B24355">
            <v>346.33</v>
          </cell>
        </row>
        <row r="24356">
          <cell r="A24356">
            <v>90806</v>
          </cell>
          <cell r="B24356">
            <v>437.94</v>
          </cell>
        </row>
        <row r="24357">
          <cell r="A24357">
            <v>90820</v>
          </cell>
          <cell r="B24357">
            <v>327.83</v>
          </cell>
        </row>
        <row r="24358">
          <cell r="A24358">
            <v>90821</v>
          </cell>
          <cell r="B24358">
            <v>334.73</v>
          </cell>
        </row>
        <row r="24359">
          <cell r="A24359">
            <v>90822</v>
          </cell>
          <cell r="B24359">
            <v>357.83</v>
          </cell>
        </row>
        <row r="24360">
          <cell r="A24360">
            <v>90823</v>
          </cell>
          <cell r="B24360">
            <v>434.11</v>
          </cell>
        </row>
        <row r="24361">
          <cell r="A24361">
            <v>90824</v>
          </cell>
          <cell r="B24361">
            <v>611</v>
          </cell>
        </row>
        <row r="24362">
          <cell r="A24362">
            <v>90825</v>
          </cell>
          <cell r="B24362">
            <v>677.93</v>
          </cell>
        </row>
        <row r="24363">
          <cell r="A24363">
            <v>90830</v>
          </cell>
          <cell r="B24363">
            <v>217.1</v>
          </cell>
        </row>
        <row r="24364">
          <cell r="A24364">
            <v>90831</v>
          </cell>
          <cell r="B24364">
            <v>191.22</v>
          </cell>
        </row>
        <row r="24365">
          <cell r="A24365">
            <v>90841</v>
          </cell>
          <cell r="B24365">
            <v>1080.54</v>
          </cell>
        </row>
        <row r="24366">
          <cell r="A24366">
            <v>90842</v>
          </cell>
          <cell r="B24366">
            <v>1090.01</v>
          </cell>
        </row>
        <row r="24367">
          <cell r="A24367">
            <v>90843</v>
          </cell>
          <cell r="B24367">
            <v>1141.57</v>
          </cell>
        </row>
        <row r="24368">
          <cell r="A24368">
            <v>90844</v>
          </cell>
          <cell r="B24368">
            <v>1220.42</v>
          </cell>
        </row>
        <row r="24369">
          <cell r="A24369">
            <v>90845</v>
          </cell>
          <cell r="B24369">
            <v>1394.74</v>
          </cell>
        </row>
        <row r="24370">
          <cell r="A24370">
            <v>90846</v>
          </cell>
          <cell r="B24370">
            <v>1464.24</v>
          </cell>
        </row>
        <row r="24371">
          <cell r="A24371">
            <v>90847</v>
          </cell>
          <cell r="B24371">
            <v>889.32</v>
          </cell>
        </row>
        <row r="24372">
          <cell r="A24372">
            <v>90848</v>
          </cell>
          <cell r="B24372">
            <v>898.79</v>
          </cell>
        </row>
        <row r="24373">
          <cell r="A24373">
            <v>90849</v>
          </cell>
          <cell r="B24373">
            <v>924.47</v>
          </cell>
        </row>
        <row r="24374">
          <cell r="A24374">
            <v>90850</v>
          </cell>
          <cell r="B24374">
            <v>1003.32</v>
          </cell>
        </row>
        <row r="24375">
          <cell r="A24375">
            <v>90851</v>
          </cell>
          <cell r="B24375">
            <v>1177.6400000000001</v>
          </cell>
        </row>
        <row r="24376">
          <cell r="A24376">
            <v>90852</v>
          </cell>
          <cell r="B24376">
            <v>1247.1400000000001</v>
          </cell>
        </row>
        <row r="24377">
          <cell r="A24377">
            <v>91009</v>
          </cell>
          <cell r="B24377">
            <v>338.48</v>
          </cell>
        </row>
        <row r="24378">
          <cell r="A24378">
            <v>91010</v>
          </cell>
          <cell r="B24378">
            <v>345.89</v>
          </cell>
        </row>
        <row r="24379">
          <cell r="A24379">
            <v>91011</v>
          </cell>
          <cell r="B24379">
            <v>401.07</v>
          </cell>
        </row>
        <row r="24380">
          <cell r="A24380">
            <v>91012</v>
          </cell>
          <cell r="B24380">
            <v>443.55</v>
          </cell>
        </row>
        <row r="24381">
          <cell r="A24381">
            <v>91013</v>
          </cell>
          <cell r="B24381">
            <v>899.97</v>
          </cell>
        </row>
        <row r="24382">
          <cell r="A24382">
            <v>91014</v>
          </cell>
          <cell r="B24382">
            <v>909.95</v>
          </cell>
        </row>
        <row r="24383">
          <cell r="A24383">
            <v>91015</v>
          </cell>
          <cell r="B24383">
            <v>967.71</v>
          </cell>
        </row>
        <row r="24384">
          <cell r="A24384">
            <v>91016</v>
          </cell>
          <cell r="B24384">
            <v>1012.76</v>
          </cell>
        </row>
        <row r="24385">
          <cell r="A24385">
            <v>91287</v>
          </cell>
          <cell r="B24385">
            <v>255.93</v>
          </cell>
        </row>
        <row r="24386">
          <cell r="A24386">
            <v>91292</v>
          </cell>
          <cell r="B24386">
            <v>347.54</v>
          </cell>
        </row>
        <row r="24387">
          <cell r="A24387">
            <v>91295</v>
          </cell>
          <cell r="B24387">
            <v>347.69</v>
          </cell>
        </row>
        <row r="24388">
          <cell r="A24388">
            <v>91296</v>
          </cell>
          <cell r="B24388">
            <v>371.65</v>
          </cell>
        </row>
        <row r="24389">
          <cell r="A24389">
            <v>91297</v>
          </cell>
          <cell r="B24389">
            <v>407.21</v>
          </cell>
        </row>
        <row r="24390">
          <cell r="A24390">
            <v>91298</v>
          </cell>
          <cell r="B24390">
            <v>776.95</v>
          </cell>
        </row>
        <row r="24391">
          <cell r="A24391">
            <v>91299</v>
          </cell>
          <cell r="B24391">
            <v>1077.78</v>
          </cell>
        </row>
        <row r="24392">
          <cell r="A24392">
            <v>91304</v>
          </cell>
          <cell r="B24392">
            <v>129.13999999999999</v>
          </cell>
        </row>
        <row r="24393">
          <cell r="A24393">
            <v>91305</v>
          </cell>
          <cell r="B24393">
            <v>130.71</v>
          </cell>
        </row>
        <row r="24394">
          <cell r="A24394">
            <v>91306</v>
          </cell>
          <cell r="B24394">
            <v>191.22</v>
          </cell>
        </row>
        <row r="24395">
          <cell r="A24395">
            <v>91307</v>
          </cell>
          <cell r="B24395">
            <v>110.29</v>
          </cell>
        </row>
        <row r="24396">
          <cell r="A24396">
            <v>91312</v>
          </cell>
          <cell r="B24396">
            <v>890.56</v>
          </cell>
        </row>
        <row r="24397">
          <cell r="A24397">
            <v>91313</v>
          </cell>
          <cell r="B24397">
            <v>878.8</v>
          </cell>
        </row>
        <row r="24398">
          <cell r="A24398">
            <v>91314</v>
          </cell>
          <cell r="B24398">
            <v>922.51</v>
          </cell>
        </row>
        <row r="24399">
          <cell r="A24399">
            <v>91315</v>
          </cell>
          <cell r="B24399">
            <v>1000.55</v>
          </cell>
        </row>
        <row r="24400">
          <cell r="A24400">
            <v>91316</v>
          </cell>
          <cell r="B24400">
            <v>1175.68</v>
          </cell>
        </row>
        <row r="24401">
          <cell r="A24401">
            <v>91317</v>
          </cell>
          <cell r="B24401">
            <v>1244.3699999999999</v>
          </cell>
        </row>
        <row r="24402">
          <cell r="A24402">
            <v>91318</v>
          </cell>
          <cell r="B24402">
            <v>759.85</v>
          </cell>
        </row>
        <row r="24403">
          <cell r="A24403">
            <v>91319</v>
          </cell>
          <cell r="B24403">
            <v>768.51</v>
          </cell>
        </row>
        <row r="24404">
          <cell r="A24404">
            <v>91320</v>
          </cell>
          <cell r="B24404">
            <v>793.37</v>
          </cell>
        </row>
        <row r="24405">
          <cell r="A24405">
            <v>91321</v>
          </cell>
          <cell r="B24405">
            <v>871.41</v>
          </cell>
        </row>
        <row r="24406">
          <cell r="A24406">
            <v>91322</v>
          </cell>
          <cell r="B24406">
            <v>1046.54</v>
          </cell>
        </row>
        <row r="24407">
          <cell r="A24407">
            <v>91323</v>
          </cell>
          <cell r="B24407">
            <v>1115.23</v>
          </cell>
        </row>
        <row r="24408">
          <cell r="A24408">
            <v>91324</v>
          </cell>
          <cell r="B24408">
            <v>770.5</v>
          </cell>
        </row>
        <row r="24409">
          <cell r="A24409">
            <v>91325</v>
          </cell>
          <cell r="B24409">
            <v>779.67</v>
          </cell>
        </row>
        <row r="24410">
          <cell r="A24410">
            <v>91326</v>
          </cell>
          <cell r="B24410">
            <v>836.61</v>
          </cell>
        </row>
        <row r="24411">
          <cell r="A24411">
            <v>91327</v>
          </cell>
          <cell r="B24411">
            <v>880.85</v>
          </cell>
        </row>
        <row r="24412">
          <cell r="A24412">
            <v>91328</v>
          </cell>
          <cell r="B24412">
            <v>909.18</v>
          </cell>
        </row>
        <row r="24413">
          <cell r="A24413">
            <v>91329</v>
          </cell>
          <cell r="B24413">
            <v>779.71</v>
          </cell>
        </row>
        <row r="24414">
          <cell r="A24414">
            <v>91330</v>
          </cell>
          <cell r="B24414">
            <v>935.71</v>
          </cell>
        </row>
        <row r="24415">
          <cell r="A24415">
            <v>91331</v>
          </cell>
          <cell r="B24415">
            <v>805.43</v>
          </cell>
        </row>
        <row r="24416">
          <cell r="A24416">
            <v>91332</v>
          </cell>
          <cell r="B24416">
            <v>973.85</v>
          </cell>
        </row>
        <row r="24417">
          <cell r="A24417">
            <v>91333</v>
          </cell>
          <cell r="B24417">
            <v>842.75</v>
          </cell>
        </row>
        <row r="24418">
          <cell r="A24418">
            <v>91334</v>
          </cell>
          <cell r="B24418">
            <v>1343.59</v>
          </cell>
        </row>
        <row r="24419">
          <cell r="A24419">
            <v>91335</v>
          </cell>
          <cell r="B24419">
            <v>1212.49</v>
          </cell>
        </row>
        <row r="24420">
          <cell r="A24420">
            <v>91336</v>
          </cell>
          <cell r="B24420">
            <v>1644.42</v>
          </cell>
        </row>
        <row r="24421">
          <cell r="A24421">
            <v>91337</v>
          </cell>
          <cell r="B24421">
            <v>1513.32</v>
          </cell>
        </row>
        <row r="24422">
          <cell r="A24422">
            <v>100659</v>
          </cell>
          <cell r="B24422">
            <v>12.87</v>
          </cell>
        </row>
        <row r="24423">
          <cell r="A24423">
            <v>100660</v>
          </cell>
          <cell r="B24423">
            <v>8.8000000000000007</v>
          </cell>
        </row>
        <row r="24424">
          <cell r="A24424">
            <v>100675</v>
          </cell>
          <cell r="B24424">
            <v>901.73</v>
          </cell>
        </row>
        <row r="24425">
          <cell r="A24425">
            <v>100676</v>
          </cell>
          <cell r="B24425">
            <v>212.34</v>
          </cell>
        </row>
        <row r="24426">
          <cell r="A24426">
            <v>100678</v>
          </cell>
          <cell r="B24426">
            <v>1091.19</v>
          </cell>
        </row>
        <row r="24427">
          <cell r="A24427">
            <v>100679</v>
          </cell>
          <cell r="B24427">
            <v>901.21</v>
          </cell>
        </row>
        <row r="24428">
          <cell r="A24428">
            <v>100680</v>
          </cell>
          <cell r="B24428">
            <v>1101.17</v>
          </cell>
        </row>
        <row r="24429">
          <cell r="A24429">
            <v>100681</v>
          </cell>
          <cell r="B24429">
            <v>1126.93</v>
          </cell>
        </row>
        <row r="24430">
          <cell r="A24430">
            <v>100682</v>
          </cell>
          <cell r="B24430">
            <v>915.72</v>
          </cell>
        </row>
        <row r="24431">
          <cell r="A24431">
            <v>100683</v>
          </cell>
          <cell r="B24431">
            <v>1184.81</v>
          </cell>
        </row>
        <row r="24432">
          <cell r="A24432">
            <v>100684</v>
          </cell>
          <cell r="B24432">
            <v>965.75</v>
          </cell>
        </row>
        <row r="24433">
          <cell r="A24433">
            <v>100685</v>
          </cell>
          <cell r="B24433">
            <v>1229.8599999999999</v>
          </cell>
        </row>
        <row r="24434">
          <cell r="A24434">
            <v>100686</v>
          </cell>
          <cell r="B24434">
            <v>1009.99</v>
          </cell>
        </row>
        <row r="24435">
          <cell r="A24435">
            <v>100687</v>
          </cell>
          <cell r="B24435">
            <v>1100.4000000000001</v>
          </cell>
        </row>
        <row r="24436">
          <cell r="A24436">
            <v>100688</v>
          </cell>
          <cell r="B24436">
            <v>910.42</v>
          </cell>
        </row>
        <row r="24437">
          <cell r="A24437">
            <v>100689</v>
          </cell>
          <cell r="B24437">
            <v>1190.95</v>
          </cell>
        </row>
        <row r="24438">
          <cell r="A24438">
            <v>100690</v>
          </cell>
          <cell r="B24438">
            <v>971.89</v>
          </cell>
        </row>
        <row r="24439">
          <cell r="A24439">
            <v>100691</v>
          </cell>
          <cell r="B24439">
            <v>1560.69</v>
          </cell>
        </row>
        <row r="24440">
          <cell r="A24440">
            <v>100692</v>
          </cell>
          <cell r="B24440">
            <v>1341.63</v>
          </cell>
        </row>
        <row r="24441">
          <cell r="A24441">
            <v>100693</v>
          </cell>
          <cell r="B24441">
            <v>1861.52</v>
          </cell>
        </row>
        <row r="24442">
          <cell r="A24442">
            <v>100694</v>
          </cell>
          <cell r="B24442">
            <v>1642.46</v>
          </cell>
        </row>
        <row r="24443">
          <cell r="A24443">
            <v>100695</v>
          </cell>
          <cell r="B24443">
            <v>63.48</v>
          </cell>
        </row>
        <row r="24444">
          <cell r="A24444">
            <v>100696</v>
          </cell>
          <cell r="B24444">
            <v>70.55</v>
          </cell>
        </row>
        <row r="24445">
          <cell r="A24445">
            <v>100697</v>
          </cell>
          <cell r="B24445">
            <v>77.67</v>
          </cell>
        </row>
        <row r="24446">
          <cell r="A24446">
            <v>100698</v>
          </cell>
          <cell r="B24446">
            <v>84.77</v>
          </cell>
        </row>
        <row r="24447">
          <cell r="A24447">
            <v>100699</v>
          </cell>
          <cell r="B24447">
            <v>101.12</v>
          </cell>
        </row>
        <row r="24448">
          <cell r="A24448">
            <v>100700</v>
          </cell>
          <cell r="B24448">
            <v>859.29</v>
          </cell>
        </row>
        <row r="24449">
          <cell r="A24449">
            <v>100712</v>
          </cell>
          <cell r="B24449">
            <v>889.96</v>
          </cell>
        </row>
        <row r="24450">
          <cell r="A24450">
            <v>100665</v>
          </cell>
          <cell r="B24450">
            <v>1070.23</v>
          </cell>
        </row>
        <row r="24451">
          <cell r="A24451">
            <v>100666</v>
          </cell>
          <cell r="B24451">
            <v>845.09</v>
          </cell>
        </row>
        <row r="24452">
          <cell r="A24452">
            <v>100667</v>
          </cell>
          <cell r="B24452">
            <v>1388.51</v>
          </cell>
        </row>
        <row r="24453">
          <cell r="A24453">
            <v>100668</v>
          </cell>
          <cell r="B24453">
            <v>1657.96</v>
          </cell>
        </row>
        <row r="24454">
          <cell r="A24454">
            <v>100669</v>
          </cell>
          <cell r="B24454">
            <v>1000.61</v>
          </cell>
        </row>
        <row r="24455">
          <cell r="A24455">
            <v>100670</v>
          </cell>
          <cell r="B24455">
            <v>1341.88</v>
          </cell>
        </row>
        <row r="24456">
          <cell r="A24456">
            <v>100671</v>
          </cell>
          <cell r="B24456">
            <v>1665.52</v>
          </cell>
        </row>
        <row r="24457">
          <cell r="A24457">
            <v>100672</v>
          </cell>
          <cell r="B24457">
            <v>1075.23</v>
          </cell>
        </row>
        <row r="24458">
          <cell r="A24458">
            <v>100701</v>
          </cell>
          <cell r="B24458">
            <v>546.86</v>
          </cell>
        </row>
        <row r="24459">
          <cell r="A24459">
            <v>94559</v>
          </cell>
          <cell r="B24459">
            <v>821.66</v>
          </cell>
        </row>
        <row r="24460">
          <cell r="A24460">
            <v>94562</v>
          </cell>
          <cell r="B24460">
            <v>786.99</v>
          </cell>
        </row>
        <row r="24461">
          <cell r="A24461">
            <v>94587</v>
          </cell>
          <cell r="B24461">
            <v>73.040000000000006</v>
          </cell>
        </row>
        <row r="24462">
          <cell r="A24462">
            <v>94588</v>
          </cell>
          <cell r="B24462">
            <v>64.72</v>
          </cell>
        </row>
        <row r="24463">
          <cell r="A24463">
            <v>99837</v>
          </cell>
          <cell r="B24463">
            <v>638.04999999999995</v>
          </cell>
        </row>
        <row r="24464">
          <cell r="A24464">
            <v>99839</v>
          </cell>
          <cell r="B24464">
            <v>532.82000000000005</v>
          </cell>
        </row>
        <row r="24465">
          <cell r="A24465">
            <v>99841</v>
          </cell>
          <cell r="B24465">
            <v>985.59</v>
          </cell>
        </row>
        <row r="24466">
          <cell r="A24466">
            <v>99855</v>
          </cell>
          <cell r="B24466">
            <v>116.48</v>
          </cell>
        </row>
        <row r="24467">
          <cell r="A24467">
            <v>99857</v>
          </cell>
          <cell r="B24467">
            <v>92.02</v>
          </cell>
        </row>
        <row r="24468">
          <cell r="A24468">
            <v>99861</v>
          </cell>
          <cell r="B24468">
            <v>661.16</v>
          </cell>
        </row>
        <row r="24469">
          <cell r="A24469">
            <v>99862</v>
          </cell>
          <cell r="B24469">
            <v>600.54999999999995</v>
          </cell>
        </row>
        <row r="24470">
          <cell r="A24470">
            <v>90838</v>
          </cell>
          <cell r="B24470">
            <v>1389.56</v>
          </cell>
        </row>
        <row r="24471">
          <cell r="A24471">
            <v>91338</v>
          </cell>
          <cell r="B24471">
            <v>823.67</v>
          </cell>
        </row>
        <row r="24472">
          <cell r="A24472">
            <v>91341</v>
          </cell>
          <cell r="B24472">
            <v>647.03</v>
          </cell>
        </row>
        <row r="24473">
          <cell r="A24473">
            <v>94805</v>
          </cell>
          <cell r="B24473">
            <v>791.64</v>
          </cell>
        </row>
        <row r="24474">
          <cell r="A24474">
            <v>94806</v>
          </cell>
          <cell r="B24474">
            <v>646.23</v>
          </cell>
        </row>
        <row r="24475">
          <cell r="A24475">
            <v>94807</v>
          </cell>
          <cell r="B24475">
            <v>590.11</v>
          </cell>
        </row>
        <row r="24476">
          <cell r="A24476">
            <v>100702</v>
          </cell>
          <cell r="B24476">
            <v>450.34</v>
          </cell>
        </row>
        <row r="24477">
          <cell r="A24477">
            <v>102188</v>
          </cell>
          <cell r="B24477">
            <v>1199.08</v>
          </cell>
        </row>
        <row r="24478">
          <cell r="A24478">
            <v>102189</v>
          </cell>
          <cell r="B24478">
            <v>298.83999999999997</v>
          </cell>
        </row>
        <row r="24479">
          <cell r="A24479">
            <v>100703</v>
          </cell>
          <cell r="B24479">
            <v>36.630000000000003</v>
          </cell>
        </row>
        <row r="24480">
          <cell r="A24480">
            <v>100704</v>
          </cell>
          <cell r="B24480">
            <v>78.16</v>
          </cell>
        </row>
        <row r="24481">
          <cell r="A24481">
            <v>100705</v>
          </cell>
          <cell r="B24481">
            <v>89.16</v>
          </cell>
        </row>
        <row r="24482">
          <cell r="A24482">
            <v>100706</v>
          </cell>
          <cell r="B24482">
            <v>78.5</v>
          </cell>
        </row>
        <row r="24483">
          <cell r="A24483">
            <v>100707</v>
          </cell>
          <cell r="B24483">
            <v>165.32</v>
          </cell>
        </row>
        <row r="24484">
          <cell r="A24484">
            <v>100708</v>
          </cell>
          <cell r="B24484">
            <v>207.47</v>
          </cell>
        </row>
        <row r="24485">
          <cell r="A24485">
            <v>100709</v>
          </cell>
          <cell r="B24485">
            <v>51.33</v>
          </cell>
        </row>
        <row r="24486">
          <cell r="A24486">
            <v>100710</v>
          </cell>
          <cell r="B24486">
            <v>129.79</v>
          </cell>
        </row>
        <row r="24487">
          <cell r="A24487">
            <v>102151</v>
          </cell>
          <cell r="B24487">
            <v>135.81</v>
          </cell>
        </row>
        <row r="24488">
          <cell r="A24488">
            <v>102152</v>
          </cell>
          <cell r="B24488">
            <v>167.2</v>
          </cell>
        </row>
        <row r="24489">
          <cell r="A24489">
            <v>102153</v>
          </cell>
          <cell r="B24489">
            <v>209.07</v>
          </cell>
        </row>
        <row r="24490">
          <cell r="A24490">
            <v>102154</v>
          </cell>
          <cell r="B24490">
            <v>179.99</v>
          </cell>
        </row>
        <row r="24491">
          <cell r="A24491">
            <v>102155</v>
          </cell>
          <cell r="B24491">
            <v>214.22</v>
          </cell>
        </row>
        <row r="24492">
          <cell r="A24492">
            <v>102156</v>
          </cell>
          <cell r="B24492">
            <v>203.56</v>
          </cell>
        </row>
        <row r="24493">
          <cell r="A24493">
            <v>102157</v>
          </cell>
          <cell r="B24493">
            <v>276.83</v>
          </cell>
        </row>
        <row r="24494">
          <cell r="A24494">
            <v>102158</v>
          </cell>
          <cell r="B24494">
            <v>278.62</v>
          </cell>
        </row>
        <row r="24495">
          <cell r="A24495">
            <v>102159</v>
          </cell>
          <cell r="B24495">
            <v>330.66</v>
          </cell>
        </row>
        <row r="24496">
          <cell r="A24496">
            <v>102160</v>
          </cell>
          <cell r="B24496">
            <v>146.27000000000001</v>
          </cell>
        </row>
        <row r="24497">
          <cell r="A24497">
            <v>102161</v>
          </cell>
          <cell r="B24497">
            <v>226.24</v>
          </cell>
        </row>
        <row r="24498">
          <cell r="A24498">
            <v>102162</v>
          </cell>
          <cell r="B24498">
            <v>257.63</v>
          </cell>
        </row>
        <row r="24499">
          <cell r="A24499">
            <v>102163</v>
          </cell>
          <cell r="B24499">
            <v>299.5</v>
          </cell>
        </row>
        <row r="24500">
          <cell r="A24500">
            <v>102164</v>
          </cell>
          <cell r="B24500">
            <v>253.77</v>
          </cell>
        </row>
        <row r="24501">
          <cell r="A24501">
            <v>102165</v>
          </cell>
          <cell r="B24501">
            <v>288</v>
          </cell>
        </row>
        <row r="24502">
          <cell r="A24502">
            <v>102166</v>
          </cell>
          <cell r="B24502">
            <v>260.70999999999998</v>
          </cell>
        </row>
        <row r="24503">
          <cell r="A24503">
            <v>102167</v>
          </cell>
          <cell r="B24503">
            <v>333.98</v>
          </cell>
        </row>
        <row r="24504">
          <cell r="A24504">
            <v>102168</v>
          </cell>
          <cell r="B24504">
            <v>320.95</v>
          </cell>
        </row>
        <row r="24505">
          <cell r="A24505">
            <v>102169</v>
          </cell>
          <cell r="B24505">
            <v>367.53</v>
          </cell>
        </row>
        <row r="24506">
          <cell r="A24506">
            <v>102170</v>
          </cell>
          <cell r="B24506">
            <v>236.7</v>
          </cell>
        </row>
        <row r="24507">
          <cell r="A24507">
            <v>102171</v>
          </cell>
          <cell r="B24507">
            <v>421.23</v>
          </cell>
        </row>
        <row r="24508">
          <cell r="A24508">
            <v>102172</v>
          </cell>
          <cell r="B24508">
            <v>407.24</v>
          </cell>
        </row>
        <row r="24509">
          <cell r="A24509">
            <v>102176</v>
          </cell>
          <cell r="B24509">
            <v>764.96</v>
          </cell>
        </row>
        <row r="24510">
          <cell r="A24510">
            <v>102177</v>
          </cell>
          <cell r="B24510">
            <v>1506.19</v>
          </cell>
        </row>
        <row r="24511">
          <cell r="A24511">
            <v>102178</v>
          </cell>
          <cell r="B24511">
            <v>1722.35</v>
          </cell>
        </row>
        <row r="24512">
          <cell r="A24512">
            <v>102179</v>
          </cell>
          <cell r="B24512">
            <v>355.7</v>
          </cell>
        </row>
        <row r="24513">
          <cell r="A24513">
            <v>102180</v>
          </cell>
          <cell r="B24513">
            <v>413.42</v>
          </cell>
        </row>
        <row r="24514">
          <cell r="A24514">
            <v>102181</v>
          </cell>
          <cell r="B24514">
            <v>491.22</v>
          </cell>
        </row>
        <row r="24515">
          <cell r="A24515">
            <v>102182</v>
          </cell>
          <cell r="B24515">
            <v>1073.7</v>
          </cell>
        </row>
        <row r="24516">
          <cell r="A24516">
            <v>102183</v>
          </cell>
          <cell r="B24516">
            <v>2159.25</v>
          </cell>
        </row>
        <row r="24517">
          <cell r="A24517">
            <v>102184</v>
          </cell>
          <cell r="B24517">
            <v>2250.7800000000002</v>
          </cell>
        </row>
        <row r="24518">
          <cell r="A24518">
            <v>102185</v>
          </cell>
          <cell r="B24518">
            <v>4513.09</v>
          </cell>
        </row>
        <row r="24519">
          <cell r="A24519">
            <v>102190</v>
          </cell>
          <cell r="B24519">
            <v>18.18</v>
          </cell>
        </row>
        <row r="24520">
          <cell r="A24520">
            <v>102191</v>
          </cell>
          <cell r="B24520">
            <v>22.08</v>
          </cell>
        </row>
        <row r="24521">
          <cell r="A24521">
            <v>102192</v>
          </cell>
          <cell r="B24521">
            <v>15.77</v>
          </cell>
        </row>
        <row r="24522">
          <cell r="A24522">
            <v>94569</v>
          </cell>
          <cell r="B24522">
            <v>716.64</v>
          </cell>
        </row>
        <row r="24523">
          <cell r="A24523">
            <v>94570</v>
          </cell>
          <cell r="B24523">
            <v>371.56</v>
          </cell>
        </row>
        <row r="24524">
          <cell r="A24524">
            <v>94572</v>
          </cell>
          <cell r="B24524">
            <v>530.23</v>
          </cell>
        </row>
        <row r="24525">
          <cell r="A24525">
            <v>94573</v>
          </cell>
          <cell r="B24525">
            <v>430.38</v>
          </cell>
        </row>
        <row r="24526">
          <cell r="A24526">
            <v>94580</v>
          </cell>
          <cell r="B24526">
            <v>590.21</v>
          </cell>
        </row>
        <row r="24527">
          <cell r="A24527">
            <v>94589</v>
          </cell>
          <cell r="B24527">
            <v>22.05</v>
          </cell>
        </row>
        <row r="24528">
          <cell r="A24528">
            <v>94590</v>
          </cell>
          <cell r="B24528">
            <v>18.149999999999999</v>
          </cell>
        </row>
        <row r="24529">
          <cell r="A24529">
            <v>100674</v>
          </cell>
          <cell r="B24529">
            <v>777.49</v>
          </cell>
        </row>
        <row r="24530">
          <cell r="A24530">
            <v>101096</v>
          </cell>
          <cell r="B24530">
            <v>1177.58</v>
          </cell>
        </row>
        <row r="24531">
          <cell r="A24531">
            <v>101097</v>
          </cell>
          <cell r="B24531">
            <v>1115.6199999999999</v>
          </cell>
        </row>
        <row r="24532">
          <cell r="A24532">
            <v>101098</v>
          </cell>
          <cell r="B24532">
            <v>1040.6199999999999</v>
          </cell>
        </row>
        <row r="24533">
          <cell r="A24533">
            <v>101099</v>
          </cell>
          <cell r="B24533">
            <v>948.46</v>
          </cell>
        </row>
        <row r="24534">
          <cell r="A24534">
            <v>101100</v>
          </cell>
          <cell r="B24534">
            <v>857.87</v>
          </cell>
        </row>
        <row r="24535">
          <cell r="A24535">
            <v>101101</v>
          </cell>
          <cell r="B24535">
            <v>839.56</v>
          </cell>
        </row>
        <row r="24536">
          <cell r="A24536">
            <v>101102</v>
          </cell>
          <cell r="B24536">
            <v>824.79</v>
          </cell>
        </row>
        <row r="24537">
          <cell r="A24537">
            <v>101103</v>
          </cell>
          <cell r="B24537">
            <v>771.78</v>
          </cell>
        </row>
        <row r="24538">
          <cell r="A24538">
            <v>101104</v>
          </cell>
          <cell r="B24538">
            <v>1100.3800000000001</v>
          </cell>
        </row>
        <row r="24539">
          <cell r="A24539">
            <v>101105</v>
          </cell>
          <cell r="B24539">
            <v>1039.8800000000001</v>
          </cell>
        </row>
        <row r="24540">
          <cell r="A24540">
            <v>101106</v>
          </cell>
          <cell r="B24540">
            <v>967.54</v>
          </cell>
        </row>
        <row r="24541">
          <cell r="A24541">
            <v>101107</v>
          </cell>
          <cell r="B24541">
            <v>878.32</v>
          </cell>
        </row>
        <row r="24542">
          <cell r="A24542">
            <v>101108</v>
          </cell>
          <cell r="B24542">
            <v>775.42</v>
          </cell>
        </row>
        <row r="24543">
          <cell r="A24543">
            <v>101109</v>
          </cell>
          <cell r="B24543">
            <v>758.85</v>
          </cell>
        </row>
        <row r="24544">
          <cell r="A24544">
            <v>101110</v>
          </cell>
          <cell r="B24544">
            <v>747.33</v>
          </cell>
        </row>
        <row r="24545">
          <cell r="A24545">
            <v>101111</v>
          </cell>
          <cell r="B24545">
            <v>697.86</v>
          </cell>
        </row>
        <row r="24546">
          <cell r="A24546">
            <v>101112</v>
          </cell>
          <cell r="B24546">
            <v>785.68</v>
          </cell>
        </row>
        <row r="24547">
          <cell r="A24547">
            <v>101113</v>
          </cell>
          <cell r="B24547">
            <v>711.75</v>
          </cell>
        </row>
        <row r="24548">
          <cell r="A24548">
            <v>95601</v>
          </cell>
          <cell r="B24548">
            <v>18.420000000000002</v>
          </cell>
        </row>
        <row r="24549">
          <cell r="A24549">
            <v>95602</v>
          </cell>
          <cell r="B24549">
            <v>29.49</v>
          </cell>
        </row>
        <row r="24550">
          <cell r="A24550">
            <v>95603</v>
          </cell>
          <cell r="B24550">
            <v>50.32</v>
          </cell>
        </row>
        <row r="24551">
          <cell r="A24551">
            <v>95604</v>
          </cell>
          <cell r="B24551">
            <v>78.08</v>
          </cell>
        </row>
        <row r="24552">
          <cell r="A24552">
            <v>95605</v>
          </cell>
          <cell r="B24552">
            <v>143.38</v>
          </cell>
        </row>
        <row r="24553">
          <cell r="A24553">
            <v>95607</v>
          </cell>
          <cell r="B24553">
            <v>14.87</v>
          </cell>
        </row>
        <row r="24554">
          <cell r="A24554">
            <v>95608</v>
          </cell>
          <cell r="B24554">
            <v>21.6</v>
          </cell>
        </row>
        <row r="24555">
          <cell r="A24555">
            <v>95609</v>
          </cell>
          <cell r="B24555">
            <v>27.39</v>
          </cell>
        </row>
        <row r="24556">
          <cell r="A24556">
            <v>100651</v>
          </cell>
          <cell r="B24556">
            <v>120.77</v>
          </cell>
        </row>
        <row r="24557">
          <cell r="A24557">
            <v>100652</v>
          </cell>
          <cell r="B24557">
            <v>217.94</v>
          </cell>
        </row>
        <row r="24558">
          <cell r="A24558">
            <v>100653</v>
          </cell>
          <cell r="B24558">
            <v>354.68</v>
          </cell>
        </row>
        <row r="24559">
          <cell r="A24559">
            <v>100654</v>
          </cell>
          <cell r="B24559">
            <v>495.73</v>
          </cell>
        </row>
        <row r="24560">
          <cell r="A24560">
            <v>100655</v>
          </cell>
          <cell r="B24560">
            <v>563.55999999999995</v>
          </cell>
        </row>
        <row r="24561">
          <cell r="A24561">
            <v>100656</v>
          </cell>
          <cell r="B24561">
            <v>107.29</v>
          </cell>
        </row>
        <row r="24562">
          <cell r="A24562">
            <v>100657</v>
          </cell>
          <cell r="B24562">
            <v>138.15</v>
          </cell>
        </row>
        <row r="24563">
          <cell r="A24563">
            <v>100658</v>
          </cell>
          <cell r="B24563">
            <v>316.18</v>
          </cell>
        </row>
        <row r="24564">
          <cell r="A24564">
            <v>100889</v>
          </cell>
          <cell r="B24564">
            <v>16.399999999999999</v>
          </cell>
        </row>
        <row r="24565">
          <cell r="A24565">
            <v>100890</v>
          </cell>
          <cell r="B24565">
            <v>16.21</v>
          </cell>
        </row>
        <row r="24566">
          <cell r="A24566">
            <v>100892</v>
          </cell>
          <cell r="B24566">
            <v>15.56</v>
          </cell>
        </row>
        <row r="24567">
          <cell r="A24567">
            <v>100893</v>
          </cell>
          <cell r="B24567">
            <v>15.38</v>
          </cell>
        </row>
        <row r="24568">
          <cell r="A24568">
            <v>100894</v>
          </cell>
          <cell r="B24568">
            <v>15.26</v>
          </cell>
        </row>
        <row r="24569">
          <cell r="A24569">
            <v>100896</v>
          </cell>
          <cell r="B24569">
            <v>53.39</v>
          </cell>
        </row>
        <row r="24570">
          <cell r="A24570">
            <v>100897</v>
          </cell>
          <cell r="B24570">
            <v>98.42</v>
          </cell>
        </row>
        <row r="24571">
          <cell r="A24571">
            <v>100898</v>
          </cell>
          <cell r="B24571">
            <v>182.9</v>
          </cell>
        </row>
        <row r="24572">
          <cell r="A24572">
            <v>100899</v>
          </cell>
          <cell r="B24572">
            <v>78.290000000000006</v>
          </cell>
        </row>
        <row r="24573">
          <cell r="A24573">
            <v>100900</v>
          </cell>
          <cell r="B24573">
            <v>207.95</v>
          </cell>
        </row>
        <row r="24574">
          <cell r="A24574">
            <v>101173</v>
          </cell>
          <cell r="B24574">
            <v>60.91</v>
          </cell>
        </row>
        <row r="24575">
          <cell r="A24575">
            <v>101174</v>
          </cell>
          <cell r="B24575">
            <v>83.63</v>
          </cell>
        </row>
        <row r="24576">
          <cell r="A24576">
            <v>101175</v>
          </cell>
          <cell r="B24576">
            <v>114.02</v>
          </cell>
        </row>
        <row r="24577">
          <cell r="A24577">
            <v>101176</v>
          </cell>
          <cell r="B24577">
            <v>147.76</v>
          </cell>
        </row>
        <row r="24578">
          <cell r="A24578">
            <v>102521</v>
          </cell>
          <cell r="B24578">
            <v>118.28</v>
          </cell>
        </row>
        <row r="24579">
          <cell r="A24579">
            <v>102522</v>
          </cell>
          <cell r="B24579">
            <v>173.52</v>
          </cell>
        </row>
        <row r="24580">
          <cell r="A24580">
            <v>102523</v>
          </cell>
          <cell r="B24580">
            <v>228.77</v>
          </cell>
        </row>
        <row r="24581">
          <cell r="A24581">
            <v>95240</v>
          </cell>
          <cell r="B24581">
            <v>16.149999999999999</v>
          </cell>
        </row>
        <row r="24582">
          <cell r="A24582">
            <v>95241</v>
          </cell>
          <cell r="B24582">
            <v>26.94</v>
          </cell>
        </row>
        <row r="24583">
          <cell r="A24583">
            <v>96616</v>
          </cell>
          <cell r="B24583">
            <v>564.76</v>
          </cell>
        </row>
        <row r="24584">
          <cell r="A24584">
            <v>96617</v>
          </cell>
          <cell r="B24584">
            <v>16.920000000000002</v>
          </cell>
        </row>
        <row r="24585">
          <cell r="A24585">
            <v>96619</v>
          </cell>
          <cell r="B24585">
            <v>28.23</v>
          </cell>
        </row>
        <row r="24586">
          <cell r="A24586">
            <v>96620</v>
          </cell>
          <cell r="B24586">
            <v>539.17999999999995</v>
          </cell>
        </row>
        <row r="24587">
          <cell r="A24587">
            <v>96621</v>
          </cell>
          <cell r="B24587">
            <v>196.36</v>
          </cell>
        </row>
        <row r="24588">
          <cell r="A24588">
            <v>96622</v>
          </cell>
          <cell r="B24588">
            <v>121.01</v>
          </cell>
        </row>
        <row r="24589">
          <cell r="A24589">
            <v>96623</v>
          </cell>
          <cell r="B24589">
            <v>178.85</v>
          </cell>
        </row>
        <row r="24590">
          <cell r="A24590">
            <v>96624</v>
          </cell>
          <cell r="B24590">
            <v>114.83</v>
          </cell>
        </row>
        <row r="24591">
          <cell r="A24591">
            <v>97082</v>
          </cell>
          <cell r="B24591">
            <v>62.55</v>
          </cell>
        </row>
        <row r="24592">
          <cell r="A24592">
            <v>97083</v>
          </cell>
          <cell r="B24592">
            <v>3.36</v>
          </cell>
        </row>
        <row r="24593">
          <cell r="A24593">
            <v>97084</v>
          </cell>
          <cell r="B24593">
            <v>0.7</v>
          </cell>
        </row>
        <row r="24594">
          <cell r="A24594">
            <v>97086</v>
          </cell>
          <cell r="B24594">
            <v>130.78</v>
          </cell>
        </row>
        <row r="24595">
          <cell r="A24595">
            <v>97087</v>
          </cell>
          <cell r="B24595">
            <v>2.41</v>
          </cell>
        </row>
        <row r="24596">
          <cell r="A24596">
            <v>97088</v>
          </cell>
          <cell r="B24596">
            <v>22.25</v>
          </cell>
        </row>
        <row r="24597">
          <cell r="A24597">
            <v>97089</v>
          </cell>
          <cell r="B24597">
            <v>20.350000000000001</v>
          </cell>
        </row>
        <row r="24598">
          <cell r="A24598">
            <v>97090</v>
          </cell>
          <cell r="B24598">
            <v>20.010000000000002</v>
          </cell>
        </row>
        <row r="24599">
          <cell r="A24599">
            <v>97091</v>
          </cell>
          <cell r="B24599">
            <v>19.399999999999999</v>
          </cell>
        </row>
        <row r="24600">
          <cell r="A24600">
            <v>97092</v>
          </cell>
          <cell r="B24600">
            <v>18.8</v>
          </cell>
        </row>
        <row r="24601">
          <cell r="A24601">
            <v>97093</v>
          </cell>
          <cell r="B24601">
            <v>17.649999999999999</v>
          </cell>
        </row>
        <row r="24602">
          <cell r="A24602">
            <v>97096</v>
          </cell>
          <cell r="B24602">
            <v>429.61</v>
          </cell>
        </row>
        <row r="24603">
          <cell r="A24603">
            <v>97097</v>
          </cell>
          <cell r="B24603">
            <v>34.299999999999997</v>
          </cell>
        </row>
        <row r="24604">
          <cell r="A24604">
            <v>97101</v>
          </cell>
          <cell r="B24604">
            <v>161.71</v>
          </cell>
        </row>
        <row r="24605">
          <cell r="A24605">
            <v>97102</v>
          </cell>
          <cell r="B24605">
            <v>200.58</v>
          </cell>
        </row>
        <row r="24606">
          <cell r="A24606">
            <v>97103</v>
          </cell>
          <cell r="B24606">
            <v>234.41</v>
          </cell>
        </row>
        <row r="24607">
          <cell r="A24607">
            <v>100322</v>
          </cell>
          <cell r="B24607">
            <v>110.05</v>
          </cell>
        </row>
        <row r="24608">
          <cell r="A24608">
            <v>100323</v>
          </cell>
          <cell r="B24608">
            <v>127.99</v>
          </cell>
        </row>
        <row r="24609">
          <cell r="A24609">
            <v>100324</v>
          </cell>
          <cell r="B24609">
            <v>114.62</v>
          </cell>
        </row>
        <row r="24610">
          <cell r="A24610">
            <v>103072</v>
          </cell>
          <cell r="B24610">
            <v>277.66000000000003</v>
          </cell>
        </row>
        <row r="24611">
          <cell r="A24611">
            <v>103073</v>
          </cell>
          <cell r="B24611">
            <v>342.97</v>
          </cell>
        </row>
        <row r="24612">
          <cell r="A24612">
            <v>103074</v>
          </cell>
          <cell r="B24612">
            <v>153.22</v>
          </cell>
        </row>
        <row r="24613">
          <cell r="A24613">
            <v>103075</v>
          </cell>
          <cell r="B24613">
            <v>187.52</v>
          </cell>
        </row>
        <row r="24614">
          <cell r="A24614">
            <v>103076</v>
          </cell>
          <cell r="B24614">
            <v>143.93</v>
          </cell>
        </row>
        <row r="24615">
          <cell r="A24615">
            <v>103077</v>
          </cell>
          <cell r="B24615">
            <v>182.8</v>
          </cell>
        </row>
        <row r="24616">
          <cell r="A24616">
            <v>103078</v>
          </cell>
          <cell r="B24616">
            <v>216.63</v>
          </cell>
        </row>
        <row r="24617">
          <cell r="A24617">
            <v>103079</v>
          </cell>
          <cell r="B24617">
            <v>259.88</v>
          </cell>
        </row>
        <row r="24618">
          <cell r="A24618">
            <v>103080</v>
          </cell>
          <cell r="B24618">
            <v>325.19</v>
          </cell>
        </row>
        <row r="24619">
          <cell r="A24619">
            <v>92263</v>
          </cell>
          <cell r="B24619">
            <v>139.06</v>
          </cell>
        </row>
        <row r="24620">
          <cell r="A24620">
            <v>92264</v>
          </cell>
          <cell r="B24620">
            <v>172.22</v>
          </cell>
        </row>
        <row r="24621">
          <cell r="A24621">
            <v>92265</v>
          </cell>
          <cell r="B24621">
            <v>100.78</v>
          </cell>
        </row>
        <row r="24622">
          <cell r="A24622">
            <v>92266</v>
          </cell>
          <cell r="B24622">
            <v>129.22</v>
          </cell>
        </row>
        <row r="24623">
          <cell r="A24623">
            <v>92267</v>
          </cell>
          <cell r="B24623">
            <v>38.64</v>
          </cell>
        </row>
        <row r="24624">
          <cell r="A24624">
            <v>92268</v>
          </cell>
          <cell r="B24624">
            <v>64.709999999999994</v>
          </cell>
        </row>
        <row r="24625">
          <cell r="A24625">
            <v>92269</v>
          </cell>
          <cell r="B24625">
            <v>243.64</v>
          </cell>
        </row>
        <row r="24626">
          <cell r="A24626">
            <v>92270</v>
          </cell>
          <cell r="B24626">
            <v>185.76</v>
          </cell>
        </row>
        <row r="24627">
          <cell r="A24627">
            <v>92271</v>
          </cell>
          <cell r="B24627">
            <v>120.66</v>
          </cell>
        </row>
        <row r="24628">
          <cell r="A24628">
            <v>92272</v>
          </cell>
          <cell r="B24628">
            <v>31.72</v>
          </cell>
        </row>
        <row r="24629">
          <cell r="A24629">
            <v>92273</v>
          </cell>
          <cell r="B24629">
            <v>13.95</v>
          </cell>
        </row>
        <row r="24630">
          <cell r="A24630">
            <v>92409</v>
          </cell>
          <cell r="B24630">
            <v>342.87</v>
          </cell>
        </row>
        <row r="24631">
          <cell r="A24631">
            <v>92411</v>
          </cell>
          <cell r="B24631">
            <v>212.49</v>
          </cell>
        </row>
        <row r="24632">
          <cell r="A24632">
            <v>92413</v>
          </cell>
          <cell r="B24632">
            <v>131.30000000000001</v>
          </cell>
        </row>
        <row r="24633">
          <cell r="A24633">
            <v>92415</v>
          </cell>
          <cell r="B24633">
            <v>122.68</v>
          </cell>
        </row>
        <row r="24634">
          <cell r="A24634">
            <v>92417</v>
          </cell>
          <cell r="B24634">
            <v>145.19999999999999</v>
          </cell>
        </row>
        <row r="24635">
          <cell r="A24635">
            <v>92419</v>
          </cell>
          <cell r="B24635">
            <v>78.23</v>
          </cell>
        </row>
        <row r="24636">
          <cell r="A24636">
            <v>92421</v>
          </cell>
          <cell r="B24636">
            <v>95.5</v>
          </cell>
        </row>
        <row r="24637">
          <cell r="A24637">
            <v>92423</v>
          </cell>
          <cell r="B24637">
            <v>64.27</v>
          </cell>
        </row>
        <row r="24638">
          <cell r="A24638">
            <v>92425</v>
          </cell>
          <cell r="B24638">
            <v>79.290000000000006</v>
          </cell>
        </row>
        <row r="24639">
          <cell r="A24639">
            <v>92427</v>
          </cell>
          <cell r="B24639">
            <v>57.21</v>
          </cell>
        </row>
        <row r="24640">
          <cell r="A24640">
            <v>92429</v>
          </cell>
          <cell r="B24640">
            <v>71.13</v>
          </cell>
        </row>
        <row r="24641">
          <cell r="A24641">
            <v>92431</v>
          </cell>
          <cell r="B24641">
            <v>53.34</v>
          </cell>
        </row>
        <row r="24642">
          <cell r="A24642">
            <v>92433</v>
          </cell>
          <cell r="B24642">
            <v>66.56</v>
          </cell>
        </row>
        <row r="24643">
          <cell r="A24643">
            <v>92435</v>
          </cell>
          <cell r="B24643">
            <v>50.73</v>
          </cell>
        </row>
        <row r="24644">
          <cell r="A24644">
            <v>92437</v>
          </cell>
          <cell r="B24644">
            <v>63.51</v>
          </cell>
        </row>
        <row r="24645">
          <cell r="A24645">
            <v>92439</v>
          </cell>
          <cell r="B24645">
            <v>48.87</v>
          </cell>
        </row>
        <row r="24646">
          <cell r="A24646">
            <v>92441</v>
          </cell>
          <cell r="B24646">
            <v>61.33</v>
          </cell>
        </row>
        <row r="24647">
          <cell r="A24647">
            <v>92443</v>
          </cell>
          <cell r="B24647">
            <v>44.91</v>
          </cell>
        </row>
        <row r="24648">
          <cell r="A24648">
            <v>92445</v>
          </cell>
          <cell r="B24648">
            <v>56.92</v>
          </cell>
        </row>
        <row r="24649">
          <cell r="A24649">
            <v>92446</v>
          </cell>
          <cell r="B24649">
            <v>310.98</v>
          </cell>
        </row>
        <row r="24650">
          <cell r="A24650">
            <v>92447</v>
          </cell>
          <cell r="B24650">
            <v>213.9</v>
          </cell>
        </row>
        <row r="24651">
          <cell r="A24651">
            <v>92448</v>
          </cell>
          <cell r="B24651">
            <v>164.97</v>
          </cell>
        </row>
        <row r="24652">
          <cell r="A24652">
            <v>92449</v>
          </cell>
          <cell r="B24652">
            <v>245.27</v>
          </cell>
        </row>
        <row r="24653">
          <cell r="A24653">
            <v>92450</v>
          </cell>
          <cell r="B24653">
            <v>311.72000000000003</v>
          </cell>
        </row>
        <row r="24654">
          <cell r="A24654">
            <v>92451</v>
          </cell>
          <cell r="B24654">
            <v>166.23</v>
          </cell>
        </row>
        <row r="24655">
          <cell r="A24655">
            <v>92452</v>
          </cell>
          <cell r="B24655">
            <v>149.75</v>
          </cell>
        </row>
        <row r="24656">
          <cell r="A24656">
            <v>92453</v>
          </cell>
          <cell r="B24656">
            <v>210.44</v>
          </cell>
        </row>
        <row r="24657">
          <cell r="A24657">
            <v>92454</v>
          </cell>
          <cell r="B24657">
            <v>285.37</v>
          </cell>
        </row>
        <row r="24658">
          <cell r="A24658">
            <v>92455</v>
          </cell>
          <cell r="B24658">
            <v>136.88999999999999</v>
          </cell>
        </row>
        <row r="24659">
          <cell r="A24659">
            <v>92456</v>
          </cell>
          <cell r="B24659">
            <v>123.24</v>
          </cell>
        </row>
        <row r="24660">
          <cell r="A24660">
            <v>92457</v>
          </cell>
          <cell r="B24660">
            <v>183.75</v>
          </cell>
        </row>
        <row r="24661">
          <cell r="A24661">
            <v>92458</v>
          </cell>
          <cell r="B24661">
            <v>268.45</v>
          </cell>
        </row>
        <row r="24662">
          <cell r="A24662">
            <v>92459</v>
          </cell>
          <cell r="B24662">
            <v>117.02</v>
          </cell>
        </row>
        <row r="24663">
          <cell r="A24663">
            <v>92460</v>
          </cell>
          <cell r="B24663">
            <v>101.24</v>
          </cell>
        </row>
        <row r="24664">
          <cell r="A24664">
            <v>92461</v>
          </cell>
          <cell r="B24664">
            <v>169.91</v>
          </cell>
        </row>
        <row r="24665">
          <cell r="A24665">
            <v>92462</v>
          </cell>
          <cell r="B24665">
            <v>257.57</v>
          </cell>
        </row>
        <row r="24666">
          <cell r="A24666">
            <v>92463</v>
          </cell>
          <cell r="B24666">
            <v>106.43</v>
          </cell>
        </row>
        <row r="24667">
          <cell r="A24667">
            <v>92464</v>
          </cell>
          <cell r="B24667">
            <v>96.32</v>
          </cell>
        </row>
        <row r="24668">
          <cell r="A24668">
            <v>92465</v>
          </cell>
          <cell r="B24668">
            <v>136.15</v>
          </cell>
        </row>
        <row r="24669">
          <cell r="A24669">
            <v>92466</v>
          </cell>
          <cell r="B24669">
            <v>250.72</v>
          </cell>
        </row>
        <row r="24670">
          <cell r="A24670">
            <v>92467</v>
          </cell>
          <cell r="B24670">
            <v>87.78</v>
          </cell>
        </row>
        <row r="24671">
          <cell r="A24671">
            <v>92468</v>
          </cell>
          <cell r="B24671">
            <v>89.92</v>
          </cell>
        </row>
        <row r="24672">
          <cell r="A24672">
            <v>92469</v>
          </cell>
          <cell r="B24672">
            <v>124.32</v>
          </cell>
        </row>
        <row r="24673">
          <cell r="A24673">
            <v>92470</v>
          </cell>
          <cell r="B24673">
            <v>244.48</v>
          </cell>
        </row>
        <row r="24674">
          <cell r="A24674">
            <v>92471</v>
          </cell>
          <cell r="B24674">
            <v>80.27</v>
          </cell>
        </row>
        <row r="24675">
          <cell r="A24675">
            <v>92472</v>
          </cell>
          <cell r="B24675">
            <v>84.52</v>
          </cell>
        </row>
        <row r="24676">
          <cell r="A24676">
            <v>92473</v>
          </cell>
          <cell r="B24676">
            <v>114.71</v>
          </cell>
        </row>
        <row r="24677">
          <cell r="A24677">
            <v>92474</v>
          </cell>
          <cell r="B24677">
            <v>239.09</v>
          </cell>
        </row>
        <row r="24678">
          <cell r="A24678">
            <v>92475</v>
          </cell>
          <cell r="B24678">
            <v>74.150000000000006</v>
          </cell>
        </row>
        <row r="24679">
          <cell r="A24679">
            <v>92476</v>
          </cell>
          <cell r="B24679">
            <v>79.92</v>
          </cell>
        </row>
        <row r="24680">
          <cell r="A24680">
            <v>92477</v>
          </cell>
          <cell r="B24680">
            <v>94.26</v>
          </cell>
        </row>
        <row r="24681">
          <cell r="A24681">
            <v>92478</v>
          </cell>
          <cell r="B24681">
            <v>228.54</v>
          </cell>
        </row>
        <row r="24682">
          <cell r="A24682">
            <v>92479</v>
          </cell>
          <cell r="B24682">
            <v>61.14</v>
          </cell>
        </row>
        <row r="24683">
          <cell r="A24683">
            <v>92480</v>
          </cell>
          <cell r="B24683">
            <v>70.8</v>
          </cell>
        </row>
        <row r="24684">
          <cell r="A24684">
            <v>92482</v>
          </cell>
          <cell r="B24684">
            <v>348.89</v>
          </cell>
        </row>
        <row r="24685">
          <cell r="A24685">
            <v>92484</v>
          </cell>
          <cell r="B24685">
            <v>237.74</v>
          </cell>
        </row>
        <row r="24686">
          <cell r="A24686">
            <v>92486</v>
          </cell>
          <cell r="B24686">
            <v>167.54</v>
          </cell>
        </row>
        <row r="24687">
          <cell r="A24687">
            <v>92488</v>
          </cell>
          <cell r="B24687">
            <v>113.97</v>
          </cell>
        </row>
        <row r="24688">
          <cell r="A24688">
            <v>92490</v>
          </cell>
          <cell r="B24688">
            <v>69.069999999999993</v>
          </cell>
        </row>
        <row r="24689">
          <cell r="A24689">
            <v>92492</v>
          </cell>
          <cell r="B24689">
            <v>108.95</v>
          </cell>
        </row>
        <row r="24690">
          <cell r="A24690">
            <v>92494</v>
          </cell>
          <cell r="B24690">
            <v>65.11</v>
          </cell>
        </row>
        <row r="24691">
          <cell r="A24691">
            <v>92496</v>
          </cell>
          <cell r="B24691">
            <v>104.68</v>
          </cell>
        </row>
        <row r="24692">
          <cell r="A24692">
            <v>92498</v>
          </cell>
          <cell r="B24692">
            <v>61.76</v>
          </cell>
        </row>
        <row r="24693">
          <cell r="A24693">
            <v>92500</v>
          </cell>
          <cell r="B24693">
            <v>101.14</v>
          </cell>
        </row>
        <row r="24694">
          <cell r="A24694">
            <v>92502</v>
          </cell>
          <cell r="B24694">
            <v>59.11</v>
          </cell>
        </row>
        <row r="24695">
          <cell r="A24695">
            <v>92504</v>
          </cell>
          <cell r="B24695">
            <v>63.35</v>
          </cell>
        </row>
        <row r="24696">
          <cell r="A24696">
            <v>92506</v>
          </cell>
          <cell r="B24696">
            <v>54.27</v>
          </cell>
        </row>
        <row r="24697">
          <cell r="A24697">
            <v>92508</v>
          </cell>
          <cell r="B24697">
            <v>104.66</v>
          </cell>
        </row>
        <row r="24698">
          <cell r="A24698">
            <v>92510</v>
          </cell>
          <cell r="B24698">
            <v>57.89</v>
          </cell>
        </row>
        <row r="24699">
          <cell r="A24699">
            <v>92512</v>
          </cell>
          <cell r="B24699">
            <v>92.78</v>
          </cell>
        </row>
        <row r="24700">
          <cell r="A24700">
            <v>92514</v>
          </cell>
          <cell r="B24700">
            <v>47.15</v>
          </cell>
        </row>
        <row r="24701">
          <cell r="A24701">
            <v>92515</v>
          </cell>
          <cell r="B24701">
            <v>86.5</v>
          </cell>
        </row>
        <row r="24702">
          <cell r="A24702">
            <v>92518</v>
          </cell>
          <cell r="B24702">
            <v>41.97</v>
          </cell>
        </row>
        <row r="24703">
          <cell r="A24703">
            <v>92520</v>
          </cell>
          <cell r="B24703">
            <v>82.19</v>
          </cell>
        </row>
        <row r="24704">
          <cell r="A24704">
            <v>92522</v>
          </cell>
          <cell r="B24704">
            <v>38.659999999999997</v>
          </cell>
        </row>
        <row r="24705">
          <cell r="A24705">
            <v>92524</v>
          </cell>
          <cell r="B24705">
            <v>81.22</v>
          </cell>
        </row>
        <row r="24706">
          <cell r="A24706">
            <v>92526</v>
          </cell>
          <cell r="B24706">
            <v>38.64</v>
          </cell>
        </row>
        <row r="24707">
          <cell r="A24707">
            <v>92528</v>
          </cell>
          <cell r="B24707">
            <v>78.260000000000005</v>
          </cell>
        </row>
        <row r="24708">
          <cell r="A24708">
            <v>92530</v>
          </cell>
          <cell r="B24708">
            <v>36.549999999999997</v>
          </cell>
        </row>
        <row r="24709">
          <cell r="A24709">
            <v>92532</v>
          </cell>
          <cell r="B24709">
            <v>75.7</v>
          </cell>
        </row>
        <row r="24710">
          <cell r="A24710">
            <v>92534</v>
          </cell>
          <cell r="B24710">
            <v>34.770000000000003</v>
          </cell>
        </row>
        <row r="24711">
          <cell r="A24711">
            <v>92536</v>
          </cell>
          <cell r="B24711">
            <v>70.790000000000006</v>
          </cell>
        </row>
        <row r="24712">
          <cell r="A24712">
            <v>92538</v>
          </cell>
          <cell r="B24712">
            <v>31.24</v>
          </cell>
        </row>
        <row r="24713">
          <cell r="A24713">
            <v>96252</v>
          </cell>
          <cell r="B24713">
            <v>227.78</v>
          </cell>
        </row>
        <row r="24714">
          <cell r="A24714">
            <v>96257</v>
          </cell>
          <cell r="B24714">
            <v>191.02</v>
          </cell>
        </row>
        <row r="24715">
          <cell r="A24715">
            <v>96258</v>
          </cell>
          <cell r="B24715">
            <v>178.74</v>
          </cell>
        </row>
        <row r="24716">
          <cell r="A24716">
            <v>96259</v>
          </cell>
          <cell r="B24716">
            <v>214.88</v>
          </cell>
        </row>
        <row r="24717">
          <cell r="A24717">
            <v>96529</v>
          </cell>
          <cell r="B24717">
            <v>358.86</v>
          </cell>
        </row>
        <row r="24718">
          <cell r="A24718">
            <v>96530</v>
          </cell>
          <cell r="B24718">
            <v>198.99</v>
          </cell>
        </row>
        <row r="24719">
          <cell r="A24719">
            <v>96531</v>
          </cell>
          <cell r="B24719">
            <v>136.22</v>
          </cell>
        </row>
        <row r="24720">
          <cell r="A24720">
            <v>96532</v>
          </cell>
          <cell r="B24720">
            <v>225.09</v>
          </cell>
        </row>
        <row r="24721">
          <cell r="A24721">
            <v>96533</v>
          </cell>
          <cell r="B24721">
            <v>121.31</v>
          </cell>
        </row>
        <row r="24722">
          <cell r="A24722">
            <v>96534</v>
          </cell>
          <cell r="B24722">
            <v>93.34</v>
          </cell>
        </row>
        <row r="24723">
          <cell r="A24723">
            <v>96535</v>
          </cell>
          <cell r="B24723">
            <v>155.46</v>
          </cell>
        </row>
        <row r="24724">
          <cell r="A24724">
            <v>96536</v>
          </cell>
          <cell r="B24724">
            <v>80.87</v>
          </cell>
        </row>
        <row r="24725">
          <cell r="A24725">
            <v>96537</v>
          </cell>
          <cell r="B24725">
            <v>184.87</v>
          </cell>
        </row>
        <row r="24726">
          <cell r="A24726">
            <v>96538</v>
          </cell>
          <cell r="B24726">
            <v>256.98</v>
          </cell>
        </row>
        <row r="24727">
          <cell r="A24727">
            <v>96539</v>
          </cell>
          <cell r="B24727">
            <v>113.97</v>
          </cell>
        </row>
        <row r="24728">
          <cell r="A24728">
            <v>96540</v>
          </cell>
          <cell r="B24728">
            <v>129.44</v>
          </cell>
        </row>
        <row r="24729">
          <cell r="A24729">
            <v>96541</v>
          </cell>
          <cell r="B24729">
            <v>183.72</v>
          </cell>
        </row>
        <row r="24730">
          <cell r="A24730">
            <v>96542</v>
          </cell>
          <cell r="B24730">
            <v>87.15</v>
          </cell>
        </row>
        <row r="24731">
          <cell r="A24731">
            <v>96543</v>
          </cell>
          <cell r="B24731">
            <v>21.04</v>
          </cell>
        </row>
        <row r="24732">
          <cell r="A24732">
            <v>97747</v>
          </cell>
          <cell r="B24732">
            <v>199.3</v>
          </cell>
        </row>
        <row r="24733">
          <cell r="A24733">
            <v>101791</v>
          </cell>
          <cell r="B24733">
            <v>23.18</v>
          </cell>
        </row>
        <row r="24734">
          <cell r="A24734">
            <v>101792</v>
          </cell>
          <cell r="B24734">
            <v>16.329999999999998</v>
          </cell>
        </row>
        <row r="24735">
          <cell r="A24735">
            <v>101793</v>
          </cell>
          <cell r="B24735">
            <v>24.17</v>
          </cell>
        </row>
        <row r="24736">
          <cell r="A24736">
            <v>101969</v>
          </cell>
          <cell r="B24736">
            <v>154.78</v>
          </cell>
        </row>
        <row r="24737">
          <cell r="A24737">
            <v>101971</v>
          </cell>
          <cell r="B24737">
            <v>125.04</v>
          </cell>
        </row>
        <row r="24738">
          <cell r="A24738">
            <v>101973</v>
          </cell>
          <cell r="B24738">
            <v>225.96</v>
          </cell>
        </row>
        <row r="24739">
          <cell r="A24739">
            <v>101974</v>
          </cell>
          <cell r="B24739">
            <v>496.31</v>
          </cell>
        </row>
        <row r="24740">
          <cell r="A24740">
            <v>101975</v>
          </cell>
          <cell r="B24740">
            <v>422.73</v>
          </cell>
        </row>
        <row r="24741">
          <cell r="A24741">
            <v>101977</v>
          </cell>
          <cell r="B24741">
            <v>266.48</v>
          </cell>
        </row>
        <row r="24742">
          <cell r="A24742">
            <v>101980</v>
          </cell>
          <cell r="B24742">
            <v>238.1</v>
          </cell>
        </row>
        <row r="24743">
          <cell r="A24743">
            <v>101981</v>
          </cell>
          <cell r="B24743">
            <v>201.44</v>
          </cell>
        </row>
        <row r="24744">
          <cell r="A24744">
            <v>101982</v>
          </cell>
          <cell r="B24744">
            <v>179.05</v>
          </cell>
        </row>
        <row r="24745">
          <cell r="A24745">
            <v>101983</v>
          </cell>
          <cell r="B24745">
            <v>164.99</v>
          </cell>
        </row>
        <row r="24746">
          <cell r="A24746">
            <v>101985</v>
          </cell>
          <cell r="B24746">
            <v>158.30000000000001</v>
          </cell>
        </row>
        <row r="24747">
          <cell r="A24747">
            <v>101986</v>
          </cell>
          <cell r="B24747">
            <v>120.5</v>
          </cell>
        </row>
        <row r="24748">
          <cell r="A24748">
            <v>101987</v>
          </cell>
          <cell r="B24748">
            <v>268.14999999999998</v>
          </cell>
        </row>
        <row r="24749">
          <cell r="A24749">
            <v>101988</v>
          </cell>
          <cell r="B24749">
            <v>162.35</v>
          </cell>
        </row>
        <row r="24750">
          <cell r="A24750">
            <v>101989</v>
          </cell>
          <cell r="B24750">
            <v>132.97999999999999</v>
          </cell>
        </row>
        <row r="24751">
          <cell r="A24751">
            <v>101990</v>
          </cell>
          <cell r="B24751">
            <v>243.23</v>
          </cell>
        </row>
        <row r="24752">
          <cell r="A24752">
            <v>101991</v>
          </cell>
          <cell r="B24752">
            <v>160.24</v>
          </cell>
        </row>
        <row r="24753">
          <cell r="A24753">
            <v>101992</v>
          </cell>
          <cell r="B24753">
            <v>124.11</v>
          </cell>
        </row>
        <row r="24754">
          <cell r="A24754">
            <v>101993</v>
          </cell>
          <cell r="B24754">
            <v>315.51</v>
          </cell>
        </row>
        <row r="24755">
          <cell r="A24755">
            <v>101994</v>
          </cell>
          <cell r="B24755">
            <v>170.56</v>
          </cell>
        </row>
        <row r="24756">
          <cell r="A24756">
            <v>101995</v>
          </cell>
          <cell r="B24756">
            <v>137.59</v>
          </cell>
        </row>
        <row r="24757">
          <cell r="A24757">
            <v>101996</v>
          </cell>
          <cell r="B24757">
            <v>261.87</v>
          </cell>
        </row>
        <row r="24758">
          <cell r="A24758">
            <v>101997</v>
          </cell>
          <cell r="B24758">
            <v>159.46</v>
          </cell>
        </row>
        <row r="24759">
          <cell r="A24759">
            <v>101998</v>
          </cell>
          <cell r="B24759">
            <v>122.51</v>
          </cell>
        </row>
        <row r="24760">
          <cell r="A24760">
            <v>101999</v>
          </cell>
          <cell r="B24760">
            <v>338.43</v>
          </cell>
        </row>
        <row r="24761">
          <cell r="A24761">
            <v>102000</v>
          </cell>
          <cell r="B24761">
            <v>513.97</v>
          </cell>
        </row>
        <row r="24762">
          <cell r="A24762">
            <v>102001</v>
          </cell>
          <cell r="B24762">
            <v>443.87</v>
          </cell>
        </row>
        <row r="24763">
          <cell r="A24763">
            <v>102002</v>
          </cell>
          <cell r="B24763">
            <v>261</v>
          </cell>
        </row>
        <row r="24764">
          <cell r="A24764">
            <v>102003</v>
          </cell>
          <cell r="B24764">
            <v>233.34</v>
          </cell>
        </row>
        <row r="24765">
          <cell r="A24765">
            <v>102004</v>
          </cell>
          <cell r="B24765">
            <v>201.08</v>
          </cell>
        </row>
        <row r="24766">
          <cell r="A24766">
            <v>102005</v>
          </cell>
          <cell r="B24766">
            <v>178.3</v>
          </cell>
        </row>
        <row r="24767">
          <cell r="A24767">
            <v>102006</v>
          </cell>
          <cell r="B24767">
            <v>164</v>
          </cell>
        </row>
        <row r="24768">
          <cell r="A24768">
            <v>102007</v>
          </cell>
          <cell r="B24768">
            <v>493.59</v>
          </cell>
        </row>
        <row r="24769">
          <cell r="A24769">
            <v>102008</v>
          </cell>
          <cell r="B24769">
            <v>412.86</v>
          </cell>
        </row>
        <row r="24770">
          <cell r="A24770">
            <v>102009</v>
          </cell>
          <cell r="B24770">
            <v>270.07</v>
          </cell>
        </row>
        <row r="24771">
          <cell r="A24771">
            <v>102010</v>
          </cell>
          <cell r="B24771">
            <v>239.75</v>
          </cell>
        </row>
        <row r="24772">
          <cell r="A24772">
            <v>102011</v>
          </cell>
          <cell r="B24772">
            <v>200.92</v>
          </cell>
        </row>
        <row r="24773">
          <cell r="A24773">
            <v>102012</v>
          </cell>
          <cell r="B24773">
            <v>177.7</v>
          </cell>
        </row>
        <row r="24774">
          <cell r="A24774">
            <v>102013</v>
          </cell>
          <cell r="B24774">
            <v>164.73</v>
          </cell>
        </row>
        <row r="24775">
          <cell r="A24775">
            <v>102014</v>
          </cell>
          <cell r="B24775">
            <v>561.51</v>
          </cell>
        </row>
        <row r="24776">
          <cell r="A24776">
            <v>102015</v>
          </cell>
          <cell r="B24776">
            <v>471.02</v>
          </cell>
        </row>
        <row r="24777">
          <cell r="A24777">
            <v>102016</v>
          </cell>
          <cell r="B24777">
            <v>261.45</v>
          </cell>
        </row>
        <row r="24778">
          <cell r="A24778">
            <v>102017</v>
          </cell>
          <cell r="B24778">
            <v>232.28</v>
          </cell>
        </row>
        <row r="24779">
          <cell r="A24779">
            <v>102036</v>
          </cell>
          <cell r="B24779">
            <v>198.27</v>
          </cell>
        </row>
        <row r="24780">
          <cell r="A24780">
            <v>102037</v>
          </cell>
          <cell r="B24780">
            <v>175.27</v>
          </cell>
        </row>
        <row r="24781">
          <cell r="A24781">
            <v>102038</v>
          </cell>
          <cell r="B24781">
            <v>162.44</v>
          </cell>
        </row>
        <row r="24782">
          <cell r="A24782">
            <v>102039</v>
          </cell>
          <cell r="B24782">
            <v>516.51</v>
          </cell>
        </row>
        <row r="24783">
          <cell r="A24783">
            <v>102040</v>
          </cell>
          <cell r="B24783">
            <v>430.59</v>
          </cell>
        </row>
        <row r="24784">
          <cell r="A24784">
            <v>102041</v>
          </cell>
          <cell r="B24784">
            <v>270.47000000000003</v>
          </cell>
        </row>
        <row r="24785">
          <cell r="A24785">
            <v>102042</v>
          </cell>
          <cell r="B24785">
            <v>238.17</v>
          </cell>
        </row>
        <row r="24786">
          <cell r="A24786">
            <v>102043</v>
          </cell>
          <cell r="B24786">
            <v>200.49</v>
          </cell>
        </row>
        <row r="24787">
          <cell r="A24787">
            <v>102044</v>
          </cell>
          <cell r="B24787">
            <v>178.06</v>
          </cell>
        </row>
        <row r="24788">
          <cell r="A24788">
            <v>102045</v>
          </cell>
          <cell r="B24788">
            <v>164.61</v>
          </cell>
        </row>
        <row r="24789">
          <cell r="A24789">
            <v>102046</v>
          </cell>
          <cell r="B24789">
            <v>574.34</v>
          </cell>
        </row>
        <row r="24790">
          <cell r="A24790">
            <v>102047</v>
          </cell>
          <cell r="B24790">
            <v>490.73</v>
          </cell>
        </row>
        <row r="24791">
          <cell r="A24791">
            <v>102048</v>
          </cell>
          <cell r="B24791">
            <v>256.7</v>
          </cell>
        </row>
        <row r="24792">
          <cell r="A24792">
            <v>102049</v>
          </cell>
          <cell r="B24792">
            <v>225.33</v>
          </cell>
        </row>
        <row r="24793">
          <cell r="A24793">
            <v>102050</v>
          </cell>
          <cell r="B24793">
            <v>193.2</v>
          </cell>
        </row>
        <row r="24794">
          <cell r="A24794">
            <v>102051</v>
          </cell>
          <cell r="B24794">
            <v>170.29</v>
          </cell>
        </row>
        <row r="24795">
          <cell r="A24795">
            <v>102052</v>
          </cell>
          <cell r="B24795">
            <v>157.5</v>
          </cell>
        </row>
        <row r="24796">
          <cell r="A24796">
            <v>102059</v>
          </cell>
          <cell r="B24796">
            <v>481.76</v>
          </cell>
        </row>
        <row r="24797">
          <cell r="A24797">
            <v>102060</v>
          </cell>
          <cell r="B24797">
            <v>405.25</v>
          </cell>
        </row>
        <row r="24798">
          <cell r="A24798">
            <v>102061</v>
          </cell>
          <cell r="B24798">
            <v>247.89</v>
          </cell>
        </row>
        <row r="24799">
          <cell r="A24799">
            <v>102062</v>
          </cell>
          <cell r="B24799">
            <v>222.79</v>
          </cell>
        </row>
        <row r="24800">
          <cell r="A24800">
            <v>102063</v>
          </cell>
          <cell r="B24800">
            <v>186.39</v>
          </cell>
        </row>
        <row r="24801">
          <cell r="A24801">
            <v>102064</v>
          </cell>
          <cell r="B24801">
            <v>163.82</v>
          </cell>
        </row>
        <row r="24802">
          <cell r="A24802">
            <v>102065</v>
          </cell>
          <cell r="B24802">
            <v>151.26</v>
          </cell>
        </row>
        <row r="24803">
          <cell r="A24803">
            <v>102066</v>
          </cell>
          <cell r="B24803">
            <v>508.28</v>
          </cell>
        </row>
        <row r="24804">
          <cell r="A24804">
            <v>102067</v>
          </cell>
          <cell r="B24804">
            <v>436.39</v>
          </cell>
        </row>
        <row r="24805">
          <cell r="A24805">
            <v>102068</v>
          </cell>
          <cell r="B24805">
            <v>231.79</v>
          </cell>
        </row>
        <row r="24806">
          <cell r="A24806">
            <v>102069</v>
          </cell>
          <cell r="B24806">
            <v>207.86</v>
          </cell>
        </row>
        <row r="24807">
          <cell r="A24807">
            <v>102070</v>
          </cell>
          <cell r="B24807">
            <v>177.7</v>
          </cell>
        </row>
        <row r="24808">
          <cell r="A24808">
            <v>102071</v>
          </cell>
          <cell r="B24808">
            <v>156.55000000000001</v>
          </cell>
        </row>
        <row r="24809">
          <cell r="A24809">
            <v>102072</v>
          </cell>
          <cell r="B24809">
            <v>149.57</v>
          </cell>
        </row>
        <row r="24810">
          <cell r="A24810">
            <v>102073</v>
          </cell>
          <cell r="B24810">
            <v>3346.74</v>
          </cell>
        </row>
        <row r="24811">
          <cell r="A24811">
            <v>102074</v>
          </cell>
          <cell r="B24811">
            <v>4190.59</v>
          </cell>
        </row>
        <row r="24812">
          <cell r="A24812">
            <v>102075</v>
          </cell>
          <cell r="B24812">
            <v>4458.3</v>
          </cell>
        </row>
        <row r="24813">
          <cell r="A24813">
            <v>102076</v>
          </cell>
          <cell r="B24813">
            <v>4537.1099999999997</v>
          </cell>
        </row>
        <row r="24814">
          <cell r="A24814">
            <v>102077</v>
          </cell>
          <cell r="B24814">
            <v>4955.5600000000004</v>
          </cell>
        </row>
        <row r="24815">
          <cell r="A24815">
            <v>102078</v>
          </cell>
          <cell r="B24815">
            <v>4955.91</v>
          </cell>
        </row>
        <row r="24816">
          <cell r="A24816">
            <v>102079</v>
          </cell>
          <cell r="B24816">
            <v>4856.08</v>
          </cell>
        </row>
        <row r="24817">
          <cell r="A24817">
            <v>102080</v>
          </cell>
          <cell r="B24817">
            <v>4306.0600000000004</v>
          </cell>
        </row>
        <row r="24818">
          <cell r="A24818">
            <v>102086</v>
          </cell>
          <cell r="B24818">
            <v>164.21</v>
          </cell>
        </row>
        <row r="24819">
          <cell r="A24819">
            <v>102087</v>
          </cell>
          <cell r="B24819">
            <v>133.38999999999999</v>
          </cell>
        </row>
        <row r="24820">
          <cell r="A24820">
            <v>102088</v>
          </cell>
          <cell r="B24820">
            <v>243.38</v>
          </cell>
        </row>
        <row r="24821">
          <cell r="A24821">
            <v>102089</v>
          </cell>
          <cell r="B24821">
            <v>151.28</v>
          </cell>
        </row>
        <row r="24822">
          <cell r="A24822">
            <v>102090</v>
          </cell>
          <cell r="B24822">
            <v>116.31</v>
          </cell>
        </row>
        <row r="24823">
          <cell r="A24823">
            <v>102091</v>
          </cell>
          <cell r="B24823">
            <v>285.52999999999997</v>
          </cell>
        </row>
        <row r="24824">
          <cell r="A24824">
            <v>103760</v>
          </cell>
          <cell r="B24824">
            <v>111.24</v>
          </cell>
        </row>
        <row r="24825">
          <cell r="A24825">
            <v>103761</v>
          </cell>
          <cell r="B24825">
            <v>74.819999999999993</v>
          </cell>
        </row>
        <row r="24826">
          <cell r="A24826">
            <v>103762</v>
          </cell>
          <cell r="B24826">
            <v>64.45</v>
          </cell>
        </row>
        <row r="24827">
          <cell r="A24827">
            <v>103763</v>
          </cell>
          <cell r="B24827">
            <v>56.89</v>
          </cell>
        </row>
        <row r="24828">
          <cell r="A24828">
            <v>89996</v>
          </cell>
          <cell r="B24828">
            <v>13.57</v>
          </cell>
        </row>
        <row r="24829">
          <cell r="A24829">
            <v>89997</v>
          </cell>
          <cell r="B24829">
            <v>11.2</v>
          </cell>
        </row>
        <row r="24830">
          <cell r="A24830">
            <v>89998</v>
          </cell>
          <cell r="B24830">
            <v>13.05</v>
          </cell>
        </row>
        <row r="24831">
          <cell r="A24831">
            <v>89999</v>
          </cell>
          <cell r="B24831">
            <v>19.03</v>
          </cell>
        </row>
        <row r="24832">
          <cell r="A24832">
            <v>90000</v>
          </cell>
          <cell r="B24832">
            <v>15.74</v>
          </cell>
        </row>
        <row r="24833">
          <cell r="A24833">
            <v>91593</v>
          </cell>
          <cell r="B24833">
            <v>13.98</v>
          </cell>
        </row>
        <row r="24834">
          <cell r="A24834">
            <v>91594</v>
          </cell>
          <cell r="B24834">
            <v>14.4</v>
          </cell>
        </row>
        <row r="24835">
          <cell r="A24835">
            <v>91595</v>
          </cell>
          <cell r="B24835">
            <v>15.06</v>
          </cell>
        </row>
        <row r="24836">
          <cell r="A24836">
            <v>91596</v>
          </cell>
          <cell r="B24836">
            <v>14.29</v>
          </cell>
        </row>
        <row r="24837">
          <cell r="A24837">
            <v>91597</v>
          </cell>
          <cell r="B24837">
            <v>10.07</v>
          </cell>
        </row>
        <row r="24838">
          <cell r="A24838">
            <v>91598</v>
          </cell>
          <cell r="B24838">
            <v>13.95</v>
          </cell>
        </row>
        <row r="24839">
          <cell r="A24839">
            <v>91599</v>
          </cell>
          <cell r="B24839">
            <v>10.47</v>
          </cell>
        </row>
        <row r="24840">
          <cell r="A24840">
            <v>91600</v>
          </cell>
          <cell r="B24840">
            <v>16.84</v>
          </cell>
        </row>
        <row r="24841">
          <cell r="A24841">
            <v>91601</v>
          </cell>
          <cell r="B24841">
            <v>15.81</v>
          </cell>
        </row>
        <row r="24842">
          <cell r="A24842">
            <v>91602</v>
          </cell>
          <cell r="B24842">
            <v>14.87</v>
          </cell>
        </row>
        <row r="24843">
          <cell r="A24843">
            <v>91603</v>
          </cell>
          <cell r="B24843">
            <v>14.03</v>
          </cell>
        </row>
        <row r="24844">
          <cell r="A24844">
            <v>92759</v>
          </cell>
          <cell r="B24844">
            <v>18.079999999999998</v>
          </cell>
        </row>
        <row r="24845">
          <cell r="A24845">
            <v>92760</v>
          </cell>
          <cell r="B24845">
            <v>17.41</v>
          </cell>
        </row>
        <row r="24846">
          <cell r="A24846">
            <v>92761</v>
          </cell>
          <cell r="B24846">
            <v>16.600000000000001</v>
          </cell>
        </row>
        <row r="24847">
          <cell r="A24847">
            <v>92762</v>
          </cell>
          <cell r="B24847">
            <v>14.97</v>
          </cell>
        </row>
        <row r="24848">
          <cell r="A24848">
            <v>92763</v>
          </cell>
          <cell r="B24848">
            <v>12.72</v>
          </cell>
        </row>
        <row r="24849">
          <cell r="A24849">
            <v>92764</v>
          </cell>
          <cell r="B24849">
            <v>12.19</v>
          </cell>
        </row>
        <row r="24850">
          <cell r="A24850">
            <v>92765</v>
          </cell>
          <cell r="B24850">
            <v>13.82</v>
          </cell>
        </row>
        <row r="24851">
          <cell r="A24851">
            <v>92766</v>
          </cell>
          <cell r="B24851">
            <v>13.56</v>
          </cell>
        </row>
        <row r="24852">
          <cell r="A24852">
            <v>92767</v>
          </cell>
          <cell r="B24852">
            <v>18.32</v>
          </cell>
        </row>
        <row r="24853">
          <cell r="A24853">
            <v>92768</v>
          </cell>
          <cell r="B24853">
            <v>16.559999999999999</v>
          </cell>
        </row>
        <row r="24854">
          <cell r="A24854">
            <v>92769</v>
          </cell>
          <cell r="B24854">
            <v>16.25</v>
          </cell>
        </row>
        <row r="24855">
          <cell r="A24855">
            <v>92770</v>
          </cell>
          <cell r="B24855">
            <v>15.72</v>
          </cell>
        </row>
        <row r="24856">
          <cell r="A24856">
            <v>92771</v>
          </cell>
          <cell r="B24856">
            <v>14.28</v>
          </cell>
        </row>
        <row r="24857">
          <cell r="A24857">
            <v>92772</v>
          </cell>
          <cell r="B24857">
            <v>12.18</v>
          </cell>
        </row>
        <row r="24858">
          <cell r="A24858">
            <v>92773</v>
          </cell>
          <cell r="B24858">
            <v>11.81</v>
          </cell>
        </row>
        <row r="24859">
          <cell r="A24859">
            <v>92774</v>
          </cell>
          <cell r="B24859">
            <v>13.55</v>
          </cell>
        </row>
        <row r="24860">
          <cell r="A24860">
            <v>92775</v>
          </cell>
          <cell r="B24860">
            <v>21.09</v>
          </cell>
        </row>
        <row r="24861">
          <cell r="A24861">
            <v>92776</v>
          </cell>
          <cell r="B24861">
            <v>19.690000000000001</v>
          </cell>
        </row>
        <row r="24862">
          <cell r="A24862">
            <v>92777</v>
          </cell>
          <cell r="B24862">
            <v>18.309999999999999</v>
          </cell>
        </row>
        <row r="24863">
          <cell r="A24863">
            <v>92778</v>
          </cell>
          <cell r="B24863">
            <v>16.25</v>
          </cell>
        </row>
        <row r="24864">
          <cell r="A24864">
            <v>92779</v>
          </cell>
          <cell r="B24864">
            <v>13.65</v>
          </cell>
        </row>
        <row r="24865">
          <cell r="A24865">
            <v>92780</v>
          </cell>
          <cell r="B24865">
            <v>12.83</v>
          </cell>
        </row>
        <row r="24866">
          <cell r="A24866">
            <v>92781</v>
          </cell>
          <cell r="B24866">
            <v>14.24</v>
          </cell>
        </row>
        <row r="24867">
          <cell r="A24867">
            <v>92782</v>
          </cell>
          <cell r="B24867">
            <v>13.81</v>
          </cell>
        </row>
        <row r="24868">
          <cell r="A24868">
            <v>92783</v>
          </cell>
          <cell r="B24868">
            <v>20.87</v>
          </cell>
        </row>
        <row r="24869">
          <cell r="A24869">
            <v>92784</v>
          </cell>
          <cell r="B24869">
            <v>18.63</v>
          </cell>
        </row>
        <row r="24870">
          <cell r="A24870">
            <v>92785</v>
          </cell>
          <cell r="B24870">
            <v>17.809999999999999</v>
          </cell>
        </row>
        <row r="24871">
          <cell r="A24871">
            <v>92786</v>
          </cell>
          <cell r="B24871">
            <v>16.87</v>
          </cell>
        </row>
        <row r="24872">
          <cell r="A24872">
            <v>92787</v>
          </cell>
          <cell r="B24872">
            <v>15.12</v>
          </cell>
        </row>
        <row r="24873">
          <cell r="A24873">
            <v>92788</v>
          </cell>
          <cell r="B24873">
            <v>12.77</v>
          </cell>
        </row>
        <row r="24874">
          <cell r="A24874">
            <v>92789</v>
          </cell>
          <cell r="B24874">
            <v>12.2</v>
          </cell>
        </row>
        <row r="24875">
          <cell r="A24875">
            <v>92790</v>
          </cell>
          <cell r="B24875">
            <v>13.78</v>
          </cell>
        </row>
        <row r="24876">
          <cell r="A24876">
            <v>92791</v>
          </cell>
          <cell r="B24876">
            <v>13.48</v>
          </cell>
        </row>
        <row r="24877">
          <cell r="A24877">
            <v>92792</v>
          </cell>
          <cell r="B24877">
            <v>13.73</v>
          </cell>
        </row>
        <row r="24878">
          <cell r="A24878">
            <v>92793</v>
          </cell>
          <cell r="B24878">
            <v>13.7</v>
          </cell>
        </row>
        <row r="24879">
          <cell r="A24879">
            <v>92794</v>
          </cell>
          <cell r="B24879">
            <v>12.65</v>
          </cell>
        </row>
        <row r="24880">
          <cell r="A24880">
            <v>92795</v>
          </cell>
          <cell r="B24880">
            <v>10.85</v>
          </cell>
        </row>
        <row r="24881">
          <cell r="A24881">
            <v>92796</v>
          </cell>
          <cell r="B24881">
            <v>10.74</v>
          </cell>
        </row>
        <row r="24882">
          <cell r="A24882">
            <v>92797</v>
          </cell>
          <cell r="B24882">
            <v>12.66</v>
          </cell>
        </row>
        <row r="24883">
          <cell r="A24883">
            <v>92798</v>
          </cell>
          <cell r="B24883">
            <v>12.63</v>
          </cell>
        </row>
        <row r="24884">
          <cell r="A24884">
            <v>92799</v>
          </cell>
          <cell r="B24884">
            <v>13.95</v>
          </cell>
        </row>
        <row r="24885">
          <cell r="A24885">
            <v>92800</v>
          </cell>
          <cell r="B24885">
            <v>12.92</v>
          </cell>
        </row>
        <row r="24886">
          <cell r="A24886">
            <v>92801</v>
          </cell>
          <cell r="B24886">
            <v>13.4</v>
          </cell>
        </row>
        <row r="24887">
          <cell r="A24887">
            <v>92802</v>
          </cell>
          <cell r="B24887">
            <v>13.51</v>
          </cell>
        </row>
        <row r="24888">
          <cell r="A24888">
            <v>92803</v>
          </cell>
          <cell r="B24888">
            <v>12.54</v>
          </cell>
        </row>
        <row r="24889">
          <cell r="A24889">
            <v>92804</v>
          </cell>
          <cell r="B24889">
            <v>10.78</v>
          </cell>
        </row>
        <row r="24890">
          <cell r="A24890">
            <v>92805</v>
          </cell>
          <cell r="B24890">
            <v>10.71</v>
          </cell>
        </row>
        <row r="24891">
          <cell r="A24891">
            <v>92806</v>
          </cell>
          <cell r="B24891">
            <v>12.64</v>
          </cell>
        </row>
        <row r="24892">
          <cell r="A24892">
            <v>92875</v>
          </cell>
          <cell r="B24892">
            <v>12.61</v>
          </cell>
        </row>
        <row r="24893">
          <cell r="A24893">
            <v>92876</v>
          </cell>
          <cell r="B24893">
            <v>12.46</v>
          </cell>
        </row>
        <row r="24894">
          <cell r="A24894">
            <v>92877</v>
          </cell>
          <cell r="B24894">
            <v>13.58</v>
          </cell>
        </row>
        <row r="24895">
          <cell r="A24895">
            <v>92878</v>
          </cell>
          <cell r="B24895">
            <v>13.42</v>
          </cell>
        </row>
        <row r="24896">
          <cell r="A24896">
            <v>92879</v>
          </cell>
          <cell r="B24896">
            <v>13.31</v>
          </cell>
        </row>
        <row r="24897">
          <cell r="A24897">
            <v>92880</v>
          </cell>
          <cell r="B24897">
            <v>13.62</v>
          </cell>
        </row>
        <row r="24898">
          <cell r="A24898">
            <v>92881</v>
          </cell>
          <cell r="B24898">
            <v>13.59</v>
          </cell>
        </row>
        <row r="24899">
          <cell r="A24899">
            <v>92882</v>
          </cell>
          <cell r="B24899">
            <v>16.29</v>
          </cell>
        </row>
        <row r="24900">
          <cell r="A24900">
            <v>92883</v>
          </cell>
          <cell r="B24900">
            <v>15.36</v>
          </cell>
        </row>
        <row r="24901">
          <cell r="A24901">
            <v>92884</v>
          </cell>
          <cell r="B24901">
            <v>15.9</v>
          </cell>
        </row>
        <row r="24902">
          <cell r="A24902">
            <v>92885</v>
          </cell>
          <cell r="B24902">
            <v>15.29</v>
          </cell>
        </row>
        <row r="24903">
          <cell r="A24903">
            <v>92886</v>
          </cell>
          <cell r="B24903">
            <v>14.76</v>
          </cell>
        </row>
        <row r="24904">
          <cell r="A24904">
            <v>92887</v>
          </cell>
          <cell r="B24904">
            <v>14.78</v>
          </cell>
        </row>
        <row r="24905">
          <cell r="A24905">
            <v>92888</v>
          </cell>
          <cell r="B24905">
            <v>14.52</v>
          </cell>
        </row>
        <row r="24906">
          <cell r="A24906">
            <v>92915</v>
          </cell>
          <cell r="B24906">
            <v>19.579999999999998</v>
          </cell>
        </row>
        <row r="24907">
          <cell r="A24907">
            <v>92916</v>
          </cell>
          <cell r="B24907">
            <v>18.55</v>
          </cell>
        </row>
        <row r="24908">
          <cell r="A24908">
            <v>92917</v>
          </cell>
          <cell r="B24908">
            <v>17.46</v>
          </cell>
        </row>
        <row r="24909">
          <cell r="A24909">
            <v>92919</v>
          </cell>
          <cell r="B24909">
            <v>15.61</v>
          </cell>
        </row>
        <row r="24910">
          <cell r="A24910">
            <v>92921</v>
          </cell>
          <cell r="B24910">
            <v>13.18</v>
          </cell>
        </row>
        <row r="24911">
          <cell r="A24911">
            <v>92922</v>
          </cell>
          <cell r="B24911">
            <v>12.5</v>
          </cell>
        </row>
        <row r="24912">
          <cell r="A24912">
            <v>92923</v>
          </cell>
          <cell r="B24912">
            <v>14.03</v>
          </cell>
        </row>
        <row r="24913">
          <cell r="A24913">
            <v>92924</v>
          </cell>
          <cell r="B24913">
            <v>13.68</v>
          </cell>
        </row>
        <row r="24914">
          <cell r="A24914">
            <v>95445</v>
          </cell>
          <cell r="B24914">
            <v>11.89</v>
          </cell>
        </row>
        <row r="24915">
          <cell r="A24915">
            <v>95446</v>
          </cell>
          <cell r="B24915">
            <v>12.86</v>
          </cell>
        </row>
        <row r="24916">
          <cell r="A24916">
            <v>95448</v>
          </cell>
          <cell r="B24916">
            <v>13.88</v>
          </cell>
        </row>
        <row r="24917">
          <cell r="A24917">
            <v>95576</v>
          </cell>
          <cell r="B24917">
            <v>16.18</v>
          </cell>
        </row>
        <row r="24918">
          <cell r="A24918">
            <v>95577</v>
          </cell>
          <cell r="B24918">
            <v>14.08</v>
          </cell>
        </row>
        <row r="24919">
          <cell r="A24919">
            <v>95578</v>
          </cell>
          <cell r="B24919">
            <v>11.87</v>
          </cell>
        </row>
        <row r="24920">
          <cell r="A24920">
            <v>95579</v>
          </cell>
          <cell r="B24920">
            <v>11.57</v>
          </cell>
        </row>
        <row r="24921">
          <cell r="A24921">
            <v>95580</v>
          </cell>
          <cell r="B24921">
            <v>13.42</v>
          </cell>
        </row>
        <row r="24922">
          <cell r="A24922">
            <v>95581</v>
          </cell>
          <cell r="B24922">
            <v>13.37</v>
          </cell>
        </row>
        <row r="24923">
          <cell r="A24923">
            <v>95582</v>
          </cell>
          <cell r="B24923">
            <v>14.61</v>
          </cell>
        </row>
        <row r="24924">
          <cell r="A24924">
            <v>95583</v>
          </cell>
          <cell r="B24924">
            <v>17.46</v>
          </cell>
        </row>
        <row r="24925">
          <cell r="A24925">
            <v>95584</v>
          </cell>
          <cell r="B24925">
            <v>16.55</v>
          </cell>
        </row>
        <row r="24926">
          <cell r="A24926">
            <v>95592</v>
          </cell>
          <cell r="B24926">
            <v>19.05</v>
          </cell>
        </row>
        <row r="24927">
          <cell r="A24927">
            <v>95593</v>
          </cell>
          <cell r="B24927">
            <v>17.420000000000002</v>
          </cell>
        </row>
        <row r="24928">
          <cell r="A24928">
            <v>95943</v>
          </cell>
          <cell r="B24928">
            <v>24.68</v>
          </cell>
        </row>
        <row r="24929">
          <cell r="A24929">
            <v>95944</v>
          </cell>
          <cell r="B24929">
            <v>23.06</v>
          </cell>
        </row>
        <row r="24930">
          <cell r="A24930">
            <v>95945</v>
          </cell>
          <cell r="B24930">
            <v>19.489999999999998</v>
          </cell>
        </row>
        <row r="24931">
          <cell r="A24931">
            <v>95946</v>
          </cell>
          <cell r="B24931">
            <v>16.059999999999999</v>
          </cell>
        </row>
        <row r="24932">
          <cell r="A24932">
            <v>95947</v>
          </cell>
          <cell r="B24932">
            <v>12.73</v>
          </cell>
        </row>
        <row r="24933">
          <cell r="A24933">
            <v>95948</v>
          </cell>
          <cell r="B24933">
            <v>11.58</v>
          </cell>
        </row>
        <row r="24934">
          <cell r="A24934">
            <v>96544</v>
          </cell>
          <cell r="B24934">
            <v>19.66</v>
          </cell>
        </row>
        <row r="24935">
          <cell r="A24935">
            <v>96545</v>
          </cell>
          <cell r="B24935">
            <v>18.329999999999998</v>
          </cell>
        </row>
        <row r="24936">
          <cell r="A24936">
            <v>96546</v>
          </cell>
          <cell r="B24936">
            <v>16.350000000000001</v>
          </cell>
        </row>
        <row r="24937">
          <cell r="A24937">
            <v>96547</v>
          </cell>
          <cell r="B24937">
            <v>13.8</v>
          </cell>
        </row>
        <row r="24938">
          <cell r="A24938">
            <v>96548</v>
          </cell>
          <cell r="B24938">
            <v>13.06</v>
          </cell>
        </row>
        <row r="24939">
          <cell r="A24939">
            <v>96549</v>
          </cell>
          <cell r="B24939">
            <v>14.53</v>
          </cell>
        </row>
        <row r="24940">
          <cell r="A24940">
            <v>96550</v>
          </cell>
          <cell r="B24940">
            <v>14.15</v>
          </cell>
        </row>
        <row r="24941">
          <cell r="A24941">
            <v>100064</v>
          </cell>
          <cell r="B24941">
            <v>14.24</v>
          </cell>
        </row>
        <row r="24942">
          <cell r="A24942">
            <v>100066</v>
          </cell>
          <cell r="B24942">
            <v>14.19</v>
          </cell>
        </row>
        <row r="24943">
          <cell r="A24943">
            <v>100067</v>
          </cell>
          <cell r="B24943">
            <v>15.13</v>
          </cell>
        </row>
        <row r="24944">
          <cell r="A24944">
            <v>100068</v>
          </cell>
          <cell r="B24944">
            <v>12.05</v>
          </cell>
        </row>
        <row r="24945">
          <cell r="A24945">
            <v>102920</v>
          </cell>
          <cell r="B24945">
            <v>10.86</v>
          </cell>
        </row>
        <row r="24946">
          <cell r="A24946">
            <v>102921</v>
          </cell>
          <cell r="B24946">
            <v>10.57</v>
          </cell>
        </row>
        <row r="24947">
          <cell r="A24947">
            <v>102922</v>
          </cell>
          <cell r="B24947">
            <v>11.41</v>
          </cell>
        </row>
        <row r="24948">
          <cell r="A24948">
            <v>102923</v>
          </cell>
          <cell r="B24948">
            <v>10.37</v>
          </cell>
        </row>
        <row r="24949">
          <cell r="A24949">
            <v>103088</v>
          </cell>
          <cell r="B24949">
            <v>12.58</v>
          </cell>
        </row>
        <row r="24950">
          <cell r="A24950">
            <v>89993</v>
          </cell>
          <cell r="B24950">
            <v>898.78</v>
          </cell>
        </row>
        <row r="24951">
          <cell r="A24951">
            <v>89994</v>
          </cell>
          <cell r="B24951">
            <v>755.56</v>
          </cell>
        </row>
        <row r="24952">
          <cell r="A24952">
            <v>89995</v>
          </cell>
          <cell r="B24952">
            <v>862.15</v>
          </cell>
        </row>
        <row r="24953">
          <cell r="A24953">
            <v>90278</v>
          </cell>
          <cell r="B24953">
            <v>416.27</v>
          </cell>
        </row>
        <row r="24954">
          <cell r="A24954">
            <v>90279</v>
          </cell>
          <cell r="B24954">
            <v>460.83</v>
          </cell>
        </row>
        <row r="24955">
          <cell r="A24955">
            <v>90280</v>
          </cell>
          <cell r="B24955">
            <v>509.65</v>
          </cell>
        </row>
        <row r="24956">
          <cell r="A24956">
            <v>90281</v>
          </cell>
          <cell r="B24956">
            <v>590.62</v>
          </cell>
        </row>
        <row r="24957">
          <cell r="A24957">
            <v>90282</v>
          </cell>
          <cell r="B24957">
            <v>406.78</v>
          </cell>
        </row>
        <row r="24958">
          <cell r="A24958">
            <v>90283</v>
          </cell>
          <cell r="B24958">
            <v>451.43</v>
          </cell>
        </row>
        <row r="24959">
          <cell r="A24959">
            <v>90284</v>
          </cell>
          <cell r="B24959">
            <v>503.87</v>
          </cell>
        </row>
        <row r="24960">
          <cell r="A24960">
            <v>90285</v>
          </cell>
          <cell r="B24960">
            <v>590.38</v>
          </cell>
        </row>
        <row r="24961">
          <cell r="A24961">
            <v>94962</v>
          </cell>
          <cell r="B24961">
            <v>322.64999999999998</v>
          </cell>
        </row>
        <row r="24962">
          <cell r="A24962">
            <v>94963</v>
          </cell>
          <cell r="B24962">
            <v>356.88</v>
          </cell>
        </row>
        <row r="24963">
          <cell r="A24963">
            <v>94964</v>
          </cell>
          <cell r="B24963">
            <v>391.24</v>
          </cell>
        </row>
        <row r="24964">
          <cell r="A24964">
            <v>94965</v>
          </cell>
          <cell r="B24964">
            <v>404.47</v>
          </cell>
        </row>
        <row r="24965">
          <cell r="A24965">
            <v>94966</v>
          </cell>
          <cell r="B24965">
            <v>417.97</v>
          </cell>
        </row>
        <row r="24966">
          <cell r="A24966">
            <v>94967</v>
          </cell>
          <cell r="B24966">
            <v>477.49</v>
          </cell>
        </row>
        <row r="24967">
          <cell r="A24967">
            <v>94968</v>
          </cell>
          <cell r="B24967">
            <v>318.26</v>
          </cell>
        </row>
        <row r="24968">
          <cell r="A24968">
            <v>94969</v>
          </cell>
          <cell r="B24968">
            <v>349.48</v>
          </cell>
        </row>
        <row r="24969">
          <cell r="A24969">
            <v>94970</v>
          </cell>
          <cell r="B24969">
            <v>376.87</v>
          </cell>
        </row>
        <row r="24970">
          <cell r="A24970">
            <v>94971</v>
          </cell>
          <cell r="B24970">
            <v>396.68</v>
          </cell>
        </row>
        <row r="24971">
          <cell r="A24971">
            <v>94972</v>
          </cell>
          <cell r="B24971">
            <v>410.2</v>
          </cell>
        </row>
        <row r="24972">
          <cell r="A24972">
            <v>94973</v>
          </cell>
          <cell r="B24972">
            <v>467.56</v>
          </cell>
        </row>
        <row r="24973">
          <cell r="A24973">
            <v>94974</v>
          </cell>
          <cell r="B24973">
            <v>378.02</v>
          </cell>
        </row>
        <row r="24974">
          <cell r="A24974">
            <v>94975</v>
          </cell>
          <cell r="B24974">
            <v>408.26</v>
          </cell>
        </row>
        <row r="24975">
          <cell r="A24975">
            <v>96555</v>
          </cell>
          <cell r="B24975">
            <v>590.14</v>
          </cell>
        </row>
        <row r="24976">
          <cell r="A24976">
            <v>96556</v>
          </cell>
          <cell r="B24976">
            <v>677.09</v>
          </cell>
        </row>
        <row r="24977">
          <cell r="A24977">
            <v>96557</v>
          </cell>
          <cell r="B24977">
            <v>466.01</v>
          </cell>
        </row>
        <row r="24978">
          <cell r="A24978">
            <v>96558</v>
          </cell>
          <cell r="B24978">
            <v>473.82</v>
          </cell>
        </row>
        <row r="24979">
          <cell r="A24979">
            <v>99235</v>
          </cell>
          <cell r="B24979">
            <v>450.38</v>
          </cell>
        </row>
        <row r="24980">
          <cell r="A24980">
            <v>99431</v>
          </cell>
          <cell r="B24980">
            <v>469.67</v>
          </cell>
        </row>
        <row r="24981">
          <cell r="A24981">
            <v>99432</v>
          </cell>
          <cell r="B24981">
            <v>455.67</v>
          </cell>
        </row>
        <row r="24982">
          <cell r="A24982">
            <v>99433</v>
          </cell>
          <cell r="B24982">
            <v>498.29</v>
          </cell>
        </row>
        <row r="24983">
          <cell r="A24983">
            <v>99434</v>
          </cell>
          <cell r="B24983">
            <v>473.86</v>
          </cell>
        </row>
        <row r="24984">
          <cell r="A24984">
            <v>99435</v>
          </cell>
          <cell r="B24984">
            <v>458.56</v>
          </cell>
        </row>
        <row r="24985">
          <cell r="A24985">
            <v>99436</v>
          </cell>
          <cell r="B24985">
            <v>520.20000000000005</v>
          </cell>
        </row>
        <row r="24986">
          <cell r="A24986">
            <v>99437</v>
          </cell>
          <cell r="B24986">
            <v>478.74</v>
          </cell>
        </row>
        <row r="24987">
          <cell r="A24987">
            <v>99438</v>
          </cell>
          <cell r="B24987">
            <v>484.76</v>
          </cell>
        </row>
        <row r="24988">
          <cell r="A24988">
            <v>99439</v>
          </cell>
          <cell r="B24988">
            <v>462.92</v>
          </cell>
        </row>
        <row r="24989">
          <cell r="A24989">
            <v>102473</v>
          </cell>
          <cell r="B24989">
            <v>424.6</v>
          </cell>
        </row>
        <row r="24990">
          <cell r="A24990">
            <v>102474</v>
          </cell>
          <cell r="B24990">
            <v>456.82</v>
          </cell>
        </row>
        <row r="24991">
          <cell r="A24991">
            <v>102475</v>
          </cell>
          <cell r="B24991">
            <v>495.27</v>
          </cell>
        </row>
        <row r="24992">
          <cell r="A24992">
            <v>102476</v>
          </cell>
          <cell r="B24992">
            <v>507.37</v>
          </cell>
        </row>
        <row r="24993">
          <cell r="A24993">
            <v>102477</v>
          </cell>
          <cell r="B24993">
            <v>537.86</v>
          </cell>
        </row>
        <row r="24994">
          <cell r="A24994">
            <v>102478</v>
          </cell>
          <cell r="B24994">
            <v>578.86</v>
          </cell>
        </row>
        <row r="24995">
          <cell r="A24995">
            <v>102479</v>
          </cell>
          <cell r="B24995">
            <v>420.52</v>
          </cell>
        </row>
        <row r="24996">
          <cell r="A24996">
            <v>102480</v>
          </cell>
          <cell r="B24996">
            <v>449.75</v>
          </cell>
        </row>
        <row r="24997">
          <cell r="A24997">
            <v>102481</v>
          </cell>
          <cell r="B24997">
            <v>481.09</v>
          </cell>
        </row>
        <row r="24998">
          <cell r="A24998">
            <v>102482</v>
          </cell>
          <cell r="B24998">
            <v>503.38</v>
          </cell>
        </row>
        <row r="24999">
          <cell r="A24999">
            <v>102483</v>
          </cell>
          <cell r="B24999">
            <v>529.02</v>
          </cell>
        </row>
        <row r="25000">
          <cell r="A25000">
            <v>102484</v>
          </cell>
          <cell r="B25000">
            <v>576.96</v>
          </cell>
        </row>
        <row r="25001">
          <cell r="A25001">
            <v>102485</v>
          </cell>
          <cell r="B25001">
            <v>481.68</v>
          </cell>
        </row>
        <row r="25002">
          <cell r="A25002">
            <v>102486</v>
          </cell>
          <cell r="B25002">
            <v>508.61</v>
          </cell>
        </row>
        <row r="25003">
          <cell r="A25003">
            <v>102487</v>
          </cell>
          <cell r="B25003">
            <v>502.28</v>
          </cell>
        </row>
        <row r="25004">
          <cell r="A25004">
            <v>103183</v>
          </cell>
          <cell r="B25004">
            <v>504.31</v>
          </cell>
        </row>
        <row r="25005">
          <cell r="A25005">
            <v>103184</v>
          </cell>
          <cell r="B25005">
            <v>462.56</v>
          </cell>
        </row>
        <row r="25006">
          <cell r="A25006">
            <v>103669</v>
          </cell>
          <cell r="B25006">
            <v>732.53</v>
          </cell>
        </row>
        <row r="25007">
          <cell r="A25007">
            <v>103670</v>
          </cell>
          <cell r="B25007">
            <v>293.87</v>
          </cell>
        </row>
        <row r="25008">
          <cell r="A25008">
            <v>103671</v>
          </cell>
          <cell r="B25008">
            <v>486.31</v>
          </cell>
        </row>
        <row r="25009">
          <cell r="A25009">
            <v>103672</v>
          </cell>
          <cell r="B25009">
            <v>454.66</v>
          </cell>
        </row>
        <row r="25010">
          <cell r="A25010">
            <v>103673</v>
          </cell>
          <cell r="B25010">
            <v>41.25</v>
          </cell>
        </row>
        <row r="25011">
          <cell r="A25011">
            <v>103674</v>
          </cell>
          <cell r="B25011">
            <v>474.79</v>
          </cell>
        </row>
        <row r="25012">
          <cell r="A25012">
            <v>103675</v>
          </cell>
          <cell r="B25012">
            <v>455.22</v>
          </cell>
        </row>
        <row r="25013">
          <cell r="A25013">
            <v>103676</v>
          </cell>
          <cell r="B25013">
            <v>788.1</v>
          </cell>
        </row>
        <row r="25014">
          <cell r="A25014">
            <v>103677</v>
          </cell>
          <cell r="B25014">
            <v>619.79999999999995</v>
          </cell>
        </row>
        <row r="25015">
          <cell r="A25015">
            <v>103678</v>
          </cell>
          <cell r="B25015">
            <v>693.94</v>
          </cell>
        </row>
        <row r="25016">
          <cell r="A25016">
            <v>103679</v>
          </cell>
          <cell r="B25016">
            <v>578</v>
          </cell>
        </row>
        <row r="25017">
          <cell r="A25017">
            <v>103680</v>
          </cell>
          <cell r="B25017">
            <v>625</v>
          </cell>
        </row>
        <row r="25018">
          <cell r="A25018">
            <v>103681</v>
          </cell>
          <cell r="B25018">
            <v>512.02</v>
          </cell>
        </row>
        <row r="25019">
          <cell r="A25019">
            <v>103682</v>
          </cell>
          <cell r="B25019">
            <v>750.08</v>
          </cell>
        </row>
        <row r="25020">
          <cell r="A25020">
            <v>103683</v>
          </cell>
          <cell r="B25020">
            <v>1035.21</v>
          </cell>
        </row>
        <row r="25021">
          <cell r="A25021">
            <v>103684</v>
          </cell>
          <cell r="B25021">
            <v>472.15</v>
          </cell>
        </row>
        <row r="25022">
          <cell r="A25022">
            <v>103685</v>
          </cell>
          <cell r="B25022">
            <v>459.73</v>
          </cell>
        </row>
        <row r="25023">
          <cell r="A25023">
            <v>103686</v>
          </cell>
          <cell r="B25023">
            <v>519.16999999999996</v>
          </cell>
        </row>
        <row r="25024">
          <cell r="A25024">
            <v>103687</v>
          </cell>
          <cell r="B25024">
            <v>854.48</v>
          </cell>
        </row>
        <row r="25025">
          <cell r="A25025">
            <v>103688</v>
          </cell>
          <cell r="B25025">
            <v>613.39</v>
          </cell>
        </row>
        <row r="25026">
          <cell r="A25026">
            <v>101963</v>
          </cell>
          <cell r="B25026">
            <v>196.23</v>
          </cell>
        </row>
        <row r="25027">
          <cell r="A25027">
            <v>101964</v>
          </cell>
          <cell r="B25027">
            <v>184.3</v>
          </cell>
        </row>
        <row r="25028">
          <cell r="A25028">
            <v>101165</v>
          </cell>
          <cell r="B25028">
            <v>837.93</v>
          </cell>
        </row>
        <row r="25029">
          <cell r="A25029">
            <v>101166</v>
          </cell>
          <cell r="B25029">
            <v>722.34</v>
          </cell>
        </row>
        <row r="25030">
          <cell r="A25030">
            <v>98575</v>
          </cell>
          <cell r="B25030">
            <v>103.43</v>
          </cell>
        </row>
        <row r="25031">
          <cell r="A25031">
            <v>98576</v>
          </cell>
          <cell r="B25031">
            <v>20.78</v>
          </cell>
        </row>
        <row r="25032">
          <cell r="A25032">
            <v>98577</v>
          </cell>
          <cell r="B25032">
            <v>46.36</v>
          </cell>
        </row>
        <row r="25033">
          <cell r="A25033">
            <v>93182</v>
          </cell>
          <cell r="B25033">
            <v>51.75</v>
          </cell>
        </row>
        <row r="25034">
          <cell r="A25034">
            <v>93183</v>
          </cell>
          <cell r="B25034">
            <v>66.239999999999995</v>
          </cell>
        </row>
        <row r="25035">
          <cell r="A25035">
            <v>93184</v>
          </cell>
          <cell r="B25035">
            <v>38.39</v>
          </cell>
        </row>
        <row r="25036">
          <cell r="A25036">
            <v>93185</v>
          </cell>
          <cell r="B25036">
            <v>65.25</v>
          </cell>
        </row>
        <row r="25037">
          <cell r="A25037">
            <v>93186</v>
          </cell>
          <cell r="B25037">
            <v>96.64</v>
          </cell>
        </row>
        <row r="25038">
          <cell r="A25038">
            <v>93187</v>
          </cell>
          <cell r="B25038">
            <v>110.74</v>
          </cell>
        </row>
        <row r="25039">
          <cell r="A25039">
            <v>93188</v>
          </cell>
          <cell r="B25039">
            <v>89.18</v>
          </cell>
        </row>
        <row r="25040">
          <cell r="A25040">
            <v>93189</v>
          </cell>
          <cell r="B25040">
            <v>111.51</v>
          </cell>
        </row>
        <row r="25041">
          <cell r="A25041">
            <v>93190</v>
          </cell>
          <cell r="B25041">
            <v>44.27</v>
          </cell>
        </row>
        <row r="25042">
          <cell r="A25042">
            <v>93191</v>
          </cell>
          <cell r="B25042">
            <v>46.95</v>
          </cell>
        </row>
        <row r="25043">
          <cell r="A25043">
            <v>93192</v>
          </cell>
          <cell r="B25043">
            <v>48.26</v>
          </cell>
        </row>
        <row r="25044">
          <cell r="A25044">
            <v>93193</v>
          </cell>
          <cell r="B25044">
            <v>47.87</v>
          </cell>
        </row>
        <row r="25045">
          <cell r="A25045">
            <v>93194</v>
          </cell>
          <cell r="B25045">
            <v>50.64</v>
          </cell>
        </row>
        <row r="25046">
          <cell r="A25046">
            <v>93195</v>
          </cell>
          <cell r="B25046">
            <v>61.4</v>
          </cell>
        </row>
        <row r="25047">
          <cell r="A25047">
            <v>93196</v>
          </cell>
          <cell r="B25047">
            <v>94.1</v>
          </cell>
        </row>
        <row r="25048">
          <cell r="A25048">
            <v>93197</v>
          </cell>
          <cell r="B25048">
            <v>105.06</v>
          </cell>
        </row>
        <row r="25049">
          <cell r="A25049">
            <v>93198</v>
          </cell>
          <cell r="B25049">
            <v>37.979999999999997</v>
          </cell>
        </row>
        <row r="25050">
          <cell r="A25050">
            <v>93199</v>
          </cell>
          <cell r="B25050">
            <v>37.369999999999997</v>
          </cell>
        </row>
        <row r="25051">
          <cell r="A25051">
            <v>93200</v>
          </cell>
          <cell r="B25051">
            <v>2.94</v>
          </cell>
        </row>
        <row r="25052">
          <cell r="A25052">
            <v>93201</v>
          </cell>
          <cell r="B25052">
            <v>6.3</v>
          </cell>
        </row>
        <row r="25053">
          <cell r="A25053">
            <v>93202</v>
          </cell>
          <cell r="B25053">
            <v>28.64</v>
          </cell>
        </row>
        <row r="25054">
          <cell r="A25054">
            <v>93203</v>
          </cell>
          <cell r="B25054">
            <v>16.8</v>
          </cell>
        </row>
        <row r="25055">
          <cell r="A25055">
            <v>93204</v>
          </cell>
          <cell r="B25055">
            <v>68.75</v>
          </cell>
        </row>
        <row r="25056">
          <cell r="A25056">
            <v>93205</v>
          </cell>
          <cell r="B25056">
            <v>37.75</v>
          </cell>
        </row>
        <row r="25057">
          <cell r="A25057">
            <v>95952</v>
          </cell>
          <cell r="B25057">
            <v>2220.96</v>
          </cell>
        </row>
        <row r="25058">
          <cell r="A25058">
            <v>95953</v>
          </cell>
          <cell r="B25058">
            <v>3598.17</v>
          </cell>
        </row>
        <row r="25059">
          <cell r="A25059">
            <v>95954</v>
          </cell>
          <cell r="B25059">
            <v>2638.7</v>
          </cell>
        </row>
        <row r="25060">
          <cell r="A25060">
            <v>95955</v>
          </cell>
          <cell r="B25060">
            <v>3240.34</v>
          </cell>
        </row>
        <row r="25061">
          <cell r="A25061">
            <v>95956</v>
          </cell>
          <cell r="B25061">
            <v>2610.14</v>
          </cell>
        </row>
        <row r="25062">
          <cell r="A25062">
            <v>95957</v>
          </cell>
          <cell r="B25062">
            <v>3328.12</v>
          </cell>
        </row>
        <row r="25063">
          <cell r="A25063">
            <v>95969</v>
          </cell>
          <cell r="B25063">
            <v>3069.96</v>
          </cell>
        </row>
        <row r="25064">
          <cell r="A25064">
            <v>97733</v>
          </cell>
          <cell r="B25064">
            <v>3428.17</v>
          </cell>
        </row>
        <row r="25065">
          <cell r="A25065">
            <v>97734</v>
          </cell>
          <cell r="B25065">
            <v>2939.35</v>
          </cell>
        </row>
        <row r="25066">
          <cell r="A25066">
            <v>97735</v>
          </cell>
          <cell r="B25066">
            <v>2431.83</v>
          </cell>
        </row>
        <row r="25067">
          <cell r="A25067">
            <v>97736</v>
          </cell>
          <cell r="B25067">
            <v>1524.97</v>
          </cell>
        </row>
        <row r="25068">
          <cell r="A25068">
            <v>97737</v>
          </cell>
          <cell r="B25068">
            <v>3478.28</v>
          </cell>
        </row>
        <row r="25069">
          <cell r="A25069">
            <v>97738</v>
          </cell>
          <cell r="B25069">
            <v>4437.54</v>
          </cell>
        </row>
        <row r="25070">
          <cell r="A25070">
            <v>97739</v>
          </cell>
          <cell r="B25070">
            <v>2742.31</v>
          </cell>
        </row>
        <row r="25071">
          <cell r="A25071">
            <v>97740</v>
          </cell>
          <cell r="B25071">
            <v>2006.31</v>
          </cell>
        </row>
        <row r="25072">
          <cell r="A25072">
            <v>98615</v>
          </cell>
          <cell r="B25072">
            <v>120.04</v>
          </cell>
        </row>
        <row r="25073">
          <cell r="A25073">
            <v>98616</v>
          </cell>
          <cell r="B25073">
            <v>90.22</v>
          </cell>
        </row>
        <row r="25074">
          <cell r="A25074">
            <v>98617</v>
          </cell>
          <cell r="B25074">
            <v>81.98</v>
          </cell>
        </row>
        <row r="25075">
          <cell r="A25075">
            <v>98618</v>
          </cell>
          <cell r="B25075">
            <v>113.29</v>
          </cell>
        </row>
        <row r="25076">
          <cell r="A25076">
            <v>98619</v>
          </cell>
          <cell r="B25076">
            <v>100.8</v>
          </cell>
        </row>
        <row r="25077">
          <cell r="A25077">
            <v>98620</v>
          </cell>
          <cell r="B25077">
            <v>94.52</v>
          </cell>
        </row>
        <row r="25078">
          <cell r="A25078">
            <v>98621</v>
          </cell>
          <cell r="B25078">
            <v>125.45</v>
          </cell>
        </row>
        <row r="25079">
          <cell r="A25079">
            <v>98622</v>
          </cell>
          <cell r="B25079">
            <v>115.45</v>
          </cell>
        </row>
        <row r="25080">
          <cell r="A25080">
            <v>98623</v>
          </cell>
          <cell r="B25080">
            <v>110.37</v>
          </cell>
        </row>
        <row r="25081">
          <cell r="A25081">
            <v>98624</v>
          </cell>
          <cell r="B25081">
            <v>139.34</v>
          </cell>
        </row>
        <row r="25082">
          <cell r="A25082">
            <v>98625</v>
          </cell>
          <cell r="B25082">
            <v>130.91999999999999</v>
          </cell>
        </row>
        <row r="25083">
          <cell r="A25083">
            <v>98626</v>
          </cell>
          <cell r="B25083">
            <v>126.59</v>
          </cell>
        </row>
        <row r="25084">
          <cell r="A25084">
            <v>98655</v>
          </cell>
          <cell r="B25084">
            <v>653.83000000000004</v>
          </cell>
        </row>
        <row r="25085">
          <cell r="A25085">
            <v>98656</v>
          </cell>
          <cell r="B25085">
            <v>662.02</v>
          </cell>
        </row>
        <row r="25086">
          <cell r="A25086">
            <v>98657</v>
          </cell>
          <cell r="B25086">
            <v>670.22</v>
          </cell>
        </row>
        <row r="25087">
          <cell r="A25087">
            <v>98658</v>
          </cell>
          <cell r="B25087">
            <v>678.41</v>
          </cell>
        </row>
        <row r="25088">
          <cell r="A25088">
            <v>98659</v>
          </cell>
          <cell r="B25088">
            <v>694.8</v>
          </cell>
        </row>
        <row r="25089">
          <cell r="A25089">
            <v>98746</v>
          </cell>
          <cell r="B25089">
            <v>77.91</v>
          </cell>
        </row>
        <row r="25090">
          <cell r="A25090">
            <v>98749</v>
          </cell>
          <cell r="B25090">
            <v>94.86</v>
          </cell>
        </row>
        <row r="25091">
          <cell r="A25091">
            <v>98750</v>
          </cell>
          <cell r="B25091">
            <v>115.52</v>
          </cell>
        </row>
        <row r="25092">
          <cell r="A25092">
            <v>98751</v>
          </cell>
          <cell r="B25092">
            <v>169.54</v>
          </cell>
        </row>
        <row r="25093">
          <cell r="A25093">
            <v>98752</v>
          </cell>
          <cell r="B25093">
            <v>234.82</v>
          </cell>
        </row>
        <row r="25094">
          <cell r="A25094">
            <v>98753</v>
          </cell>
          <cell r="B25094">
            <v>316.2</v>
          </cell>
        </row>
        <row r="25095">
          <cell r="A25095">
            <v>100763</v>
          </cell>
          <cell r="B25095">
            <v>17.239999999999998</v>
          </cell>
        </row>
        <row r="25096">
          <cell r="A25096">
            <v>100764</v>
          </cell>
          <cell r="B25096">
            <v>17.2</v>
          </cell>
        </row>
        <row r="25097">
          <cell r="A25097">
            <v>100765</v>
          </cell>
          <cell r="B25097">
            <v>16.71</v>
          </cell>
        </row>
        <row r="25098">
          <cell r="A25098">
            <v>100766</v>
          </cell>
          <cell r="B25098">
            <v>17.13</v>
          </cell>
        </row>
        <row r="25099">
          <cell r="A25099">
            <v>100767</v>
          </cell>
          <cell r="B25099">
            <v>17.7</v>
          </cell>
        </row>
        <row r="25100">
          <cell r="A25100">
            <v>100768</v>
          </cell>
          <cell r="B25100">
            <v>26.21</v>
          </cell>
        </row>
        <row r="25101">
          <cell r="A25101">
            <v>100769</v>
          </cell>
          <cell r="B25101">
            <v>22.4</v>
          </cell>
        </row>
        <row r="25102">
          <cell r="A25102">
            <v>100770</v>
          </cell>
          <cell r="B25102">
            <v>21.95</v>
          </cell>
        </row>
        <row r="25103">
          <cell r="A25103">
            <v>100771</v>
          </cell>
          <cell r="B25103">
            <v>29.15</v>
          </cell>
        </row>
        <row r="25104">
          <cell r="A25104">
            <v>100772</v>
          </cell>
          <cell r="B25104">
            <v>17.690000000000001</v>
          </cell>
        </row>
        <row r="25105">
          <cell r="A25105">
            <v>100773</v>
          </cell>
          <cell r="B25105">
            <v>20.51</v>
          </cell>
        </row>
        <row r="25106">
          <cell r="A25106">
            <v>100774</v>
          </cell>
          <cell r="B25106">
            <v>12.91</v>
          </cell>
        </row>
        <row r="25107">
          <cell r="A25107">
            <v>100775</v>
          </cell>
          <cell r="B25107">
            <v>14.98</v>
          </cell>
        </row>
        <row r="25108">
          <cell r="A25108">
            <v>100776</v>
          </cell>
          <cell r="B25108">
            <v>20.67</v>
          </cell>
        </row>
        <row r="25109">
          <cell r="A25109">
            <v>100777</v>
          </cell>
          <cell r="B25109">
            <v>15.25</v>
          </cell>
        </row>
        <row r="25110">
          <cell r="A25110">
            <v>100778</v>
          </cell>
          <cell r="B25110">
            <v>11.31</v>
          </cell>
        </row>
        <row r="25111">
          <cell r="A25111">
            <v>98560</v>
          </cell>
          <cell r="B25111">
            <v>46.44</v>
          </cell>
        </row>
        <row r="25112">
          <cell r="A25112">
            <v>98561</v>
          </cell>
          <cell r="B25112">
            <v>41.98</v>
          </cell>
        </row>
        <row r="25113">
          <cell r="A25113">
            <v>98562</v>
          </cell>
          <cell r="B25113">
            <v>40.520000000000003</v>
          </cell>
        </row>
        <row r="25114">
          <cell r="A25114">
            <v>98555</v>
          </cell>
          <cell r="B25114">
            <v>26.34</v>
          </cell>
        </row>
        <row r="25115">
          <cell r="A25115">
            <v>98556</v>
          </cell>
          <cell r="B25115">
            <v>49.38</v>
          </cell>
        </row>
        <row r="25116">
          <cell r="A25116">
            <v>98558</v>
          </cell>
          <cell r="B25116">
            <v>7.53</v>
          </cell>
        </row>
        <row r="25117">
          <cell r="A25117">
            <v>98559</v>
          </cell>
          <cell r="B25117">
            <v>4.51</v>
          </cell>
        </row>
        <row r="25118">
          <cell r="A25118">
            <v>98546</v>
          </cell>
          <cell r="B25118">
            <v>100.21</v>
          </cell>
        </row>
        <row r="25119">
          <cell r="A25119">
            <v>98547</v>
          </cell>
          <cell r="B25119">
            <v>186.28</v>
          </cell>
        </row>
        <row r="25120">
          <cell r="A25120">
            <v>98553</v>
          </cell>
          <cell r="B25120">
            <v>122.71</v>
          </cell>
        </row>
        <row r="25121">
          <cell r="A25121">
            <v>98554</v>
          </cell>
          <cell r="B25121">
            <v>43.32</v>
          </cell>
        </row>
        <row r="25122">
          <cell r="A25122">
            <v>98557</v>
          </cell>
          <cell r="B25122">
            <v>39.61</v>
          </cell>
        </row>
        <row r="25123">
          <cell r="A25123">
            <v>98563</v>
          </cell>
          <cell r="B25123">
            <v>32.520000000000003</v>
          </cell>
        </row>
        <row r="25124">
          <cell r="A25124">
            <v>98564</v>
          </cell>
          <cell r="B25124">
            <v>50.3</v>
          </cell>
        </row>
        <row r="25125">
          <cell r="A25125">
            <v>98565</v>
          </cell>
          <cell r="B25125">
            <v>46.99</v>
          </cell>
        </row>
        <row r="25126">
          <cell r="A25126">
            <v>98566</v>
          </cell>
          <cell r="B25126">
            <v>64.77</v>
          </cell>
        </row>
        <row r="25127">
          <cell r="A25127">
            <v>98567</v>
          </cell>
          <cell r="B25127">
            <v>60.78</v>
          </cell>
        </row>
        <row r="25128">
          <cell r="A25128">
            <v>98568</v>
          </cell>
          <cell r="B25128">
            <v>78.540000000000006</v>
          </cell>
        </row>
        <row r="25129">
          <cell r="A25129">
            <v>98569</v>
          </cell>
          <cell r="B25129">
            <v>75.209999999999994</v>
          </cell>
        </row>
        <row r="25130">
          <cell r="A25130">
            <v>98570</v>
          </cell>
          <cell r="B25130">
            <v>93.01</v>
          </cell>
        </row>
        <row r="25131">
          <cell r="A25131">
            <v>98571</v>
          </cell>
          <cell r="B25131">
            <v>36.31</v>
          </cell>
        </row>
        <row r="25132">
          <cell r="A25132">
            <v>98572</v>
          </cell>
          <cell r="B25132">
            <v>44.84</v>
          </cell>
        </row>
        <row r="25133">
          <cell r="A25133">
            <v>98573</v>
          </cell>
          <cell r="B25133">
            <v>62.2</v>
          </cell>
        </row>
        <row r="25134">
          <cell r="A25134">
            <v>91831</v>
          </cell>
          <cell r="B25134">
            <v>8.02</v>
          </cell>
        </row>
        <row r="25135">
          <cell r="A25135">
            <v>91833</v>
          </cell>
          <cell r="B25135">
            <v>8.51</v>
          </cell>
        </row>
        <row r="25136">
          <cell r="A25136">
            <v>91834</v>
          </cell>
          <cell r="B25136">
            <v>8.9499999999999993</v>
          </cell>
        </row>
        <row r="25137">
          <cell r="A25137">
            <v>91835</v>
          </cell>
          <cell r="B25137">
            <v>10.19</v>
          </cell>
        </row>
        <row r="25138">
          <cell r="A25138">
            <v>91836</v>
          </cell>
          <cell r="B25138">
            <v>11.62</v>
          </cell>
        </row>
        <row r="25139">
          <cell r="A25139">
            <v>91837</v>
          </cell>
          <cell r="B25139">
            <v>14.53</v>
          </cell>
        </row>
        <row r="25140">
          <cell r="A25140">
            <v>91839</v>
          </cell>
          <cell r="B25140">
            <v>11.26</v>
          </cell>
        </row>
        <row r="25141">
          <cell r="A25141">
            <v>91840</v>
          </cell>
          <cell r="B25141">
            <v>14.3</v>
          </cell>
        </row>
        <row r="25142">
          <cell r="A25142">
            <v>91841</v>
          </cell>
          <cell r="B25142">
            <v>13.46</v>
          </cell>
        </row>
        <row r="25143">
          <cell r="A25143">
            <v>91842</v>
          </cell>
          <cell r="B25143">
            <v>5.8</v>
          </cell>
        </row>
        <row r="25144">
          <cell r="A25144">
            <v>91843</v>
          </cell>
          <cell r="B25144">
            <v>6.29</v>
          </cell>
        </row>
        <row r="25145">
          <cell r="A25145">
            <v>91844</v>
          </cell>
          <cell r="B25145">
            <v>6.73</v>
          </cell>
        </row>
        <row r="25146">
          <cell r="A25146">
            <v>91845</v>
          </cell>
          <cell r="B25146">
            <v>7.97</v>
          </cell>
        </row>
        <row r="25147">
          <cell r="A25147">
            <v>91846</v>
          </cell>
          <cell r="B25147">
            <v>9.43</v>
          </cell>
        </row>
        <row r="25148">
          <cell r="A25148">
            <v>91847</v>
          </cell>
          <cell r="B25148">
            <v>12.34</v>
          </cell>
        </row>
        <row r="25149">
          <cell r="A25149">
            <v>91849</v>
          </cell>
          <cell r="B25149">
            <v>9.07</v>
          </cell>
        </row>
        <row r="25150">
          <cell r="A25150">
            <v>91850</v>
          </cell>
          <cell r="B25150">
            <v>12.15</v>
          </cell>
        </row>
        <row r="25151">
          <cell r="A25151">
            <v>91851</v>
          </cell>
          <cell r="B25151">
            <v>11.31</v>
          </cell>
        </row>
        <row r="25152">
          <cell r="A25152">
            <v>91852</v>
          </cell>
          <cell r="B25152">
            <v>8.4499999999999993</v>
          </cell>
        </row>
        <row r="25153">
          <cell r="A25153">
            <v>91853</v>
          </cell>
          <cell r="B25153">
            <v>8.9</v>
          </cell>
        </row>
        <row r="25154">
          <cell r="A25154">
            <v>91854</v>
          </cell>
          <cell r="B25154">
            <v>9.36</v>
          </cell>
        </row>
        <row r="25155">
          <cell r="A25155">
            <v>91855</v>
          </cell>
          <cell r="B25155">
            <v>10.51</v>
          </cell>
        </row>
        <row r="25156">
          <cell r="A25156">
            <v>91856</v>
          </cell>
          <cell r="B25156">
            <v>11.91</v>
          </cell>
        </row>
        <row r="25157">
          <cell r="A25157">
            <v>91857</v>
          </cell>
          <cell r="B25157">
            <v>14.59</v>
          </cell>
        </row>
        <row r="25158">
          <cell r="A25158">
            <v>91859</v>
          </cell>
          <cell r="B25158">
            <v>11.57</v>
          </cell>
        </row>
        <row r="25159">
          <cell r="A25159">
            <v>91860</v>
          </cell>
          <cell r="B25159">
            <v>14.53</v>
          </cell>
        </row>
        <row r="25160">
          <cell r="A25160">
            <v>91861</v>
          </cell>
          <cell r="B25160">
            <v>13.75</v>
          </cell>
        </row>
        <row r="25161">
          <cell r="A25161">
            <v>91862</v>
          </cell>
          <cell r="B25161">
            <v>9.68</v>
          </cell>
        </row>
        <row r="25162">
          <cell r="A25162">
            <v>91863</v>
          </cell>
          <cell r="B25162">
            <v>11.33</v>
          </cell>
        </row>
        <row r="25163">
          <cell r="A25163">
            <v>91864</v>
          </cell>
          <cell r="B25163">
            <v>14.88</v>
          </cell>
        </row>
        <row r="25164">
          <cell r="A25164">
            <v>91865</v>
          </cell>
          <cell r="B25164">
            <v>18.440000000000001</v>
          </cell>
        </row>
        <row r="25165">
          <cell r="A25165">
            <v>91866</v>
          </cell>
          <cell r="B25165">
            <v>7.62</v>
          </cell>
        </row>
        <row r="25166">
          <cell r="A25166">
            <v>91867</v>
          </cell>
          <cell r="B25166">
            <v>9.27</v>
          </cell>
        </row>
        <row r="25167">
          <cell r="A25167">
            <v>91868</v>
          </cell>
          <cell r="B25167">
            <v>12.83</v>
          </cell>
        </row>
        <row r="25168">
          <cell r="A25168">
            <v>91869</v>
          </cell>
          <cell r="B25168">
            <v>16.39</v>
          </cell>
        </row>
        <row r="25169">
          <cell r="A25169">
            <v>91870</v>
          </cell>
          <cell r="B25169">
            <v>10.91</v>
          </cell>
        </row>
        <row r="25170">
          <cell r="A25170">
            <v>91871</v>
          </cell>
          <cell r="B25170">
            <v>12.63</v>
          </cell>
        </row>
        <row r="25171">
          <cell r="A25171">
            <v>91872</v>
          </cell>
          <cell r="B25171">
            <v>16.170000000000002</v>
          </cell>
        </row>
        <row r="25172">
          <cell r="A25172">
            <v>91873</v>
          </cell>
          <cell r="B25172">
            <v>19.68</v>
          </cell>
        </row>
        <row r="25173">
          <cell r="A25173">
            <v>93008</v>
          </cell>
          <cell r="B25173">
            <v>15.89</v>
          </cell>
        </row>
        <row r="25174">
          <cell r="A25174">
            <v>93009</v>
          </cell>
          <cell r="B25174">
            <v>23.27</v>
          </cell>
        </row>
        <row r="25175">
          <cell r="A25175">
            <v>93010</v>
          </cell>
          <cell r="B25175">
            <v>32.24</v>
          </cell>
        </row>
        <row r="25176">
          <cell r="A25176">
            <v>93011</v>
          </cell>
          <cell r="B25176">
            <v>39.33</v>
          </cell>
        </row>
        <row r="25177">
          <cell r="A25177">
            <v>93012</v>
          </cell>
          <cell r="B25177">
            <v>59.16</v>
          </cell>
        </row>
        <row r="25178">
          <cell r="A25178">
            <v>95726</v>
          </cell>
          <cell r="B25178">
            <v>6.63</v>
          </cell>
        </row>
        <row r="25179">
          <cell r="A25179">
            <v>95727</v>
          </cell>
          <cell r="B25179">
            <v>7.54</v>
          </cell>
        </row>
        <row r="25180">
          <cell r="A25180">
            <v>95728</v>
          </cell>
          <cell r="B25180">
            <v>9.48</v>
          </cell>
        </row>
        <row r="25181">
          <cell r="A25181">
            <v>95729</v>
          </cell>
          <cell r="B25181">
            <v>8.75</v>
          </cell>
        </row>
        <row r="25182">
          <cell r="A25182">
            <v>95730</v>
          </cell>
          <cell r="B25182">
            <v>9.66</v>
          </cell>
        </row>
        <row r="25183">
          <cell r="A25183">
            <v>95731</v>
          </cell>
          <cell r="B25183">
            <v>11.59</v>
          </cell>
        </row>
        <row r="25184">
          <cell r="A25184">
            <v>95732</v>
          </cell>
          <cell r="B25184">
            <v>4.45</v>
          </cell>
        </row>
        <row r="25185">
          <cell r="A25185">
            <v>95745</v>
          </cell>
          <cell r="B25185">
            <v>22.84</v>
          </cell>
        </row>
        <row r="25186">
          <cell r="A25186">
            <v>95746</v>
          </cell>
          <cell r="B25186">
            <v>28.4</v>
          </cell>
        </row>
        <row r="25187">
          <cell r="A25187">
            <v>95747</v>
          </cell>
          <cell r="B25187">
            <v>46.98</v>
          </cell>
        </row>
        <row r="25188">
          <cell r="A25188">
            <v>95748</v>
          </cell>
          <cell r="B25188">
            <v>50.74</v>
          </cell>
        </row>
        <row r="25189">
          <cell r="A25189">
            <v>95749</v>
          </cell>
          <cell r="B25189">
            <v>29.73</v>
          </cell>
        </row>
        <row r="25190">
          <cell r="A25190">
            <v>95750</v>
          </cell>
          <cell r="B25190">
            <v>35.130000000000003</v>
          </cell>
        </row>
        <row r="25191">
          <cell r="A25191">
            <v>95751</v>
          </cell>
          <cell r="B25191">
            <v>53.51</v>
          </cell>
        </row>
        <row r="25192">
          <cell r="A25192">
            <v>95752</v>
          </cell>
          <cell r="B25192">
            <v>57.03</v>
          </cell>
        </row>
        <row r="25193">
          <cell r="A25193">
            <v>97667</v>
          </cell>
          <cell r="B25193">
            <v>9.75</v>
          </cell>
        </row>
        <row r="25194">
          <cell r="A25194">
            <v>97668</v>
          </cell>
          <cell r="B25194">
            <v>13.89</v>
          </cell>
        </row>
        <row r="25195">
          <cell r="A25195">
            <v>97669</v>
          </cell>
          <cell r="B25195">
            <v>20.41</v>
          </cell>
        </row>
        <row r="25196">
          <cell r="A25196">
            <v>97670</v>
          </cell>
          <cell r="B25196">
            <v>26.53</v>
          </cell>
        </row>
        <row r="25197">
          <cell r="A25197">
            <v>91874</v>
          </cell>
          <cell r="B25197">
            <v>4.87</v>
          </cell>
        </row>
        <row r="25198">
          <cell r="A25198">
            <v>91875</v>
          </cell>
          <cell r="B25198">
            <v>6.44</v>
          </cell>
        </row>
        <row r="25199">
          <cell r="A25199">
            <v>91876</v>
          </cell>
          <cell r="B25199">
            <v>8.4600000000000009</v>
          </cell>
        </row>
        <row r="25200">
          <cell r="A25200">
            <v>91877</v>
          </cell>
          <cell r="B25200">
            <v>11.16</v>
          </cell>
        </row>
        <row r="25201">
          <cell r="A25201">
            <v>91878</v>
          </cell>
          <cell r="B25201">
            <v>6.32</v>
          </cell>
        </row>
        <row r="25202">
          <cell r="A25202">
            <v>91879</v>
          </cell>
          <cell r="B25202">
            <v>7.83</v>
          </cell>
        </row>
        <row r="25203">
          <cell r="A25203">
            <v>91880</v>
          </cell>
          <cell r="B25203">
            <v>9.91</v>
          </cell>
        </row>
        <row r="25204">
          <cell r="A25204">
            <v>91881</v>
          </cell>
          <cell r="B25204">
            <v>12.6</v>
          </cell>
        </row>
        <row r="25205">
          <cell r="A25205">
            <v>91882</v>
          </cell>
          <cell r="B25205">
            <v>7.87</v>
          </cell>
        </row>
        <row r="25206">
          <cell r="A25206">
            <v>91884</v>
          </cell>
          <cell r="B25206">
            <v>9.0299999999999994</v>
          </cell>
        </row>
        <row r="25207">
          <cell r="A25207">
            <v>91885</v>
          </cell>
          <cell r="B25207">
            <v>10.6</v>
          </cell>
        </row>
        <row r="25208">
          <cell r="A25208">
            <v>91886</v>
          </cell>
          <cell r="B25208">
            <v>12.75</v>
          </cell>
        </row>
        <row r="25209">
          <cell r="A25209">
            <v>91887</v>
          </cell>
          <cell r="B25209">
            <v>8.73</v>
          </cell>
        </row>
        <row r="25210">
          <cell r="A25210">
            <v>91889</v>
          </cell>
          <cell r="B25210">
            <v>8.4600000000000009</v>
          </cell>
        </row>
        <row r="25211">
          <cell r="A25211">
            <v>91890</v>
          </cell>
          <cell r="B25211">
            <v>10.5</v>
          </cell>
        </row>
        <row r="25212">
          <cell r="A25212">
            <v>91892</v>
          </cell>
          <cell r="B25212">
            <v>12.31</v>
          </cell>
        </row>
        <row r="25213">
          <cell r="A25213">
            <v>91893</v>
          </cell>
          <cell r="B25213">
            <v>14.26</v>
          </cell>
        </row>
        <row r="25214">
          <cell r="A25214">
            <v>91895</v>
          </cell>
          <cell r="B25214">
            <v>16.100000000000001</v>
          </cell>
        </row>
        <row r="25215">
          <cell r="A25215">
            <v>91896</v>
          </cell>
          <cell r="B25215">
            <v>17.5</v>
          </cell>
        </row>
        <row r="25216">
          <cell r="A25216">
            <v>91898</v>
          </cell>
          <cell r="B25216">
            <v>19.47</v>
          </cell>
        </row>
        <row r="25217">
          <cell r="A25217">
            <v>91899</v>
          </cell>
          <cell r="B25217">
            <v>10.82</v>
          </cell>
        </row>
        <row r="25218">
          <cell r="A25218">
            <v>91901</v>
          </cell>
          <cell r="B25218">
            <v>10.55</v>
          </cell>
        </row>
        <row r="25219">
          <cell r="A25219">
            <v>91902</v>
          </cell>
          <cell r="B25219">
            <v>12.6</v>
          </cell>
        </row>
        <row r="25220">
          <cell r="A25220">
            <v>91904</v>
          </cell>
          <cell r="B25220">
            <v>14.41</v>
          </cell>
        </row>
        <row r="25221">
          <cell r="A25221">
            <v>91905</v>
          </cell>
          <cell r="B25221">
            <v>16.36</v>
          </cell>
        </row>
        <row r="25222">
          <cell r="A25222">
            <v>91907</v>
          </cell>
          <cell r="B25222">
            <v>18.2</v>
          </cell>
        </row>
        <row r="25223">
          <cell r="A25223">
            <v>91908</v>
          </cell>
          <cell r="B25223">
            <v>19.649999999999999</v>
          </cell>
        </row>
        <row r="25224">
          <cell r="A25224">
            <v>91910</v>
          </cell>
          <cell r="B25224">
            <v>21.62</v>
          </cell>
        </row>
        <row r="25225">
          <cell r="A25225">
            <v>91911</v>
          </cell>
          <cell r="B25225">
            <v>13.22</v>
          </cell>
        </row>
        <row r="25226">
          <cell r="A25226">
            <v>91913</v>
          </cell>
          <cell r="B25226">
            <v>12.95</v>
          </cell>
        </row>
        <row r="25227">
          <cell r="A25227">
            <v>91914</v>
          </cell>
          <cell r="B25227">
            <v>14.45</v>
          </cell>
        </row>
        <row r="25228">
          <cell r="A25228">
            <v>91916</v>
          </cell>
          <cell r="B25228">
            <v>16.260000000000002</v>
          </cell>
        </row>
        <row r="25229">
          <cell r="A25229">
            <v>91917</v>
          </cell>
          <cell r="B25229">
            <v>17.46</v>
          </cell>
        </row>
        <row r="25230">
          <cell r="A25230">
            <v>91919</v>
          </cell>
          <cell r="B25230">
            <v>19.3</v>
          </cell>
        </row>
        <row r="25231">
          <cell r="A25231">
            <v>91920</v>
          </cell>
          <cell r="B25231">
            <v>19.89</v>
          </cell>
        </row>
        <row r="25232">
          <cell r="A25232">
            <v>91922</v>
          </cell>
          <cell r="B25232">
            <v>21.86</v>
          </cell>
        </row>
        <row r="25233">
          <cell r="A25233">
            <v>93013</v>
          </cell>
          <cell r="B25233">
            <v>14.46</v>
          </cell>
        </row>
        <row r="25234">
          <cell r="A25234">
            <v>93014</v>
          </cell>
          <cell r="B25234">
            <v>17.600000000000001</v>
          </cell>
        </row>
        <row r="25235">
          <cell r="A25235">
            <v>93015</v>
          </cell>
          <cell r="B25235">
            <v>25.91</v>
          </cell>
        </row>
        <row r="25236">
          <cell r="A25236">
            <v>93016</v>
          </cell>
          <cell r="B25236">
            <v>31.2</v>
          </cell>
        </row>
        <row r="25237">
          <cell r="A25237">
            <v>93017</v>
          </cell>
          <cell r="B25237">
            <v>46.1</v>
          </cell>
        </row>
        <row r="25238">
          <cell r="A25238">
            <v>93018</v>
          </cell>
          <cell r="B25238">
            <v>22.03</v>
          </cell>
        </row>
        <row r="25239">
          <cell r="A25239">
            <v>93020</v>
          </cell>
          <cell r="B25239">
            <v>27.83</v>
          </cell>
        </row>
        <row r="25240">
          <cell r="A25240">
            <v>93022</v>
          </cell>
          <cell r="B25240">
            <v>44.81</v>
          </cell>
        </row>
        <row r="25241">
          <cell r="A25241">
            <v>93024</v>
          </cell>
          <cell r="B25241">
            <v>47.36</v>
          </cell>
        </row>
        <row r="25242">
          <cell r="A25242">
            <v>93026</v>
          </cell>
          <cell r="B25242">
            <v>75.62</v>
          </cell>
        </row>
        <row r="25243">
          <cell r="A25243">
            <v>95733</v>
          </cell>
          <cell r="B25243">
            <v>5.81</v>
          </cell>
        </row>
        <row r="25244">
          <cell r="A25244">
            <v>95734</v>
          </cell>
          <cell r="B25244">
            <v>7.71</v>
          </cell>
        </row>
        <row r="25245">
          <cell r="A25245">
            <v>95735</v>
          </cell>
          <cell r="B25245">
            <v>6.66</v>
          </cell>
        </row>
        <row r="25246">
          <cell r="A25246">
            <v>95736</v>
          </cell>
          <cell r="B25246">
            <v>7.76</v>
          </cell>
        </row>
        <row r="25247">
          <cell r="A25247">
            <v>95738</v>
          </cell>
          <cell r="B25247">
            <v>9.3000000000000007</v>
          </cell>
        </row>
        <row r="25248">
          <cell r="A25248">
            <v>95753</v>
          </cell>
          <cell r="B25248">
            <v>7.57</v>
          </cell>
        </row>
        <row r="25249">
          <cell r="A25249">
            <v>95754</v>
          </cell>
          <cell r="B25249">
            <v>9.43</v>
          </cell>
        </row>
        <row r="25250">
          <cell r="A25250">
            <v>95755</v>
          </cell>
          <cell r="B25250">
            <v>13.58</v>
          </cell>
        </row>
        <row r="25251">
          <cell r="A25251">
            <v>95756</v>
          </cell>
          <cell r="B25251">
            <v>18.079999999999998</v>
          </cell>
        </row>
        <row r="25252">
          <cell r="A25252">
            <v>95757</v>
          </cell>
          <cell r="B25252">
            <v>11.41</v>
          </cell>
        </row>
        <row r="25253">
          <cell r="A25253">
            <v>95758</v>
          </cell>
          <cell r="B25253">
            <v>12.82</v>
          </cell>
        </row>
        <row r="25254">
          <cell r="A25254">
            <v>95759</v>
          </cell>
          <cell r="B25254">
            <v>16.329999999999998</v>
          </cell>
        </row>
        <row r="25255">
          <cell r="A25255">
            <v>95760</v>
          </cell>
          <cell r="B25255">
            <v>20.09</v>
          </cell>
        </row>
        <row r="25256">
          <cell r="A25256">
            <v>97559</v>
          </cell>
          <cell r="B25256">
            <v>10.3</v>
          </cell>
        </row>
        <row r="25257">
          <cell r="A25257">
            <v>97562</v>
          </cell>
          <cell r="B25257">
            <v>12.4</v>
          </cell>
        </row>
        <row r="25258">
          <cell r="A25258">
            <v>97564</v>
          </cell>
          <cell r="B25258">
            <v>14.25</v>
          </cell>
        </row>
        <row r="25259">
          <cell r="A25259">
            <v>91924</v>
          </cell>
          <cell r="B25259">
            <v>2.96</v>
          </cell>
        </row>
        <row r="25260">
          <cell r="A25260">
            <v>91925</v>
          </cell>
          <cell r="B25260">
            <v>4.16</v>
          </cell>
        </row>
        <row r="25261">
          <cell r="A25261">
            <v>91926</v>
          </cell>
          <cell r="B25261">
            <v>4.26</v>
          </cell>
        </row>
        <row r="25262">
          <cell r="A25262">
            <v>91927</v>
          </cell>
          <cell r="B25262">
            <v>5.59</v>
          </cell>
        </row>
        <row r="25263">
          <cell r="A25263">
            <v>91928</v>
          </cell>
          <cell r="B25263">
            <v>6.92</v>
          </cell>
        </row>
        <row r="25264">
          <cell r="A25264">
            <v>91929</v>
          </cell>
          <cell r="B25264">
            <v>7.85</v>
          </cell>
        </row>
        <row r="25265">
          <cell r="A25265">
            <v>91930</v>
          </cell>
          <cell r="B25265">
            <v>9.4499999999999993</v>
          </cell>
        </row>
        <row r="25266">
          <cell r="A25266">
            <v>91931</v>
          </cell>
          <cell r="B25266">
            <v>10.57</v>
          </cell>
        </row>
        <row r="25267">
          <cell r="A25267">
            <v>91932</v>
          </cell>
          <cell r="B25267">
            <v>15.56</v>
          </cell>
        </row>
        <row r="25268">
          <cell r="A25268">
            <v>91933</v>
          </cell>
          <cell r="B25268">
            <v>16.62</v>
          </cell>
        </row>
        <row r="25269">
          <cell r="A25269">
            <v>91934</v>
          </cell>
          <cell r="B25269">
            <v>23.75</v>
          </cell>
        </row>
        <row r="25270">
          <cell r="A25270">
            <v>91935</v>
          </cell>
          <cell r="B25270">
            <v>25.29</v>
          </cell>
        </row>
        <row r="25271">
          <cell r="A25271">
            <v>92979</v>
          </cell>
          <cell r="B25271">
            <v>10.57</v>
          </cell>
        </row>
        <row r="25272">
          <cell r="A25272">
            <v>92980</v>
          </cell>
          <cell r="B25272">
            <v>11.48</v>
          </cell>
        </row>
        <row r="25273">
          <cell r="A25273">
            <v>92981</v>
          </cell>
          <cell r="B25273">
            <v>16.21</v>
          </cell>
        </row>
        <row r="25274">
          <cell r="A25274">
            <v>92982</v>
          </cell>
          <cell r="B25274">
            <v>17.54</v>
          </cell>
        </row>
        <row r="25275">
          <cell r="A25275">
            <v>92984</v>
          </cell>
          <cell r="B25275">
            <v>28.41</v>
          </cell>
        </row>
        <row r="25276">
          <cell r="A25276">
            <v>92986</v>
          </cell>
          <cell r="B25276">
            <v>38.44</v>
          </cell>
        </row>
        <row r="25277">
          <cell r="A25277">
            <v>92988</v>
          </cell>
          <cell r="B25277">
            <v>53.95</v>
          </cell>
        </row>
        <row r="25278">
          <cell r="A25278">
            <v>92990</v>
          </cell>
          <cell r="B25278">
            <v>74</v>
          </cell>
        </row>
        <row r="25279">
          <cell r="A25279">
            <v>92992</v>
          </cell>
          <cell r="B25279">
            <v>97.76</v>
          </cell>
        </row>
        <row r="25280">
          <cell r="A25280">
            <v>92994</v>
          </cell>
          <cell r="B25280">
            <v>126.49</v>
          </cell>
        </row>
        <row r="25281">
          <cell r="A25281">
            <v>92996</v>
          </cell>
          <cell r="B25281">
            <v>156.32</v>
          </cell>
        </row>
        <row r="25282">
          <cell r="A25282">
            <v>92998</v>
          </cell>
          <cell r="B25282">
            <v>191.22</v>
          </cell>
        </row>
        <row r="25283">
          <cell r="A25283">
            <v>93000</v>
          </cell>
          <cell r="B25283">
            <v>251.02</v>
          </cell>
        </row>
        <row r="25284">
          <cell r="A25284">
            <v>93002</v>
          </cell>
          <cell r="B25284">
            <v>313.62</v>
          </cell>
        </row>
        <row r="25285">
          <cell r="A25285">
            <v>101884</v>
          </cell>
          <cell r="B25285">
            <v>10.31</v>
          </cell>
        </row>
        <row r="25286">
          <cell r="A25286">
            <v>101885</v>
          </cell>
          <cell r="B25286">
            <v>11.22</v>
          </cell>
        </row>
        <row r="25287">
          <cell r="A25287">
            <v>101886</v>
          </cell>
          <cell r="B25287">
            <v>15.92</v>
          </cell>
        </row>
        <row r="25288">
          <cell r="A25288">
            <v>101887</v>
          </cell>
          <cell r="B25288">
            <v>17.25</v>
          </cell>
        </row>
        <row r="25289">
          <cell r="A25289">
            <v>101888</v>
          </cell>
          <cell r="B25289">
            <v>25.53</v>
          </cell>
        </row>
        <row r="25290">
          <cell r="A25290">
            <v>101889</v>
          </cell>
          <cell r="B25290">
            <v>26.28</v>
          </cell>
        </row>
        <row r="25291">
          <cell r="A25291">
            <v>91936</v>
          </cell>
          <cell r="B25291">
            <v>12.78</v>
          </cell>
        </row>
        <row r="25292">
          <cell r="A25292">
            <v>91937</v>
          </cell>
          <cell r="B25292">
            <v>11.04</v>
          </cell>
        </row>
        <row r="25293">
          <cell r="A25293">
            <v>91939</v>
          </cell>
          <cell r="B25293">
            <v>28.57</v>
          </cell>
        </row>
        <row r="25294">
          <cell r="A25294">
            <v>91940</v>
          </cell>
          <cell r="B25294">
            <v>15</v>
          </cell>
        </row>
        <row r="25295">
          <cell r="A25295">
            <v>91941</v>
          </cell>
          <cell r="B25295">
            <v>9.9</v>
          </cell>
        </row>
        <row r="25296">
          <cell r="A25296">
            <v>91942</v>
          </cell>
          <cell r="B25296">
            <v>34.76</v>
          </cell>
        </row>
        <row r="25297">
          <cell r="A25297">
            <v>91943</v>
          </cell>
          <cell r="B25297">
            <v>19.13</v>
          </cell>
        </row>
        <row r="25298">
          <cell r="A25298">
            <v>91944</v>
          </cell>
          <cell r="B25298">
            <v>13.29</v>
          </cell>
        </row>
        <row r="25299">
          <cell r="A25299">
            <v>92865</v>
          </cell>
          <cell r="B25299">
            <v>11.1</v>
          </cell>
        </row>
        <row r="25300">
          <cell r="A25300">
            <v>92866</v>
          </cell>
          <cell r="B25300">
            <v>8.9499999999999993</v>
          </cell>
        </row>
        <row r="25301">
          <cell r="A25301">
            <v>92867</v>
          </cell>
          <cell r="B25301">
            <v>28.27</v>
          </cell>
        </row>
        <row r="25302">
          <cell r="A25302">
            <v>92868</v>
          </cell>
          <cell r="B25302">
            <v>14.7</v>
          </cell>
        </row>
        <row r="25303">
          <cell r="A25303">
            <v>92869</v>
          </cell>
          <cell r="B25303">
            <v>9.6</v>
          </cell>
        </row>
        <row r="25304">
          <cell r="A25304">
            <v>92870</v>
          </cell>
          <cell r="B25304">
            <v>34.39</v>
          </cell>
        </row>
        <row r="25305">
          <cell r="A25305">
            <v>92871</v>
          </cell>
          <cell r="B25305">
            <v>18.760000000000002</v>
          </cell>
        </row>
        <row r="25306">
          <cell r="A25306">
            <v>92872</v>
          </cell>
          <cell r="B25306">
            <v>12.92</v>
          </cell>
        </row>
        <row r="25307">
          <cell r="A25307">
            <v>95777</v>
          </cell>
          <cell r="B25307">
            <v>27.38</v>
          </cell>
        </row>
        <row r="25308">
          <cell r="A25308">
            <v>95778</v>
          </cell>
          <cell r="B25308">
            <v>27.97</v>
          </cell>
        </row>
        <row r="25309">
          <cell r="A25309">
            <v>95779</v>
          </cell>
          <cell r="B25309">
            <v>25.99</v>
          </cell>
        </row>
        <row r="25310">
          <cell r="A25310">
            <v>95780</v>
          </cell>
          <cell r="B25310">
            <v>30.82</v>
          </cell>
        </row>
        <row r="25311">
          <cell r="A25311">
            <v>95781</v>
          </cell>
          <cell r="B25311">
            <v>31.26</v>
          </cell>
        </row>
        <row r="25312">
          <cell r="A25312">
            <v>95782</v>
          </cell>
          <cell r="B25312">
            <v>32.409999999999997</v>
          </cell>
        </row>
        <row r="25313">
          <cell r="A25313">
            <v>95785</v>
          </cell>
          <cell r="B25313">
            <v>36.58</v>
          </cell>
        </row>
        <row r="25314">
          <cell r="A25314">
            <v>95787</v>
          </cell>
          <cell r="B25314">
            <v>27.93</v>
          </cell>
        </row>
        <row r="25315">
          <cell r="A25315">
            <v>95789</v>
          </cell>
          <cell r="B25315">
            <v>33.97</v>
          </cell>
        </row>
        <row r="25316">
          <cell r="A25316">
            <v>95791</v>
          </cell>
          <cell r="B25316">
            <v>42.97</v>
          </cell>
        </row>
        <row r="25317">
          <cell r="A25317">
            <v>95795</v>
          </cell>
          <cell r="B25317">
            <v>32.28</v>
          </cell>
        </row>
        <row r="25318">
          <cell r="A25318">
            <v>95796</v>
          </cell>
          <cell r="B25318">
            <v>40</v>
          </cell>
        </row>
        <row r="25319">
          <cell r="A25319">
            <v>95797</v>
          </cell>
          <cell r="B25319">
            <v>50.07</v>
          </cell>
        </row>
        <row r="25320">
          <cell r="A25320">
            <v>95801</v>
          </cell>
          <cell r="B25320">
            <v>38.479999999999997</v>
          </cell>
        </row>
        <row r="25321">
          <cell r="A25321">
            <v>95802</v>
          </cell>
          <cell r="B25321">
            <v>42.81</v>
          </cell>
        </row>
        <row r="25322">
          <cell r="A25322">
            <v>95803</v>
          </cell>
          <cell r="B25322">
            <v>55.69</v>
          </cell>
        </row>
        <row r="25323">
          <cell r="A25323">
            <v>95804</v>
          </cell>
          <cell r="B25323">
            <v>23.75</v>
          </cell>
        </row>
        <row r="25324">
          <cell r="A25324">
            <v>95805</v>
          </cell>
          <cell r="B25324">
            <v>23.99</v>
          </cell>
        </row>
        <row r="25325">
          <cell r="A25325">
            <v>95806</v>
          </cell>
          <cell r="B25325">
            <v>24.74</v>
          </cell>
        </row>
        <row r="25326">
          <cell r="A25326">
            <v>95807</v>
          </cell>
          <cell r="B25326">
            <v>27.4</v>
          </cell>
        </row>
        <row r="25327">
          <cell r="A25327">
            <v>95808</v>
          </cell>
          <cell r="B25327">
            <v>28.09</v>
          </cell>
        </row>
        <row r="25328">
          <cell r="A25328">
            <v>95809</v>
          </cell>
          <cell r="B25328">
            <v>30.75</v>
          </cell>
        </row>
        <row r="25329">
          <cell r="A25329">
            <v>95810</v>
          </cell>
          <cell r="B25329">
            <v>14.16</v>
          </cell>
        </row>
        <row r="25330">
          <cell r="A25330">
            <v>95811</v>
          </cell>
          <cell r="B25330">
            <v>14.86</v>
          </cell>
        </row>
        <row r="25331">
          <cell r="A25331">
            <v>95812</v>
          </cell>
          <cell r="B25331">
            <v>17.510000000000002</v>
          </cell>
        </row>
        <row r="25332">
          <cell r="A25332">
            <v>95813</v>
          </cell>
          <cell r="B25332">
            <v>17.22</v>
          </cell>
        </row>
        <row r="25333">
          <cell r="A25333">
            <v>95814</v>
          </cell>
          <cell r="B25333">
            <v>18.28</v>
          </cell>
        </row>
        <row r="25334">
          <cell r="A25334">
            <v>95815</v>
          </cell>
          <cell r="B25334">
            <v>23.32</v>
          </cell>
        </row>
        <row r="25335">
          <cell r="A25335">
            <v>95816</v>
          </cell>
          <cell r="B25335">
            <v>33.75</v>
          </cell>
        </row>
        <row r="25336">
          <cell r="A25336">
            <v>95817</v>
          </cell>
          <cell r="B25336">
            <v>34.75</v>
          </cell>
        </row>
        <row r="25337">
          <cell r="A25337">
            <v>95818</v>
          </cell>
          <cell r="B25337">
            <v>41.54</v>
          </cell>
        </row>
        <row r="25338">
          <cell r="A25338">
            <v>97881</v>
          </cell>
          <cell r="B25338">
            <v>106.71</v>
          </cell>
        </row>
        <row r="25339">
          <cell r="A25339">
            <v>97882</v>
          </cell>
          <cell r="B25339">
            <v>165.18</v>
          </cell>
        </row>
        <row r="25340">
          <cell r="A25340">
            <v>97883</v>
          </cell>
          <cell r="B25340">
            <v>315.33</v>
          </cell>
        </row>
        <row r="25341">
          <cell r="A25341">
            <v>97884</v>
          </cell>
          <cell r="B25341">
            <v>605.29999999999995</v>
          </cell>
        </row>
        <row r="25342">
          <cell r="A25342">
            <v>97885</v>
          </cell>
          <cell r="B25342">
            <v>932.66</v>
          </cell>
        </row>
        <row r="25343">
          <cell r="A25343">
            <v>97886</v>
          </cell>
          <cell r="B25343">
            <v>189.82</v>
          </cell>
        </row>
        <row r="25344">
          <cell r="A25344">
            <v>97887</v>
          </cell>
          <cell r="B25344">
            <v>301.02999999999997</v>
          </cell>
        </row>
        <row r="25345">
          <cell r="A25345">
            <v>97888</v>
          </cell>
          <cell r="B25345">
            <v>586.22</v>
          </cell>
        </row>
        <row r="25346">
          <cell r="A25346">
            <v>97889</v>
          </cell>
          <cell r="B25346">
            <v>781.69</v>
          </cell>
        </row>
        <row r="25347">
          <cell r="A25347">
            <v>97890</v>
          </cell>
          <cell r="B25347">
            <v>902.46</v>
          </cell>
        </row>
        <row r="25348">
          <cell r="A25348">
            <v>97891</v>
          </cell>
          <cell r="B25348">
            <v>203.74</v>
          </cell>
        </row>
        <row r="25349">
          <cell r="A25349">
            <v>97892</v>
          </cell>
          <cell r="B25349">
            <v>380.48</v>
          </cell>
        </row>
        <row r="25350">
          <cell r="A25350">
            <v>97893</v>
          </cell>
          <cell r="B25350">
            <v>519.36</v>
          </cell>
        </row>
        <row r="25351">
          <cell r="A25351">
            <v>97894</v>
          </cell>
          <cell r="B25351">
            <v>584.55999999999995</v>
          </cell>
        </row>
        <row r="25352">
          <cell r="A25352">
            <v>93653</v>
          </cell>
          <cell r="B25352">
            <v>10.53</v>
          </cell>
        </row>
        <row r="25353">
          <cell r="A25353">
            <v>93654</v>
          </cell>
          <cell r="B25353">
            <v>11.14</v>
          </cell>
        </row>
        <row r="25354">
          <cell r="A25354">
            <v>93655</v>
          </cell>
          <cell r="B25354">
            <v>12.27</v>
          </cell>
        </row>
        <row r="25355">
          <cell r="A25355">
            <v>93656</v>
          </cell>
          <cell r="B25355">
            <v>12.27</v>
          </cell>
        </row>
        <row r="25356">
          <cell r="A25356">
            <v>93657</v>
          </cell>
          <cell r="B25356">
            <v>13.69</v>
          </cell>
        </row>
        <row r="25357">
          <cell r="A25357">
            <v>93658</v>
          </cell>
          <cell r="B25357">
            <v>19.899999999999999</v>
          </cell>
        </row>
        <row r="25358">
          <cell r="A25358">
            <v>93659</v>
          </cell>
          <cell r="B25358">
            <v>22.8</v>
          </cell>
        </row>
        <row r="25359">
          <cell r="A25359">
            <v>93660</v>
          </cell>
          <cell r="B25359">
            <v>51.33</v>
          </cell>
        </row>
        <row r="25360">
          <cell r="A25360">
            <v>93661</v>
          </cell>
          <cell r="B25360">
            <v>52.57</v>
          </cell>
        </row>
        <row r="25361">
          <cell r="A25361">
            <v>93662</v>
          </cell>
          <cell r="B25361">
            <v>54.83</v>
          </cell>
        </row>
        <row r="25362">
          <cell r="A25362">
            <v>93663</v>
          </cell>
          <cell r="B25362">
            <v>54.83</v>
          </cell>
        </row>
        <row r="25363">
          <cell r="A25363">
            <v>93664</v>
          </cell>
          <cell r="B25363">
            <v>57.66</v>
          </cell>
        </row>
        <row r="25364">
          <cell r="A25364">
            <v>93665</v>
          </cell>
          <cell r="B25364">
            <v>61.53</v>
          </cell>
        </row>
        <row r="25365">
          <cell r="A25365">
            <v>93666</v>
          </cell>
          <cell r="B25365">
            <v>67.34</v>
          </cell>
        </row>
        <row r="25366">
          <cell r="A25366">
            <v>93667</v>
          </cell>
          <cell r="B25366">
            <v>64.23</v>
          </cell>
        </row>
        <row r="25367">
          <cell r="A25367">
            <v>93668</v>
          </cell>
          <cell r="B25367">
            <v>66.09</v>
          </cell>
        </row>
        <row r="25368">
          <cell r="A25368">
            <v>93669</v>
          </cell>
          <cell r="B25368">
            <v>69.48</v>
          </cell>
        </row>
        <row r="25369">
          <cell r="A25369">
            <v>93670</v>
          </cell>
          <cell r="B25369">
            <v>69.48</v>
          </cell>
        </row>
        <row r="25370">
          <cell r="A25370">
            <v>93671</v>
          </cell>
          <cell r="B25370">
            <v>73.72</v>
          </cell>
        </row>
        <row r="25371">
          <cell r="A25371">
            <v>93672</v>
          </cell>
          <cell r="B25371">
            <v>80.59</v>
          </cell>
        </row>
        <row r="25372">
          <cell r="A25372">
            <v>93673</v>
          </cell>
          <cell r="B25372">
            <v>89.31</v>
          </cell>
        </row>
        <row r="25373">
          <cell r="A25373">
            <v>97359</v>
          </cell>
          <cell r="B25373">
            <v>2661.86</v>
          </cell>
        </row>
        <row r="25374">
          <cell r="A25374">
            <v>97360</v>
          </cell>
          <cell r="B25374">
            <v>5108.42</v>
          </cell>
        </row>
        <row r="25375">
          <cell r="A25375">
            <v>97361</v>
          </cell>
          <cell r="B25375">
            <v>6811.22</v>
          </cell>
        </row>
        <row r="25376">
          <cell r="A25376">
            <v>97362</v>
          </cell>
          <cell r="B25376">
            <v>2143.1</v>
          </cell>
        </row>
        <row r="25377">
          <cell r="A25377">
            <v>101875</v>
          </cell>
          <cell r="B25377">
            <v>456.63</v>
          </cell>
        </row>
        <row r="25378">
          <cell r="A25378">
            <v>101876</v>
          </cell>
          <cell r="B25378">
            <v>63.74</v>
          </cell>
        </row>
        <row r="25379">
          <cell r="A25379">
            <v>101877</v>
          </cell>
          <cell r="B25379">
            <v>44.96</v>
          </cell>
        </row>
        <row r="25380">
          <cell r="A25380">
            <v>101878</v>
          </cell>
          <cell r="B25380">
            <v>628.07000000000005</v>
          </cell>
        </row>
        <row r="25381">
          <cell r="A25381">
            <v>101879</v>
          </cell>
          <cell r="B25381">
            <v>662.11</v>
          </cell>
        </row>
        <row r="25382">
          <cell r="A25382">
            <v>101880</v>
          </cell>
          <cell r="B25382">
            <v>761.96</v>
          </cell>
        </row>
        <row r="25383">
          <cell r="A25383">
            <v>101881</v>
          </cell>
          <cell r="B25383">
            <v>1097.95</v>
          </cell>
        </row>
        <row r="25384">
          <cell r="A25384">
            <v>101882</v>
          </cell>
          <cell r="B25384">
            <v>1560.97</v>
          </cell>
        </row>
        <row r="25385">
          <cell r="A25385">
            <v>101883</v>
          </cell>
          <cell r="B25385">
            <v>631.09</v>
          </cell>
        </row>
        <row r="25386">
          <cell r="A25386">
            <v>101890</v>
          </cell>
          <cell r="B25386">
            <v>14.67</v>
          </cell>
        </row>
        <row r="25387">
          <cell r="A25387">
            <v>101891</v>
          </cell>
          <cell r="B25387">
            <v>25.49</v>
          </cell>
        </row>
        <row r="25388">
          <cell r="A25388">
            <v>101892</v>
          </cell>
          <cell r="B25388">
            <v>64.87</v>
          </cell>
        </row>
        <row r="25389">
          <cell r="A25389">
            <v>101893</v>
          </cell>
          <cell r="B25389">
            <v>83.03</v>
          </cell>
        </row>
        <row r="25390">
          <cell r="A25390">
            <v>101894</v>
          </cell>
          <cell r="B25390">
            <v>143.99</v>
          </cell>
        </row>
        <row r="25391">
          <cell r="A25391">
            <v>101895</v>
          </cell>
          <cell r="B25391">
            <v>387.59</v>
          </cell>
        </row>
        <row r="25392">
          <cell r="A25392">
            <v>101896</v>
          </cell>
          <cell r="B25392">
            <v>577.39</v>
          </cell>
        </row>
        <row r="25393">
          <cell r="A25393">
            <v>101897</v>
          </cell>
          <cell r="B25393">
            <v>917.81</v>
          </cell>
        </row>
        <row r="25394">
          <cell r="A25394">
            <v>101898</v>
          </cell>
          <cell r="B25394">
            <v>1227.19</v>
          </cell>
        </row>
        <row r="25395">
          <cell r="A25395">
            <v>101899</v>
          </cell>
          <cell r="B25395">
            <v>1963.08</v>
          </cell>
        </row>
        <row r="25396">
          <cell r="A25396">
            <v>101900</v>
          </cell>
          <cell r="B25396">
            <v>4094.56</v>
          </cell>
        </row>
        <row r="25397">
          <cell r="A25397">
            <v>101901</v>
          </cell>
          <cell r="B25397">
            <v>182.37</v>
          </cell>
        </row>
        <row r="25398">
          <cell r="A25398">
            <v>101902</v>
          </cell>
          <cell r="B25398">
            <v>224.94</v>
          </cell>
        </row>
        <row r="25399">
          <cell r="A25399">
            <v>101903</v>
          </cell>
          <cell r="B25399">
            <v>471.07</v>
          </cell>
        </row>
        <row r="25400">
          <cell r="A25400">
            <v>101904</v>
          </cell>
          <cell r="B25400">
            <v>1746.55</v>
          </cell>
        </row>
        <row r="25401">
          <cell r="A25401">
            <v>101938</v>
          </cell>
          <cell r="B25401">
            <v>85.25</v>
          </cell>
        </row>
        <row r="25402">
          <cell r="A25402">
            <v>101946</v>
          </cell>
          <cell r="B25402">
            <v>137.25</v>
          </cell>
        </row>
        <row r="25403">
          <cell r="A25403">
            <v>91945</v>
          </cell>
          <cell r="B25403">
            <v>8.8000000000000007</v>
          </cell>
        </row>
        <row r="25404">
          <cell r="A25404">
            <v>91946</v>
          </cell>
          <cell r="B25404">
            <v>7.22</v>
          </cell>
        </row>
        <row r="25405">
          <cell r="A25405">
            <v>91947</v>
          </cell>
          <cell r="B25405">
            <v>6.24</v>
          </cell>
        </row>
        <row r="25406">
          <cell r="A25406">
            <v>91949</v>
          </cell>
          <cell r="B25406">
            <v>13.18</v>
          </cell>
        </row>
        <row r="25407">
          <cell r="A25407">
            <v>91950</v>
          </cell>
          <cell r="B25407">
            <v>11.27</v>
          </cell>
        </row>
        <row r="25408">
          <cell r="A25408">
            <v>91951</v>
          </cell>
          <cell r="B25408">
            <v>10.119999999999999</v>
          </cell>
        </row>
        <row r="25409">
          <cell r="A25409">
            <v>91952</v>
          </cell>
          <cell r="B25409">
            <v>17.190000000000001</v>
          </cell>
        </row>
        <row r="25410">
          <cell r="A25410">
            <v>91953</v>
          </cell>
          <cell r="B25410">
            <v>24.41</v>
          </cell>
        </row>
        <row r="25411">
          <cell r="A25411">
            <v>91954</v>
          </cell>
          <cell r="B25411">
            <v>23.14</v>
          </cell>
        </row>
        <row r="25412">
          <cell r="A25412">
            <v>91955</v>
          </cell>
          <cell r="B25412">
            <v>30.36</v>
          </cell>
        </row>
        <row r="25413">
          <cell r="A25413">
            <v>91956</v>
          </cell>
          <cell r="B25413">
            <v>37.299999999999997</v>
          </cell>
        </row>
        <row r="25414">
          <cell r="A25414">
            <v>91957</v>
          </cell>
          <cell r="B25414">
            <v>44.52</v>
          </cell>
        </row>
        <row r="25415">
          <cell r="A25415">
            <v>91958</v>
          </cell>
          <cell r="B25415">
            <v>31.4</v>
          </cell>
        </row>
        <row r="25416">
          <cell r="A25416">
            <v>91959</v>
          </cell>
          <cell r="B25416">
            <v>38.619999999999997</v>
          </cell>
        </row>
        <row r="25417">
          <cell r="A25417">
            <v>91960</v>
          </cell>
          <cell r="B25417">
            <v>43.26</v>
          </cell>
        </row>
        <row r="25418">
          <cell r="A25418">
            <v>91961</v>
          </cell>
          <cell r="B25418">
            <v>50.48</v>
          </cell>
        </row>
        <row r="25419">
          <cell r="A25419">
            <v>91962</v>
          </cell>
          <cell r="B25419">
            <v>57.46</v>
          </cell>
        </row>
        <row r="25420">
          <cell r="A25420">
            <v>91963</v>
          </cell>
          <cell r="B25420">
            <v>64.680000000000007</v>
          </cell>
        </row>
        <row r="25421">
          <cell r="A25421">
            <v>91964</v>
          </cell>
          <cell r="B25421">
            <v>51.51</v>
          </cell>
        </row>
        <row r="25422">
          <cell r="A25422">
            <v>91965</v>
          </cell>
          <cell r="B25422">
            <v>58.73</v>
          </cell>
        </row>
        <row r="25423">
          <cell r="A25423">
            <v>91966</v>
          </cell>
          <cell r="B25423">
            <v>45.61</v>
          </cell>
        </row>
        <row r="25424">
          <cell r="A25424">
            <v>91967</v>
          </cell>
          <cell r="B25424">
            <v>52.83</v>
          </cell>
        </row>
        <row r="25425">
          <cell r="A25425">
            <v>91968</v>
          </cell>
          <cell r="B25425">
            <v>63.37</v>
          </cell>
        </row>
        <row r="25426">
          <cell r="A25426">
            <v>91969</v>
          </cell>
          <cell r="B25426">
            <v>70.59</v>
          </cell>
        </row>
        <row r="25427">
          <cell r="A25427">
            <v>91970</v>
          </cell>
          <cell r="B25427">
            <v>66.06</v>
          </cell>
        </row>
        <row r="25428">
          <cell r="A25428">
            <v>91971</v>
          </cell>
          <cell r="B25428">
            <v>77.33</v>
          </cell>
        </row>
        <row r="25429">
          <cell r="A25429">
            <v>91972</v>
          </cell>
          <cell r="B25429">
            <v>72.02</v>
          </cell>
        </row>
        <row r="25430">
          <cell r="A25430">
            <v>91973</v>
          </cell>
          <cell r="B25430">
            <v>83.29</v>
          </cell>
        </row>
        <row r="25431">
          <cell r="A25431">
            <v>91974</v>
          </cell>
          <cell r="B25431">
            <v>60.11</v>
          </cell>
        </row>
        <row r="25432">
          <cell r="A25432">
            <v>91975</v>
          </cell>
          <cell r="B25432">
            <v>71.38</v>
          </cell>
        </row>
        <row r="25433">
          <cell r="A25433">
            <v>91976</v>
          </cell>
          <cell r="B25433">
            <v>88.63</v>
          </cell>
        </row>
        <row r="25434">
          <cell r="A25434">
            <v>91977</v>
          </cell>
          <cell r="B25434">
            <v>99.9</v>
          </cell>
        </row>
        <row r="25435">
          <cell r="A25435">
            <v>91978</v>
          </cell>
          <cell r="B25435">
            <v>35.99</v>
          </cell>
        </row>
        <row r="25436">
          <cell r="A25436">
            <v>91979</v>
          </cell>
          <cell r="B25436">
            <v>43.21</v>
          </cell>
        </row>
        <row r="25437">
          <cell r="A25437">
            <v>91980</v>
          </cell>
          <cell r="B25437">
            <v>34.94</v>
          </cell>
        </row>
        <row r="25438">
          <cell r="A25438">
            <v>91981</v>
          </cell>
          <cell r="B25438">
            <v>42.16</v>
          </cell>
        </row>
        <row r="25439">
          <cell r="A25439">
            <v>91982</v>
          </cell>
          <cell r="B25439">
            <v>77.72</v>
          </cell>
        </row>
        <row r="25440">
          <cell r="A25440">
            <v>91983</v>
          </cell>
          <cell r="B25440">
            <v>84.94</v>
          </cell>
        </row>
        <row r="25441">
          <cell r="A25441">
            <v>91984</v>
          </cell>
          <cell r="B25441">
            <v>16.22</v>
          </cell>
        </row>
        <row r="25442">
          <cell r="A25442">
            <v>91985</v>
          </cell>
          <cell r="B25442">
            <v>23.44</v>
          </cell>
        </row>
        <row r="25443">
          <cell r="A25443">
            <v>91986</v>
          </cell>
          <cell r="B25443">
            <v>33.520000000000003</v>
          </cell>
        </row>
        <row r="25444">
          <cell r="A25444">
            <v>91987</v>
          </cell>
          <cell r="B25444">
            <v>40.74</v>
          </cell>
        </row>
        <row r="25445">
          <cell r="A25445">
            <v>91988</v>
          </cell>
          <cell r="B25445">
            <v>19.739999999999998</v>
          </cell>
        </row>
        <row r="25446">
          <cell r="A25446">
            <v>91989</v>
          </cell>
          <cell r="B25446">
            <v>26.96</v>
          </cell>
        </row>
        <row r="25447">
          <cell r="A25447">
            <v>91990</v>
          </cell>
          <cell r="B25447">
            <v>31.55</v>
          </cell>
        </row>
        <row r="25448">
          <cell r="A25448">
            <v>91991</v>
          </cell>
          <cell r="B25448">
            <v>33.450000000000003</v>
          </cell>
        </row>
        <row r="25449">
          <cell r="A25449">
            <v>91992</v>
          </cell>
          <cell r="B25449">
            <v>38.770000000000003</v>
          </cell>
        </row>
        <row r="25450">
          <cell r="A25450">
            <v>91993</v>
          </cell>
          <cell r="B25450">
            <v>40.67</v>
          </cell>
        </row>
        <row r="25451">
          <cell r="A25451">
            <v>91994</v>
          </cell>
          <cell r="B25451">
            <v>22.16</v>
          </cell>
        </row>
        <row r="25452">
          <cell r="A25452">
            <v>91995</v>
          </cell>
          <cell r="B25452">
            <v>24.06</v>
          </cell>
        </row>
        <row r="25453">
          <cell r="A25453">
            <v>91996</v>
          </cell>
          <cell r="B25453">
            <v>29.38</v>
          </cell>
        </row>
        <row r="25454">
          <cell r="A25454">
            <v>91997</v>
          </cell>
          <cell r="B25454">
            <v>31.28</v>
          </cell>
        </row>
        <row r="25455">
          <cell r="A25455">
            <v>91998</v>
          </cell>
          <cell r="B25455">
            <v>18.52</v>
          </cell>
        </row>
        <row r="25456">
          <cell r="A25456">
            <v>91999</v>
          </cell>
          <cell r="B25456">
            <v>20.420000000000002</v>
          </cell>
        </row>
        <row r="25457">
          <cell r="A25457">
            <v>92000</v>
          </cell>
          <cell r="B25457">
            <v>25.74</v>
          </cell>
        </row>
        <row r="25458">
          <cell r="A25458">
            <v>92001</v>
          </cell>
          <cell r="B25458">
            <v>27.64</v>
          </cell>
        </row>
        <row r="25459">
          <cell r="A25459">
            <v>92002</v>
          </cell>
          <cell r="B25459">
            <v>41.3</v>
          </cell>
        </row>
        <row r="25460">
          <cell r="A25460">
            <v>92003</v>
          </cell>
          <cell r="B25460">
            <v>45.1</v>
          </cell>
        </row>
        <row r="25461">
          <cell r="A25461">
            <v>92004</v>
          </cell>
          <cell r="B25461">
            <v>48.52</v>
          </cell>
        </row>
        <row r="25462">
          <cell r="A25462">
            <v>92005</v>
          </cell>
          <cell r="B25462">
            <v>52.32</v>
          </cell>
        </row>
        <row r="25463">
          <cell r="A25463">
            <v>92006</v>
          </cell>
          <cell r="B25463">
            <v>34.01</v>
          </cell>
        </row>
        <row r="25464">
          <cell r="A25464">
            <v>92007</v>
          </cell>
          <cell r="B25464">
            <v>37.81</v>
          </cell>
        </row>
        <row r="25465">
          <cell r="A25465">
            <v>92008</v>
          </cell>
          <cell r="B25465">
            <v>41.23</v>
          </cell>
        </row>
        <row r="25466">
          <cell r="A25466">
            <v>92009</v>
          </cell>
          <cell r="B25466">
            <v>45.03</v>
          </cell>
        </row>
        <row r="25467">
          <cell r="A25467">
            <v>92010</v>
          </cell>
          <cell r="B25467">
            <v>60.43</v>
          </cell>
        </row>
        <row r="25468">
          <cell r="A25468">
            <v>92011</v>
          </cell>
          <cell r="B25468">
            <v>66.13</v>
          </cell>
        </row>
        <row r="25469">
          <cell r="A25469">
            <v>92012</v>
          </cell>
          <cell r="B25469">
            <v>67.650000000000006</v>
          </cell>
        </row>
        <row r="25470">
          <cell r="A25470">
            <v>92013</v>
          </cell>
          <cell r="B25470">
            <v>73.349999999999994</v>
          </cell>
        </row>
        <row r="25471">
          <cell r="A25471">
            <v>92014</v>
          </cell>
          <cell r="B25471">
            <v>49.49</v>
          </cell>
        </row>
        <row r="25472">
          <cell r="A25472">
            <v>92015</v>
          </cell>
          <cell r="B25472">
            <v>55.19</v>
          </cell>
        </row>
        <row r="25473">
          <cell r="A25473">
            <v>92016</v>
          </cell>
          <cell r="B25473">
            <v>56.71</v>
          </cell>
        </row>
        <row r="25474">
          <cell r="A25474">
            <v>92017</v>
          </cell>
          <cell r="B25474">
            <v>62.41</v>
          </cell>
        </row>
        <row r="25475">
          <cell r="A25475">
            <v>92018</v>
          </cell>
          <cell r="B25475">
            <v>65.47</v>
          </cell>
        </row>
        <row r="25476">
          <cell r="A25476">
            <v>92019</v>
          </cell>
          <cell r="B25476">
            <v>76.739999999999995</v>
          </cell>
        </row>
        <row r="25477">
          <cell r="A25477">
            <v>92020</v>
          </cell>
          <cell r="B25477">
            <v>96.7</v>
          </cell>
        </row>
        <row r="25478">
          <cell r="A25478">
            <v>92021</v>
          </cell>
          <cell r="B25478">
            <v>107.97</v>
          </cell>
        </row>
        <row r="25479">
          <cell r="A25479">
            <v>92022</v>
          </cell>
          <cell r="B25479">
            <v>36.32</v>
          </cell>
        </row>
        <row r="25480">
          <cell r="A25480">
            <v>92023</v>
          </cell>
          <cell r="B25480">
            <v>43.54</v>
          </cell>
        </row>
        <row r="25481">
          <cell r="A25481">
            <v>92024</v>
          </cell>
          <cell r="B25481">
            <v>55.5</v>
          </cell>
        </row>
        <row r="25482">
          <cell r="A25482">
            <v>92025</v>
          </cell>
          <cell r="B25482">
            <v>62.72</v>
          </cell>
        </row>
        <row r="25483">
          <cell r="A25483">
            <v>92026</v>
          </cell>
          <cell r="B25483">
            <v>50.53</v>
          </cell>
        </row>
        <row r="25484">
          <cell r="A25484">
            <v>92027</v>
          </cell>
          <cell r="B25484">
            <v>57.75</v>
          </cell>
        </row>
        <row r="25485">
          <cell r="A25485">
            <v>92028</v>
          </cell>
          <cell r="B25485">
            <v>42.28</v>
          </cell>
        </row>
        <row r="25486">
          <cell r="A25486">
            <v>92029</v>
          </cell>
          <cell r="B25486">
            <v>49.5</v>
          </cell>
        </row>
        <row r="25487">
          <cell r="A25487">
            <v>92030</v>
          </cell>
          <cell r="B25487">
            <v>61.41</v>
          </cell>
        </row>
        <row r="25488">
          <cell r="A25488">
            <v>92031</v>
          </cell>
          <cell r="B25488">
            <v>68.63</v>
          </cell>
        </row>
        <row r="25489">
          <cell r="A25489">
            <v>92032</v>
          </cell>
          <cell r="B25489">
            <v>62.39</v>
          </cell>
        </row>
        <row r="25490">
          <cell r="A25490">
            <v>92033</v>
          </cell>
          <cell r="B25490">
            <v>69.61</v>
          </cell>
        </row>
        <row r="25491">
          <cell r="A25491">
            <v>92034</v>
          </cell>
          <cell r="B25491">
            <v>56.48</v>
          </cell>
        </row>
        <row r="25492">
          <cell r="A25492">
            <v>92035</v>
          </cell>
          <cell r="B25492">
            <v>63.7</v>
          </cell>
        </row>
        <row r="25493">
          <cell r="A25493">
            <v>97583</v>
          </cell>
          <cell r="B25493">
            <v>118.1</v>
          </cell>
        </row>
        <row r="25494">
          <cell r="A25494">
            <v>97584</v>
          </cell>
          <cell r="B25494">
            <v>167.88</v>
          </cell>
        </row>
        <row r="25495">
          <cell r="A25495">
            <v>97585</v>
          </cell>
          <cell r="B25495">
            <v>160.33000000000001</v>
          </cell>
        </row>
        <row r="25496">
          <cell r="A25496">
            <v>97586</v>
          </cell>
          <cell r="B25496">
            <v>220.45</v>
          </cell>
        </row>
        <row r="25497">
          <cell r="A25497">
            <v>97587</v>
          </cell>
          <cell r="B25497">
            <v>409.63</v>
          </cell>
        </row>
        <row r="25498">
          <cell r="A25498">
            <v>97589</v>
          </cell>
          <cell r="B25498">
            <v>44.22</v>
          </cell>
        </row>
        <row r="25499">
          <cell r="A25499">
            <v>97590</v>
          </cell>
          <cell r="B25499">
            <v>127.29</v>
          </cell>
        </row>
        <row r="25500">
          <cell r="A25500">
            <v>97591</v>
          </cell>
          <cell r="B25500">
            <v>162.44999999999999</v>
          </cell>
        </row>
        <row r="25501">
          <cell r="A25501">
            <v>97593</v>
          </cell>
          <cell r="B25501">
            <v>192.57</v>
          </cell>
        </row>
        <row r="25502">
          <cell r="A25502">
            <v>97594</v>
          </cell>
          <cell r="B25502">
            <v>165.29</v>
          </cell>
        </row>
        <row r="25503">
          <cell r="A25503">
            <v>97595</v>
          </cell>
          <cell r="B25503">
            <v>138.34</v>
          </cell>
        </row>
        <row r="25504">
          <cell r="A25504">
            <v>97596</v>
          </cell>
          <cell r="B25504">
            <v>93.46</v>
          </cell>
        </row>
        <row r="25505">
          <cell r="A25505">
            <v>97597</v>
          </cell>
          <cell r="B25505">
            <v>95.66</v>
          </cell>
        </row>
        <row r="25506">
          <cell r="A25506">
            <v>97598</v>
          </cell>
          <cell r="B25506">
            <v>89.92</v>
          </cell>
        </row>
        <row r="25507">
          <cell r="A25507">
            <v>97599</v>
          </cell>
          <cell r="B25507">
            <v>27.51</v>
          </cell>
        </row>
        <row r="25508">
          <cell r="A25508">
            <v>97609</v>
          </cell>
          <cell r="B25508">
            <v>16.37</v>
          </cell>
        </row>
        <row r="25509">
          <cell r="A25509">
            <v>97610</v>
          </cell>
          <cell r="B25509">
            <v>17.46</v>
          </cell>
        </row>
        <row r="25510">
          <cell r="A25510">
            <v>97611</v>
          </cell>
          <cell r="B25510">
            <v>23.85</v>
          </cell>
        </row>
        <row r="25511">
          <cell r="A25511">
            <v>97612</v>
          </cell>
          <cell r="B25511">
            <v>25.93</v>
          </cell>
        </row>
        <row r="25512">
          <cell r="A25512">
            <v>97613</v>
          </cell>
          <cell r="B25512">
            <v>32.82</v>
          </cell>
        </row>
        <row r="25513">
          <cell r="A25513">
            <v>97614</v>
          </cell>
          <cell r="B25513">
            <v>57.71</v>
          </cell>
        </row>
        <row r="25514">
          <cell r="A25514">
            <v>97615</v>
          </cell>
          <cell r="B25514">
            <v>67.069999999999993</v>
          </cell>
        </row>
        <row r="25515">
          <cell r="A25515">
            <v>97616</v>
          </cell>
          <cell r="B25515">
            <v>78.319999999999993</v>
          </cell>
        </row>
        <row r="25516">
          <cell r="A25516">
            <v>97617</v>
          </cell>
          <cell r="B25516">
            <v>78</v>
          </cell>
        </row>
        <row r="25517">
          <cell r="A25517">
            <v>97618</v>
          </cell>
          <cell r="B25517">
            <v>69.98</v>
          </cell>
        </row>
        <row r="25518">
          <cell r="A25518">
            <v>100902</v>
          </cell>
          <cell r="B25518">
            <v>26.34</v>
          </cell>
        </row>
        <row r="25519">
          <cell r="A25519">
            <v>100903</v>
          </cell>
          <cell r="B25519">
            <v>31.18</v>
          </cell>
        </row>
        <row r="25520">
          <cell r="A25520">
            <v>100904</v>
          </cell>
          <cell r="B25520">
            <v>118.1</v>
          </cell>
        </row>
        <row r="25521">
          <cell r="A25521">
            <v>100905</v>
          </cell>
          <cell r="B25521">
            <v>320.67</v>
          </cell>
        </row>
        <row r="25522">
          <cell r="A25522">
            <v>100906</v>
          </cell>
          <cell r="B25522">
            <v>440.91</v>
          </cell>
        </row>
        <row r="25523">
          <cell r="A25523">
            <v>100919</v>
          </cell>
          <cell r="B25523">
            <v>65.84</v>
          </cell>
        </row>
        <row r="25524">
          <cell r="A25524">
            <v>100920</v>
          </cell>
          <cell r="B25524">
            <v>111.75</v>
          </cell>
        </row>
        <row r="25525">
          <cell r="A25525">
            <v>100921</v>
          </cell>
          <cell r="B25525">
            <v>83.77</v>
          </cell>
        </row>
        <row r="25526">
          <cell r="A25526">
            <v>100922</v>
          </cell>
          <cell r="B25526">
            <v>60.5</v>
          </cell>
        </row>
        <row r="25527">
          <cell r="A25527">
            <v>100923</v>
          </cell>
          <cell r="B25527">
            <v>71.23</v>
          </cell>
        </row>
        <row r="25528">
          <cell r="A25528">
            <v>103782</v>
          </cell>
          <cell r="B25528">
            <v>37.6</v>
          </cell>
        </row>
        <row r="25529">
          <cell r="A25529">
            <v>101489</v>
          </cell>
          <cell r="B25529">
            <v>1458.34</v>
          </cell>
        </row>
        <row r="25530">
          <cell r="A25530">
            <v>101490</v>
          </cell>
          <cell r="B25530">
            <v>1553.71</v>
          </cell>
        </row>
        <row r="25531">
          <cell r="A25531">
            <v>101491</v>
          </cell>
          <cell r="B25531">
            <v>1588.03</v>
          </cell>
        </row>
        <row r="25532">
          <cell r="A25532">
            <v>101492</v>
          </cell>
          <cell r="B25532">
            <v>1726.74</v>
          </cell>
        </row>
        <row r="25533">
          <cell r="A25533">
            <v>101493</v>
          </cell>
          <cell r="B25533">
            <v>1442.6</v>
          </cell>
        </row>
        <row r="25534">
          <cell r="A25534">
            <v>101494</v>
          </cell>
          <cell r="B25534">
            <v>1537.97</v>
          </cell>
        </row>
        <row r="25535">
          <cell r="A25535">
            <v>101495</v>
          </cell>
          <cell r="B25535">
            <v>1572.29</v>
          </cell>
        </row>
        <row r="25536">
          <cell r="A25536">
            <v>101496</v>
          </cell>
          <cell r="B25536">
            <v>1711</v>
          </cell>
        </row>
        <row r="25537">
          <cell r="A25537">
            <v>101497</v>
          </cell>
          <cell r="B25537">
            <v>1679.68</v>
          </cell>
        </row>
        <row r="25538">
          <cell r="A25538">
            <v>101498</v>
          </cell>
          <cell r="B25538">
            <v>1824.03</v>
          </cell>
        </row>
        <row r="25539">
          <cell r="A25539">
            <v>101499</v>
          </cell>
          <cell r="B25539">
            <v>1875.98</v>
          </cell>
        </row>
        <row r="25540">
          <cell r="A25540">
            <v>101500</v>
          </cell>
          <cell r="B25540">
            <v>2071.36</v>
          </cell>
        </row>
        <row r="25541">
          <cell r="A25541">
            <v>101501</v>
          </cell>
          <cell r="B25541">
            <v>1670.99</v>
          </cell>
        </row>
        <row r="25542">
          <cell r="A25542">
            <v>101502</v>
          </cell>
          <cell r="B25542">
            <v>1815.34</v>
          </cell>
        </row>
        <row r="25543">
          <cell r="A25543">
            <v>101503</v>
          </cell>
          <cell r="B25543">
            <v>1867.29</v>
          </cell>
        </row>
        <row r="25544">
          <cell r="A25544">
            <v>101504</v>
          </cell>
          <cell r="B25544">
            <v>2062.67</v>
          </cell>
        </row>
        <row r="25545">
          <cell r="A25545">
            <v>101505</v>
          </cell>
          <cell r="B25545">
            <v>1793.89</v>
          </cell>
        </row>
        <row r="25546">
          <cell r="A25546">
            <v>101506</v>
          </cell>
          <cell r="B25546">
            <v>1986.36</v>
          </cell>
        </row>
        <row r="25547">
          <cell r="A25547">
            <v>101507</v>
          </cell>
          <cell r="B25547">
            <v>2055.63</v>
          </cell>
        </row>
        <row r="25548">
          <cell r="A25548">
            <v>101508</v>
          </cell>
          <cell r="B25548">
            <v>2306.67</v>
          </cell>
        </row>
        <row r="25549">
          <cell r="A25549">
            <v>101509</v>
          </cell>
          <cell r="B25549">
            <v>1962.05</v>
          </cell>
        </row>
        <row r="25550">
          <cell r="A25550">
            <v>101510</v>
          </cell>
          <cell r="B25550">
            <v>2154.52</v>
          </cell>
        </row>
        <row r="25551">
          <cell r="A25551">
            <v>101511</v>
          </cell>
          <cell r="B25551">
            <v>2223.79</v>
          </cell>
        </row>
        <row r="25552">
          <cell r="A25552">
            <v>101512</v>
          </cell>
          <cell r="B25552">
            <v>2474.83</v>
          </cell>
        </row>
        <row r="25553">
          <cell r="A25553">
            <v>101513</v>
          </cell>
          <cell r="B25553">
            <v>791.31</v>
          </cell>
        </row>
        <row r="25554">
          <cell r="A25554">
            <v>101514</v>
          </cell>
          <cell r="B25554">
            <v>905.75</v>
          </cell>
        </row>
        <row r="25555">
          <cell r="A25555">
            <v>101515</v>
          </cell>
          <cell r="B25555">
            <v>946.94</v>
          </cell>
        </row>
        <row r="25556">
          <cell r="A25556">
            <v>101516</v>
          </cell>
          <cell r="B25556">
            <v>1079.33</v>
          </cell>
        </row>
        <row r="25557">
          <cell r="A25557">
            <v>101517</v>
          </cell>
          <cell r="B25557">
            <v>775.57</v>
          </cell>
        </row>
        <row r="25558">
          <cell r="A25558">
            <v>101518</v>
          </cell>
          <cell r="B25558">
            <v>890.01</v>
          </cell>
        </row>
        <row r="25559">
          <cell r="A25559">
            <v>101519</v>
          </cell>
          <cell r="B25559">
            <v>931.2</v>
          </cell>
        </row>
        <row r="25560">
          <cell r="A25560">
            <v>101520</v>
          </cell>
          <cell r="B25560">
            <v>1063.5899999999999</v>
          </cell>
        </row>
        <row r="25561">
          <cell r="A25561">
            <v>101521</v>
          </cell>
          <cell r="B25561">
            <v>1028.44</v>
          </cell>
        </row>
        <row r="25562">
          <cell r="A25562">
            <v>101522</v>
          </cell>
          <cell r="B25562">
            <v>1200.1099999999999</v>
          </cell>
        </row>
        <row r="25563">
          <cell r="A25563">
            <v>101523</v>
          </cell>
          <cell r="B25563">
            <v>1261.8800000000001</v>
          </cell>
        </row>
        <row r="25564">
          <cell r="A25564">
            <v>101524</v>
          </cell>
          <cell r="B25564">
            <v>1460.48</v>
          </cell>
        </row>
        <row r="25565">
          <cell r="A25565">
            <v>101525</v>
          </cell>
          <cell r="B25565">
            <v>1019.76</v>
          </cell>
        </row>
        <row r="25566">
          <cell r="A25566">
            <v>101526</v>
          </cell>
          <cell r="B25566">
            <v>1191.43</v>
          </cell>
        </row>
        <row r="25567">
          <cell r="A25567">
            <v>101527</v>
          </cell>
          <cell r="B25567">
            <v>1253.2</v>
          </cell>
        </row>
        <row r="25568">
          <cell r="A25568">
            <v>101528</v>
          </cell>
          <cell r="B25568">
            <v>1451.8</v>
          </cell>
        </row>
        <row r="25569">
          <cell r="A25569">
            <v>101529</v>
          </cell>
          <cell r="B25569">
            <v>1160.0999999999999</v>
          </cell>
        </row>
        <row r="25570">
          <cell r="A25570">
            <v>101530</v>
          </cell>
          <cell r="B25570">
            <v>1388.99</v>
          </cell>
        </row>
        <row r="25571">
          <cell r="A25571">
            <v>101531</v>
          </cell>
          <cell r="B25571">
            <v>1471.36</v>
          </cell>
        </row>
        <row r="25572">
          <cell r="A25572">
            <v>101532</v>
          </cell>
          <cell r="B25572">
            <v>1736.15</v>
          </cell>
        </row>
        <row r="25573">
          <cell r="A25573">
            <v>101533</v>
          </cell>
          <cell r="B25573">
            <v>1328.27</v>
          </cell>
        </row>
        <row r="25574">
          <cell r="A25574">
            <v>101534</v>
          </cell>
          <cell r="B25574">
            <v>1557.16</v>
          </cell>
        </row>
        <row r="25575">
          <cell r="A25575">
            <v>101535</v>
          </cell>
          <cell r="B25575">
            <v>1639.53</v>
          </cell>
        </row>
        <row r="25576">
          <cell r="A25576">
            <v>101536</v>
          </cell>
          <cell r="B25576">
            <v>1904.32</v>
          </cell>
        </row>
        <row r="25577">
          <cell r="A25577">
            <v>101537</v>
          </cell>
          <cell r="B25577">
            <v>131.79</v>
          </cell>
        </row>
        <row r="25578">
          <cell r="A25578">
            <v>101538</v>
          </cell>
          <cell r="B25578">
            <v>55.48</v>
          </cell>
        </row>
        <row r="25579">
          <cell r="A25579">
            <v>101539</v>
          </cell>
          <cell r="B25579">
            <v>89.82</v>
          </cell>
        </row>
        <row r="25580">
          <cell r="A25580">
            <v>101540</v>
          </cell>
          <cell r="B25580">
            <v>153.55000000000001</v>
          </cell>
        </row>
        <row r="25581">
          <cell r="A25581">
            <v>101541</v>
          </cell>
          <cell r="B25581">
            <v>199.77</v>
          </cell>
        </row>
        <row r="25582">
          <cell r="A25582">
            <v>101542</v>
          </cell>
          <cell r="B25582">
            <v>41.25</v>
          </cell>
        </row>
        <row r="25583">
          <cell r="A25583">
            <v>101543</v>
          </cell>
          <cell r="B25583">
            <v>72.27</v>
          </cell>
        </row>
        <row r="25584">
          <cell r="A25584">
            <v>101544</v>
          </cell>
          <cell r="B25584">
            <v>116.57</v>
          </cell>
        </row>
        <row r="25585">
          <cell r="A25585">
            <v>101545</v>
          </cell>
          <cell r="B25585">
            <v>170.83</v>
          </cell>
        </row>
        <row r="25586">
          <cell r="A25586">
            <v>101546</v>
          </cell>
          <cell r="B25586">
            <v>28.93</v>
          </cell>
        </row>
        <row r="25587">
          <cell r="A25587">
            <v>101547</v>
          </cell>
          <cell r="B25587">
            <v>90.36</v>
          </cell>
        </row>
        <row r="25588">
          <cell r="A25588">
            <v>101548</v>
          </cell>
          <cell r="B25588">
            <v>7.26</v>
          </cell>
        </row>
        <row r="25589">
          <cell r="A25589">
            <v>101549</v>
          </cell>
          <cell r="B25589">
            <v>18.82</v>
          </cell>
        </row>
        <row r="25590">
          <cell r="A25590">
            <v>101553</v>
          </cell>
          <cell r="B25590">
            <v>19.8</v>
          </cell>
        </row>
        <row r="25591">
          <cell r="A25591">
            <v>101554</v>
          </cell>
          <cell r="B25591">
            <v>13.8</v>
          </cell>
        </row>
        <row r="25592">
          <cell r="A25592">
            <v>101555</v>
          </cell>
          <cell r="B25592">
            <v>8.33</v>
          </cell>
        </row>
        <row r="25593">
          <cell r="A25593">
            <v>101556</v>
          </cell>
          <cell r="B25593">
            <v>7.46</v>
          </cell>
        </row>
        <row r="25594">
          <cell r="A25594">
            <v>101560</v>
          </cell>
          <cell r="B25594">
            <v>11.18</v>
          </cell>
        </row>
        <row r="25595">
          <cell r="A25595">
            <v>101561</v>
          </cell>
          <cell r="B25595">
            <v>17.11</v>
          </cell>
        </row>
        <row r="25596">
          <cell r="A25596">
            <v>101562</v>
          </cell>
          <cell r="B25596">
            <v>26.03</v>
          </cell>
        </row>
        <row r="25597">
          <cell r="A25597">
            <v>101563</v>
          </cell>
          <cell r="B25597">
            <v>35.85</v>
          </cell>
        </row>
        <row r="25598">
          <cell r="A25598">
            <v>101564</v>
          </cell>
          <cell r="B25598">
            <v>51.07</v>
          </cell>
        </row>
        <row r="25599">
          <cell r="A25599">
            <v>101565</v>
          </cell>
          <cell r="B25599">
            <v>70.72</v>
          </cell>
        </row>
        <row r="25600">
          <cell r="A25600">
            <v>101567</v>
          </cell>
          <cell r="B25600">
            <v>93.92</v>
          </cell>
        </row>
        <row r="25601">
          <cell r="A25601">
            <v>101568</v>
          </cell>
          <cell r="B25601">
            <v>122.24</v>
          </cell>
        </row>
        <row r="25602">
          <cell r="A25602">
            <v>101626</v>
          </cell>
          <cell r="B25602">
            <v>241.32</v>
          </cell>
        </row>
        <row r="25603">
          <cell r="A25603">
            <v>101627</v>
          </cell>
          <cell r="B25603">
            <v>377.44</v>
          </cell>
        </row>
        <row r="25604">
          <cell r="A25604">
            <v>101628</v>
          </cell>
          <cell r="B25604">
            <v>178.35</v>
          </cell>
        </row>
        <row r="25605">
          <cell r="A25605">
            <v>101629</v>
          </cell>
          <cell r="B25605">
            <v>210.78</v>
          </cell>
        </row>
        <row r="25606">
          <cell r="A25606">
            <v>101630</v>
          </cell>
          <cell r="B25606">
            <v>71.27</v>
          </cell>
        </row>
        <row r="25607">
          <cell r="A25607">
            <v>101631</v>
          </cell>
          <cell r="B25607">
            <v>24.14</v>
          </cell>
        </row>
        <row r="25608">
          <cell r="A25608">
            <v>101632</v>
          </cell>
          <cell r="B25608">
            <v>54.23</v>
          </cell>
        </row>
        <row r="25609">
          <cell r="A25609">
            <v>101633</v>
          </cell>
          <cell r="B25609">
            <v>112.49</v>
          </cell>
        </row>
        <row r="25610">
          <cell r="A25610">
            <v>101636</v>
          </cell>
          <cell r="B25610">
            <v>166.62</v>
          </cell>
        </row>
        <row r="25611">
          <cell r="A25611">
            <v>101637</v>
          </cell>
          <cell r="B25611">
            <v>159.80000000000001</v>
          </cell>
        </row>
        <row r="25612">
          <cell r="A25612">
            <v>101640</v>
          </cell>
          <cell r="B25612">
            <v>96.42</v>
          </cell>
        </row>
        <row r="25613">
          <cell r="A25613">
            <v>101641</v>
          </cell>
          <cell r="B25613">
            <v>49.93</v>
          </cell>
        </row>
        <row r="25614">
          <cell r="A25614">
            <v>101642</v>
          </cell>
          <cell r="B25614">
            <v>25.04</v>
          </cell>
        </row>
        <row r="25615">
          <cell r="A25615">
            <v>101643</v>
          </cell>
          <cell r="B25615">
            <v>43.58</v>
          </cell>
        </row>
        <row r="25616">
          <cell r="A25616">
            <v>101644</v>
          </cell>
          <cell r="B25616">
            <v>58.98</v>
          </cell>
        </row>
        <row r="25617">
          <cell r="A25617">
            <v>101645</v>
          </cell>
          <cell r="B25617">
            <v>27.92</v>
          </cell>
        </row>
        <row r="25618">
          <cell r="A25618">
            <v>101646</v>
          </cell>
          <cell r="B25618">
            <v>37.07</v>
          </cell>
        </row>
        <row r="25619">
          <cell r="A25619">
            <v>101647</v>
          </cell>
          <cell r="B25619">
            <v>68.099999999999994</v>
          </cell>
        </row>
        <row r="25620">
          <cell r="A25620">
            <v>101648</v>
          </cell>
          <cell r="B25620">
            <v>52.67</v>
          </cell>
        </row>
        <row r="25621">
          <cell r="A25621">
            <v>101649</v>
          </cell>
          <cell r="B25621">
            <v>60.69</v>
          </cell>
        </row>
        <row r="25622">
          <cell r="A25622">
            <v>101650</v>
          </cell>
          <cell r="B25622">
            <v>70.540000000000006</v>
          </cell>
        </row>
        <row r="25623">
          <cell r="A25623">
            <v>101651</v>
          </cell>
          <cell r="B25623">
            <v>60.34</v>
          </cell>
        </row>
        <row r="25624">
          <cell r="A25624">
            <v>101652</v>
          </cell>
          <cell r="B25624">
            <v>683.54</v>
          </cell>
        </row>
        <row r="25625">
          <cell r="A25625">
            <v>101653</v>
          </cell>
          <cell r="B25625">
            <v>332.68</v>
          </cell>
        </row>
        <row r="25626">
          <cell r="A25626">
            <v>101654</v>
          </cell>
          <cell r="B25626">
            <v>284.07</v>
          </cell>
        </row>
        <row r="25627">
          <cell r="A25627">
            <v>101655</v>
          </cell>
          <cell r="B25627">
            <v>465.52</v>
          </cell>
        </row>
        <row r="25628">
          <cell r="A25628">
            <v>101656</v>
          </cell>
          <cell r="B25628">
            <v>507.89</v>
          </cell>
        </row>
        <row r="25629">
          <cell r="A25629">
            <v>101657</v>
          </cell>
          <cell r="B25629">
            <v>598.13</v>
          </cell>
        </row>
        <row r="25630">
          <cell r="A25630">
            <v>101658</v>
          </cell>
          <cell r="B25630">
            <v>783.7</v>
          </cell>
        </row>
        <row r="25631">
          <cell r="A25631">
            <v>101659</v>
          </cell>
          <cell r="B25631">
            <v>899.11</v>
          </cell>
        </row>
        <row r="25632">
          <cell r="A25632">
            <v>101660</v>
          </cell>
          <cell r="B25632">
            <v>1443.93</v>
          </cell>
        </row>
        <row r="25633">
          <cell r="A25633">
            <v>101661</v>
          </cell>
          <cell r="B25633">
            <v>109.77</v>
          </cell>
        </row>
        <row r="25634">
          <cell r="A25634">
            <v>101662</v>
          </cell>
          <cell r="B25634">
            <v>937.95</v>
          </cell>
        </row>
        <row r="25635">
          <cell r="A25635">
            <v>101663</v>
          </cell>
          <cell r="B25635">
            <v>29.62</v>
          </cell>
        </row>
        <row r="25636">
          <cell r="A25636">
            <v>101664</v>
          </cell>
          <cell r="B25636">
            <v>31.26</v>
          </cell>
        </row>
        <row r="25637">
          <cell r="A25637">
            <v>101665</v>
          </cell>
          <cell r="B25637">
            <v>38.33</v>
          </cell>
        </row>
        <row r="25638">
          <cell r="A25638">
            <v>101666</v>
          </cell>
          <cell r="B25638">
            <v>518.34</v>
          </cell>
        </row>
        <row r="25639">
          <cell r="A25639">
            <v>102085</v>
          </cell>
          <cell r="B25639">
            <v>271.86</v>
          </cell>
        </row>
        <row r="25640">
          <cell r="A25640">
            <v>100578</v>
          </cell>
          <cell r="B25640">
            <v>534.72</v>
          </cell>
        </row>
        <row r="25641">
          <cell r="A25641">
            <v>100579</v>
          </cell>
          <cell r="B25641">
            <v>587.48</v>
          </cell>
        </row>
        <row r="25642">
          <cell r="A25642">
            <v>100580</v>
          </cell>
          <cell r="B25642">
            <v>635.08000000000004</v>
          </cell>
        </row>
        <row r="25643">
          <cell r="A25643">
            <v>100581</v>
          </cell>
          <cell r="B25643">
            <v>613.66999999999996</v>
          </cell>
        </row>
        <row r="25644">
          <cell r="A25644">
            <v>100582</v>
          </cell>
          <cell r="B25644">
            <v>699.46</v>
          </cell>
        </row>
        <row r="25645">
          <cell r="A25645">
            <v>100583</v>
          </cell>
          <cell r="B25645">
            <v>641.4</v>
          </cell>
        </row>
        <row r="25646">
          <cell r="A25646">
            <v>100584</v>
          </cell>
          <cell r="B25646">
            <v>692.98</v>
          </cell>
        </row>
        <row r="25647">
          <cell r="A25647">
            <v>100585</v>
          </cell>
          <cell r="B25647">
            <v>695.56</v>
          </cell>
        </row>
        <row r="25648">
          <cell r="A25648">
            <v>100586</v>
          </cell>
          <cell r="B25648">
            <v>777.76</v>
          </cell>
        </row>
        <row r="25649">
          <cell r="A25649">
            <v>100587</v>
          </cell>
          <cell r="B25649">
            <v>751.34</v>
          </cell>
        </row>
        <row r="25650">
          <cell r="A25650">
            <v>100588</v>
          </cell>
          <cell r="B25650">
            <v>815.23</v>
          </cell>
        </row>
        <row r="25651">
          <cell r="A25651">
            <v>100589</v>
          </cell>
          <cell r="B25651">
            <v>823.56</v>
          </cell>
        </row>
        <row r="25652">
          <cell r="A25652">
            <v>100590</v>
          </cell>
          <cell r="B25652">
            <v>886.72</v>
          </cell>
        </row>
        <row r="25653">
          <cell r="A25653">
            <v>100591</v>
          </cell>
          <cell r="B25653">
            <v>823.85</v>
          </cell>
        </row>
        <row r="25654">
          <cell r="A25654">
            <v>100592</v>
          </cell>
          <cell r="B25654">
            <v>876.21</v>
          </cell>
        </row>
        <row r="25655">
          <cell r="A25655">
            <v>100593</v>
          </cell>
          <cell r="B25655">
            <v>882.5</v>
          </cell>
        </row>
        <row r="25656">
          <cell r="A25656">
            <v>100594</v>
          </cell>
          <cell r="B25656">
            <v>971.23</v>
          </cell>
        </row>
        <row r="25657">
          <cell r="A25657">
            <v>100595</v>
          </cell>
          <cell r="B25657">
            <v>1058.44</v>
          </cell>
        </row>
        <row r="25658">
          <cell r="A25658">
            <v>100596</v>
          </cell>
          <cell r="B25658">
            <v>1178.1300000000001</v>
          </cell>
        </row>
        <row r="25659">
          <cell r="A25659">
            <v>100597</v>
          </cell>
          <cell r="B25659">
            <v>1216.45</v>
          </cell>
        </row>
        <row r="25660">
          <cell r="A25660">
            <v>100598</v>
          </cell>
          <cell r="B25660">
            <v>1315.13</v>
          </cell>
        </row>
        <row r="25661">
          <cell r="A25661">
            <v>100599</v>
          </cell>
          <cell r="B25661">
            <v>546.42999999999995</v>
          </cell>
        </row>
        <row r="25662">
          <cell r="A25662">
            <v>100600</v>
          </cell>
          <cell r="B25662">
            <v>631.04</v>
          </cell>
        </row>
        <row r="25663">
          <cell r="A25663">
            <v>100601</v>
          </cell>
          <cell r="B25663">
            <v>772.81</v>
          </cell>
        </row>
        <row r="25664">
          <cell r="A25664">
            <v>100602</v>
          </cell>
          <cell r="B25664">
            <v>949.68</v>
          </cell>
        </row>
        <row r="25665">
          <cell r="A25665">
            <v>100603</v>
          </cell>
          <cell r="B25665">
            <v>1405.08</v>
          </cell>
        </row>
        <row r="25666">
          <cell r="A25666">
            <v>100604</v>
          </cell>
          <cell r="B25666">
            <v>675.26</v>
          </cell>
        </row>
        <row r="25667">
          <cell r="A25667">
            <v>100605</v>
          </cell>
          <cell r="B25667">
            <v>1002.62</v>
          </cell>
        </row>
        <row r="25668">
          <cell r="A25668">
            <v>100606</v>
          </cell>
          <cell r="B25668">
            <v>1469.31</v>
          </cell>
        </row>
        <row r="25669">
          <cell r="A25669">
            <v>100607</v>
          </cell>
          <cell r="B25669">
            <v>696.58</v>
          </cell>
        </row>
        <row r="25670">
          <cell r="A25670">
            <v>100608</v>
          </cell>
          <cell r="B25670">
            <v>1028.79</v>
          </cell>
        </row>
        <row r="25671">
          <cell r="A25671">
            <v>100609</v>
          </cell>
          <cell r="B25671">
            <v>1503.32</v>
          </cell>
        </row>
        <row r="25672">
          <cell r="A25672">
            <v>100610</v>
          </cell>
          <cell r="B25672">
            <v>717.81</v>
          </cell>
        </row>
        <row r="25673">
          <cell r="A25673">
            <v>100611</v>
          </cell>
          <cell r="B25673">
            <v>867.32</v>
          </cell>
        </row>
        <row r="25674">
          <cell r="A25674">
            <v>100612</v>
          </cell>
          <cell r="B25674">
            <v>1054.5899999999999</v>
          </cell>
        </row>
        <row r="25675">
          <cell r="A25675">
            <v>100613</v>
          </cell>
          <cell r="B25675">
            <v>1536.68</v>
          </cell>
        </row>
        <row r="25676">
          <cell r="A25676">
            <v>100614</v>
          </cell>
          <cell r="B25676">
            <v>913.91</v>
          </cell>
        </row>
        <row r="25677">
          <cell r="A25677">
            <v>100615</v>
          </cell>
          <cell r="B25677">
            <v>1105.8900000000001</v>
          </cell>
        </row>
        <row r="25678">
          <cell r="A25678">
            <v>100616</v>
          </cell>
          <cell r="B25678">
            <v>1606.35</v>
          </cell>
        </row>
        <row r="25679">
          <cell r="A25679">
            <v>100617</v>
          </cell>
          <cell r="B25679">
            <v>1157.06</v>
          </cell>
        </row>
        <row r="25680">
          <cell r="A25680">
            <v>100618</v>
          </cell>
          <cell r="B25680">
            <v>1679.8</v>
          </cell>
        </row>
        <row r="25681">
          <cell r="A25681">
            <v>100619</v>
          </cell>
          <cell r="B25681">
            <v>681.12</v>
          </cell>
        </row>
        <row r="25682">
          <cell r="A25682">
            <v>100620</v>
          </cell>
          <cell r="B25682">
            <v>4386.42</v>
          </cell>
        </row>
        <row r="25683">
          <cell r="A25683">
            <v>100621</v>
          </cell>
          <cell r="B25683">
            <v>4942.6099999999997</v>
          </cell>
        </row>
        <row r="25684">
          <cell r="A25684">
            <v>100622</v>
          </cell>
          <cell r="B25684">
            <v>2904.17</v>
          </cell>
        </row>
        <row r="25685">
          <cell r="A25685">
            <v>100623</v>
          </cell>
          <cell r="B25685">
            <v>3139.45</v>
          </cell>
        </row>
        <row r="25686">
          <cell r="A25686">
            <v>97600</v>
          </cell>
          <cell r="B25686">
            <v>360.35</v>
          </cell>
        </row>
        <row r="25687">
          <cell r="A25687">
            <v>97601</v>
          </cell>
          <cell r="B25687">
            <v>378.89</v>
          </cell>
        </row>
        <row r="25688">
          <cell r="A25688">
            <v>97605</v>
          </cell>
          <cell r="B25688">
            <v>122.61</v>
          </cell>
        </row>
        <row r="25689">
          <cell r="A25689">
            <v>97606</v>
          </cell>
          <cell r="B25689">
            <v>130.09</v>
          </cell>
        </row>
        <row r="25690">
          <cell r="A25690">
            <v>97607</v>
          </cell>
          <cell r="B25690">
            <v>148.80000000000001</v>
          </cell>
        </row>
        <row r="25691">
          <cell r="A25691">
            <v>97608</v>
          </cell>
          <cell r="B25691">
            <v>156.28</v>
          </cell>
        </row>
        <row r="25692">
          <cell r="A25692">
            <v>102102</v>
          </cell>
          <cell r="B25692">
            <v>9818.43</v>
          </cell>
        </row>
        <row r="25693">
          <cell r="A25693">
            <v>102103</v>
          </cell>
          <cell r="B25693">
            <v>10923.88</v>
          </cell>
        </row>
        <row r="25694">
          <cell r="A25694">
            <v>102104</v>
          </cell>
          <cell r="B25694">
            <v>14005.7</v>
          </cell>
        </row>
        <row r="25695">
          <cell r="A25695">
            <v>102105</v>
          </cell>
          <cell r="B25695">
            <v>17207.810000000001</v>
          </cell>
        </row>
        <row r="25696">
          <cell r="A25696">
            <v>102106</v>
          </cell>
          <cell r="B25696">
            <v>21577.83</v>
          </cell>
        </row>
        <row r="25697">
          <cell r="A25697">
            <v>102107</v>
          </cell>
          <cell r="B25697">
            <v>30099.09</v>
          </cell>
        </row>
        <row r="25698">
          <cell r="A25698">
            <v>102108</v>
          </cell>
          <cell r="B25698">
            <v>35046.269999999997</v>
          </cell>
        </row>
        <row r="25699">
          <cell r="A25699">
            <v>102109</v>
          </cell>
          <cell r="B25699">
            <v>73.34</v>
          </cell>
        </row>
        <row r="25700">
          <cell r="A25700">
            <v>102110</v>
          </cell>
          <cell r="B25700">
            <v>245.4</v>
          </cell>
        </row>
        <row r="25701">
          <cell r="A25701">
            <v>103654</v>
          </cell>
          <cell r="B25701">
            <v>56732.41</v>
          </cell>
        </row>
        <row r="25702">
          <cell r="A25702">
            <v>103655</v>
          </cell>
          <cell r="B25702">
            <v>77711.520000000004</v>
          </cell>
        </row>
        <row r="25703">
          <cell r="A25703">
            <v>103656</v>
          </cell>
          <cell r="B25703">
            <v>108645.02</v>
          </cell>
        </row>
        <row r="25704">
          <cell r="A25704">
            <v>93128</v>
          </cell>
          <cell r="B25704">
            <v>146.54</v>
          </cell>
        </row>
        <row r="25705">
          <cell r="A25705">
            <v>93137</v>
          </cell>
          <cell r="B25705">
            <v>173.18</v>
          </cell>
        </row>
        <row r="25706">
          <cell r="A25706">
            <v>93138</v>
          </cell>
          <cell r="B25706">
            <v>164.92</v>
          </cell>
        </row>
        <row r="25707">
          <cell r="A25707">
            <v>93139</v>
          </cell>
          <cell r="B25707">
            <v>209.91</v>
          </cell>
        </row>
        <row r="25708">
          <cell r="A25708">
            <v>93140</v>
          </cell>
          <cell r="B25708">
            <v>197.73</v>
          </cell>
        </row>
        <row r="25709">
          <cell r="A25709">
            <v>93141</v>
          </cell>
          <cell r="B25709">
            <v>180.32</v>
          </cell>
        </row>
        <row r="25710">
          <cell r="A25710">
            <v>93142</v>
          </cell>
          <cell r="B25710">
            <v>199.46</v>
          </cell>
        </row>
        <row r="25711">
          <cell r="A25711">
            <v>93143</v>
          </cell>
          <cell r="B25711">
            <v>182.22</v>
          </cell>
        </row>
        <row r="25712">
          <cell r="A25712">
            <v>93144</v>
          </cell>
          <cell r="B25712">
            <v>242.23</v>
          </cell>
        </row>
        <row r="25713">
          <cell r="A25713">
            <v>93145</v>
          </cell>
          <cell r="B25713">
            <v>219.34</v>
          </cell>
        </row>
        <row r="25714">
          <cell r="A25714">
            <v>93146</v>
          </cell>
          <cell r="B25714">
            <v>237.73</v>
          </cell>
        </row>
        <row r="25715">
          <cell r="A25715">
            <v>93147</v>
          </cell>
          <cell r="B25715">
            <v>270.58</v>
          </cell>
        </row>
        <row r="25716">
          <cell r="A25716">
            <v>96971</v>
          </cell>
          <cell r="B25716">
            <v>37.97</v>
          </cell>
        </row>
        <row r="25717">
          <cell r="A25717">
            <v>96972</v>
          </cell>
          <cell r="B25717">
            <v>53.73</v>
          </cell>
        </row>
        <row r="25718">
          <cell r="A25718">
            <v>96973</v>
          </cell>
          <cell r="B25718">
            <v>69.319999999999993</v>
          </cell>
        </row>
        <row r="25719">
          <cell r="A25719">
            <v>96974</v>
          </cell>
          <cell r="B25719">
            <v>90.27</v>
          </cell>
        </row>
        <row r="25720">
          <cell r="A25720">
            <v>96975</v>
          </cell>
          <cell r="B25720">
            <v>118.82</v>
          </cell>
        </row>
        <row r="25721">
          <cell r="A25721">
            <v>96976</v>
          </cell>
          <cell r="B25721">
            <v>157.31</v>
          </cell>
        </row>
        <row r="25722">
          <cell r="A25722">
            <v>96977</v>
          </cell>
          <cell r="B25722">
            <v>66.17</v>
          </cell>
        </row>
        <row r="25723">
          <cell r="A25723">
            <v>96978</v>
          </cell>
          <cell r="B25723">
            <v>92.89</v>
          </cell>
        </row>
        <row r="25724">
          <cell r="A25724">
            <v>96979</v>
          </cell>
          <cell r="B25724">
            <v>130.31</v>
          </cell>
        </row>
        <row r="25725">
          <cell r="A25725">
            <v>96984</v>
          </cell>
          <cell r="B25725">
            <v>58.19</v>
          </cell>
        </row>
        <row r="25726">
          <cell r="A25726">
            <v>96985</v>
          </cell>
          <cell r="B25726">
            <v>78.61</v>
          </cell>
        </row>
        <row r="25727">
          <cell r="A25727">
            <v>96986</v>
          </cell>
          <cell r="B25727">
            <v>117.37</v>
          </cell>
        </row>
        <row r="25728">
          <cell r="A25728">
            <v>96987</v>
          </cell>
          <cell r="B25728">
            <v>114.97</v>
          </cell>
        </row>
        <row r="25729">
          <cell r="A25729">
            <v>96988</v>
          </cell>
          <cell r="B25729">
            <v>180.53</v>
          </cell>
        </row>
        <row r="25730">
          <cell r="A25730">
            <v>96989</v>
          </cell>
          <cell r="B25730">
            <v>151.1</v>
          </cell>
        </row>
        <row r="25731">
          <cell r="A25731">
            <v>98463</v>
          </cell>
          <cell r="B25731">
            <v>24.98</v>
          </cell>
        </row>
        <row r="25732">
          <cell r="A25732">
            <v>103490</v>
          </cell>
          <cell r="B25732">
            <v>3091.86</v>
          </cell>
        </row>
        <row r="25733">
          <cell r="A25733">
            <v>103491</v>
          </cell>
          <cell r="B25733">
            <v>725.03</v>
          </cell>
        </row>
        <row r="25734">
          <cell r="A25734">
            <v>96765</v>
          </cell>
          <cell r="B25734">
            <v>1352.47</v>
          </cell>
        </row>
        <row r="25735">
          <cell r="A25735">
            <v>101905</v>
          </cell>
          <cell r="B25735">
            <v>242.65</v>
          </cell>
        </row>
        <row r="25736">
          <cell r="A25736">
            <v>101906</v>
          </cell>
          <cell r="B25736">
            <v>716.2</v>
          </cell>
        </row>
        <row r="25737">
          <cell r="A25737">
            <v>101907</v>
          </cell>
          <cell r="B25737">
            <v>773.9</v>
          </cell>
        </row>
        <row r="25738">
          <cell r="A25738">
            <v>101908</v>
          </cell>
          <cell r="B25738">
            <v>235.43</v>
          </cell>
        </row>
        <row r="25739">
          <cell r="A25739">
            <v>101909</v>
          </cell>
          <cell r="B25739">
            <v>273.89999999999998</v>
          </cell>
        </row>
        <row r="25740">
          <cell r="A25740">
            <v>101910</v>
          </cell>
          <cell r="B25740">
            <v>321.97000000000003</v>
          </cell>
        </row>
        <row r="25741">
          <cell r="A25741">
            <v>101911</v>
          </cell>
          <cell r="B25741">
            <v>370.05</v>
          </cell>
        </row>
        <row r="25742">
          <cell r="A25742">
            <v>101912</v>
          </cell>
          <cell r="B25742">
            <v>1683.87</v>
          </cell>
        </row>
        <row r="25743">
          <cell r="A25743">
            <v>101913</v>
          </cell>
          <cell r="B25743">
            <v>491.35</v>
          </cell>
        </row>
        <row r="25744">
          <cell r="A25744">
            <v>101914</v>
          </cell>
          <cell r="B25744">
            <v>423.42</v>
          </cell>
        </row>
        <row r="25745">
          <cell r="A25745">
            <v>101915</v>
          </cell>
          <cell r="B25745">
            <v>303.81</v>
          </cell>
        </row>
        <row r="25746">
          <cell r="A25746">
            <v>101916</v>
          </cell>
          <cell r="B25746">
            <v>3194.5</v>
          </cell>
        </row>
        <row r="25747">
          <cell r="A25747">
            <v>101917</v>
          </cell>
          <cell r="B25747">
            <v>142.80000000000001</v>
          </cell>
        </row>
        <row r="25748">
          <cell r="A25748">
            <v>98261</v>
          </cell>
          <cell r="B25748">
            <v>4.07</v>
          </cell>
        </row>
        <row r="25749">
          <cell r="A25749">
            <v>98262</v>
          </cell>
          <cell r="B25749">
            <v>4.97</v>
          </cell>
        </row>
        <row r="25750">
          <cell r="A25750">
            <v>98263</v>
          </cell>
          <cell r="B25750">
            <v>6.08</v>
          </cell>
        </row>
        <row r="25751">
          <cell r="A25751">
            <v>98264</v>
          </cell>
          <cell r="B25751">
            <v>6.94</v>
          </cell>
        </row>
        <row r="25752">
          <cell r="A25752">
            <v>98265</v>
          </cell>
          <cell r="B25752">
            <v>8.24</v>
          </cell>
        </row>
        <row r="25753">
          <cell r="A25753">
            <v>98266</v>
          </cell>
          <cell r="B25753">
            <v>9</v>
          </cell>
        </row>
        <row r="25754">
          <cell r="A25754">
            <v>98267</v>
          </cell>
          <cell r="B25754">
            <v>15.29</v>
          </cell>
        </row>
        <row r="25755">
          <cell r="A25755">
            <v>98268</v>
          </cell>
          <cell r="B25755">
            <v>25.95</v>
          </cell>
        </row>
        <row r="25756">
          <cell r="A25756">
            <v>98269</v>
          </cell>
          <cell r="B25756">
            <v>33.96</v>
          </cell>
        </row>
        <row r="25757">
          <cell r="A25757">
            <v>98270</v>
          </cell>
          <cell r="B25757">
            <v>56.5</v>
          </cell>
        </row>
        <row r="25758">
          <cell r="A25758">
            <v>98271</v>
          </cell>
          <cell r="B25758">
            <v>88.88</v>
          </cell>
        </row>
        <row r="25759">
          <cell r="A25759">
            <v>98272</v>
          </cell>
          <cell r="B25759">
            <v>211.4</v>
          </cell>
        </row>
        <row r="25760">
          <cell r="A25760">
            <v>98273</v>
          </cell>
          <cell r="B25760">
            <v>3.93</v>
          </cell>
        </row>
        <row r="25761">
          <cell r="A25761">
            <v>98274</v>
          </cell>
          <cell r="B25761">
            <v>5.23</v>
          </cell>
        </row>
        <row r="25762">
          <cell r="A25762">
            <v>98275</v>
          </cell>
          <cell r="B25762">
            <v>5.99</v>
          </cell>
        </row>
        <row r="25763">
          <cell r="A25763">
            <v>98276</v>
          </cell>
          <cell r="B25763">
            <v>12.29</v>
          </cell>
        </row>
        <row r="25764">
          <cell r="A25764">
            <v>98277</v>
          </cell>
          <cell r="B25764">
            <v>22.94</v>
          </cell>
        </row>
        <row r="25765">
          <cell r="A25765">
            <v>98278</v>
          </cell>
          <cell r="B25765">
            <v>30.95</v>
          </cell>
        </row>
        <row r="25766">
          <cell r="A25766">
            <v>98279</v>
          </cell>
          <cell r="B25766">
            <v>53.48</v>
          </cell>
        </row>
        <row r="25767">
          <cell r="A25767">
            <v>98280</v>
          </cell>
          <cell r="B25767">
            <v>7.93</v>
          </cell>
        </row>
        <row r="25768">
          <cell r="A25768">
            <v>98281</v>
          </cell>
          <cell r="B25768">
            <v>8.85</v>
          </cell>
        </row>
        <row r="25769">
          <cell r="A25769">
            <v>98282</v>
          </cell>
          <cell r="B25769">
            <v>9.9499999999999993</v>
          </cell>
        </row>
        <row r="25770">
          <cell r="A25770">
            <v>98283</v>
          </cell>
          <cell r="B25770">
            <v>10.8</v>
          </cell>
        </row>
        <row r="25771">
          <cell r="A25771">
            <v>98284</v>
          </cell>
          <cell r="B25771">
            <v>12.11</v>
          </cell>
        </row>
        <row r="25772">
          <cell r="A25772">
            <v>98285</v>
          </cell>
          <cell r="B25772">
            <v>12.87</v>
          </cell>
        </row>
        <row r="25773">
          <cell r="A25773">
            <v>98286</v>
          </cell>
          <cell r="B25773">
            <v>19.170000000000002</v>
          </cell>
        </row>
        <row r="25774">
          <cell r="A25774">
            <v>98287</v>
          </cell>
          <cell r="B25774">
            <v>1.75</v>
          </cell>
        </row>
        <row r="25775">
          <cell r="A25775">
            <v>98288</v>
          </cell>
          <cell r="B25775">
            <v>2.66</v>
          </cell>
        </row>
        <row r="25776">
          <cell r="A25776">
            <v>98289</v>
          </cell>
          <cell r="B25776">
            <v>3.76</v>
          </cell>
        </row>
        <row r="25777">
          <cell r="A25777">
            <v>98290</v>
          </cell>
          <cell r="B25777">
            <v>4.6100000000000003</v>
          </cell>
        </row>
        <row r="25778">
          <cell r="A25778">
            <v>98291</v>
          </cell>
          <cell r="B25778">
            <v>5.91</v>
          </cell>
        </row>
        <row r="25779">
          <cell r="A25779">
            <v>98292</v>
          </cell>
          <cell r="B25779">
            <v>6.68</v>
          </cell>
        </row>
        <row r="25780">
          <cell r="A25780">
            <v>98293</v>
          </cell>
          <cell r="B25780">
            <v>12.97</v>
          </cell>
        </row>
        <row r="25781">
          <cell r="A25781">
            <v>98400</v>
          </cell>
          <cell r="B25781">
            <v>18.48</v>
          </cell>
        </row>
        <row r="25782">
          <cell r="A25782">
            <v>98401</v>
          </cell>
          <cell r="B25782">
            <v>29.4</v>
          </cell>
        </row>
        <row r="25783">
          <cell r="A25783">
            <v>98402</v>
          </cell>
          <cell r="B25783">
            <v>38.54</v>
          </cell>
        </row>
        <row r="25784">
          <cell r="A25784">
            <v>100556</v>
          </cell>
          <cell r="B25784">
            <v>44.02</v>
          </cell>
        </row>
        <row r="25785">
          <cell r="A25785">
            <v>100557</v>
          </cell>
          <cell r="B25785">
            <v>551.66999999999996</v>
          </cell>
        </row>
        <row r="25786">
          <cell r="A25786">
            <v>100560</v>
          </cell>
          <cell r="B25786">
            <v>119.24</v>
          </cell>
        </row>
        <row r="25787">
          <cell r="A25787">
            <v>100561</v>
          </cell>
          <cell r="B25787">
            <v>217.68</v>
          </cell>
        </row>
        <row r="25788">
          <cell r="A25788">
            <v>100562</v>
          </cell>
          <cell r="B25788">
            <v>336.51</v>
          </cell>
        </row>
        <row r="25789">
          <cell r="A25789">
            <v>100563</v>
          </cell>
          <cell r="B25789">
            <v>484.55</v>
          </cell>
        </row>
        <row r="25790">
          <cell r="A25790">
            <v>101795</v>
          </cell>
          <cell r="B25790">
            <v>525.85</v>
          </cell>
        </row>
        <row r="25791">
          <cell r="A25791">
            <v>101798</v>
          </cell>
          <cell r="B25791">
            <v>327.88</v>
          </cell>
        </row>
        <row r="25792">
          <cell r="A25792">
            <v>101799</v>
          </cell>
          <cell r="B25792">
            <v>790.63</v>
          </cell>
        </row>
        <row r="25793">
          <cell r="A25793">
            <v>98397</v>
          </cell>
          <cell r="B25793">
            <v>12.53</v>
          </cell>
        </row>
        <row r="25794">
          <cell r="A25794">
            <v>103244</v>
          </cell>
          <cell r="B25794">
            <v>2202.11</v>
          </cell>
        </row>
        <row r="25795">
          <cell r="A25795">
            <v>103245</v>
          </cell>
          <cell r="B25795">
            <v>1738.26</v>
          </cell>
        </row>
        <row r="25796">
          <cell r="A25796">
            <v>103246</v>
          </cell>
          <cell r="B25796">
            <v>1895.13</v>
          </cell>
        </row>
        <row r="25797">
          <cell r="A25797">
            <v>103247</v>
          </cell>
          <cell r="B25797">
            <v>2443.37</v>
          </cell>
        </row>
        <row r="25798">
          <cell r="A25798">
            <v>103248</v>
          </cell>
          <cell r="B25798">
            <v>1997.84</v>
          </cell>
        </row>
        <row r="25799">
          <cell r="A25799">
            <v>103249</v>
          </cell>
          <cell r="B25799">
            <v>2145.88</v>
          </cell>
        </row>
        <row r="25800">
          <cell r="A25800">
            <v>103250</v>
          </cell>
          <cell r="B25800">
            <v>3545.67</v>
          </cell>
        </row>
        <row r="25801">
          <cell r="A25801">
            <v>103251</v>
          </cell>
          <cell r="B25801">
            <v>2801.56</v>
          </cell>
        </row>
        <row r="25802">
          <cell r="A25802">
            <v>103252</v>
          </cell>
          <cell r="B25802">
            <v>3101.64</v>
          </cell>
        </row>
        <row r="25803">
          <cell r="A25803">
            <v>103253</v>
          </cell>
          <cell r="B25803">
            <v>4830.87</v>
          </cell>
        </row>
        <row r="25804">
          <cell r="A25804">
            <v>103254</v>
          </cell>
          <cell r="B25804">
            <v>3614.33</v>
          </cell>
        </row>
        <row r="25805">
          <cell r="A25805">
            <v>103255</v>
          </cell>
          <cell r="B25805">
            <v>4043.56</v>
          </cell>
        </row>
        <row r="25806">
          <cell r="A25806">
            <v>103256</v>
          </cell>
          <cell r="B25806">
            <v>8964.77</v>
          </cell>
        </row>
        <row r="25807">
          <cell r="A25807">
            <v>103257</v>
          </cell>
          <cell r="B25807">
            <v>5120.76</v>
          </cell>
        </row>
        <row r="25808">
          <cell r="A25808">
            <v>103258</v>
          </cell>
          <cell r="B25808">
            <v>10021.540000000001</v>
          </cell>
        </row>
        <row r="25809">
          <cell r="A25809">
            <v>103259</v>
          </cell>
          <cell r="B25809">
            <v>5402.57</v>
          </cell>
        </row>
        <row r="25810">
          <cell r="A25810">
            <v>103260</v>
          </cell>
          <cell r="B25810">
            <v>5549.56</v>
          </cell>
        </row>
        <row r="25811">
          <cell r="A25811">
            <v>103261</v>
          </cell>
          <cell r="B25811">
            <v>11303.91</v>
          </cell>
        </row>
        <row r="25812">
          <cell r="A25812">
            <v>103262</v>
          </cell>
          <cell r="B25812">
            <v>7095.41</v>
          </cell>
        </row>
        <row r="25813">
          <cell r="A25813">
            <v>103263</v>
          </cell>
          <cell r="B25813">
            <v>15652.47</v>
          </cell>
        </row>
        <row r="25814">
          <cell r="A25814">
            <v>103264</v>
          </cell>
          <cell r="B25814">
            <v>8761.94</v>
          </cell>
        </row>
        <row r="25815">
          <cell r="A25815">
            <v>103265</v>
          </cell>
          <cell r="B25815">
            <v>18877.8</v>
          </cell>
        </row>
        <row r="25816">
          <cell r="A25816">
            <v>103266</v>
          </cell>
          <cell r="B25816">
            <v>9789.77</v>
          </cell>
        </row>
        <row r="25817">
          <cell r="A25817">
            <v>103267</v>
          </cell>
          <cell r="B25817">
            <v>5602.95</v>
          </cell>
        </row>
        <row r="25818">
          <cell r="A25818">
            <v>103268</v>
          </cell>
          <cell r="B25818">
            <v>6649.89</v>
          </cell>
        </row>
        <row r="25819">
          <cell r="A25819">
            <v>103269</v>
          </cell>
          <cell r="B25819">
            <v>6885.02</v>
          </cell>
        </row>
        <row r="25820">
          <cell r="A25820">
            <v>103270</v>
          </cell>
          <cell r="B25820">
            <v>7146.57</v>
          </cell>
        </row>
        <row r="25821">
          <cell r="A25821">
            <v>103271</v>
          </cell>
          <cell r="B25821">
            <v>10121.799999999999</v>
          </cell>
        </row>
        <row r="25822">
          <cell r="A25822">
            <v>103272</v>
          </cell>
          <cell r="B25822">
            <v>10454.39</v>
          </cell>
        </row>
        <row r="25823">
          <cell r="A25823">
            <v>103273</v>
          </cell>
          <cell r="B25823">
            <v>10711.61</v>
          </cell>
        </row>
        <row r="25824">
          <cell r="A25824">
            <v>103274</v>
          </cell>
          <cell r="B25824">
            <v>12275.84</v>
          </cell>
        </row>
        <row r="25825">
          <cell r="A25825">
            <v>103275</v>
          </cell>
          <cell r="B25825">
            <v>12211.98</v>
          </cell>
        </row>
        <row r="25826">
          <cell r="A25826">
            <v>103276</v>
          </cell>
          <cell r="B25826">
            <v>12816.97</v>
          </cell>
        </row>
        <row r="25827">
          <cell r="A25827">
            <v>103277</v>
          </cell>
          <cell r="B25827">
            <v>23668.87</v>
          </cell>
        </row>
        <row r="25828">
          <cell r="A25828">
            <v>103278</v>
          </cell>
          <cell r="B25828">
            <v>30315.09</v>
          </cell>
        </row>
        <row r="25829">
          <cell r="A25829">
            <v>103288</v>
          </cell>
          <cell r="B25829">
            <v>17.260000000000002</v>
          </cell>
        </row>
        <row r="25830">
          <cell r="A25830">
            <v>103289</v>
          </cell>
          <cell r="B25830">
            <v>36.06</v>
          </cell>
        </row>
        <row r="25831">
          <cell r="A25831">
            <v>103290</v>
          </cell>
          <cell r="B25831">
            <v>59.22</v>
          </cell>
        </row>
        <row r="25832">
          <cell r="A25832">
            <v>103291</v>
          </cell>
          <cell r="B25832">
            <v>73.75</v>
          </cell>
        </row>
        <row r="25833">
          <cell r="A25833">
            <v>103292</v>
          </cell>
          <cell r="B25833">
            <v>89.3</v>
          </cell>
        </row>
        <row r="25834">
          <cell r="A25834">
            <v>101936</v>
          </cell>
          <cell r="B25834">
            <v>7243.83</v>
          </cell>
        </row>
        <row r="25835">
          <cell r="A25835">
            <v>101937</v>
          </cell>
          <cell r="B25835">
            <v>13316.87</v>
          </cell>
        </row>
        <row r="25836">
          <cell r="A25836">
            <v>98294</v>
          </cell>
          <cell r="B25836">
            <v>2.2200000000000002</v>
          </cell>
        </row>
        <row r="25837">
          <cell r="A25837">
            <v>98295</v>
          </cell>
          <cell r="B25837">
            <v>1.51</v>
          </cell>
        </row>
        <row r="25838">
          <cell r="A25838">
            <v>98296</v>
          </cell>
          <cell r="B25838">
            <v>3.43</v>
          </cell>
        </row>
        <row r="25839">
          <cell r="A25839">
            <v>98297</v>
          </cell>
          <cell r="B25839">
            <v>2.3199999999999998</v>
          </cell>
        </row>
        <row r="25840">
          <cell r="A25840">
            <v>98301</v>
          </cell>
          <cell r="B25840">
            <v>523.29999999999995</v>
          </cell>
        </row>
        <row r="25841">
          <cell r="A25841">
            <v>98302</v>
          </cell>
          <cell r="B25841">
            <v>682.13</v>
          </cell>
        </row>
        <row r="25842">
          <cell r="A25842">
            <v>98304</v>
          </cell>
          <cell r="B25842">
            <v>1117.6600000000001</v>
          </cell>
        </row>
        <row r="25843">
          <cell r="A25843">
            <v>98307</v>
          </cell>
          <cell r="B25843">
            <v>41.36</v>
          </cell>
        </row>
        <row r="25844">
          <cell r="A25844">
            <v>98308</v>
          </cell>
          <cell r="B25844">
            <v>27.89</v>
          </cell>
        </row>
        <row r="25845">
          <cell r="A25845">
            <v>98593</v>
          </cell>
          <cell r="B25845">
            <v>927.95</v>
          </cell>
        </row>
        <row r="25846">
          <cell r="A25846">
            <v>89355</v>
          </cell>
          <cell r="B25846">
            <v>19.25</v>
          </cell>
        </row>
        <row r="25847">
          <cell r="A25847">
            <v>89356</v>
          </cell>
          <cell r="B25847">
            <v>22.75</v>
          </cell>
        </row>
        <row r="25848">
          <cell r="A25848">
            <v>89357</v>
          </cell>
          <cell r="B25848">
            <v>32.14</v>
          </cell>
        </row>
        <row r="25849">
          <cell r="A25849">
            <v>89401</v>
          </cell>
          <cell r="B25849">
            <v>8.42</v>
          </cell>
        </row>
        <row r="25850">
          <cell r="A25850">
            <v>89402</v>
          </cell>
          <cell r="B25850">
            <v>10.25</v>
          </cell>
        </row>
        <row r="25851">
          <cell r="A25851">
            <v>89403</v>
          </cell>
          <cell r="B25851">
            <v>17.2</v>
          </cell>
        </row>
        <row r="25852">
          <cell r="A25852">
            <v>89446</v>
          </cell>
          <cell r="B25852">
            <v>5.51</v>
          </cell>
        </row>
        <row r="25853">
          <cell r="A25853">
            <v>89447</v>
          </cell>
          <cell r="B25853">
            <v>11.62</v>
          </cell>
        </row>
        <row r="25854">
          <cell r="A25854">
            <v>89448</v>
          </cell>
          <cell r="B25854">
            <v>16.690000000000001</v>
          </cell>
        </row>
        <row r="25855">
          <cell r="A25855">
            <v>89449</v>
          </cell>
          <cell r="B25855">
            <v>19.2</v>
          </cell>
        </row>
        <row r="25856">
          <cell r="A25856">
            <v>89450</v>
          </cell>
          <cell r="B25856">
            <v>31.66</v>
          </cell>
        </row>
        <row r="25857">
          <cell r="A25857">
            <v>89451</v>
          </cell>
          <cell r="B25857">
            <v>52.33</v>
          </cell>
        </row>
        <row r="25858">
          <cell r="A25858">
            <v>89452</v>
          </cell>
          <cell r="B25858">
            <v>65.13</v>
          </cell>
        </row>
        <row r="25859">
          <cell r="A25859">
            <v>89508</v>
          </cell>
          <cell r="B25859">
            <v>23.3</v>
          </cell>
        </row>
        <row r="25860">
          <cell r="A25860">
            <v>89509</v>
          </cell>
          <cell r="B25860">
            <v>31.85</v>
          </cell>
        </row>
        <row r="25861">
          <cell r="A25861">
            <v>89511</v>
          </cell>
          <cell r="B25861">
            <v>46.89</v>
          </cell>
        </row>
        <row r="25862">
          <cell r="A25862">
            <v>89512</v>
          </cell>
          <cell r="B25862">
            <v>74.66</v>
          </cell>
        </row>
        <row r="25863">
          <cell r="A25863">
            <v>89576</v>
          </cell>
          <cell r="B25863">
            <v>29.09</v>
          </cell>
        </row>
        <row r="25864">
          <cell r="A25864">
            <v>89578</v>
          </cell>
          <cell r="B25864">
            <v>50.22</v>
          </cell>
        </row>
        <row r="25865">
          <cell r="A25865">
            <v>89580</v>
          </cell>
          <cell r="B25865">
            <v>99.14</v>
          </cell>
        </row>
        <row r="25866">
          <cell r="A25866">
            <v>89633</v>
          </cell>
          <cell r="B25866">
            <v>25.46</v>
          </cell>
        </row>
        <row r="25867">
          <cell r="A25867">
            <v>89634</v>
          </cell>
          <cell r="B25867">
            <v>38.590000000000003</v>
          </cell>
        </row>
        <row r="25868">
          <cell r="A25868">
            <v>89635</v>
          </cell>
          <cell r="B25868">
            <v>55</v>
          </cell>
        </row>
        <row r="25869">
          <cell r="A25869">
            <v>89636</v>
          </cell>
          <cell r="B25869">
            <v>66.930000000000007</v>
          </cell>
        </row>
        <row r="25870">
          <cell r="A25870">
            <v>89711</v>
          </cell>
          <cell r="B25870">
            <v>21.09</v>
          </cell>
        </row>
        <row r="25871">
          <cell r="A25871">
            <v>89712</v>
          </cell>
          <cell r="B25871">
            <v>31.7</v>
          </cell>
        </row>
        <row r="25872">
          <cell r="A25872">
            <v>89713</v>
          </cell>
          <cell r="B25872">
            <v>48.3</v>
          </cell>
        </row>
        <row r="25873">
          <cell r="A25873">
            <v>89714</v>
          </cell>
          <cell r="B25873">
            <v>61.75</v>
          </cell>
        </row>
        <row r="25874">
          <cell r="A25874">
            <v>89716</v>
          </cell>
          <cell r="B25874">
            <v>27.21</v>
          </cell>
        </row>
        <row r="25875">
          <cell r="A25875">
            <v>89717</v>
          </cell>
          <cell r="B25875">
            <v>41.6</v>
          </cell>
        </row>
        <row r="25876">
          <cell r="A25876">
            <v>89770</v>
          </cell>
          <cell r="B25876">
            <v>45.23</v>
          </cell>
        </row>
        <row r="25877">
          <cell r="A25877">
            <v>89771</v>
          </cell>
          <cell r="B25877">
            <v>61.81</v>
          </cell>
        </row>
        <row r="25878">
          <cell r="A25878">
            <v>89773</v>
          </cell>
          <cell r="B25878">
            <v>143.88</v>
          </cell>
        </row>
        <row r="25879">
          <cell r="A25879">
            <v>89775</v>
          </cell>
          <cell r="B25879">
            <v>227.25</v>
          </cell>
        </row>
        <row r="25880">
          <cell r="A25880">
            <v>89798</v>
          </cell>
          <cell r="B25880">
            <v>14.1</v>
          </cell>
        </row>
        <row r="25881">
          <cell r="A25881">
            <v>89799</v>
          </cell>
          <cell r="B25881">
            <v>22.87</v>
          </cell>
        </row>
        <row r="25882">
          <cell r="A25882">
            <v>89800</v>
          </cell>
          <cell r="B25882">
            <v>28.2</v>
          </cell>
        </row>
        <row r="25883">
          <cell r="A25883">
            <v>89848</v>
          </cell>
          <cell r="B25883">
            <v>34.020000000000003</v>
          </cell>
        </row>
        <row r="25884">
          <cell r="A25884">
            <v>89849</v>
          </cell>
          <cell r="B25884">
            <v>67.58</v>
          </cell>
        </row>
        <row r="25885">
          <cell r="A25885">
            <v>89865</v>
          </cell>
          <cell r="B25885">
            <v>13.96</v>
          </cell>
        </row>
        <row r="25886">
          <cell r="A25886">
            <v>91784</v>
          </cell>
          <cell r="B25886">
            <v>45.77</v>
          </cell>
        </row>
        <row r="25887">
          <cell r="A25887">
            <v>91785</v>
          </cell>
          <cell r="B25887">
            <v>45.45</v>
          </cell>
        </row>
        <row r="25888">
          <cell r="A25888">
            <v>91786</v>
          </cell>
          <cell r="B25888">
            <v>31.63</v>
          </cell>
        </row>
        <row r="25889">
          <cell r="A25889">
            <v>91787</v>
          </cell>
          <cell r="B25889">
            <v>35.64</v>
          </cell>
        </row>
        <row r="25890">
          <cell r="A25890">
            <v>91788</v>
          </cell>
          <cell r="B25890">
            <v>45.53</v>
          </cell>
        </row>
        <row r="25891">
          <cell r="A25891">
            <v>91789</v>
          </cell>
          <cell r="B25891">
            <v>51.64</v>
          </cell>
        </row>
        <row r="25892">
          <cell r="A25892">
            <v>91790</v>
          </cell>
          <cell r="B25892">
            <v>78.11</v>
          </cell>
        </row>
        <row r="25893">
          <cell r="A25893">
            <v>91791</v>
          </cell>
          <cell r="B25893">
            <v>105.36</v>
          </cell>
        </row>
        <row r="25894">
          <cell r="A25894">
            <v>91792</v>
          </cell>
          <cell r="B25894">
            <v>61.9</v>
          </cell>
        </row>
        <row r="25895">
          <cell r="A25895">
            <v>91793</v>
          </cell>
          <cell r="B25895">
            <v>93.83</v>
          </cell>
        </row>
        <row r="25896">
          <cell r="A25896">
            <v>91794</v>
          </cell>
          <cell r="B25896">
            <v>45.33</v>
          </cell>
        </row>
        <row r="25897">
          <cell r="A25897">
            <v>91795</v>
          </cell>
          <cell r="B25897">
            <v>75.58</v>
          </cell>
        </row>
        <row r="25898">
          <cell r="A25898">
            <v>91796</v>
          </cell>
          <cell r="B25898">
            <v>81.73</v>
          </cell>
        </row>
        <row r="25899">
          <cell r="A25899">
            <v>92275</v>
          </cell>
          <cell r="B25899">
            <v>64.3</v>
          </cell>
        </row>
        <row r="25900">
          <cell r="A25900">
            <v>92276</v>
          </cell>
          <cell r="B25900">
            <v>81.42</v>
          </cell>
        </row>
        <row r="25901">
          <cell r="A25901">
            <v>92277</v>
          </cell>
          <cell r="B25901">
            <v>117.51</v>
          </cell>
        </row>
        <row r="25902">
          <cell r="A25902">
            <v>92278</v>
          </cell>
          <cell r="B25902">
            <v>158.06</v>
          </cell>
        </row>
        <row r="25903">
          <cell r="A25903">
            <v>92279</v>
          </cell>
          <cell r="B25903">
            <v>228.45</v>
          </cell>
        </row>
        <row r="25904">
          <cell r="A25904">
            <v>92280</v>
          </cell>
          <cell r="B25904">
            <v>320.81</v>
          </cell>
        </row>
        <row r="25905">
          <cell r="A25905">
            <v>92281</v>
          </cell>
          <cell r="B25905">
            <v>160.97</v>
          </cell>
        </row>
        <row r="25906">
          <cell r="A25906">
            <v>92282</v>
          </cell>
          <cell r="B25906">
            <v>182</v>
          </cell>
        </row>
        <row r="25907">
          <cell r="A25907">
            <v>92283</v>
          </cell>
          <cell r="B25907">
            <v>244.68</v>
          </cell>
        </row>
        <row r="25908">
          <cell r="A25908">
            <v>92284</v>
          </cell>
          <cell r="B25908">
            <v>303.10000000000002</v>
          </cell>
        </row>
        <row r="25909">
          <cell r="A25909">
            <v>92285</v>
          </cell>
          <cell r="B25909">
            <v>401.76</v>
          </cell>
        </row>
        <row r="25910">
          <cell r="A25910">
            <v>92286</v>
          </cell>
          <cell r="B25910">
            <v>496.56</v>
          </cell>
        </row>
        <row r="25911">
          <cell r="A25911">
            <v>92305</v>
          </cell>
          <cell r="B25911">
            <v>42.08</v>
          </cell>
        </row>
        <row r="25912">
          <cell r="A25912">
            <v>92306</v>
          </cell>
          <cell r="B25912">
            <v>68.98</v>
          </cell>
        </row>
        <row r="25913">
          <cell r="A25913">
            <v>92307</v>
          </cell>
          <cell r="B25913">
            <v>86.43</v>
          </cell>
        </row>
        <row r="25914">
          <cell r="A25914">
            <v>92308</v>
          </cell>
          <cell r="B25914">
            <v>64.819999999999993</v>
          </cell>
        </row>
        <row r="25915">
          <cell r="A25915">
            <v>92309</v>
          </cell>
          <cell r="B25915">
            <v>168</v>
          </cell>
        </row>
        <row r="25916">
          <cell r="A25916">
            <v>92310</v>
          </cell>
          <cell r="B25916">
            <v>189.43</v>
          </cell>
        </row>
        <row r="25917">
          <cell r="A25917">
            <v>92320</v>
          </cell>
          <cell r="B25917">
            <v>52.35</v>
          </cell>
        </row>
        <row r="25918">
          <cell r="A25918">
            <v>92321</v>
          </cell>
          <cell r="B25918">
            <v>86.62</v>
          </cell>
        </row>
        <row r="25919">
          <cell r="A25919">
            <v>92322</v>
          </cell>
          <cell r="B25919">
            <v>110.5</v>
          </cell>
        </row>
        <row r="25920">
          <cell r="A25920">
            <v>92323</v>
          </cell>
          <cell r="B25920">
            <v>72.63</v>
          </cell>
        </row>
        <row r="25921">
          <cell r="A25921">
            <v>92324</v>
          </cell>
          <cell r="B25921">
            <v>183.19</v>
          </cell>
        </row>
        <row r="25922">
          <cell r="A25922">
            <v>92325</v>
          </cell>
          <cell r="B25922">
            <v>210.98</v>
          </cell>
        </row>
        <row r="25923">
          <cell r="A25923">
            <v>92335</v>
          </cell>
          <cell r="B25923">
            <v>103.42</v>
          </cell>
        </row>
        <row r="25924">
          <cell r="A25924">
            <v>92336</v>
          </cell>
          <cell r="B25924">
            <v>127.22</v>
          </cell>
        </row>
        <row r="25925">
          <cell r="A25925">
            <v>92337</v>
          </cell>
          <cell r="B25925">
            <v>168.02</v>
          </cell>
        </row>
        <row r="25926">
          <cell r="A25926">
            <v>92338</v>
          </cell>
          <cell r="B25926">
            <v>123.49</v>
          </cell>
        </row>
        <row r="25927">
          <cell r="A25927">
            <v>92339</v>
          </cell>
          <cell r="B25927">
            <v>184.78</v>
          </cell>
        </row>
        <row r="25928">
          <cell r="A25928">
            <v>92341</v>
          </cell>
          <cell r="B25928">
            <v>113.67</v>
          </cell>
        </row>
        <row r="25929">
          <cell r="A25929">
            <v>92342</v>
          </cell>
          <cell r="B25929">
            <v>137.54</v>
          </cell>
        </row>
        <row r="25930">
          <cell r="A25930">
            <v>92343</v>
          </cell>
          <cell r="B25930">
            <v>178.44</v>
          </cell>
        </row>
        <row r="25931">
          <cell r="A25931">
            <v>92359</v>
          </cell>
          <cell r="B25931">
            <v>56.18</v>
          </cell>
        </row>
        <row r="25932">
          <cell r="A25932">
            <v>92360</v>
          </cell>
          <cell r="B25932">
            <v>75.03</v>
          </cell>
        </row>
        <row r="25933">
          <cell r="A25933">
            <v>92361</v>
          </cell>
          <cell r="B25933">
            <v>101.5</v>
          </cell>
        </row>
        <row r="25934">
          <cell r="A25934">
            <v>92362</v>
          </cell>
          <cell r="B25934">
            <v>161.91</v>
          </cell>
        </row>
        <row r="25935">
          <cell r="A25935">
            <v>92364</v>
          </cell>
          <cell r="B25935">
            <v>62.68</v>
          </cell>
        </row>
        <row r="25936">
          <cell r="A25936">
            <v>92365</v>
          </cell>
          <cell r="B25936">
            <v>72.19</v>
          </cell>
        </row>
        <row r="25937">
          <cell r="A25937">
            <v>92366</v>
          </cell>
          <cell r="B25937">
            <v>100.98</v>
          </cell>
        </row>
        <row r="25938">
          <cell r="A25938">
            <v>92367</v>
          </cell>
          <cell r="B25938">
            <v>124.28</v>
          </cell>
        </row>
        <row r="25939">
          <cell r="A25939">
            <v>92368</v>
          </cell>
          <cell r="B25939">
            <v>164.64</v>
          </cell>
        </row>
        <row r="25940">
          <cell r="A25940">
            <v>92645</v>
          </cell>
          <cell r="B25940">
            <v>60.14</v>
          </cell>
        </row>
        <row r="25941">
          <cell r="A25941">
            <v>92646</v>
          </cell>
          <cell r="B25941">
            <v>78.989999999999995</v>
          </cell>
        </row>
        <row r="25942">
          <cell r="A25942">
            <v>92648</v>
          </cell>
          <cell r="B25942">
            <v>86.54</v>
          </cell>
        </row>
        <row r="25943">
          <cell r="A25943">
            <v>92649</v>
          </cell>
          <cell r="B25943">
            <v>105.45</v>
          </cell>
        </row>
        <row r="25944">
          <cell r="A25944">
            <v>92650</v>
          </cell>
          <cell r="B25944">
            <v>165.87</v>
          </cell>
        </row>
        <row r="25945">
          <cell r="A25945">
            <v>92652</v>
          </cell>
          <cell r="B25945">
            <v>67.349999999999994</v>
          </cell>
        </row>
        <row r="25946">
          <cell r="A25946">
            <v>92653</v>
          </cell>
          <cell r="B25946">
            <v>76.91</v>
          </cell>
        </row>
        <row r="25947">
          <cell r="A25947">
            <v>92654</v>
          </cell>
          <cell r="B25947">
            <v>105.71</v>
          </cell>
        </row>
        <row r="25948">
          <cell r="A25948">
            <v>92655</v>
          </cell>
          <cell r="B25948">
            <v>129.1</v>
          </cell>
        </row>
        <row r="25949">
          <cell r="A25949">
            <v>92656</v>
          </cell>
          <cell r="B25949">
            <v>169.48</v>
          </cell>
        </row>
        <row r="25950">
          <cell r="A25950">
            <v>92687</v>
          </cell>
          <cell r="B25950">
            <v>31.18</v>
          </cell>
        </row>
        <row r="25951">
          <cell r="A25951">
            <v>92688</v>
          </cell>
          <cell r="B25951">
            <v>43.22</v>
          </cell>
        </row>
        <row r="25952">
          <cell r="A25952">
            <v>92689</v>
          </cell>
          <cell r="B25952">
            <v>43.02</v>
          </cell>
        </row>
        <row r="25953">
          <cell r="A25953">
            <v>92690</v>
          </cell>
          <cell r="B25953">
            <v>61.9</v>
          </cell>
        </row>
        <row r="25954">
          <cell r="A25954">
            <v>92691</v>
          </cell>
          <cell r="B25954">
            <v>82.45</v>
          </cell>
        </row>
        <row r="25955">
          <cell r="A25955">
            <v>94462</v>
          </cell>
          <cell r="B25955">
            <v>111.51</v>
          </cell>
        </row>
        <row r="25956">
          <cell r="A25956">
            <v>94463</v>
          </cell>
          <cell r="B25956">
            <v>131.65</v>
          </cell>
        </row>
        <row r="25957">
          <cell r="A25957">
            <v>94464</v>
          </cell>
          <cell r="B25957">
            <v>186.3</v>
          </cell>
        </row>
        <row r="25958">
          <cell r="A25958">
            <v>94602</v>
          </cell>
          <cell r="B25958">
            <v>241.65</v>
          </cell>
        </row>
        <row r="25959">
          <cell r="A25959">
            <v>94603</v>
          </cell>
          <cell r="B25959">
            <v>327</v>
          </cell>
        </row>
        <row r="25960">
          <cell r="A25960">
            <v>94604</v>
          </cell>
          <cell r="B25960">
            <v>448.6</v>
          </cell>
        </row>
        <row r="25961">
          <cell r="A25961">
            <v>94605</v>
          </cell>
          <cell r="B25961">
            <v>644.5</v>
          </cell>
        </row>
        <row r="25962">
          <cell r="A25962">
            <v>94648</v>
          </cell>
          <cell r="B25962">
            <v>11.08</v>
          </cell>
        </row>
        <row r="25963">
          <cell r="A25963">
            <v>94649</v>
          </cell>
          <cell r="B25963">
            <v>16.899999999999999</v>
          </cell>
        </row>
        <row r="25964">
          <cell r="A25964">
            <v>94650</v>
          </cell>
          <cell r="B25964">
            <v>24.15</v>
          </cell>
        </row>
        <row r="25965">
          <cell r="A25965">
            <v>94651</v>
          </cell>
          <cell r="B25965">
            <v>26.35</v>
          </cell>
        </row>
        <row r="25966">
          <cell r="A25966">
            <v>94652</v>
          </cell>
          <cell r="B25966">
            <v>42.86</v>
          </cell>
        </row>
        <row r="25967">
          <cell r="A25967">
            <v>94653</v>
          </cell>
          <cell r="B25967">
            <v>61.8</v>
          </cell>
        </row>
        <row r="25968">
          <cell r="A25968">
            <v>94654</v>
          </cell>
          <cell r="B25968">
            <v>81.78</v>
          </cell>
        </row>
        <row r="25969">
          <cell r="A25969">
            <v>94655</v>
          </cell>
          <cell r="B25969">
            <v>115.5</v>
          </cell>
        </row>
        <row r="25970">
          <cell r="A25970">
            <v>94716</v>
          </cell>
          <cell r="B25970">
            <v>27.51</v>
          </cell>
        </row>
        <row r="25971">
          <cell r="A25971">
            <v>94717</v>
          </cell>
          <cell r="B25971">
            <v>40.54</v>
          </cell>
        </row>
        <row r="25972">
          <cell r="A25972">
            <v>94718</v>
          </cell>
          <cell r="B25972">
            <v>50.13</v>
          </cell>
        </row>
        <row r="25973">
          <cell r="A25973">
            <v>94719</v>
          </cell>
          <cell r="B25973">
            <v>65.77</v>
          </cell>
        </row>
        <row r="25974">
          <cell r="A25974">
            <v>94720</v>
          </cell>
          <cell r="B25974">
            <v>99.21</v>
          </cell>
        </row>
        <row r="25975">
          <cell r="A25975">
            <v>94721</v>
          </cell>
          <cell r="B25975">
            <v>145.04</v>
          </cell>
        </row>
        <row r="25976">
          <cell r="A25976">
            <v>94722</v>
          </cell>
          <cell r="B25976">
            <v>252.62</v>
          </cell>
        </row>
        <row r="25977">
          <cell r="A25977">
            <v>95697</v>
          </cell>
          <cell r="B25977">
            <v>82.59</v>
          </cell>
        </row>
        <row r="25978">
          <cell r="A25978">
            <v>96635</v>
          </cell>
          <cell r="B25978">
            <v>33.380000000000003</v>
          </cell>
        </row>
        <row r="25979">
          <cell r="A25979">
            <v>96636</v>
          </cell>
          <cell r="B25979">
            <v>35.119999999999997</v>
          </cell>
        </row>
        <row r="25980">
          <cell r="A25980">
            <v>96644</v>
          </cell>
          <cell r="B25980">
            <v>22.72</v>
          </cell>
        </row>
        <row r="25981">
          <cell r="A25981">
            <v>96645</v>
          </cell>
          <cell r="B25981">
            <v>29.31</v>
          </cell>
        </row>
        <row r="25982">
          <cell r="A25982">
            <v>96646</v>
          </cell>
          <cell r="B25982">
            <v>45.35</v>
          </cell>
        </row>
        <row r="25983">
          <cell r="A25983">
            <v>96647</v>
          </cell>
          <cell r="B25983">
            <v>20.79</v>
          </cell>
        </row>
        <row r="25984">
          <cell r="A25984">
            <v>96648</v>
          </cell>
          <cell r="B25984">
            <v>37.44</v>
          </cell>
        </row>
        <row r="25985">
          <cell r="A25985">
            <v>96649</v>
          </cell>
          <cell r="B25985">
            <v>54.77</v>
          </cell>
        </row>
        <row r="25986">
          <cell r="A25986">
            <v>96668</v>
          </cell>
          <cell r="B25986">
            <v>15.29</v>
          </cell>
        </row>
        <row r="25987">
          <cell r="A25987">
            <v>96669</v>
          </cell>
          <cell r="B25987">
            <v>19.04</v>
          </cell>
        </row>
        <row r="25988">
          <cell r="A25988">
            <v>96670</v>
          </cell>
          <cell r="B25988">
            <v>28.9</v>
          </cell>
        </row>
        <row r="25989">
          <cell r="A25989">
            <v>96671</v>
          </cell>
          <cell r="B25989">
            <v>38.619999999999997</v>
          </cell>
        </row>
        <row r="25990">
          <cell r="A25990">
            <v>96672</v>
          </cell>
          <cell r="B25990">
            <v>56.64</v>
          </cell>
        </row>
        <row r="25991">
          <cell r="A25991">
            <v>96673</v>
          </cell>
          <cell r="B25991">
            <v>92.82</v>
          </cell>
        </row>
        <row r="25992">
          <cell r="A25992">
            <v>96674</v>
          </cell>
          <cell r="B25992">
            <v>130.36000000000001</v>
          </cell>
        </row>
        <row r="25993">
          <cell r="A25993">
            <v>96675</v>
          </cell>
          <cell r="B25993">
            <v>227.13</v>
          </cell>
        </row>
        <row r="25994">
          <cell r="A25994">
            <v>96676</v>
          </cell>
          <cell r="B25994">
            <v>15.25</v>
          </cell>
        </row>
        <row r="25995">
          <cell r="A25995">
            <v>96677</v>
          </cell>
          <cell r="B25995">
            <v>25.19</v>
          </cell>
        </row>
        <row r="25996">
          <cell r="A25996">
            <v>96678</v>
          </cell>
          <cell r="B25996">
            <v>35</v>
          </cell>
        </row>
        <row r="25997">
          <cell r="A25997">
            <v>96679</v>
          </cell>
          <cell r="B25997">
            <v>51.05</v>
          </cell>
        </row>
        <row r="25998">
          <cell r="A25998">
            <v>96680</v>
          </cell>
          <cell r="B25998">
            <v>68.62</v>
          </cell>
        </row>
        <row r="25999">
          <cell r="A25999">
            <v>96681</v>
          </cell>
          <cell r="B25999">
            <v>128.65</v>
          </cell>
        </row>
        <row r="26000">
          <cell r="A26000">
            <v>96682</v>
          </cell>
          <cell r="B26000">
            <v>189.85</v>
          </cell>
        </row>
        <row r="26001">
          <cell r="A26001">
            <v>96683</v>
          </cell>
          <cell r="B26001">
            <v>259.61</v>
          </cell>
        </row>
        <row r="26002">
          <cell r="A26002">
            <v>96718</v>
          </cell>
          <cell r="B26002">
            <v>10.15</v>
          </cell>
        </row>
        <row r="26003">
          <cell r="A26003">
            <v>96719</v>
          </cell>
          <cell r="B26003">
            <v>19.63</v>
          </cell>
        </row>
        <row r="26004">
          <cell r="A26004">
            <v>96720</v>
          </cell>
          <cell r="B26004">
            <v>23.92</v>
          </cell>
        </row>
        <row r="26005">
          <cell r="A26005">
            <v>96721</v>
          </cell>
          <cell r="B26005">
            <v>32.57</v>
          </cell>
        </row>
        <row r="26006">
          <cell r="A26006">
            <v>96722</v>
          </cell>
          <cell r="B26006">
            <v>44.27</v>
          </cell>
        </row>
        <row r="26007">
          <cell r="A26007">
            <v>96723</v>
          </cell>
          <cell r="B26007">
            <v>59.42</v>
          </cell>
        </row>
        <row r="26008">
          <cell r="A26008">
            <v>96724</v>
          </cell>
          <cell r="B26008">
            <v>96.99</v>
          </cell>
        </row>
        <row r="26009">
          <cell r="A26009">
            <v>96725</v>
          </cell>
          <cell r="B26009">
            <v>128.58000000000001</v>
          </cell>
        </row>
        <row r="26010">
          <cell r="A26010">
            <v>96726</v>
          </cell>
          <cell r="B26010">
            <v>209.84</v>
          </cell>
        </row>
        <row r="26011">
          <cell r="A26011">
            <v>96727</v>
          </cell>
          <cell r="B26011">
            <v>16.7</v>
          </cell>
        </row>
        <row r="26012">
          <cell r="A26012">
            <v>96728</v>
          </cell>
          <cell r="B26012">
            <v>20.21</v>
          </cell>
        </row>
        <row r="26013">
          <cell r="A26013">
            <v>96729</v>
          </cell>
          <cell r="B26013">
            <v>30.89</v>
          </cell>
        </row>
        <row r="26014">
          <cell r="A26014">
            <v>96730</v>
          </cell>
          <cell r="B26014">
            <v>39.380000000000003</v>
          </cell>
        </row>
        <row r="26015">
          <cell r="A26015">
            <v>96731</v>
          </cell>
          <cell r="B26015">
            <v>57.52</v>
          </cell>
        </row>
        <row r="26016">
          <cell r="A26016">
            <v>96732</v>
          </cell>
          <cell r="B26016">
            <v>71.88</v>
          </cell>
        </row>
        <row r="26017">
          <cell r="A26017">
            <v>96733</v>
          </cell>
          <cell r="B26017">
            <v>132.36000000000001</v>
          </cell>
        </row>
        <row r="26018">
          <cell r="A26018">
            <v>96734</v>
          </cell>
          <cell r="B26018">
            <v>185.28</v>
          </cell>
        </row>
        <row r="26019">
          <cell r="A26019">
            <v>96735</v>
          </cell>
          <cell r="B26019">
            <v>240.64</v>
          </cell>
        </row>
        <row r="26020">
          <cell r="A26020">
            <v>96794</v>
          </cell>
          <cell r="B26020">
            <v>9.34</v>
          </cell>
        </row>
        <row r="26021">
          <cell r="A26021">
            <v>96795</v>
          </cell>
          <cell r="B26021">
            <v>11.87</v>
          </cell>
        </row>
        <row r="26022">
          <cell r="A26022">
            <v>96796</v>
          </cell>
          <cell r="B26022">
            <v>16.62</v>
          </cell>
        </row>
        <row r="26023">
          <cell r="A26023">
            <v>96797</v>
          </cell>
          <cell r="B26023">
            <v>25.08</v>
          </cell>
        </row>
        <row r="26024">
          <cell r="A26024">
            <v>96798</v>
          </cell>
          <cell r="B26024">
            <v>9.48</v>
          </cell>
        </row>
        <row r="26025">
          <cell r="A26025">
            <v>96799</v>
          </cell>
          <cell r="B26025">
            <v>12.7</v>
          </cell>
        </row>
        <row r="26026">
          <cell r="A26026">
            <v>96800</v>
          </cell>
          <cell r="B26026">
            <v>18.329999999999998</v>
          </cell>
        </row>
        <row r="26027">
          <cell r="A26027">
            <v>96801</v>
          </cell>
          <cell r="B26027">
            <v>28.03</v>
          </cell>
        </row>
        <row r="26028">
          <cell r="A26028">
            <v>97327</v>
          </cell>
          <cell r="B26028">
            <v>32.270000000000003</v>
          </cell>
        </row>
        <row r="26029">
          <cell r="A26029">
            <v>97328</v>
          </cell>
          <cell r="B26029">
            <v>55.38</v>
          </cell>
        </row>
        <row r="26030">
          <cell r="A26030">
            <v>97329</v>
          </cell>
          <cell r="B26030">
            <v>69.819999999999993</v>
          </cell>
        </row>
        <row r="26031">
          <cell r="A26031">
            <v>97330</v>
          </cell>
          <cell r="B26031">
            <v>85.31</v>
          </cell>
        </row>
        <row r="26032">
          <cell r="A26032">
            <v>97331</v>
          </cell>
          <cell r="B26032">
            <v>32.6</v>
          </cell>
        </row>
        <row r="26033">
          <cell r="A26033">
            <v>97332</v>
          </cell>
          <cell r="B26033">
            <v>55.76</v>
          </cell>
        </row>
        <row r="26034">
          <cell r="A26034">
            <v>97333</v>
          </cell>
          <cell r="B26034">
            <v>70.290000000000006</v>
          </cell>
        </row>
        <row r="26035">
          <cell r="A26035">
            <v>97334</v>
          </cell>
          <cell r="B26035">
            <v>85.84</v>
          </cell>
        </row>
        <row r="26036">
          <cell r="A26036">
            <v>97335</v>
          </cell>
          <cell r="B26036">
            <v>92.6</v>
          </cell>
        </row>
        <row r="26037">
          <cell r="A26037">
            <v>97336</v>
          </cell>
          <cell r="B26037">
            <v>117.62</v>
          </cell>
        </row>
        <row r="26038">
          <cell r="A26038">
            <v>97337</v>
          </cell>
          <cell r="B26038">
            <v>176.76</v>
          </cell>
        </row>
        <row r="26039">
          <cell r="A26039">
            <v>97338</v>
          </cell>
          <cell r="B26039">
            <v>212.5</v>
          </cell>
        </row>
        <row r="26040">
          <cell r="A26040">
            <v>97339</v>
          </cell>
          <cell r="B26040">
            <v>228.45</v>
          </cell>
        </row>
        <row r="26041">
          <cell r="A26041">
            <v>97340</v>
          </cell>
          <cell r="B26041">
            <v>229.27</v>
          </cell>
        </row>
        <row r="26042">
          <cell r="A26042">
            <v>97341</v>
          </cell>
          <cell r="B26042">
            <v>61.85</v>
          </cell>
        </row>
        <row r="26043">
          <cell r="A26043">
            <v>97342</v>
          </cell>
          <cell r="B26043">
            <v>97.28</v>
          </cell>
        </row>
        <row r="26044">
          <cell r="A26044">
            <v>97343</v>
          </cell>
          <cell r="B26044">
            <v>122.63</v>
          </cell>
        </row>
        <row r="26045">
          <cell r="A26045">
            <v>97344</v>
          </cell>
          <cell r="B26045">
            <v>72.12</v>
          </cell>
        </row>
        <row r="26046">
          <cell r="A26046">
            <v>97345</v>
          </cell>
          <cell r="B26046">
            <v>114.92</v>
          </cell>
        </row>
        <row r="26047">
          <cell r="A26047">
            <v>97346</v>
          </cell>
          <cell r="B26047">
            <v>146.69999999999999</v>
          </cell>
        </row>
        <row r="26048">
          <cell r="A26048">
            <v>97347</v>
          </cell>
          <cell r="B26048">
            <v>111.58</v>
          </cell>
        </row>
        <row r="26049">
          <cell r="A26049">
            <v>97348</v>
          </cell>
          <cell r="B26049">
            <v>154.15</v>
          </cell>
        </row>
        <row r="26050">
          <cell r="A26050">
            <v>97349</v>
          </cell>
          <cell r="B26050">
            <v>222.24</v>
          </cell>
        </row>
        <row r="26051">
          <cell r="A26051">
            <v>97350</v>
          </cell>
          <cell r="B26051">
            <v>269.87</v>
          </cell>
        </row>
        <row r="26052">
          <cell r="A26052">
            <v>97351</v>
          </cell>
          <cell r="B26052">
            <v>373.18</v>
          </cell>
        </row>
        <row r="26053">
          <cell r="A26053">
            <v>97352</v>
          </cell>
          <cell r="B26053">
            <v>483.67</v>
          </cell>
        </row>
        <row r="26054">
          <cell r="A26054">
            <v>97353</v>
          </cell>
          <cell r="B26054">
            <v>73.09</v>
          </cell>
        </row>
        <row r="26055">
          <cell r="A26055">
            <v>97354</v>
          </cell>
          <cell r="B26055">
            <v>116.26</v>
          </cell>
        </row>
        <row r="26056">
          <cell r="A26056">
            <v>97355</v>
          </cell>
          <cell r="B26056">
            <v>159.16</v>
          </cell>
        </row>
        <row r="26057">
          <cell r="A26057">
            <v>97356</v>
          </cell>
          <cell r="B26057">
            <v>83.36</v>
          </cell>
        </row>
        <row r="26058">
          <cell r="A26058">
            <v>97357</v>
          </cell>
          <cell r="B26058">
            <v>133.9</v>
          </cell>
        </row>
        <row r="26059">
          <cell r="A26059">
            <v>97358</v>
          </cell>
          <cell r="B26059">
            <v>183.23</v>
          </cell>
        </row>
        <row r="26060">
          <cell r="A26060">
            <v>97498</v>
          </cell>
          <cell r="B26060">
            <v>50.75</v>
          </cell>
        </row>
        <row r="26061">
          <cell r="A26061">
            <v>97535</v>
          </cell>
          <cell r="B26061">
            <v>55.43</v>
          </cell>
        </row>
        <row r="26062">
          <cell r="A26062">
            <v>97536</v>
          </cell>
          <cell r="B26062">
            <v>66.180000000000007</v>
          </cell>
        </row>
        <row r="26063">
          <cell r="A26063">
            <v>100788</v>
          </cell>
          <cell r="B26063">
            <v>578.19000000000005</v>
          </cell>
        </row>
        <row r="26064">
          <cell r="A26064">
            <v>100791</v>
          </cell>
          <cell r="B26064">
            <v>19.489999999999998</v>
          </cell>
        </row>
        <row r="26065">
          <cell r="A26065">
            <v>100792</v>
          </cell>
          <cell r="B26065">
            <v>28.53</v>
          </cell>
        </row>
        <row r="26066">
          <cell r="A26066">
            <v>100793</v>
          </cell>
          <cell r="B26066">
            <v>37.83</v>
          </cell>
        </row>
        <row r="26067">
          <cell r="A26067">
            <v>100794</v>
          </cell>
          <cell r="B26067">
            <v>51</v>
          </cell>
        </row>
        <row r="26068">
          <cell r="A26068">
            <v>100799</v>
          </cell>
          <cell r="B26068">
            <v>19.97</v>
          </cell>
        </row>
        <row r="26069">
          <cell r="A26069">
            <v>100800</v>
          </cell>
          <cell r="B26069">
            <v>29.01</v>
          </cell>
        </row>
        <row r="26070">
          <cell r="A26070">
            <v>100801</v>
          </cell>
          <cell r="B26070">
            <v>38.31</v>
          </cell>
        </row>
        <row r="26071">
          <cell r="A26071">
            <v>100802</v>
          </cell>
          <cell r="B26071">
            <v>51.47</v>
          </cell>
        </row>
        <row r="26072">
          <cell r="A26072">
            <v>100803</v>
          </cell>
          <cell r="B26072">
            <v>18.5</v>
          </cell>
        </row>
        <row r="26073">
          <cell r="A26073">
            <v>100804</v>
          </cell>
          <cell r="B26073">
            <v>27.37</v>
          </cell>
        </row>
        <row r="26074">
          <cell r="A26074">
            <v>100805</v>
          </cell>
          <cell r="B26074">
            <v>36.44</v>
          </cell>
        </row>
        <row r="26075">
          <cell r="A26075">
            <v>100806</v>
          </cell>
          <cell r="B26075">
            <v>49.3</v>
          </cell>
        </row>
        <row r="26076">
          <cell r="A26076">
            <v>100807</v>
          </cell>
          <cell r="B26076">
            <v>25.52</v>
          </cell>
        </row>
        <row r="26077">
          <cell r="A26077">
            <v>100808</v>
          </cell>
          <cell r="B26077">
            <v>35.6</v>
          </cell>
        </row>
        <row r="26078">
          <cell r="A26078">
            <v>100809</v>
          </cell>
          <cell r="B26078">
            <v>46.2</v>
          </cell>
        </row>
        <row r="26079">
          <cell r="A26079">
            <v>100810</v>
          </cell>
          <cell r="B26079">
            <v>61.18</v>
          </cell>
        </row>
        <row r="26080">
          <cell r="A26080">
            <v>101918</v>
          </cell>
          <cell r="B26080">
            <v>238.41</v>
          </cell>
        </row>
        <row r="26081">
          <cell r="A26081">
            <v>101919</v>
          </cell>
          <cell r="B26081">
            <v>421.56</v>
          </cell>
        </row>
        <row r="26082">
          <cell r="A26082">
            <v>101920</v>
          </cell>
          <cell r="B26082">
            <v>199.49</v>
          </cell>
        </row>
        <row r="26083">
          <cell r="A26083">
            <v>101921</v>
          </cell>
          <cell r="B26083">
            <v>228.09</v>
          </cell>
        </row>
        <row r="26084">
          <cell r="A26084">
            <v>101922</v>
          </cell>
          <cell r="B26084">
            <v>228.09</v>
          </cell>
        </row>
        <row r="26085">
          <cell r="A26085">
            <v>101923</v>
          </cell>
          <cell r="B26085">
            <v>228.09</v>
          </cell>
        </row>
        <row r="26086">
          <cell r="A26086">
            <v>101924</v>
          </cell>
          <cell r="B26086">
            <v>187.53</v>
          </cell>
        </row>
        <row r="26087">
          <cell r="A26087">
            <v>101925</v>
          </cell>
          <cell r="B26087">
            <v>314.26</v>
          </cell>
        </row>
        <row r="26088">
          <cell r="A26088">
            <v>101926</v>
          </cell>
          <cell r="B26088">
            <v>404.93</v>
          </cell>
        </row>
        <row r="26089">
          <cell r="A26089">
            <v>101927</v>
          </cell>
          <cell r="B26089">
            <v>223.82</v>
          </cell>
        </row>
        <row r="26090">
          <cell r="A26090">
            <v>101928</v>
          </cell>
          <cell r="B26090">
            <v>427.13</v>
          </cell>
        </row>
        <row r="26091">
          <cell r="A26091">
            <v>101929</v>
          </cell>
          <cell r="B26091">
            <v>205.06</v>
          </cell>
        </row>
        <row r="26092">
          <cell r="A26092">
            <v>101930</v>
          </cell>
          <cell r="B26092">
            <v>233.66</v>
          </cell>
        </row>
        <row r="26093">
          <cell r="A26093">
            <v>101931</v>
          </cell>
          <cell r="B26093">
            <v>233.66</v>
          </cell>
        </row>
        <row r="26094">
          <cell r="A26094">
            <v>101932</v>
          </cell>
          <cell r="B26094">
            <v>233.66</v>
          </cell>
        </row>
        <row r="26095">
          <cell r="A26095">
            <v>101933</v>
          </cell>
          <cell r="B26095">
            <v>193.1</v>
          </cell>
        </row>
        <row r="26096">
          <cell r="A26096">
            <v>101934</v>
          </cell>
          <cell r="B26096">
            <v>322.64</v>
          </cell>
        </row>
        <row r="26097">
          <cell r="A26097">
            <v>101935</v>
          </cell>
          <cell r="B26097">
            <v>416.1</v>
          </cell>
        </row>
        <row r="26098">
          <cell r="A26098">
            <v>89358</v>
          </cell>
          <cell r="B26098">
            <v>7.86</v>
          </cell>
        </row>
        <row r="26099">
          <cell r="A26099">
            <v>89359</v>
          </cell>
          <cell r="B26099">
            <v>8.2899999999999991</v>
          </cell>
        </row>
        <row r="26100">
          <cell r="A26100">
            <v>89360</v>
          </cell>
          <cell r="B26100">
            <v>10.09</v>
          </cell>
        </row>
        <row r="26101">
          <cell r="A26101">
            <v>89361</v>
          </cell>
          <cell r="B26101">
            <v>9.39</v>
          </cell>
        </row>
        <row r="26102">
          <cell r="A26102">
            <v>89362</v>
          </cell>
          <cell r="B26102">
            <v>9.3800000000000008</v>
          </cell>
        </row>
        <row r="26103">
          <cell r="A26103">
            <v>89363</v>
          </cell>
          <cell r="B26103">
            <v>10.3</v>
          </cell>
        </row>
        <row r="26104">
          <cell r="A26104">
            <v>89364</v>
          </cell>
          <cell r="B26104">
            <v>12.21</v>
          </cell>
        </row>
        <row r="26105">
          <cell r="A26105">
            <v>89365</v>
          </cell>
          <cell r="B26105">
            <v>11.36</v>
          </cell>
        </row>
        <row r="26106">
          <cell r="A26106">
            <v>89366</v>
          </cell>
          <cell r="B26106">
            <v>17.25</v>
          </cell>
        </row>
        <row r="26107">
          <cell r="A26107">
            <v>89367</v>
          </cell>
          <cell r="B26107">
            <v>12.96</v>
          </cell>
        </row>
        <row r="26108">
          <cell r="A26108">
            <v>89368</v>
          </cell>
          <cell r="B26108">
            <v>15.54</v>
          </cell>
        </row>
        <row r="26109">
          <cell r="A26109">
            <v>89369</v>
          </cell>
          <cell r="B26109">
            <v>18.75</v>
          </cell>
        </row>
        <row r="26110">
          <cell r="A26110">
            <v>89370</v>
          </cell>
          <cell r="B26110">
            <v>15</v>
          </cell>
        </row>
        <row r="26111">
          <cell r="A26111">
            <v>89371</v>
          </cell>
          <cell r="B26111">
            <v>5.92</v>
          </cell>
        </row>
        <row r="26112">
          <cell r="A26112">
            <v>89372</v>
          </cell>
          <cell r="B26112">
            <v>14.46</v>
          </cell>
        </row>
        <row r="26113">
          <cell r="A26113">
            <v>89373</v>
          </cell>
          <cell r="B26113">
            <v>6.7</v>
          </cell>
        </row>
        <row r="26114">
          <cell r="A26114">
            <v>89374</v>
          </cell>
          <cell r="B26114">
            <v>11.33</v>
          </cell>
        </row>
        <row r="26115">
          <cell r="A26115">
            <v>89375</v>
          </cell>
          <cell r="B26115">
            <v>14.12</v>
          </cell>
        </row>
        <row r="26116">
          <cell r="A26116">
            <v>89376</v>
          </cell>
          <cell r="B26116">
            <v>6.01</v>
          </cell>
        </row>
        <row r="26117">
          <cell r="A26117">
            <v>89377</v>
          </cell>
          <cell r="B26117">
            <v>10.130000000000001</v>
          </cell>
        </row>
        <row r="26118">
          <cell r="A26118">
            <v>89378</v>
          </cell>
          <cell r="B26118">
            <v>7.04</v>
          </cell>
        </row>
        <row r="26119">
          <cell r="A26119">
            <v>89379</v>
          </cell>
          <cell r="B26119">
            <v>18.41</v>
          </cell>
        </row>
        <row r="26120">
          <cell r="A26120">
            <v>89380</v>
          </cell>
          <cell r="B26120">
            <v>10.53</v>
          </cell>
        </row>
        <row r="26121">
          <cell r="A26121">
            <v>89381</v>
          </cell>
          <cell r="B26121">
            <v>14.23</v>
          </cell>
        </row>
        <row r="26122">
          <cell r="A26122">
            <v>89382</v>
          </cell>
          <cell r="B26122">
            <v>16.829999999999998</v>
          </cell>
        </row>
        <row r="26123">
          <cell r="A26123">
            <v>89383</v>
          </cell>
          <cell r="B26123">
            <v>7.15</v>
          </cell>
        </row>
        <row r="26124">
          <cell r="A26124">
            <v>89384</v>
          </cell>
          <cell r="B26124">
            <v>14.42</v>
          </cell>
        </row>
        <row r="26125">
          <cell r="A26125">
            <v>89385</v>
          </cell>
          <cell r="B26125">
            <v>8.0500000000000007</v>
          </cell>
        </row>
        <row r="26126">
          <cell r="A26126">
            <v>89386</v>
          </cell>
          <cell r="B26126">
            <v>9.75</v>
          </cell>
        </row>
        <row r="26127">
          <cell r="A26127">
            <v>89387</v>
          </cell>
          <cell r="B26127">
            <v>36.89</v>
          </cell>
        </row>
        <row r="26128">
          <cell r="A26128">
            <v>89388</v>
          </cell>
          <cell r="B26128">
            <v>12.82</v>
          </cell>
        </row>
        <row r="26129">
          <cell r="A26129">
            <v>89389</v>
          </cell>
          <cell r="B26129">
            <v>13.87</v>
          </cell>
        </row>
        <row r="26130">
          <cell r="A26130">
            <v>89390</v>
          </cell>
          <cell r="B26130">
            <v>25.06</v>
          </cell>
        </row>
        <row r="26131">
          <cell r="A26131">
            <v>89391</v>
          </cell>
          <cell r="B26131">
            <v>9.6300000000000008</v>
          </cell>
        </row>
        <row r="26132">
          <cell r="A26132">
            <v>89392</v>
          </cell>
          <cell r="B26132">
            <v>29.73</v>
          </cell>
        </row>
        <row r="26133">
          <cell r="A26133">
            <v>89393</v>
          </cell>
          <cell r="B26133">
            <v>10.97</v>
          </cell>
        </row>
        <row r="26134">
          <cell r="A26134">
            <v>89394</v>
          </cell>
          <cell r="B26134">
            <v>21.62</v>
          </cell>
        </row>
        <row r="26135">
          <cell r="A26135">
            <v>89395</v>
          </cell>
          <cell r="B26135">
            <v>13.1</v>
          </cell>
        </row>
        <row r="26136">
          <cell r="A26136">
            <v>89396</v>
          </cell>
          <cell r="B26136">
            <v>22.21</v>
          </cell>
        </row>
        <row r="26137">
          <cell r="A26137">
            <v>89397</v>
          </cell>
          <cell r="B26137">
            <v>15.53</v>
          </cell>
        </row>
        <row r="26138">
          <cell r="A26138">
            <v>89398</v>
          </cell>
          <cell r="B26138">
            <v>19.07</v>
          </cell>
        </row>
        <row r="26139">
          <cell r="A26139">
            <v>89399</v>
          </cell>
          <cell r="B26139">
            <v>34.54</v>
          </cell>
        </row>
        <row r="26140">
          <cell r="A26140">
            <v>89400</v>
          </cell>
          <cell r="B26140">
            <v>21.49</v>
          </cell>
        </row>
        <row r="26141">
          <cell r="A26141">
            <v>89404</v>
          </cell>
          <cell r="B26141">
            <v>5.32</v>
          </cell>
        </row>
        <row r="26142">
          <cell r="A26142">
            <v>89405</v>
          </cell>
          <cell r="B26142">
            <v>5.75</v>
          </cell>
        </row>
        <row r="26143">
          <cell r="A26143">
            <v>89406</v>
          </cell>
          <cell r="B26143">
            <v>7.55</v>
          </cell>
        </row>
        <row r="26144">
          <cell r="A26144">
            <v>89407</v>
          </cell>
          <cell r="B26144">
            <v>6.85</v>
          </cell>
        </row>
        <row r="26145">
          <cell r="A26145">
            <v>89408</v>
          </cell>
          <cell r="B26145">
            <v>6.45</v>
          </cell>
        </row>
        <row r="26146">
          <cell r="A26146">
            <v>89409</v>
          </cell>
          <cell r="B26146">
            <v>7.37</v>
          </cell>
        </row>
        <row r="26147">
          <cell r="A26147">
            <v>89410</v>
          </cell>
          <cell r="B26147">
            <v>9.2799999999999994</v>
          </cell>
        </row>
        <row r="26148">
          <cell r="A26148">
            <v>89411</v>
          </cell>
          <cell r="B26148">
            <v>8.43</v>
          </cell>
        </row>
        <row r="26149">
          <cell r="A26149">
            <v>89412</v>
          </cell>
          <cell r="B26149">
            <v>9.59</v>
          </cell>
        </row>
        <row r="26150">
          <cell r="A26150">
            <v>89413</v>
          </cell>
          <cell r="B26150">
            <v>9.4499999999999993</v>
          </cell>
        </row>
        <row r="26151">
          <cell r="A26151">
            <v>89414</v>
          </cell>
          <cell r="B26151">
            <v>12.03</v>
          </cell>
        </row>
        <row r="26152">
          <cell r="A26152">
            <v>89415</v>
          </cell>
          <cell r="B26152">
            <v>15.24</v>
          </cell>
        </row>
        <row r="26153">
          <cell r="A26153">
            <v>89416</v>
          </cell>
          <cell r="B26153">
            <v>11.49</v>
          </cell>
        </row>
        <row r="26154">
          <cell r="A26154">
            <v>89417</v>
          </cell>
          <cell r="B26154">
            <v>4.25</v>
          </cell>
        </row>
        <row r="26155">
          <cell r="A26155">
            <v>89418</v>
          </cell>
          <cell r="B26155">
            <v>12.79</v>
          </cell>
        </row>
        <row r="26156">
          <cell r="A26156">
            <v>89419</v>
          </cell>
          <cell r="B26156">
            <v>5.03</v>
          </cell>
        </row>
        <row r="26157">
          <cell r="A26157">
            <v>89420</v>
          </cell>
          <cell r="B26157">
            <v>9.66</v>
          </cell>
        </row>
        <row r="26158">
          <cell r="A26158">
            <v>89421</v>
          </cell>
          <cell r="B26158">
            <v>12.45</v>
          </cell>
        </row>
        <row r="26159">
          <cell r="A26159">
            <v>89422</v>
          </cell>
          <cell r="B26159">
            <v>4.34</v>
          </cell>
        </row>
        <row r="26160">
          <cell r="A26160">
            <v>89423</v>
          </cell>
          <cell r="B26160">
            <v>8.8800000000000008</v>
          </cell>
        </row>
        <row r="26161">
          <cell r="A26161">
            <v>89424</v>
          </cell>
          <cell r="B26161">
            <v>5.07</v>
          </cell>
        </row>
        <row r="26162">
          <cell r="A26162">
            <v>89425</v>
          </cell>
          <cell r="B26162">
            <v>16.440000000000001</v>
          </cell>
        </row>
        <row r="26163">
          <cell r="A26163">
            <v>89426</v>
          </cell>
          <cell r="B26163">
            <v>8.56</v>
          </cell>
        </row>
        <row r="26164">
          <cell r="A26164">
            <v>89427</v>
          </cell>
          <cell r="B26164">
            <v>12.26</v>
          </cell>
        </row>
        <row r="26165">
          <cell r="A26165">
            <v>89428</v>
          </cell>
          <cell r="B26165">
            <v>14.86</v>
          </cell>
        </row>
        <row r="26166">
          <cell r="A26166">
            <v>89429</v>
          </cell>
          <cell r="B26166">
            <v>5.18</v>
          </cell>
        </row>
        <row r="26167">
          <cell r="A26167">
            <v>89430</v>
          </cell>
          <cell r="B26167">
            <v>12.45</v>
          </cell>
        </row>
        <row r="26168">
          <cell r="A26168">
            <v>89431</v>
          </cell>
          <cell r="B26168">
            <v>7.39</v>
          </cell>
        </row>
        <row r="26169">
          <cell r="A26169">
            <v>89432</v>
          </cell>
          <cell r="B26169">
            <v>34.53</v>
          </cell>
        </row>
        <row r="26170">
          <cell r="A26170">
            <v>89433</v>
          </cell>
          <cell r="B26170">
            <v>10.46</v>
          </cell>
        </row>
        <row r="26171">
          <cell r="A26171">
            <v>89434</v>
          </cell>
          <cell r="B26171">
            <v>11.51</v>
          </cell>
        </row>
        <row r="26172">
          <cell r="A26172">
            <v>89435</v>
          </cell>
          <cell r="B26172">
            <v>22.7</v>
          </cell>
        </row>
        <row r="26173">
          <cell r="A26173">
            <v>89436</v>
          </cell>
          <cell r="B26173">
            <v>7.27</v>
          </cell>
        </row>
        <row r="26174">
          <cell r="A26174">
            <v>89437</v>
          </cell>
          <cell r="B26174">
            <v>27.37</v>
          </cell>
        </row>
        <row r="26175">
          <cell r="A26175">
            <v>89438</v>
          </cell>
          <cell r="B26175">
            <v>7.59</v>
          </cell>
        </row>
        <row r="26176">
          <cell r="A26176">
            <v>89439</v>
          </cell>
          <cell r="B26176">
            <v>10.029999999999999</v>
          </cell>
        </row>
        <row r="26177">
          <cell r="A26177">
            <v>89440</v>
          </cell>
          <cell r="B26177">
            <v>9.18</v>
          </cell>
        </row>
        <row r="26178">
          <cell r="A26178">
            <v>89441</v>
          </cell>
          <cell r="B26178">
            <v>18.29</v>
          </cell>
        </row>
        <row r="26179">
          <cell r="A26179">
            <v>89442</v>
          </cell>
          <cell r="B26179">
            <v>11.61</v>
          </cell>
        </row>
        <row r="26180">
          <cell r="A26180">
            <v>89443</v>
          </cell>
          <cell r="B26180">
            <v>14.42</v>
          </cell>
        </row>
        <row r="26181">
          <cell r="A26181">
            <v>89444</v>
          </cell>
          <cell r="B26181">
            <v>29.89</v>
          </cell>
        </row>
        <row r="26182">
          <cell r="A26182">
            <v>89445</v>
          </cell>
          <cell r="B26182">
            <v>16.84</v>
          </cell>
        </row>
        <row r="26183">
          <cell r="A26183">
            <v>89481</v>
          </cell>
          <cell r="B26183">
            <v>4.97</v>
          </cell>
        </row>
        <row r="26184">
          <cell r="A26184">
            <v>89485</v>
          </cell>
          <cell r="B26184">
            <v>5.89</v>
          </cell>
        </row>
        <row r="26185">
          <cell r="A26185">
            <v>89489</v>
          </cell>
          <cell r="B26185">
            <v>7.8</v>
          </cell>
        </row>
        <row r="26186">
          <cell r="A26186">
            <v>89490</v>
          </cell>
          <cell r="B26186">
            <v>6.95</v>
          </cell>
        </row>
        <row r="26187">
          <cell r="A26187">
            <v>89492</v>
          </cell>
          <cell r="B26187">
            <v>7.78</v>
          </cell>
        </row>
        <row r="26188">
          <cell r="A26188">
            <v>89493</v>
          </cell>
          <cell r="B26188">
            <v>10.36</v>
          </cell>
        </row>
        <row r="26189">
          <cell r="A26189">
            <v>89494</v>
          </cell>
          <cell r="B26189">
            <v>13.57</v>
          </cell>
        </row>
        <row r="26190">
          <cell r="A26190">
            <v>89496</v>
          </cell>
          <cell r="B26190">
            <v>9.82</v>
          </cell>
        </row>
        <row r="26191">
          <cell r="A26191">
            <v>89497</v>
          </cell>
          <cell r="B26191">
            <v>12.65</v>
          </cell>
        </row>
        <row r="26192">
          <cell r="A26192">
            <v>89498</v>
          </cell>
          <cell r="B26192">
            <v>13.83</v>
          </cell>
        </row>
        <row r="26193">
          <cell r="A26193">
            <v>89499</v>
          </cell>
          <cell r="B26193">
            <v>21.36</v>
          </cell>
        </row>
        <row r="26194">
          <cell r="A26194">
            <v>89500</v>
          </cell>
          <cell r="B26194">
            <v>14.06</v>
          </cell>
        </row>
        <row r="26195">
          <cell r="A26195">
            <v>89501</v>
          </cell>
          <cell r="B26195">
            <v>15.21</v>
          </cell>
        </row>
        <row r="26196">
          <cell r="A26196">
            <v>89502</v>
          </cell>
          <cell r="B26196">
            <v>17.34</v>
          </cell>
        </row>
        <row r="26197">
          <cell r="A26197">
            <v>89503</v>
          </cell>
          <cell r="B26197">
            <v>26.69</v>
          </cell>
        </row>
        <row r="26198">
          <cell r="A26198">
            <v>89504</v>
          </cell>
          <cell r="B26198">
            <v>23.3</v>
          </cell>
        </row>
        <row r="26199">
          <cell r="A26199">
            <v>89505</v>
          </cell>
          <cell r="B26199">
            <v>39.92</v>
          </cell>
        </row>
        <row r="26200">
          <cell r="A26200">
            <v>89506</v>
          </cell>
          <cell r="B26200">
            <v>45.02</v>
          </cell>
        </row>
        <row r="26201">
          <cell r="A26201">
            <v>89507</v>
          </cell>
          <cell r="B26201">
            <v>55.64</v>
          </cell>
        </row>
        <row r="26202">
          <cell r="A26202">
            <v>89510</v>
          </cell>
          <cell r="B26202">
            <v>36.159999999999997</v>
          </cell>
        </row>
        <row r="26203">
          <cell r="A26203">
            <v>89513</v>
          </cell>
          <cell r="B26203">
            <v>125.29</v>
          </cell>
        </row>
        <row r="26204">
          <cell r="A26204">
            <v>89514</v>
          </cell>
          <cell r="B26204">
            <v>11.33</v>
          </cell>
        </row>
        <row r="26205">
          <cell r="A26205">
            <v>89515</v>
          </cell>
          <cell r="B26205">
            <v>94.22</v>
          </cell>
        </row>
        <row r="26206">
          <cell r="A26206">
            <v>89516</v>
          </cell>
          <cell r="B26206">
            <v>9.8000000000000007</v>
          </cell>
        </row>
        <row r="26207">
          <cell r="A26207">
            <v>89517</v>
          </cell>
          <cell r="B26207">
            <v>79.12</v>
          </cell>
        </row>
        <row r="26208">
          <cell r="A26208">
            <v>89518</v>
          </cell>
          <cell r="B26208">
            <v>16.93</v>
          </cell>
        </row>
        <row r="26209">
          <cell r="A26209">
            <v>89519</v>
          </cell>
          <cell r="B26209">
            <v>53.04</v>
          </cell>
        </row>
        <row r="26210">
          <cell r="A26210">
            <v>89520</v>
          </cell>
          <cell r="B26210">
            <v>14.91</v>
          </cell>
        </row>
        <row r="26211">
          <cell r="A26211">
            <v>89521</v>
          </cell>
          <cell r="B26211">
            <v>147.68</v>
          </cell>
        </row>
        <row r="26212">
          <cell r="A26212">
            <v>89522</v>
          </cell>
          <cell r="B26212">
            <v>32.47</v>
          </cell>
        </row>
        <row r="26213">
          <cell r="A26213">
            <v>89523</v>
          </cell>
          <cell r="B26213">
            <v>111.1</v>
          </cell>
        </row>
        <row r="26214">
          <cell r="A26214">
            <v>89524</v>
          </cell>
          <cell r="B26214">
            <v>28.6</v>
          </cell>
        </row>
        <row r="26215">
          <cell r="A26215">
            <v>89525</v>
          </cell>
          <cell r="B26215">
            <v>109.25</v>
          </cell>
        </row>
        <row r="26216">
          <cell r="A26216">
            <v>89526</v>
          </cell>
          <cell r="B26216">
            <v>42.7</v>
          </cell>
        </row>
        <row r="26217">
          <cell r="A26217">
            <v>89527</v>
          </cell>
          <cell r="B26217">
            <v>83.59</v>
          </cell>
        </row>
        <row r="26218">
          <cell r="A26218">
            <v>89528</v>
          </cell>
          <cell r="B26218">
            <v>4.08</v>
          </cell>
        </row>
        <row r="26219">
          <cell r="A26219">
            <v>89529</v>
          </cell>
          <cell r="B26219">
            <v>48.4</v>
          </cell>
        </row>
        <row r="26220">
          <cell r="A26220">
            <v>89530</v>
          </cell>
          <cell r="B26220">
            <v>15.45</v>
          </cell>
        </row>
        <row r="26221">
          <cell r="A26221">
            <v>89531</v>
          </cell>
          <cell r="B26221">
            <v>38.99</v>
          </cell>
        </row>
        <row r="26222">
          <cell r="A26222">
            <v>89532</v>
          </cell>
          <cell r="B26222">
            <v>7.57</v>
          </cell>
        </row>
        <row r="26223">
          <cell r="A26223">
            <v>89533</v>
          </cell>
          <cell r="B26223">
            <v>38.99</v>
          </cell>
        </row>
        <row r="26224">
          <cell r="A26224">
            <v>89534</v>
          </cell>
          <cell r="B26224">
            <v>5.09</v>
          </cell>
        </row>
        <row r="26225">
          <cell r="A26225">
            <v>89535</v>
          </cell>
          <cell r="B26225">
            <v>63.15</v>
          </cell>
        </row>
        <row r="26226">
          <cell r="A26226">
            <v>89536</v>
          </cell>
          <cell r="B26226">
            <v>13.87</v>
          </cell>
        </row>
        <row r="26227">
          <cell r="A26227">
            <v>89538</v>
          </cell>
          <cell r="B26227">
            <v>4.1900000000000004</v>
          </cell>
        </row>
        <row r="26228">
          <cell r="A26228">
            <v>89539</v>
          </cell>
          <cell r="B26228">
            <v>41.61</v>
          </cell>
        </row>
        <row r="26229">
          <cell r="A26229">
            <v>89540</v>
          </cell>
          <cell r="B26229">
            <v>11.46</v>
          </cell>
        </row>
        <row r="26230">
          <cell r="A26230">
            <v>89541</v>
          </cell>
          <cell r="B26230">
            <v>6.3</v>
          </cell>
        </row>
        <row r="26231">
          <cell r="A26231">
            <v>89542</v>
          </cell>
          <cell r="B26231">
            <v>33.44</v>
          </cell>
        </row>
        <row r="26232">
          <cell r="A26232">
            <v>89544</v>
          </cell>
          <cell r="B26232">
            <v>10.01</v>
          </cell>
        </row>
        <row r="26233">
          <cell r="A26233">
            <v>89545</v>
          </cell>
          <cell r="B26233">
            <v>15.53</v>
          </cell>
        </row>
        <row r="26234">
          <cell r="A26234">
            <v>89546</v>
          </cell>
          <cell r="B26234">
            <v>13.5</v>
          </cell>
        </row>
        <row r="26235">
          <cell r="A26235">
            <v>89547</v>
          </cell>
          <cell r="B26235">
            <v>21.78</v>
          </cell>
        </row>
        <row r="26236">
          <cell r="A26236">
            <v>89548</v>
          </cell>
          <cell r="B26236">
            <v>23.71</v>
          </cell>
        </row>
        <row r="26237">
          <cell r="A26237">
            <v>89549</v>
          </cell>
          <cell r="B26237">
            <v>16.63</v>
          </cell>
        </row>
        <row r="26238">
          <cell r="A26238">
            <v>89550</v>
          </cell>
          <cell r="B26238">
            <v>42.9</v>
          </cell>
        </row>
        <row r="26239">
          <cell r="A26239">
            <v>89551</v>
          </cell>
          <cell r="B26239">
            <v>10.42</v>
          </cell>
        </row>
        <row r="26240">
          <cell r="A26240">
            <v>89552</v>
          </cell>
          <cell r="B26240">
            <v>21.61</v>
          </cell>
        </row>
        <row r="26241">
          <cell r="A26241">
            <v>89553</v>
          </cell>
          <cell r="B26241">
            <v>6.18</v>
          </cell>
        </row>
        <row r="26242">
          <cell r="A26242">
            <v>89554</v>
          </cell>
          <cell r="B26242">
            <v>26.83</v>
          </cell>
        </row>
        <row r="26243">
          <cell r="A26243">
            <v>89555</v>
          </cell>
          <cell r="B26243">
            <v>26.28</v>
          </cell>
        </row>
        <row r="26244">
          <cell r="A26244">
            <v>89556</v>
          </cell>
          <cell r="B26244">
            <v>40</v>
          </cell>
        </row>
        <row r="26245">
          <cell r="A26245">
            <v>89557</v>
          </cell>
          <cell r="B26245">
            <v>31.35</v>
          </cell>
        </row>
        <row r="26246">
          <cell r="A26246">
            <v>89558</v>
          </cell>
          <cell r="B26246">
            <v>9.66</v>
          </cell>
        </row>
        <row r="26247">
          <cell r="A26247">
            <v>89559</v>
          </cell>
          <cell r="B26247">
            <v>71.36</v>
          </cell>
        </row>
        <row r="26248">
          <cell r="A26248">
            <v>89561</v>
          </cell>
          <cell r="B26248">
            <v>14.57</v>
          </cell>
        </row>
        <row r="26249">
          <cell r="A26249">
            <v>89562</v>
          </cell>
          <cell r="B26249">
            <v>10.32</v>
          </cell>
        </row>
        <row r="26250">
          <cell r="A26250">
            <v>89563</v>
          </cell>
          <cell r="B26250">
            <v>25.65</v>
          </cell>
        </row>
        <row r="26251">
          <cell r="A26251">
            <v>89564</v>
          </cell>
          <cell r="B26251">
            <v>19.18</v>
          </cell>
        </row>
        <row r="26252">
          <cell r="A26252">
            <v>89565</v>
          </cell>
          <cell r="B26252">
            <v>59.15</v>
          </cell>
        </row>
        <row r="26253">
          <cell r="A26253">
            <v>89566</v>
          </cell>
          <cell r="B26253">
            <v>50.81</v>
          </cell>
        </row>
        <row r="26254">
          <cell r="A26254">
            <v>89567</v>
          </cell>
          <cell r="B26254">
            <v>88.03</v>
          </cell>
        </row>
        <row r="26255">
          <cell r="A26255">
            <v>89568</v>
          </cell>
          <cell r="B26255">
            <v>39.28</v>
          </cell>
        </row>
        <row r="26256">
          <cell r="A26256">
            <v>89569</v>
          </cell>
          <cell r="B26256">
            <v>83.13</v>
          </cell>
        </row>
        <row r="26257">
          <cell r="A26257">
            <v>89570</v>
          </cell>
          <cell r="B26257">
            <v>13.42</v>
          </cell>
        </row>
        <row r="26258">
          <cell r="A26258">
            <v>89571</v>
          </cell>
          <cell r="B26258">
            <v>80.72</v>
          </cell>
        </row>
        <row r="26259">
          <cell r="A26259">
            <v>89572</v>
          </cell>
          <cell r="B26259">
            <v>9.11</v>
          </cell>
        </row>
        <row r="26260">
          <cell r="A26260">
            <v>89573</v>
          </cell>
          <cell r="B26260">
            <v>73.22</v>
          </cell>
        </row>
        <row r="26261">
          <cell r="A26261">
            <v>89574</v>
          </cell>
          <cell r="B26261">
            <v>144.34</v>
          </cell>
        </row>
        <row r="26262">
          <cell r="A26262">
            <v>89575</v>
          </cell>
          <cell r="B26262">
            <v>12.26</v>
          </cell>
        </row>
        <row r="26263">
          <cell r="A26263">
            <v>89577</v>
          </cell>
          <cell r="B26263">
            <v>40.159999999999997</v>
          </cell>
        </row>
        <row r="26264">
          <cell r="A26264">
            <v>89579</v>
          </cell>
          <cell r="B26264">
            <v>12.57</v>
          </cell>
        </row>
        <row r="26265">
          <cell r="A26265">
            <v>89581</v>
          </cell>
          <cell r="B26265">
            <v>30.53</v>
          </cell>
        </row>
        <row r="26266">
          <cell r="A26266">
            <v>89582</v>
          </cell>
          <cell r="B26266">
            <v>26.66</v>
          </cell>
        </row>
        <row r="26267">
          <cell r="A26267">
            <v>89583</v>
          </cell>
          <cell r="B26267">
            <v>40.76</v>
          </cell>
        </row>
        <row r="26268">
          <cell r="A26268">
            <v>89584</v>
          </cell>
          <cell r="B26268">
            <v>46.48</v>
          </cell>
        </row>
        <row r="26269">
          <cell r="A26269">
            <v>89585</v>
          </cell>
          <cell r="B26269">
            <v>37.07</v>
          </cell>
        </row>
        <row r="26270">
          <cell r="A26270">
            <v>89586</v>
          </cell>
          <cell r="B26270">
            <v>37.07</v>
          </cell>
        </row>
        <row r="26271">
          <cell r="A26271">
            <v>89587</v>
          </cell>
          <cell r="B26271">
            <v>61.23</v>
          </cell>
        </row>
        <row r="26272">
          <cell r="A26272">
            <v>89589</v>
          </cell>
          <cell r="B26272">
            <v>39.69</v>
          </cell>
        </row>
        <row r="26273">
          <cell r="A26273">
            <v>89590</v>
          </cell>
          <cell r="B26273">
            <v>146.91999999999999</v>
          </cell>
        </row>
        <row r="26274">
          <cell r="A26274">
            <v>89591</v>
          </cell>
          <cell r="B26274">
            <v>119.91</v>
          </cell>
        </row>
        <row r="26275">
          <cell r="A26275">
            <v>89592</v>
          </cell>
          <cell r="B26275">
            <v>198.47</v>
          </cell>
        </row>
        <row r="26276">
          <cell r="A26276">
            <v>89593</v>
          </cell>
          <cell r="B26276">
            <v>36.299999999999997</v>
          </cell>
        </row>
        <row r="26277">
          <cell r="A26277">
            <v>89594</v>
          </cell>
          <cell r="B26277">
            <v>43.9</v>
          </cell>
        </row>
        <row r="26278">
          <cell r="A26278">
            <v>89595</v>
          </cell>
          <cell r="B26278">
            <v>16.5</v>
          </cell>
        </row>
        <row r="26279">
          <cell r="A26279">
            <v>89596</v>
          </cell>
          <cell r="B26279">
            <v>12.04</v>
          </cell>
        </row>
        <row r="26280">
          <cell r="A26280">
            <v>89597</v>
          </cell>
          <cell r="B26280">
            <v>22.91</v>
          </cell>
        </row>
        <row r="26281">
          <cell r="A26281">
            <v>89598</v>
          </cell>
          <cell r="B26281">
            <v>60.7</v>
          </cell>
        </row>
        <row r="26282">
          <cell r="A26282">
            <v>89599</v>
          </cell>
          <cell r="B26282">
            <v>20.34</v>
          </cell>
        </row>
        <row r="26283">
          <cell r="A26283">
            <v>89600</v>
          </cell>
          <cell r="B26283">
            <v>22.27</v>
          </cell>
        </row>
        <row r="26284">
          <cell r="A26284">
            <v>89605</v>
          </cell>
          <cell r="B26284">
            <v>22.35</v>
          </cell>
        </row>
        <row r="26285">
          <cell r="A26285">
            <v>89609</v>
          </cell>
          <cell r="B26285">
            <v>102.06</v>
          </cell>
        </row>
        <row r="26286">
          <cell r="A26286">
            <v>89610</v>
          </cell>
          <cell r="B26286">
            <v>22.93</v>
          </cell>
        </row>
        <row r="26287">
          <cell r="A26287">
            <v>89611</v>
          </cell>
          <cell r="B26287">
            <v>37.57</v>
          </cell>
        </row>
        <row r="26288">
          <cell r="A26288">
            <v>89612</v>
          </cell>
          <cell r="B26288">
            <v>201.31</v>
          </cell>
        </row>
        <row r="26289">
          <cell r="A26289">
            <v>89613</v>
          </cell>
          <cell r="B26289">
            <v>33.47</v>
          </cell>
        </row>
        <row r="26290">
          <cell r="A26290">
            <v>89614</v>
          </cell>
          <cell r="B26290">
            <v>71.790000000000006</v>
          </cell>
        </row>
        <row r="26291">
          <cell r="A26291">
            <v>89615</v>
          </cell>
          <cell r="B26291">
            <v>304.68</v>
          </cell>
        </row>
        <row r="26292">
          <cell r="A26292">
            <v>89616</v>
          </cell>
          <cell r="B26292">
            <v>48.81</v>
          </cell>
        </row>
        <row r="26293">
          <cell r="A26293">
            <v>89617</v>
          </cell>
          <cell r="B26293">
            <v>7.21</v>
          </cell>
        </row>
        <row r="26294">
          <cell r="A26294">
            <v>89618</v>
          </cell>
          <cell r="B26294">
            <v>16.32</v>
          </cell>
        </row>
        <row r="26295">
          <cell r="A26295">
            <v>89619</v>
          </cell>
          <cell r="B26295">
            <v>9.64</v>
          </cell>
        </row>
        <row r="26296">
          <cell r="A26296">
            <v>89620</v>
          </cell>
          <cell r="B26296">
            <v>12.2</v>
          </cell>
        </row>
        <row r="26297">
          <cell r="A26297">
            <v>89621</v>
          </cell>
          <cell r="B26297">
            <v>27.67</v>
          </cell>
        </row>
        <row r="26298">
          <cell r="A26298">
            <v>89622</v>
          </cell>
          <cell r="B26298">
            <v>14.62</v>
          </cell>
        </row>
        <row r="26299">
          <cell r="A26299">
            <v>89623</v>
          </cell>
          <cell r="B26299">
            <v>19.79</v>
          </cell>
        </row>
        <row r="26300">
          <cell r="A26300">
            <v>89624</v>
          </cell>
          <cell r="B26300">
            <v>21.01</v>
          </cell>
        </row>
        <row r="26301">
          <cell r="A26301">
            <v>89625</v>
          </cell>
          <cell r="B26301">
            <v>23.92</v>
          </cell>
        </row>
        <row r="26302">
          <cell r="A26302">
            <v>89626</v>
          </cell>
          <cell r="B26302">
            <v>33.299999999999997</v>
          </cell>
        </row>
        <row r="26303">
          <cell r="A26303">
            <v>89627</v>
          </cell>
          <cell r="B26303">
            <v>22.51</v>
          </cell>
        </row>
        <row r="26304">
          <cell r="A26304">
            <v>89628</v>
          </cell>
          <cell r="B26304">
            <v>50.99</v>
          </cell>
        </row>
        <row r="26305">
          <cell r="A26305">
            <v>89629</v>
          </cell>
          <cell r="B26305">
            <v>93.87</v>
          </cell>
        </row>
        <row r="26306">
          <cell r="A26306">
            <v>89630</v>
          </cell>
          <cell r="B26306">
            <v>81.099999999999994</v>
          </cell>
        </row>
        <row r="26307">
          <cell r="A26307">
            <v>89631</v>
          </cell>
          <cell r="B26307">
            <v>143.49</v>
          </cell>
        </row>
        <row r="26308">
          <cell r="A26308">
            <v>89632</v>
          </cell>
          <cell r="B26308">
            <v>117.34</v>
          </cell>
        </row>
        <row r="26309">
          <cell r="A26309">
            <v>89637</v>
          </cell>
          <cell r="B26309">
            <v>11.66</v>
          </cell>
        </row>
        <row r="26310">
          <cell r="A26310">
            <v>89638</v>
          </cell>
          <cell r="B26310">
            <v>13.08</v>
          </cell>
        </row>
        <row r="26311">
          <cell r="A26311">
            <v>89639</v>
          </cell>
          <cell r="B26311">
            <v>13.64</v>
          </cell>
        </row>
        <row r="26312">
          <cell r="A26312">
            <v>89640</v>
          </cell>
          <cell r="B26312">
            <v>22.12</v>
          </cell>
        </row>
        <row r="26313">
          <cell r="A26313">
            <v>89641</v>
          </cell>
          <cell r="B26313">
            <v>16.670000000000002</v>
          </cell>
        </row>
        <row r="26314">
          <cell r="A26314">
            <v>89642</v>
          </cell>
          <cell r="B26314">
            <v>19.41</v>
          </cell>
        </row>
        <row r="26315">
          <cell r="A26315">
            <v>89643</v>
          </cell>
          <cell r="B26315">
            <v>20.32</v>
          </cell>
        </row>
        <row r="26316">
          <cell r="A26316">
            <v>89644</v>
          </cell>
          <cell r="B26316">
            <v>33.24</v>
          </cell>
        </row>
        <row r="26317">
          <cell r="A26317">
            <v>89645</v>
          </cell>
          <cell r="B26317">
            <v>37.340000000000003</v>
          </cell>
        </row>
        <row r="26318">
          <cell r="A26318">
            <v>89646</v>
          </cell>
          <cell r="B26318">
            <v>26.59</v>
          </cell>
        </row>
        <row r="26319">
          <cell r="A26319">
            <v>89647</v>
          </cell>
          <cell r="B26319">
            <v>25.96</v>
          </cell>
        </row>
        <row r="26320">
          <cell r="A26320">
            <v>89648</v>
          </cell>
          <cell r="B26320">
            <v>28.89</v>
          </cell>
        </row>
        <row r="26321">
          <cell r="A26321">
            <v>89649</v>
          </cell>
          <cell r="B26321">
            <v>39.76</v>
          </cell>
        </row>
        <row r="26322">
          <cell r="A26322">
            <v>89650</v>
          </cell>
          <cell r="B26322">
            <v>39.76</v>
          </cell>
        </row>
        <row r="26323">
          <cell r="A26323">
            <v>89651</v>
          </cell>
          <cell r="B26323">
            <v>8.14</v>
          </cell>
        </row>
        <row r="26324">
          <cell r="A26324">
            <v>89652</v>
          </cell>
          <cell r="B26324">
            <v>14.4</v>
          </cell>
        </row>
        <row r="26325">
          <cell r="A26325">
            <v>89653</v>
          </cell>
          <cell r="B26325">
            <v>24.04</v>
          </cell>
        </row>
        <row r="26326">
          <cell r="A26326">
            <v>89654</v>
          </cell>
          <cell r="B26326">
            <v>23.4</v>
          </cell>
        </row>
        <row r="26327">
          <cell r="A26327">
            <v>89655</v>
          </cell>
          <cell r="B26327">
            <v>35.18</v>
          </cell>
        </row>
        <row r="26328">
          <cell r="A26328">
            <v>89656</v>
          </cell>
          <cell r="B26328">
            <v>15.4</v>
          </cell>
        </row>
        <row r="26329">
          <cell r="A26329">
            <v>89657</v>
          </cell>
          <cell r="B26329">
            <v>15.71</v>
          </cell>
        </row>
        <row r="26330">
          <cell r="A26330">
            <v>89658</v>
          </cell>
          <cell r="B26330">
            <v>11.36</v>
          </cell>
        </row>
        <row r="26331">
          <cell r="A26331">
            <v>89659</v>
          </cell>
          <cell r="B26331">
            <v>20.95</v>
          </cell>
        </row>
        <row r="26332">
          <cell r="A26332">
            <v>89660</v>
          </cell>
          <cell r="B26332">
            <v>10.53</v>
          </cell>
        </row>
        <row r="26333">
          <cell r="A26333">
            <v>89661</v>
          </cell>
          <cell r="B26333">
            <v>28.25</v>
          </cell>
        </row>
        <row r="26334">
          <cell r="A26334">
            <v>89662</v>
          </cell>
          <cell r="B26334">
            <v>43.86</v>
          </cell>
        </row>
        <row r="26335">
          <cell r="A26335">
            <v>89663</v>
          </cell>
          <cell r="B26335">
            <v>17.7</v>
          </cell>
        </row>
        <row r="26336">
          <cell r="A26336">
            <v>89664</v>
          </cell>
          <cell r="B26336">
            <v>20.95</v>
          </cell>
        </row>
        <row r="26337">
          <cell r="A26337">
            <v>89665</v>
          </cell>
          <cell r="B26337">
            <v>15.19</v>
          </cell>
        </row>
        <row r="26338">
          <cell r="A26338">
            <v>89666</v>
          </cell>
          <cell r="B26338">
            <v>9.1</v>
          </cell>
        </row>
        <row r="26339">
          <cell r="A26339">
            <v>89667</v>
          </cell>
          <cell r="B26339">
            <v>41.46</v>
          </cell>
        </row>
        <row r="26340">
          <cell r="A26340">
            <v>89668</v>
          </cell>
          <cell r="B26340">
            <v>41.57</v>
          </cell>
        </row>
        <row r="26341">
          <cell r="A26341">
            <v>89669</v>
          </cell>
          <cell r="B26341">
            <v>25.62</v>
          </cell>
        </row>
        <row r="26342">
          <cell r="A26342">
            <v>89670</v>
          </cell>
          <cell r="B26342">
            <v>17.170000000000002</v>
          </cell>
        </row>
        <row r="26343">
          <cell r="A26343">
            <v>89671</v>
          </cell>
          <cell r="B26343">
            <v>38.79</v>
          </cell>
        </row>
        <row r="26344">
          <cell r="A26344">
            <v>89672</v>
          </cell>
          <cell r="B26344">
            <v>28.15</v>
          </cell>
        </row>
        <row r="26345">
          <cell r="A26345">
            <v>89673</v>
          </cell>
          <cell r="B26345">
            <v>30.14</v>
          </cell>
        </row>
        <row r="26346">
          <cell r="A26346">
            <v>89674</v>
          </cell>
          <cell r="B26346">
            <v>42.15</v>
          </cell>
        </row>
        <row r="26347">
          <cell r="A26347">
            <v>89675</v>
          </cell>
          <cell r="B26347">
            <v>70.150000000000006</v>
          </cell>
        </row>
        <row r="26348">
          <cell r="A26348">
            <v>89676</v>
          </cell>
          <cell r="B26348">
            <v>64.98</v>
          </cell>
        </row>
        <row r="26349">
          <cell r="A26349">
            <v>89677</v>
          </cell>
          <cell r="B26349">
            <v>73.63</v>
          </cell>
        </row>
        <row r="26350">
          <cell r="A26350">
            <v>89678</v>
          </cell>
          <cell r="B26350">
            <v>12.3</v>
          </cell>
        </row>
        <row r="26351">
          <cell r="A26351">
            <v>89679</v>
          </cell>
          <cell r="B26351">
            <v>120.6</v>
          </cell>
        </row>
        <row r="26352">
          <cell r="A26352">
            <v>89680</v>
          </cell>
          <cell r="B26352">
            <v>27.36</v>
          </cell>
        </row>
        <row r="26353">
          <cell r="A26353">
            <v>89681</v>
          </cell>
          <cell r="B26353">
            <v>81.94</v>
          </cell>
        </row>
        <row r="26354">
          <cell r="A26354">
            <v>89682</v>
          </cell>
          <cell r="B26354">
            <v>43.77</v>
          </cell>
        </row>
        <row r="26355">
          <cell r="A26355">
            <v>89683</v>
          </cell>
          <cell r="B26355">
            <v>312.17</v>
          </cell>
        </row>
        <row r="26356">
          <cell r="A26356">
            <v>89684</v>
          </cell>
          <cell r="B26356">
            <v>61.37</v>
          </cell>
        </row>
        <row r="26357">
          <cell r="A26357">
            <v>89685</v>
          </cell>
          <cell r="B26357">
            <v>56.5</v>
          </cell>
        </row>
        <row r="26358">
          <cell r="A26358">
            <v>89686</v>
          </cell>
          <cell r="B26358">
            <v>235.47</v>
          </cell>
        </row>
        <row r="26359">
          <cell r="A26359">
            <v>89687</v>
          </cell>
          <cell r="B26359">
            <v>48.16</v>
          </cell>
        </row>
        <row r="26360">
          <cell r="A26360">
            <v>89689</v>
          </cell>
          <cell r="B26360">
            <v>47.3</v>
          </cell>
        </row>
        <row r="26361">
          <cell r="A26361">
            <v>89690</v>
          </cell>
          <cell r="B26361">
            <v>85.38</v>
          </cell>
        </row>
        <row r="26362">
          <cell r="A26362">
            <v>89691</v>
          </cell>
          <cell r="B26362">
            <v>15.03</v>
          </cell>
        </row>
        <row r="26363">
          <cell r="A26363">
            <v>89692</v>
          </cell>
          <cell r="B26363">
            <v>80.48</v>
          </cell>
        </row>
        <row r="26364">
          <cell r="A26364">
            <v>89693</v>
          </cell>
          <cell r="B26364">
            <v>78.069999999999993</v>
          </cell>
        </row>
        <row r="26365">
          <cell r="A26365">
            <v>89694</v>
          </cell>
          <cell r="B26365">
            <v>25.77</v>
          </cell>
        </row>
        <row r="26366">
          <cell r="A26366">
            <v>89695</v>
          </cell>
          <cell r="B26366">
            <v>23.75</v>
          </cell>
        </row>
        <row r="26367">
          <cell r="A26367">
            <v>89696</v>
          </cell>
          <cell r="B26367">
            <v>70.569999999999993</v>
          </cell>
        </row>
        <row r="26368">
          <cell r="A26368">
            <v>89697</v>
          </cell>
          <cell r="B26368">
            <v>17.43</v>
          </cell>
        </row>
        <row r="26369">
          <cell r="A26369">
            <v>89698</v>
          </cell>
          <cell r="B26369">
            <v>251.75</v>
          </cell>
        </row>
        <row r="26370">
          <cell r="A26370">
            <v>89699</v>
          </cell>
          <cell r="B26370">
            <v>216.65</v>
          </cell>
        </row>
        <row r="26371">
          <cell r="A26371">
            <v>89700</v>
          </cell>
          <cell r="B26371">
            <v>26.63</v>
          </cell>
        </row>
        <row r="26372">
          <cell r="A26372">
            <v>89701</v>
          </cell>
          <cell r="B26372">
            <v>194.43</v>
          </cell>
        </row>
        <row r="26373">
          <cell r="A26373">
            <v>89702</v>
          </cell>
          <cell r="B26373">
            <v>26.63</v>
          </cell>
        </row>
        <row r="26374">
          <cell r="A26374">
            <v>89703</v>
          </cell>
          <cell r="B26374">
            <v>63.97</v>
          </cell>
        </row>
        <row r="26375">
          <cell r="A26375">
            <v>89704</v>
          </cell>
          <cell r="B26375">
            <v>134.47</v>
          </cell>
        </row>
        <row r="26376">
          <cell r="A26376">
            <v>89705</v>
          </cell>
          <cell r="B26376">
            <v>31.59</v>
          </cell>
        </row>
        <row r="26377">
          <cell r="A26377">
            <v>89706</v>
          </cell>
          <cell r="B26377">
            <v>71.39</v>
          </cell>
        </row>
        <row r="26378">
          <cell r="A26378">
            <v>89718</v>
          </cell>
          <cell r="B26378">
            <v>51.17</v>
          </cell>
        </row>
        <row r="26379">
          <cell r="A26379">
            <v>89719</v>
          </cell>
          <cell r="B26379">
            <v>13.97</v>
          </cell>
        </row>
        <row r="26380">
          <cell r="A26380">
            <v>89720</v>
          </cell>
          <cell r="B26380">
            <v>16.71</v>
          </cell>
        </row>
        <row r="26381">
          <cell r="A26381">
            <v>89721</v>
          </cell>
          <cell r="B26381">
            <v>17.62</v>
          </cell>
        </row>
        <row r="26382">
          <cell r="A26382">
            <v>89722</v>
          </cell>
          <cell r="B26382">
            <v>30.54</v>
          </cell>
        </row>
        <row r="26383">
          <cell r="A26383">
            <v>89723</v>
          </cell>
          <cell r="B26383">
            <v>23.46</v>
          </cell>
        </row>
        <row r="26384">
          <cell r="A26384">
            <v>89724</v>
          </cell>
          <cell r="B26384">
            <v>11.11</v>
          </cell>
        </row>
        <row r="26385">
          <cell r="A26385">
            <v>89725</v>
          </cell>
          <cell r="B26385">
            <v>22.83</v>
          </cell>
        </row>
        <row r="26386">
          <cell r="A26386">
            <v>89726</v>
          </cell>
          <cell r="B26386">
            <v>8.06</v>
          </cell>
        </row>
        <row r="26387">
          <cell r="A26387">
            <v>89727</v>
          </cell>
          <cell r="B26387">
            <v>25.76</v>
          </cell>
        </row>
        <row r="26388">
          <cell r="A26388">
            <v>89728</v>
          </cell>
          <cell r="B26388">
            <v>11.86</v>
          </cell>
        </row>
        <row r="26389">
          <cell r="A26389">
            <v>89729</v>
          </cell>
          <cell r="B26389">
            <v>36.049999999999997</v>
          </cell>
        </row>
        <row r="26390">
          <cell r="A26390">
            <v>89730</v>
          </cell>
          <cell r="B26390">
            <v>12.86</v>
          </cell>
        </row>
        <row r="26391">
          <cell r="A26391">
            <v>89731</v>
          </cell>
          <cell r="B26391">
            <v>12.01</v>
          </cell>
        </row>
        <row r="26392">
          <cell r="A26392">
            <v>89732</v>
          </cell>
          <cell r="B26392">
            <v>12.73</v>
          </cell>
        </row>
        <row r="26393">
          <cell r="A26393">
            <v>89733</v>
          </cell>
          <cell r="B26393">
            <v>20.49</v>
          </cell>
        </row>
        <row r="26394">
          <cell r="A26394">
            <v>89734</v>
          </cell>
          <cell r="B26394">
            <v>36.049999999999997</v>
          </cell>
        </row>
        <row r="26395">
          <cell r="A26395">
            <v>89735</v>
          </cell>
          <cell r="B26395">
            <v>21.68</v>
          </cell>
        </row>
        <row r="26396">
          <cell r="A26396">
            <v>89736</v>
          </cell>
          <cell r="B26396">
            <v>9.58</v>
          </cell>
        </row>
        <row r="26397">
          <cell r="A26397">
            <v>89737</v>
          </cell>
          <cell r="B26397">
            <v>20.95</v>
          </cell>
        </row>
        <row r="26398">
          <cell r="A26398">
            <v>89738</v>
          </cell>
          <cell r="B26398">
            <v>19.170000000000002</v>
          </cell>
        </row>
        <row r="26399">
          <cell r="A26399">
            <v>89739</v>
          </cell>
          <cell r="B26399">
            <v>21.97</v>
          </cell>
        </row>
        <row r="26400">
          <cell r="A26400">
            <v>89740</v>
          </cell>
          <cell r="B26400">
            <v>8.75</v>
          </cell>
        </row>
        <row r="26401">
          <cell r="A26401">
            <v>89741</v>
          </cell>
          <cell r="B26401">
            <v>26.47</v>
          </cell>
        </row>
        <row r="26402">
          <cell r="A26402">
            <v>89742</v>
          </cell>
          <cell r="B26402">
            <v>35.65</v>
          </cell>
        </row>
        <row r="26403">
          <cell r="A26403">
            <v>89743</v>
          </cell>
          <cell r="B26403">
            <v>50.41</v>
          </cell>
        </row>
        <row r="26404">
          <cell r="A26404">
            <v>89744</v>
          </cell>
          <cell r="B26404">
            <v>27.07</v>
          </cell>
        </row>
        <row r="26405">
          <cell r="A26405">
            <v>89745</v>
          </cell>
          <cell r="B26405">
            <v>42.08</v>
          </cell>
        </row>
        <row r="26406">
          <cell r="A26406">
            <v>89746</v>
          </cell>
          <cell r="B26406">
            <v>27</v>
          </cell>
        </row>
        <row r="26407">
          <cell r="A26407">
            <v>89747</v>
          </cell>
          <cell r="B26407">
            <v>15.92</v>
          </cell>
        </row>
        <row r="26408">
          <cell r="A26408">
            <v>89748</v>
          </cell>
          <cell r="B26408">
            <v>43.07</v>
          </cell>
        </row>
        <row r="26409">
          <cell r="A26409">
            <v>89749</v>
          </cell>
          <cell r="B26409">
            <v>19.170000000000002</v>
          </cell>
        </row>
        <row r="26410">
          <cell r="A26410">
            <v>89750</v>
          </cell>
          <cell r="B26410">
            <v>71.45</v>
          </cell>
        </row>
        <row r="26411">
          <cell r="A26411">
            <v>89751</v>
          </cell>
          <cell r="B26411">
            <v>7.32</v>
          </cell>
        </row>
        <row r="26412">
          <cell r="A26412">
            <v>89752</v>
          </cell>
          <cell r="B26412">
            <v>6.91</v>
          </cell>
        </row>
        <row r="26413">
          <cell r="A26413">
            <v>89753</v>
          </cell>
          <cell r="B26413">
            <v>10.029999999999999</v>
          </cell>
        </row>
        <row r="26414">
          <cell r="A26414">
            <v>89754</v>
          </cell>
          <cell r="B26414">
            <v>18.649999999999999</v>
          </cell>
        </row>
        <row r="26415">
          <cell r="A26415">
            <v>89755</v>
          </cell>
          <cell r="B26415">
            <v>15.09</v>
          </cell>
        </row>
        <row r="26416">
          <cell r="A26416">
            <v>89756</v>
          </cell>
          <cell r="B26416">
            <v>26.07</v>
          </cell>
        </row>
        <row r="26417">
          <cell r="A26417">
            <v>89757</v>
          </cell>
          <cell r="B26417">
            <v>40.07</v>
          </cell>
        </row>
        <row r="26418">
          <cell r="A26418">
            <v>89758</v>
          </cell>
          <cell r="B26418">
            <v>62.9</v>
          </cell>
        </row>
        <row r="26419">
          <cell r="A26419">
            <v>89759</v>
          </cell>
          <cell r="B26419">
            <v>10.220000000000001</v>
          </cell>
        </row>
        <row r="26420">
          <cell r="A26420">
            <v>89760</v>
          </cell>
          <cell r="B26420">
            <v>24.9</v>
          </cell>
        </row>
        <row r="26421">
          <cell r="A26421">
            <v>89761</v>
          </cell>
          <cell r="B26421">
            <v>41.31</v>
          </cell>
        </row>
        <row r="26422">
          <cell r="A26422">
            <v>89762</v>
          </cell>
          <cell r="B26422">
            <v>58.91</v>
          </cell>
        </row>
        <row r="26423">
          <cell r="A26423">
            <v>89763</v>
          </cell>
          <cell r="B26423">
            <v>233.01</v>
          </cell>
        </row>
        <row r="26424">
          <cell r="A26424">
            <v>89764</v>
          </cell>
          <cell r="B26424">
            <v>44.84</v>
          </cell>
        </row>
        <row r="26425">
          <cell r="A26425">
            <v>89765</v>
          </cell>
          <cell r="B26425">
            <v>18.04</v>
          </cell>
        </row>
        <row r="26426">
          <cell r="A26426">
            <v>89766</v>
          </cell>
          <cell r="B26426">
            <v>27.24</v>
          </cell>
        </row>
        <row r="26427">
          <cell r="A26427">
            <v>89767</v>
          </cell>
          <cell r="B26427">
            <v>27.24</v>
          </cell>
        </row>
        <row r="26428">
          <cell r="A26428">
            <v>89768</v>
          </cell>
          <cell r="B26428">
            <v>27.39</v>
          </cell>
        </row>
        <row r="26429">
          <cell r="A26429">
            <v>89769</v>
          </cell>
          <cell r="B26429">
            <v>66.42</v>
          </cell>
        </row>
        <row r="26430">
          <cell r="A26430">
            <v>89772</v>
          </cell>
          <cell r="B26430">
            <v>93.88</v>
          </cell>
        </row>
        <row r="26431">
          <cell r="A26431">
            <v>89774</v>
          </cell>
          <cell r="B26431">
            <v>16.8</v>
          </cell>
        </row>
        <row r="26432">
          <cell r="A26432">
            <v>89776</v>
          </cell>
          <cell r="B26432">
            <v>23.47</v>
          </cell>
        </row>
        <row r="26433">
          <cell r="A26433">
            <v>89777</v>
          </cell>
          <cell r="B26433">
            <v>34.36</v>
          </cell>
        </row>
        <row r="26434">
          <cell r="A26434">
            <v>89778</v>
          </cell>
          <cell r="B26434">
            <v>20.89</v>
          </cell>
        </row>
        <row r="26435">
          <cell r="A26435">
            <v>89779</v>
          </cell>
          <cell r="B26435">
            <v>33.229999999999997</v>
          </cell>
        </row>
        <row r="26436">
          <cell r="A26436">
            <v>89780</v>
          </cell>
          <cell r="B26436">
            <v>34.36</v>
          </cell>
        </row>
        <row r="26437">
          <cell r="A26437">
            <v>89781</v>
          </cell>
          <cell r="B26437">
            <v>51.45</v>
          </cell>
        </row>
        <row r="26438">
          <cell r="A26438">
            <v>89782</v>
          </cell>
          <cell r="B26438">
            <v>13.15</v>
          </cell>
        </row>
        <row r="26439">
          <cell r="A26439">
            <v>89783</v>
          </cell>
          <cell r="B26439">
            <v>13.47</v>
          </cell>
        </row>
        <row r="26440">
          <cell r="A26440">
            <v>89784</v>
          </cell>
          <cell r="B26440">
            <v>22.09</v>
          </cell>
        </row>
        <row r="26441">
          <cell r="A26441">
            <v>89785</v>
          </cell>
          <cell r="B26441">
            <v>24.15</v>
          </cell>
        </row>
        <row r="26442">
          <cell r="A26442">
            <v>89786</v>
          </cell>
          <cell r="B26442">
            <v>36.909999999999997</v>
          </cell>
        </row>
        <row r="26443">
          <cell r="A26443">
            <v>89787</v>
          </cell>
          <cell r="B26443">
            <v>51.45</v>
          </cell>
        </row>
        <row r="26444">
          <cell r="A26444">
            <v>89788</v>
          </cell>
          <cell r="B26444">
            <v>101.23</v>
          </cell>
        </row>
        <row r="26445">
          <cell r="A26445">
            <v>89789</v>
          </cell>
          <cell r="B26445">
            <v>102.85</v>
          </cell>
        </row>
        <row r="26446">
          <cell r="A26446">
            <v>89790</v>
          </cell>
          <cell r="B26446">
            <v>252.05</v>
          </cell>
        </row>
        <row r="26447">
          <cell r="A26447">
            <v>89791</v>
          </cell>
          <cell r="B26447">
            <v>258</v>
          </cell>
        </row>
        <row r="26448">
          <cell r="A26448">
            <v>89792</v>
          </cell>
          <cell r="B26448">
            <v>296.49</v>
          </cell>
        </row>
        <row r="26449">
          <cell r="A26449">
            <v>89793</v>
          </cell>
          <cell r="B26449">
            <v>304.5</v>
          </cell>
        </row>
        <row r="26450">
          <cell r="A26450">
            <v>89794</v>
          </cell>
          <cell r="B26450">
            <v>23.79</v>
          </cell>
        </row>
        <row r="26451">
          <cell r="A26451">
            <v>89795</v>
          </cell>
          <cell r="B26451">
            <v>39.729999999999997</v>
          </cell>
        </row>
        <row r="26452">
          <cell r="A26452">
            <v>89796</v>
          </cell>
          <cell r="B26452">
            <v>45.18</v>
          </cell>
        </row>
        <row r="26453">
          <cell r="A26453">
            <v>89797</v>
          </cell>
          <cell r="B26453">
            <v>51.79</v>
          </cell>
        </row>
        <row r="26454">
          <cell r="A26454">
            <v>89801</v>
          </cell>
          <cell r="B26454">
            <v>7.67</v>
          </cell>
        </row>
        <row r="26455">
          <cell r="A26455">
            <v>89802</v>
          </cell>
          <cell r="B26455">
            <v>8.39</v>
          </cell>
        </row>
        <row r="26456">
          <cell r="A26456">
            <v>89803</v>
          </cell>
          <cell r="B26456">
            <v>16.149999999999999</v>
          </cell>
        </row>
        <row r="26457">
          <cell r="A26457">
            <v>89804</v>
          </cell>
          <cell r="B26457">
            <v>17.34</v>
          </cell>
        </row>
        <row r="26458">
          <cell r="A26458">
            <v>89805</v>
          </cell>
          <cell r="B26458">
            <v>15.65</v>
          </cell>
        </row>
        <row r="26459">
          <cell r="A26459">
            <v>89806</v>
          </cell>
          <cell r="B26459">
            <v>16.670000000000002</v>
          </cell>
        </row>
        <row r="26460">
          <cell r="A26460">
            <v>89807</v>
          </cell>
          <cell r="B26460">
            <v>30.35</v>
          </cell>
        </row>
        <row r="26461">
          <cell r="A26461">
            <v>89808</v>
          </cell>
          <cell r="B26461">
            <v>45.11</v>
          </cell>
        </row>
        <row r="26462">
          <cell r="A26462">
            <v>89809</v>
          </cell>
          <cell r="B26462">
            <v>20.79</v>
          </cell>
        </row>
        <row r="26463">
          <cell r="A26463">
            <v>89810</v>
          </cell>
          <cell r="B26463">
            <v>20.72</v>
          </cell>
        </row>
        <row r="26464">
          <cell r="A26464">
            <v>89811</v>
          </cell>
          <cell r="B26464">
            <v>36.79</v>
          </cell>
        </row>
        <row r="26465">
          <cell r="A26465">
            <v>89812</v>
          </cell>
          <cell r="B26465">
            <v>65.17</v>
          </cell>
        </row>
        <row r="26466">
          <cell r="A26466">
            <v>89813</v>
          </cell>
          <cell r="B26466">
            <v>7.62</v>
          </cell>
        </row>
        <row r="26467">
          <cell r="A26467">
            <v>89814</v>
          </cell>
          <cell r="B26467">
            <v>16.239999999999998</v>
          </cell>
        </row>
        <row r="26468">
          <cell r="A26468">
            <v>89815</v>
          </cell>
          <cell r="B26468">
            <v>40.200000000000003</v>
          </cell>
        </row>
        <row r="26469">
          <cell r="A26469">
            <v>89816</v>
          </cell>
          <cell r="B26469">
            <v>57.8</v>
          </cell>
        </row>
        <row r="26470">
          <cell r="A26470">
            <v>89817</v>
          </cell>
          <cell r="B26470">
            <v>13.42</v>
          </cell>
        </row>
        <row r="26471">
          <cell r="A26471">
            <v>89818</v>
          </cell>
          <cell r="B26471">
            <v>231.9</v>
          </cell>
        </row>
        <row r="26472">
          <cell r="A26472">
            <v>89819</v>
          </cell>
          <cell r="B26472">
            <v>20.09</v>
          </cell>
        </row>
        <row r="26473">
          <cell r="A26473">
            <v>89820</v>
          </cell>
          <cell r="B26473">
            <v>43.73</v>
          </cell>
        </row>
        <row r="26474">
          <cell r="A26474">
            <v>89821</v>
          </cell>
          <cell r="B26474">
            <v>16.559999999999999</v>
          </cell>
        </row>
        <row r="26475">
          <cell r="A26475">
            <v>89822</v>
          </cell>
          <cell r="B26475">
            <v>31.33</v>
          </cell>
        </row>
        <row r="26476">
          <cell r="A26476">
            <v>89823</v>
          </cell>
          <cell r="B26476">
            <v>28.9</v>
          </cell>
        </row>
        <row r="26477">
          <cell r="A26477">
            <v>89824</v>
          </cell>
          <cell r="B26477">
            <v>54.72</v>
          </cell>
        </row>
        <row r="26478">
          <cell r="A26478">
            <v>89825</v>
          </cell>
          <cell r="B26478">
            <v>16.79</v>
          </cell>
        </row>
        <row r="26479">
          <cell r="A26479">
            <v>89826</v>
          </cell>
          <cell r="B26479">
            <v>236.79</v>
          </cell>
        </row>
        <row r="26480">
          <cell r="A26480">
            <v>89827</v>
          </cell>
          <cell r="B26480">
            <v>18.850000000000001</v>
          </cell>
        </row>
        <row r="26481">
          <cell r="A26481">
            <v>89828</v>
          </cell>
          <cell r="B26481">
            <v>83.58</v>
          </cell>
        </row>
        <row r="26482">
          <cell r="A26482">
            <v>89829</v>
          </cell>
          <cell r="B26482">
            <v>30.15</v>
          </cell>
        </row>
        <row r="26483">
          <cell r="A26483">
            <v>89830</v>
          </cell>
          <cell r="B26483">
            <v>32.97</v>
          </cell>
        </row>
        <row r="26484">
          <cell r="A26484">
            <v>89831</v>
          </cell>
          <cell r="B26484">
            <v>283.2</v>
          </cell>
        </row>
        <row r="26485">
          <cell r="A26485">
            <v>89832</v>
          </cell>
          <cell r="B26485">
            <v>57.38</v>
          </cell>
        </row>
        <row r="26486">
          <cell r="A26486">
            <v>89833</v>
          </cell>
          <cell r="B26486">
            <v>36.979999999999997</v>
          </cell>
        </row>
        <row r="26487">
          <cell r="A26487">
            <v>89834</v>
          </cell>
          <cell r="B26487">
            <v>43.59</v>
          </cell>
        </row>
        <row r="26488">
          <cell r="A26488">
            <v>89835</v>
          </cell>
          <cell r="B26488">
            <v>56.42</v>
          </cell>
        </row>
        <row r="26489">
          <cell r="A26489">
            <v>89836</v>
          </cell>
          <cell r="B26489">
            <v>382.73</v>
          </cell>
        </row>
        <row r="26490">
          <cell r="A26490">
            <v>89837</v>
          </cell>
          <cell r="B26490">
            <v>190.32</v>
          </cell>
        </row>
        <row r="26491">
          <cell r="A26491">
            <v>89838</v>
          </cell>
          <cell r="B26491">
            <v>207.69</v>
          </cell>
        </row>
        <row r="26492">
          <cell r="A26492">
            <v>89839</v>
          </cell>
          <cell r="B26492">
            <v>275.87</v>
          </cell>
        </row>
        <row r="26493">
          <cell r="A26493">
            <v>89840</v>
          </cell>
          <cell r="B26493">
            <v>239.84</v>
          </cell>
        </row>
        <row r="26494">
          <cell r="A26494">
            <v>89841</v>
          </cell>
          <cell r="B26494">
            <v>405.25</v>
          </cell>
        </row>
        <row r="26495">
          <cell r="A26495">
            <v>89842</v>
          </cell>
          <cell r="B26495">
            <v>64.2</v>
          </cell>
        </row>
        <row r="26496">
          <cell r="A26496">
            <v>89844</v>
          </cell>
          <cell r="B26496">
            <v>81.94</v>
          </cell>
        </row>
        <row r="26497">
          <cell r="A26497">
            <v>89845</v>
          </cell>
          <cell r="B26497">
            <v>127.64</v>
          </cell>
        </row>
        <row r="26498">
          <cell r="A26498">
            <v>89846</v>
          </cell>
          <cell r="B26498">
            <v>289.10000000000002</v>
          </cell>
        </row>
        <row r="26499">
          <cell r="A26499">
            <v>89847</v>
          </cell>
          <cell r="B26499">
            <v>355.63</v>
          </cell>
        </row>
        <row r="26500">
          <cell r="A26500">
            <v>89850</v>
          </cell>
          <cell r="B26500">
            <v>26.58</v>
          </cell>
        </row>
        <row r="26501">
          <cell r="A26501">
            <v>89851</v>
          </cell>
          <cell r="B26501">
            <v>26.51</v>
          </cell>
        </row>
        <row r="26502">
          <cell r="A26502">
            <v>89852</v>
          </cell>
          <cell r="B26502">
            <v>42.58</v>
          </cell>
        </row>
        <row r="26503">
          <cell r="A26503">
            <v>89853</v>
          </cell>
          <cell r="B26503">
            <v>70.959999999999994</v>
          </cell>
        </row>
        <row r="26504">
          <cell r="A26504">
            <v>89854</v>
          </cell>
          <cell r="B26504">
            <v>91.47</v>
          </cell>
        </row>
        <row r="26505">
          <cell r="A26505">
            <v>89855</v>
          </cell>
          <cell r="B26505">
            <v>97.18</v>
          </cell>
        </row>
        <row r="26506">
          <cell r="A26506">
            <v>89856</v>
          </cell>
          <cell r="B26506">
            <v>20.41</v>
          </cell>
        </row>
        <row r="26507">
          <cell r="A26507">
            <v>89857</v>
          </cell>
          <cell r="B26507">
            <v>32.75</v>
          </cell>
        </row>
        <row r="26508">
          <cell r="A26508">
            <v>89859</v>
          </cell>
          <cell r="B26508">
            <v>113.84</v>
          </cell>
        </row>
        <row r="26509">
          <cell r="A26509">
            <v>89860</v>
          </cell>
          <cell r="B26509">
            <v>44.7</v>
          </cell>
        </row>
        <row r="26510">
          <cell r="A26510">
            <v>89861</v>
          </cell>
          <cell r="B26510">
            <v>51.31</v>
          </cell>
        </row>
        <row r="26511">
          <cell r="A26511">
            <v>89862</v>
          </cell>
          <cell r="B26511">
            <v>98.14</v>
          </cell>
        </row>
        <row r="26512">
          <cell r="A26512">
            <v>89863</v>
          </cell>
          <cell r="B26512">
            <v>208.63</v>
          </cell>
        </row>
        <row r="26513">
          <cell r="A26513">
            <v>89866</v>
          </cell>
          <cell r="B26513">
            <v>5.46</v>
          </cell>
        </row>
        <row r="26514">
          <cell r="A26514">
            <v>89867</v>
          </cell>
          <cell r="B26514">
            <v>6.38</v>
          </cell>
        </row>
        <row r="26515">
          <cell r="A26515">
            <v>89868</v>
          </cell>
          <cell r="B26515">
            <v>4.09</v>
          </cell>
        </row>
        <row r="26516">
          <cell r="A26516">
            <v>89869</v>
          </cell>
          <cell r="B26516">
            <v>8.8800000000000008</v>
          </cell>
        </row>
        <row r="26517">
          <cell r="A26517">
            <v>89979</v>
          </cell>
          <cell r="B26517">
            <v>29.58</v>
          </cell>
        </row>
        <row r="26518">
          <cell r="A26518">
            <v>89980</v>
          </cell>
          <cell r="B26518">
            <v>11.27</v>
          </cell>
        </row>
        <row r="26519">
          <cell r="A26519">
            <v>89981</v>
          </cell>
          <cell r="B26519">
            <v>26.13</v>
          </cell>
        </row>
        <row r="26520">
          <cell r="A26520">
            <v>90373</v>
          </cell>
          <cell r="B26520">
            <v>15.88</v>
          </cell>
        </row>
        <row r="26521">
          <cell r="A26521">
            <v>90374</v>
          </cell>
          <cell r="B26521">
            <v>24.86</v>
          </cell>
        </row>
        <row r="26522">
          <cell r="A26522">
            <v>90375</v>
          </cell>
          <cell r="B26522">
            <v>9.7899999999999991</v>
          </cell>
        </row>
        <row r="26523">
          <cell r="A26523">
            <v>92287</v>
          </cell>
          <cell r="B26523">
            <v>20.059999999999999</v>
          </cell>
        </row>
        <row r="26524">
          <cell r="A26524">
            <v>92288</v>
          </cell>
          <cell r="B26524">
            <v>31.21</v>
          </cell>
        </row>
        <row r="26525">
          <cell r="A26525">
            <v>92289</v>
          </cell>
          <cell r="B26525">
            <v>55.22</v>
          </cell>
        </row>
        <row r="26526">
          <cell r="A26526">
            <v>92290</v>
          </cell>
          <cell r="B26526">
            <v>84.24</v>
          </cell>
        </row>
        <row r="26527">
          <cell r="A26527">
            <v>92291</v>
          </cell>
          <cell r="B26527">
            <v>129.36000000000001</v>
          </cell>
        </row>
        <row r="26528">
          <cell r="A26528">
            <v>92292</v>
          </cell>
          <cell r="B26528">
            <v>406.69</v>
          </cell>
        </row>
        <row r="26529">
          <cell r="A26529">
            <v>92293</v>
          </cell>
          <cell r="B26529">
            <v>11.47</v>
          </cell>
        </row>
        <row r="26530">
          <cell r="A26530">
            <v>92294</v>
          </cell>
          <cell r="B26530">
            <v>19.09</v>
          </cell>
        </row>
        <row r="26531">
          <cell r="A26531">
            <v>92295</v>
          </cell>
          <cell r="B26531">
            <v>35.93</v>
          </cell>
        </row>
        <row r="26532">
          <cell r="A26532">
            <v>92296</v>
          </cell>
          <cell r="B26532">
            <v>47.97</v>
          </cell>
        </row>
        <row r="26533">
          <cell r="A26533">
            <v>92297</v>
          </cell>
          <cell r="B26533">
            <v>74.36</v>
          </cell>
        </row>
        <row r="26534">
          <cell r="A26534">
            <v>92298</v>
          </cell>
          <cell r="B26534">
            <v>210.25</v>
          </cell>
        </row>
        <row r="26535">
          <cell r="A26535">
            <v>92299</v>
          </cell>
          <cell r="B26535">
            <v>26.44</v>
          </cell>
        </row>
        <row r="26536">
          <cell r="A26536">
            <v>92300</v>
          </cell>
          <cell r="B26536">
            <v>39.700000000000003</v>
          </cell>
        </row>
        <row r="26537">
          <cell r="A26537">
            <v>92301</v>
          </cell>
          <cell r="B26537">
            <v>78.63</v>
          </cell>
        </row>
        <row r="26538">
          <cell r="A26538">
            <v>92302</v>
          </cell>
          <cell r="B26538">
            <v>104.33</v>
          </cell>
        </row>
        <row r="26539">
          <cell r="A26539">
            <v>92303</v>
          </cell>
          <cell r="B26539">
            <v>191.97</v>
          </cell>
        </row>
        <row r="26540">
          <cell r="A26540">
            <v>92304</v>
          </cell>
          <cell r="B26540">
            <v>501.73</v>
          </cell>
        </row>
        <row r="26541">
          <cell r="A26541">
            <v>92311</v>
          </cell>
          <cell r="B26541">
            <v>13.76</v>
          </cell>
        </row>
        <row r="26542">
          <cell r="A26542">
            <v>92312</v>
          </cell>
          <cell r="B26542">
            <v>23.07</v>
          </cell>
        </row>
        <row r="26543">
          <cell r="A26543">
            <v>92313</v>
          </cell>
          <cell r="B26543">
            <v>34.200000000000003</v>
          </cell>
        </row>
        <row r="26544">
          <cell r="A26544">
            <v>92314</v>
          </cell>
          <cell r="B26544">
            <v>8.92</v>
          </cell>
        </row>
        <row r="26545">
          <cell r="A26545">
            <v>92315</v>
          </cell>
          <cell r="B26545">
            <v>13.51</v>
          </cell>
        </row>
        <row r="26546">
          <cell r="A26546">
            <v>92316</v>
          </cell>
          <cell r="B26546">
            <v>21.13</v>
          </cell>
        </row>
        <row r="26547">
          <cell r="A26547">
            <v>92317</v>
          </cell>
          <cell r="B26547">
            <v>18.75</v>
          </cell>
        </row>
        <row r="26548">
          <cell r="A26548">
            <v>92318</v>
          </cell>
          <cell r="B26548">
            <v>30.47</v>
          </cell>
        </row>
        <row r="26549">
          <cell r="A26549">
            <v>92319</v>
          </cell>
          <cell r="B26549">
            <v>43.72</v>
          </cell>
        </row>
        <row r="26550">
          <cell r="A26550">
            <v>92326</v>
          </cell>
          <cell r="B26550">
            <v>14.85</v>
          </cell>
        </row>
        <row r="26551">
          <cell r="A26551">
            <v>92327</v>
          </cell>
          <cell r="B26551">
            <v>25.84</v>
          </cell>
        </row>
        <row r="26552">
          <cell r="A26552">
            <v>92328</v>
          </cell>
          <cell r="B26552">
            <v>39.14</v>
          </cell>
        </row>
        <row r="26553">
          <cell r="A26553">
            <v>92329</v>
          </cell>
          <cell r="B26553">
            <v>9.11</v>
          </cell>
        </row>
        <row r="26554">
          <cell r="A26554">
            <v>92330</v>
          </cell>
          <cell r="B26554">
            <v>15.32</v>
          </cell>
        </row>
        <row r="26555">
          <cell r="A26555">
            <v>92331</v>
          </cell>
          <cell r="B26555">
            <v>24.42</v>
          </cell>
        </row>
        <row r="26556">
          <cell r="A26556">
            <v>92332</v>
          </cell>
          <cell r="B26556">
            <v>19.04</v>
          </cell>
        </row>
        <row r="26557">
          <cell r="A26557">
            <v>92333</v>
          </cell>
          <cell r="B26557">
            <v>34.130000000000003</v>
          </cell>
        </row>
        <row r="26558">
          <cell r="A26558">
            <v>92334</v>
          </cell>
          <cell r="B26558">
            <v>50.27</v>
          </cell>
        </row>
        <row r="26559">
          <cell r="A26559">
            <v>92344</v>
          </cell>
          <cell r="B26559">
            <v>68.05</v>
          </cell>
        </row>
        <row r="26560">
          <cell r="A26560">
            <v>92345</v>
          </cell>
          <cell r="B26560">
            <v>68.03</v>
          </cell>
        </row>
        <row r="26561">
          <cell r="A26561">
            <v>92346</v>
          </cell>
          <cell r="B26561">
            <v>90.26</v>
          </cell>
        </row>
        <row r="26562">
          <cell r="A26562">
            <v>92347</v>
          </cell>
          <cell r="B26562">
            <v>100.92</v>
          </cell>
        </row>
        <row r="26563">
          <cell r="A26563">
            <v>92348</v>
          </cell>
          <cell r="B26563">
            <v>128.04</v>
          </cell>
        </row>
        <row r="26564">
          <cell r="A26564">
            <v>92349</v>
          </cell>
          <cell r="B26564">
            <v>137.53</v>
          </cell>
        </row>
        <row r="26565">
          <cell r="A26565">
            <v>92350</v>
          </cell>
          <cell r="B26565">
            <v>101.25</v>
          </cell>
        </row>
        <row r="26566">
          <cell r="A26566">
            <v>92351</v>
          </cell>
          <cell r="B26566">
            <v>98.88</v>
          </cell>
        </row>
        <row r="26567">
          <cell r="A26567">
            <v>92352</v>
          </cell>
          <cell r="B26567">
            <v>155.96</v>
          </cell>
        </row>
        <row r="26568">
          <cell r="A26568">
            <v>92353</v>
          </cell>
          <cell r="B26568">
            <v>145.53</v>
          </cell>
        </row>
        <row r="26569">
          <cell r="A26569">
            <v>92354</v>
          </cell>
          <cell r="B26569">
            <v>208.5</v>
          </cell>
        </row>
        <row r="26570">
          <cell r="A26570">
            <v>92355</v>
          </cell>
          <cell r="B26570">
            <v>188.39</v>
          </cell>
        </row>
        <row r="26571">
          <cell r="A26571">
            <v>92356</v>
          </cell>
          <cell r="B26571">
            <v>131.77000000000001</v>
          </cell>
        </row>
        <row r="26572">
          <cell r="A26572">
            <v>92357</v>
          </cell>
          <cell r="B26572">
            <v>199.25</v>
          </cell>
        </row>
        <row r="26573">
          <cell r="A26573">
            <v>92358</v>
          </cell>
          <cell r="B26573">
            <v>249.22</v>
          </cell>
        </row>
        <row r="26574">
          <cell r="A26574">
            <v>92369</v>
          </cell>
          <cell r="B26574">
            <v>35.869999999999997</v>
          </cell>
        </row>
        <row r="26575">
          <cell r="A26575">
            <v>92370</v>
          </cell>
          <cell r="B26575">
            <v>37.79</v>
          </cell>
        </row>
        <row r="26576">
          <cell r="A26576">
            <v>92371</v>
          </cell>
          <cell r="B26576">
            <v>43.68</v>
          </cell>
        </row>
        <row r="26577">
          <cell r="A26577">
            <v>92372</v>
          </cell>
          <cell r="B26577">
            <v>45.47</v>
          </cell>
        </row>
        <row r="26578">
          <cell r="A26578">
            <v>92373</v>
          </cell>
          <cell r="B26578">
            <v>51.92</v>
          </cell>
        </row>
        <row r="26579">
          <cell r="A26579">
            <v>92374</v>
          </cell>
          <cell r="B26579">
            <v>52.26</v>
          </cell>
        </row>
        <row r="26580">
          <cell r="A26580">
            <v>92375</v>
          </cell>
          <cell r="B26580">
            <v>68</v>
          </cell>
        </row>
        <row r="26581">
          <cell r="A26581">
            <v>92376</v>
          </cell>
          <cell r="B26581">
            <v>67.98</v>
          </cell>
        </row>
        <row r="26582">
          <cell r="A26582">
            <v>92377</v>
          </cell>
          <cell r="B26582">
            <v>91.9</v>
          </cell>
        </row>
        <row r="26583">
          <cell r="A26583">
            <v>92378</v>
          </cell>
          <cell r="B26583">
            <v>102.56</v>
          </cell>
        </row>
        <row r="26584">
          <cell r="A26584">
            <v>92379</v>
          </cell>
          <cell r="B26584">
            <v>131.41</v>
          </cell>
        </row>
        <row r="26585">
          <cell r="A26585">
            <v>92380</v>
          </cell>
          <cell r="B26585">
            <v>140.9</v>
          </cell>
        </row>
        <row r="26586">
          <cell r="A26586">
            <v>92381</v>
          </cell>
          <cell r="B26586">
            <v>54.4</v>
          </cell>
        </row>
        <row r="26587">
          <cell r="A26587">
            <v>92382</v>
          </cell>
          <cell r="B26587">
            <v>51.86</v>
          </cell>
        </row>
        <row r="26588">
          <cell r="A26588">
            <v>92383</v>
          </cell>
          <cell r="B26588">
            <v>69.25</v>
          </cell>
        </row>
        <row r="26589">
          <cell r="A26589">
            <v>92384</v>
          </cell>
          <cell r="B26589">
            <v>64.19</v>
          </cell>
        </row>
        <row r="26590">
          <cell r="A26590">
            <v>92385</v>
          </cell>
          <cell r="B26590">
            <v>79.650000000000006</v>
          </cell>
        </row>
        <row r="26591">
          <cell r="A26591">
            <v>92386</v>
          </cell>
          <cell r="B26591">
            <v>76.16</v>
          </cell>
        </row>
        <row r="26592">
          <cell r="A26592">
            <v>92387</v>
          </cell>
          <cell r="B26592">
            <v>101.15</v>
          </cell>
        </row>
        <row r="26593">
          <cell r="A26593">
            <v>92388</v>
          </cell>
          <cell r="B26593">
            <v>98.78</v>
          </cell>
        </row>
        <row r="26594">
          <cell r="A26594">
            <v>92389</v>
          </cell>
          <cell r="B26594">
            <v>158.46</v>
          </cell>
        </row>
        <row r="26595">
          <cell r="A26595">
            <v>92390</v>
          </cell>
          <cell r="B26595">
            <v>148.03</v>
          </cell>
        </row>
        <row r="26596">
          <cell r="A26596">
            <v>92635</v>
          </cell>
          <cell r="B26596">
            <v>213.57</v>
          </cell>
        </row>
        <row r="26597">
          <cell r="A26597">
            <v>92636</v>
          </cell>
          <cell r="B26597">
            <v>193.46</v>
          </cell>
        </row>
        <row r="26598">
          <cell r="A26598">
            <v>92637</v>
          </cell>
          <cell r="B26598">
            <v>70.08</v>
          </cell>
        </row>
        <row r="26599">
          <cell r="A26599">
            <v>92638</v>
          </cell>
          <cell r="B26599">
            <v>86.2</v>
          </cell>
        </row>
        <row r="26600">
          <cell r="A26600">
            <v>92639</v>
          </cell>
          <cell r="B26600">
            <v>100.17</v>
          </cell>
        </row>
        <row r="26601">
          <cell r="A26601">
            <v>92640</v>
          </cell>
          <cell r="B26601">
            <v>131.62</v>
          </cell>
        </row>
        <row r="26602">
          <cell r="A26602">
            <v>92642</v>
          </cell>
          <cell r="B26602">
            <v>202.53</v>
          </cell>
        </row>
        <row r="26603">
          <cell r="A26603">
            <v>92644</v>
          </cell>
          <cell r="B26603">
            <v>255.97</v>
          </cell>
        </row>
        <row r="26604">
          <cell r="A26604">
            <v>92657</v>
          </cell>
          <cell r="B26604">
            <v>26.75</v>
          </cell>
        </row>
        <row r="26605">
          <cell r="A26605">
            <v>92658</v>
          </cell>
          <cell r="B26605">
            <v>28.67</v>
          </cell>
        </row>
        <row r="26606">
          <cell r="A26606">
            <v>92659</v>
          </cell>
          <cell r="B26606">
            <v>33.31</v>
          </cell>
        </row>
        <row r="26607">
          <cell r="A26607">
            <v>92660</v>
          </cell>
          <cell r="B26607">
            <v>35.1</v>
          </cell>
        </row>
        <row r="26608">
          <cell r="A26608">
            <v>92661</v>
          </cell>
          <cell r="B26608">
            <v>40.1</v>
          </cell>
        </row>
        <row r="26609">
          <cell r="A26609">
            <v>92662</v>
          </cell>
          <cell r="B26609">
            <v>40.44</v>
          </cell>
        </row>
        <row r="26610">
          <cell r="A26610">
            <v>92663</v>
          </cell>
          <cell r="B26610">
            <v>54.41</v>
          </cell>
        </row>
        <row r="26611">
          <cell r="A26611">
            <v>92664</v>
          </cell>
          <cell r="B26611">
            <v>54.39</v>
          </cell>
        </row>
        <row r="26612">
          <cell r="A26612">
            <v>92665</v>
          </cell>
          <cell r="B26612">
            <v>75.61</v>
          </cell>
        </row>
        <row r="26613">
          <cell r="A26613">
            <v>92666</v>
          </cell>
          <cell r="B26613">
            <v>86.27</v>
          </cell>
        </row>
        <row r="26614">
          <cell r="A26614">
            <v>92667</v>
          </cell>
          <cell r="B26614">
            <v>112.46</v>
          </cell>
        </row>
        <row r="26615">
          <cell r="A26615">
            <v>92668</v>
          </cell>
          <cell r="B26615">
            <v>121.95</v>
          </cell>
        </row>
        <row r="26616">
          <cell r="A26616">
            <v>92669</v>
          </cell>
          <cell r="B26616">
            <v>40.700000000000003</v>
          </cell>
        </row>
        <row r="26617">
          <cell r="A26617">
            <v>92670</v>
          </cell>
          <cell r="B26617">
            <v>38.159999999999997</v>
          </cell>
        </row>
        <row r="26618">
          <cell r="A26618">
            <v>92671</v>
          </cell>
          <cell r="B26618">
            <v>53.72</v>
          </cell>
        </row>
        <row r="26619">
          <cell r="A26619">
            <v>92672</v>
          </cell>
          <cell r="B26619">
            <v>48.66</v>
          </cell>
        </row>
        <row r="26620">
          <cell r="A26620">
            <v>92673</v>
          </cell>
          <cell r="B26620">
            <v>61.95</v>
          </cell>
        </row>
        <row r="26621">
          <cell r="A26621">
            <v>92674</v>
          </cell>
          <cell r="B26621">
            <v>58.46</v>
          </cell>
        </row>
        <row r="26622">
          <cell r="A26622">
            <v>92675</v>
          </cell>
          <cell r="B26622">
            <v>80.81</v>
          </cell>
        </row>
        <row r="26623">
          <cell r="A26623">
            <v>92676</v>
          </cell>
          <cell r="B26623">
            <v>78.44</v>
          </cell>
        </row>
        <row r="26624">
          <cell r="A26624">
            <v>92677</v>
          </cell>
          <cell r="B26624">
            <v>134.07</v>
          </cell>
        </row>
        <row r="26625">
          <cell r="A26625">
            <v>92678</v>
          </cell>
          <cell r="B26625">
            <v>123.64</v>
          </cell>
        </row>
        <row r="26626">
          <cell r="A26626">
            <v>92679</v>
          </cell>
          <cell r="B26626">
            <v>185.17</v>
          </cell>
        </row>
        <row r="26627">
          <cell r="A26627">
            <v>92680</v>
          </cell>
          <cell r="B26627">
            <v>165.06</v>
          </cell>
        </row>
        <row r="26628">
          <cell r="A26628">
            <v>92681</v>
          </cell>
          <cell r="B26628">
            <v>51.8</v>
          </cell>
        </row>
        <row r="26629">
          <cell r="A26629">
            <v>92682</v>
          </cell>
          <cell r="B26629">
            <v>65.42</v>
          </cell>
        </row>
        <row r="26630">
          <cell r="A26630">
            <v>92683</v>
          </cell>
          <cell r="B26630">
            <v>76.59</v>
          </cell>
        </row>
        <row r="26631">
          <cell r="A26631">
            <v>92684</v>
          </cell>
          <cell r="B26631">
            <v>104.49</v>
          </cell>
        </row>
        <row r="26632">
          <cell r="A26632">
            <v>92685</v>
          </cell>
          <cell r="B26632">
            <v>170.03</v>
          </cell>
        </row>
        <row r="26633">
          <cell r="A26633">
            <v>92686</v>
          </cell>
          <cell r="B26633">
            <v>218.07</v>
          </cell>
        </row>
        <row r="26634">
          <cell r="A26634">
            <v>92692</v>
          </cell>
          <cell r="B26634">
            <v>14.35</v>
          </cell>
        </row>
        <row r="26635">
          <cell r="A26635">
            <v>92693</v>
          </cell>
          <cell r="B26635">
            <v>14.77</v>
          </cell>
        </row>
        <row r="26636">
          <cell r="A26636">
            <v>92694</v>
          </cell>
          <cell r="B26636">
            <v>22.66</v>
          </cell>
        </row>
        <row r="26637">
          <cell r="A26637">
            <v>92695</v>
          </cell>
          <cell r="B26637">
            <v>23.09</v>
          </cell>
        </row>
        <row r="26638">
          <cell r="A26638">
            <v>92696</v>
          </cell>
          <cell r="B26638">
            <v>35.479999999999997</v>
          </cell>
        </row>
        <row r="26639">
          <cell r="A26639">
            <v>92697</v>
          </cell>
          <cell r="B26639">
            <v>37.4</v>
          </cell>
        </row>
        <row r="26640">
          <cell r="A26640">
            <v>92698</v>
          </cell>
          <cell r="B26640">
            <v>21.22</v>
          </cell>
        </row>
        <row r="26641">
          <cell r="A26641">
            <v>92699</v>
          </cell>
          <cell r="B26641">
            <v>19.829999999999998</v>
          </cell>
        </row>
        <row r="26642">
          <cell r="A26642">
            <v>92700</v>
          </cell>
          <cell r="B26642">
            <v>34.51</v>
          </cell>
        </row>
        <row r="26643">
          <cell r="A26643">
            <v>92701</v>
          </cell>
          <cell r="B26643">
            <v>32.44</v>
          </cell>
        </row>
        <row r="26644">
          <cell r="A26644">
            <v>92702</v>
          </cell>
          <cell r="B26644">
            <v>53.87</v>
          </cell>
        </row>
        <row r="26645">
          <cell r="A26645">
            <v>92703</v>
          </cell>
          <cell r="B26645">
            <v>51.33</v>
          </cell>
        </row>
        <row r="26646">
          <cell r="A26646">
            <v>92704</v>
          </cell>
          <cell r="B26646">
            <v>26.71</v>
          </cell>
        </row>
        <row r="26647">
          <cell r="A26647">
            <v>92705</v>
          </cell>
          <cell r="B26647">
            <v>42.84</v>
          </cell>
        </row>
        <row r="26648">
          <cell r="A26648">
            <v>92706</v>
          </cell>
          <cell r="B26648">
            <v>69.349999999999994</v>
          </cell>
        </row>
        <row r="26649">
          <cell r="A26649">
            <v>92889</v>
          </cell>
          <cell r="B26649">
            <v>137.25</v>
          </cell>
        </row>
        <row r="26650">
          <cell r="A26650">
            <v>92890</v>
          </cell>
          <cell r="B26650">
            <v>209.27</v>
          </cell>
        </row>
        <row r="26651">
          <cell r="A26651">
            <v>92891</v>
          </cell>
          <cell r="B26651">
            <v>308.08</v>
          </cell>
        </row>
        <row r="26652">
          <cell r="A26652">
            <v>92892</v>
          </cell>
          <cell r="B26652">
            <v>58.39</v>
          </cell>
        </row>
        <row r="26653">
          <cell r="A26653">
            <v>92893</v>
          </cell>
          <cell r="B26653">
            <v>83.76</v>
          </cell>
        </row>
        <row r="26654">
          <cell r="A26654">
            <v>92894</v>
          </cell>
          <cell r="B26654">
            <v>100.33</v>
          </cell>
        </row>
        <row r="26655">
          <cell r="A26655">
            <v>92895</v>
          </cell>
          <cell r="B26655">
            <v>137.19999999999999</v>
          </cell>
        </row>
        <row r="26656">
          <cell r="A26656">
            <v>92896</v>
          </cell>
          <cell r="B26656">
            <v>210.91</v>
          </cell>
        </row>
        <row r="26657">
          <cell r="A26657">
            <v>92897</v>
          </cell>
          <cell r="B26657">
            <v>311.45</v>
          </cell>
        </row>
        <row r="26658">
          <cell r="A26658">
            <v>92898</v>
          </cell>
          <cell r="B26658">
            <v>49.27</v>
          </cell>
        </row>
        <row r="26659">
          <cell r="A26659">
            <v>92899</v>
          </cell>
          <cell r="B26659">
            <v>73.39</v>
          </cell>
        </row>
        <row r="26660">
          <cell r="A26660">
            <v>92900</v>
          </cell>
          <cell r="B26660">
            <v>88.51</v>
          </cell>
        </row>
        <row r="26661">
          <cell r="A26661">
            <v>92901</v>
          </cell>
          <cell r="B26661">
            <v>123.61</v>
          </cell>
        </row>
        <row r="26662">
          <cell r="A26662">
            <v>92902</v>
          </cell>
          <cell r="B26662">
            <v>194.62</v>
          </cell>
        </row>
        <row r="26663">
          <cell r="A26663">
            <v>92903</v>
          </cell>
          <cell r="B26663">
            <v>292.5</v>
          </cell>
        </row>
        <row r="26664">
          <cell r="A26664">
            <v>92904</v>
          </cell>
          <cell r="B26664">
            <v>33.68</v>
          </cell>
        </row>
        <row r="26665">
          <cell r="A26665">
            <v>92905</v>
          </cell>
          <cell r="B26665">
            <v>47.9</v>
          </cell>
        </row>
        <row r="26666">
          <cell r="A26666">
            <v>92906</v>
          </cell>
          <cell r="B26666">
            <v>58</v>
          </cell>
        </row>
        <row r="26667">
          <cell r="A26667">
            <v>92907</v>
          </cell>
          <cell r="B26667">
            <v>72.05</v>
          </cell>
        </row>
        <row r="26668">
          <cell r="A26668">
            <v>92908</v>
          </cell>
          <cell r="B26668">
            <v>72.05</v>
          </cell>
        </row>
        <row r="26669">
          <cell r="A26669">
            <v>92909</v>
          </cell>
          <cell r="B26669">
            <v>72.05</v>
          </cell>
        </row>
        <row r="26670">
          <cell r="A26670">
            <v>92910</v>
          </cell>
          <cell r="B26670">
            <v>105.43</v>
          </cell>
        </row>
        <row r="26671">
          <cell r="A26671">
            <v>92911</v>
          </cell>
          <cell r="B26671">
            <v>105.43</v>
          </cell>
        </row>
        <row r="26672">
          <cell r="A26672">
            <v>92912</v>
          </cell>
          <cell r="B26672">
            <v>142.59</v>
          </cell>
        </row>
        <row r="26673">
          <cell r="A26673">
            <v>92913</v>
          </cell>
          <cell r="B26673">
            <v>145.38999999999999</v>
          </cell>
        </row>
        <row r="26674">
          <cell r="A26674">
            <v>92914</v>
          </cell>
          <cell r="B26674">
            <v>145.38999999999999</v>
          </cell>
        </row>
        <row r="26675">
          <cell r="A26675">
            <v>92918</v>
          </cell>
          <cell r="B26675">
            <v>37.630000000000003</v>
          </cell>
        </row>
        <row r="26676">
          <cell r="A26676">
            <v>92920</v>
          </cell>
          <cell r="B26676">
            <v>37.89</v>
          </cell>
        </row>
        <row r="26677">
          <cell r="A26677">
            <v>92925</v>
          </cell>
          <cell r="B26677">
            <v>46.89</v>
          </cell>
        </row>
        <row r="26678">
          <cell r="A26678">
            <v>92926</v>
          </cell>
          <cell r="B26678">
            <v>46.88</v>
          </cell>
        </row>
        <row r="26679">
          <cell r="A26679">
            <v>92927</v>
          </cell>
          <cell r="B26679">
            <v>46.88</v>
          </cell>
        </row>
        <row r="26680">
          <cell r="A26680">
            <v>92928</v>
          </cell>
          <cell r="B26680">
            <v>53.74</v>
          </cell>
        </row>
        <row r="26681">
          <cell r="A26681">
            <v>92929</v>
          </cell>
          <cell r="B26681">
            <v>53.74</v>
          </cell>
        </row>
        <row r="26682">
          <cell r="A26682">
            <v>92930</v>
          </cell>
          <cell r="B26682">
            <v>53.74</v>
          </cell>
        </row>
        <row r="26683">
          <cell r="A26683">
            <v>92931</v>
          </cell>
          <cell r="B26683">
            <v>72</v>
          </cell>
        </row>
        <row r="26684">
          <cell r="A26684">
            <v>92932</v>
          </cell>
          <cell r="B26684">
            <v>72</v>
          </cell>
        </row>
        <row r="26685">
          <cell r="A26685">
            <v>92933</v>
          </cell>
          <cell r="B26685">
            <v>72</v>
          </cell>
        </row>
        <row r="26686">
          <cell r="A26686">
            <v>92934</v>
          </cell>
          <cell r="B26686">
            <v>107.07</v>
          </cell>
        </row>
        <row r="26687">
          <cell r="A26687">
            <v>92935</v>
          </cell>
          <cell r="B26687">
            <v>107.07</v>
          </cell>
        </row>
        <row r="26688">
          <cell r="A26688">
            <v>92936</v>
          </cell>
          <cell r="B26688">
            <v>148.76</v>
          </cell>
        </row>
        <row r="26689">
          <cell r="A26689">
            <v>92937</v>
          </cell>
          <cell r="B26689">
            <v>148.76</v>
          </cell>
        </row>
        <row r="26690">
          <cell r="A26690">
            <v>92938</v>
          </cell>
          <cell r="B26690">
            <v>28.51</v>
          </cell>
        </row>
        <row r="26691">
          <cell r="A26691">
            <v>92939</v>
          </cell>
          <cell r="B26691">
            <v>28.77</v>
          </cell>
        </row>
        <row r="26692">
          <cell r="A26692">
            <v>92940</v>
          </cell>
          <cell r="B26692">
            <v>36.520000000000003</v>
          </cell>
        </row>
        <row r="26693">
          <cell r="A26693">
            <v>92941</v>
          </cell>
          <cell r="B26693">
            <v>36.51</v>
          </cell>
        </row>
        <row r="26694">
          <cell r="A26694">
            <v>92942</v>
          </cell>
          <cell r="B26694">
            <v>36.51</v>
          </cell>
        </row>
        <row r="26695">
          <cell r="A26695">
            <v>92943</v>
          </cell>
          <cell r="B26695">
            <v>41.92</v>
          </cell>
        </row>
        <row r="26696">
          <cell r="A26696">
            <v>92944</v>
          </cell>
          <cell r="B26696">
            <v>41.92</v>
          </cell>
        </row>
        <row r="26697">
          <cell r="A26697">
            <v>92945</v>
          </cell>
          <cell r="B26697">
            <v>41.92</v>
          </cell>
        </row>
        <row r="26698">
          <cell r="A26698">
            <v>92946</v>
          </cell>
          <cell r="B26698">
            <v>58.41</v>
          </cell>
        </row>
        <row r="26699">
          <cell r="A26699">
            <v>92947</v>
          </cell>
          <cell r="B26699">
            <v>58.41</v>
          </cell>
        </row>
        <row r="26700">
          <cell r="A26700">
            <v>92948</v>
          </cell>
          <cell r="B26700">
            <v>58.41</v>
          </cell>
        </row>
        <row r="26701">
          <cell r="A26701">
            <v>92949</v>
          </cell>
          <cell r="B26701">
            <v>90.78</v>
          </cell>
        </row>
        <row r="26702">
          <cell r="A26702">
            <v>92950</v>
          </cell>
          <cell r="B26702">
            <v>90.78</v>
          </cell>
        </row>
        <row r="26703">
          <cell r="A26703">
            <v>92951</v>
          </cell>
          <cell r="B26703">
            <v>129.81</v>
          </cell>
        </row>
        <row r="26704">
          <cell r="A26704">
            <v>92952</v>
          </cell>
          <cell r="B26704">
            <v>129.81</v>
          </cell>
        </row>
        <row r="26705">
          <cell r="A26705">
            <v>92953</v>
          </cell>
          <cell r="B26705">
            <v>24.48</v>
          </cell>
        </row>
        <row r="26706">
          <cell r="A26706">
            <v>93050</v>
          </cell>
          <cell r="B26706">
            <v>12.99</v>
          </cell>
        </row>
        <row r="26707">
          <cell r="A26707">
            <v>93051</v>
          </cell>
          <cell r="B26707">
            <v>11.95</v>
          </cell>
        </row>
        <row r="26708">
          <cell r="A26708">
            <v>93052</v>
          </cell>
          <cell r="B26708">
            <v>598.49</v>
          </cell>
        </row>
        <row r="26709">
          <cell r="A26709">
            <v>93054</v>
          </cell>
          <cell r="B26709">
            <v>25.2</v>
          </cell>
        </row>
        <row r="26710">
          <cell r="A26710">
            <v>93055</v>
          </cell>
          <cell r="B26710">
            <v>51.77</v>
          </cell>
        </row>
        <row r="26711">
          <cell r="A26711">
            <v>93056</v>
          </cell>
          <cell r="B26711">
            <v>19.09</v>
          </cell>
        </row>
        <row r="26712">
          <cell r="A26712">
            <v>93057</v>
          </cell>
          <cell r="B26712">
            <v>16.61</v>
          </cell>
        </row>
        <row r="26713">
          <cell r="A26713">
            <v>93058</v>
          </cell>
          <cell r="B26713">
            <v>658.09</v>
          </cell>
        </row>
        <row r="26714">
          <cell r="A26714">
            <v>93059</v>
          </cell>
          <cell r="B26714">
            <v>34.659999999999997</v>
          </cell>
        </row>
        <row r="26715">
          <cell r="A26715">
            <v>93060</v>
          </cell>
          <cell r="B26715">
            <v>90.39</v>
          </cell>
        </row>
        <row r="26716">
          <cell r="A26716">
            <v>93061</v>
          </cell>
          <cell r="B26716">
            <v>36.08</v>
          </cell>
        </row>
        <row r="26717">
          <cell r="A26717">
            <v>93062</v>
          </cell>
          <cell r="B26717">
            <v>31.26</v>
          </cell>
        </row>
        <row r="26718">
          <cell r="A26718">
            <v>93063</v>
          </cell>
          <cell r="B26718">
            <v>753.78</v>
          </cell>
        </row>
        <row r="26719">
          <cell r="A26719">
            <v>93064</v>
          </cell>
          <cell r="B26719">
            <v>55.87</v>
          </cell>
        </row>
        <row r="26720">
          <cell r="A26720">
            <v>93065</v>
          </cell>
          <cell r="B26720">
            <v>52.31</v>
          </cell>
        </row>
        <row r="26721">
          <cell r="A26721">
            <v>93066</v>
          </cell>
          <cell r="B26721">
            <v>946.25</v>
          </cell>
        </row>
        <row r="26722">
          <cell r="A26722">
            <v>93067</v>
          </cell>
          <cell r="B26722">
            <v>82.96</v>
          </cell>
        </row>
        <row r="26723">
          <cell r="A26723">
            <v>93068</v>
          </cell>
          <cell r="B26723">
            <v>72.52</v>
          </cell>
        </row>
        <row r="26724">
          <cell r="A26724">
            <v>93069</v>
          </cell>
          <cell r="B26724">
            <v>1311.46</v>
          </cell>
        </row>
        <row r="26725">
          <cell r="A26725">
            <v>93070</v>
          </cell>
          <cell r="B26725">
            <v>210.25</v>
          </cell>
        </row>
        <row r="26726">
          <cell r="A26726">
            <v>93071</v>
          </cell>
          <cell r="B26726">
            <v>195.18</v>
          </cell>
        </row>
        <row r="26727">
          <cell r="A26727">
            <v>93072</v>
          </cell>
          <cell r="B26727">
            <v>1730.43</v>
          </cell>
        </row>
        <row r="26728">
          <cell r="A26728">
            <v>93073</v>
          </cell>
          <cell r="B26728">
            <v>94.62</v>
          </cell>
        </row>
        <row r="26729">
          <cell r="A26729">
            <v>93074</v>
          </cell>
          <cell r="B26729">
            <v>13.72</v>
          </cell>
        </row>
        <row r="26730">
          <cell r="A26730">
            <v>93075</v>
          </cell>
          <cell r="B26730">
            <v>23.67</v>
          </cell>
        </row>
        <row r="26731">
          <cell r="A26731">
            <v>93076</v>
          </cell>
          <cell r="B26731">
            <v>22.74</v>
          </cell>
        </row>
        <row r="26732">
          <cell r="A26732">
            <v>93077</v>
          </cell>
          <cell r="B26732">
            <v>33.9</v>
          </cell>
        </row>
        <row r="26733">
          <cell r="A26733">
            <v>93078</v>
          </cell>
          <cell r="B26733">
            <v>36.840000000000003</v>
          </cell>
        </row>
        <row r="26734">
          <cell r="A26734">
            <v>93079</v>
          </cell>
          <cell r="B26734">
            <v>32.159999999999997</v>
          </cell>
        </row>
        <row r="26735">
          <cell r="A26735">
            <v>93080</v>
          </cell>
          <cell r="B26735">
            <v>8.9499999999999993</v>
          </cell>
        </row>
        <row r="26736">
          <cell r="A26736">
            <v>93081</v>
          </cell>
          <cell r="B26736">
            <v>21.57</v>
          </cell>
        </row>
        <row r="26737">
          <cell r="A26737">
            <v>93082</v>
          </cell>
          <cell r="B26737">
            <v>26.6</v>
          </cell>
        </row>
        <row r="26738">
          <cell r="A26738">
            <v>93083</v>
          </cell>
          <cell r="B26738">
            <v>517.16</v>
          </cell>
        </row>
        <row r="26739">
          <cell r="A26739">
            <v>93084</v>
          </cell>
          <cell r="B26739">
            <v>15.03</v>
          </cell>
        </row>
        <row r="26740">
          <cell r="A26740">
            <v>93085</v>
          </cell>
          <cell r="B26740">
            <v>13.99</v>
          </cell>
        </row>
        <row r="26741">
          <cell r="A26741">
            <v>93086</v>
          </cell>
          <cell r="B26741">
            <v>600.53</v>
          </cell>
        </row>
        <row r="26742">
          <cell r="A26742">
            <v>93087</v>
          </cell>
          <cell r="B26742">
            <v>23.34</v>
          </cell>
        </row>
        <row r="26743">
          <cell r="A26743">
            <v>93088</v>
          </cell>
          <cell r="B26743">
            <v>27.43</v>
          </cell>
        </row>
        <row r="26744">
          <cell r="A26744">
            <v>93089</v>
          </cell>
          <cell r="B26744">
            <v>53.81</v>
          </cell>
        </row>
        <row r="26745">
          <cell r="A26745">
            <v>93090</v>
          </cell>
          <cell r="B26745">
            <v>21.13</v>
          </cell>
        </row>
        <row r="26746">
          <cell r="A26746">
            <v>93091</v>
          </cell>
          <cell r="B26746">
            <v>18.649999999999999</v>
          </cell>
        </row>
        <row r="26747">
          <cell r="A26747">
            <v>93092</v>
          </cell>
          <cell r="B26747">
            <v>660.13</v>
          </cell>
        </row>
        <row r="26748">
          <cell r="A26748">
            <v>93093</v>
          </cell>
          <cell r="B26748">
            <v>36.700000000000003</v>
          </cell>
        </row>
        <row r="26749">
          <cell r="A26749">
            <v>93094</v>
          </cell>
          <cell r="B26749">
            <v>92.43</v>
          </cell>
        </row>
        <row r="26750">
          <cell r="A26750">
            <v>93095</v>
          </cell>
          <cell r="B26750">
            <v>68.930000000000007</v>
          </cell>
        </row>
        <row r="26751">
          <cell r="A26751">
            <v>93096</v>
          </cell>
          <cell r="B26751">
            <v>98.65</v>
          </cell>
        </row>
        <row r="26752">
          <cell r="A26752">
            <v>93097</v>
          </cell>
          <cell r="B26752">
            <v>13.97</v>
          </cell>
        </row>
        <row r="26753">
          <cell r="A26753">
            <v>93098</v>
          </cell>
          <cell r="B26753">
            <v>23.92</v>
          </cell>
        </row>
        <row r="26754">
          <cell r="A26754">
            <v>93099</v>
          </cell>
          <cell r="B26754">
            <v>25.51</v>
          </cell>
        </row>
        <row r="26755">
          <cell r="A26755">
            <v>93100</v>
          </cell>
          <cell r="B26755">
            <v>36.67</v>
          </cell>
        </row>
        <row r="26756">
          <cell r="A26756">
            <v>93101</v>
          </cell>
          <cell r="B26756">
            <v>39.61</v>
          </cell>
        </row>
        <row r="26757">
          <cell r="A26757">
            <v>93102</v>
          </cell>
          <cell r="B26757">
            <v>34.69</v>
          </cell>
        </row>
        <row r="26758">
          <cell r="A26758">
            <v>93103</v>
          </cell>
          <cell r="B26758">
            <v>9.14</v>
          </cell>
        </row>
        <row r="26759">
          <cell r="A26759">
            <v>93104</v>
          </cell>
          <cell r="B26759">
            <v>21.76</v>
          </cell>
        </row>
        <row r="26760">
          <cell r="A26760">
            <v>93105</v>
          </cell>
          <cell r="B26760">
            <v>26.79</v>
          </cell>
        </row>
        <row r="26761">
          <cell r="A26761">
            <v>93106</v>
          </cell>
          <cell r="B26761">
            <v>517.35</v>
          </cell>
        </row>
        <row r="26762">
          <cell r="A26762">
            <v>93107</v>
          </cell>
          <cell r="B26762">
            <v>16.84</v>
          </cell>
        </row>
        <row r="26763">
          <cell r="A26763">
            <v>93108</v>
          </cell>
          <cell r="B26763">
            <v>15.8</v>
          </cell>
        </row>
        <row r="26764">
          <cell r="A26764">
            <v>93109</v>
          </cell>
          <cell r="B26764">
            <v>602.34</v>
          </cell>
        </row>
        <row r="26765">
          <cell r="A26765">
            <v>93110</v>
          </cell>
          <cell r="B26765">
            <v>25.15</v>
          </cell>
        </row>
        <row r="26766">
          <cell r="A26766">
            <v>93111</v>
          </cell>
          <cell r="B26766">
            <v>29.05</v>
          </cell>
        </row>
        <row r="26767">
          <cell r="A26767">
            <v>93112</v>
          </cell>
          <cell r="B26767">
            <v>55.62</v>
          </cell>
        </row>
        <row r="26768">
          <cell r="A26768">
            <v>93113</v>
          </cell>
          <cell r="B26768">
            <v>24.42</v>
          </cell>
        </row>
        <row r="26769">
          <cell r="A26769">
            <v>93114</v>
          </cell>
          <cell r="B26769">
            <v>39.99</v>
          </cell>
        </row>
        <row r="26770">
          <cell r="A26770">
            <v>93115</v>
          </cell>
          <cell r="B26770">
            <v>95.72</v>
          </cell>
        </row>
        <row r="26771">
          <cell r="A26771">
            <v>93116</v>
          </cell>
          <cell r="B26771">
            <v>663.42</v>
          </cell>
        </row>
        <row r="26772">
          <cell r="A26772">
            <v>93117</v>
          </cell>
          <cell r="B26772">
            <v>69.22</v>
          </cell>
        </row>
        <row r="26773">
          <cell r="A26773">
            <v>93118</v>
          </cell>
          <cell r="B26773">
            <v>102.31</v>
          </cell>
        </row>
        <row r="26774">
          <cell r="A26774">
            <v>93119</v>
          </cell>
          <cell r="B26774">
            <v>19.73</v>
          </cell>
        </row>
        <row r="26775">
          <cell r="A26775">
            <v>93120</v>
          </cell>
          <cell r="B26775">
            <v>30.89</v>
          </cell>
        </row>
        <row r="26776">
          <cell r="A26776">
            <v>93121</v>
          </cell>
          <cell r="B26776">
            <v>33.83</v>
          </cell>
        </row>
        <row r="26777">
          <cell r="A26777">
            <v>93122</v>
          </cell>
          <cell r="B26777">
            <v>29.17</v>
          </cell>
        </row>
        <row r="26778">
          <cell r="A26778">
            <v>93123</v>
          </cell>
          <cell r="B26778">
            <v>65.22</v>
          </cell>
        </row>
        <row r="26779">
          <cell r="A26779">
            <v>93124</v>
          </cell>
          <cell r="B26779">
            <v>103.02</v>
          </cell>
        </row>
        <row r="26780">
          <cell r="A26780">
            <v>93125</v>
          </cell>
          <cell r="B26780">
            <v>150.16</v>
          </cell>
        </row>
        <row r="26781">
          <cell r="A26781">
            <v>93126</v>
          </cell>
          <cell r="B26781">
            <v>334.37</v>
          </cell>
        </row>
        <row r="26782">
          <cell r="A26782">
            <v>93133</v>
          </cell>
          <cell r="B26782">
            <v>21.94</v>
          </cell>
        </row>
        <row r="26783">
          <cell r="A26783">
            <v>94465</v>
          </cell>
          <cell r="B26783">
            <v>53.63</v>
          </cell>
        </row>
        <row r="26784">
          <cell r="A26784">
            <v>94466</v>
          </cell>
          <cell r="B26784">
            <v>53.65</v>
          </cell>
        </row>
        <row r="26785">
          <cell r="A26785">
            <v>94467</v>
          </cell>
          <cell r="B26785">
            <v>83.66</v>
          </cell>
        </row>
        <row r="26786">
          <cell r="A26786">
            <v>94468</v>
          </cell>
          <cell r="B26786">
            <v>73</v>
          </cell>
        </row>
        <row r="26787">
          <cell r="A26787">
            <v>94469</v>
          </cell>
          <cell r="B26787">
            <v>121.79</v>
          </cell>
        </row>
        <row r="26788">
          <cell r="A26788">
            <v>94470</v>
          </cell>
          <cell r="B26788">
            <v>112.3</v>
          </cell>
        </row>
        <row r="26789">
          <cell r="A26789">
            <v>94471</v>
          </cell>
          <cell r="B26789">
            <v>77.34</v>
          </cell>
        </row>
        <row r="26790">
          <cell r="A26790">
            <v>94472</v>
          </cell>
          <cell r="B26790">
            <v>79.709999999999994</v>
          </cell>
        </row>
        <row r="26791">
          <cell r="A26791">
            <v>94473</v>
          </cell>
          <cell r="B26791">
            <v>119.78</v>
          </cell>
        </row>
        <row r="26792">
          <cell r="A26792">
            <v>94474</v>
          </cell>
          <cell r="B26792">
            <v>130.21</v>
          </cell>
        </row>
        <row r="26793">
          <cell r="A26793">
            <v>94475</v>
          </cell>
          <cell r="B26793">
            <v>164.85</v>
          </cell>
        </row>
        <row r="26794">
          <cell r="A26794">
            <v>94476</v>
          </cell>
          <cell r="B26794">
            <v>184.96</v>
          </cell>
        </row>
        <row r="26795">
          <cell r="A26795">
            <v>94477</v>
          </cell>
          <cell r="B26795">
            <v>102.9</v>
          </cell>
        </row>
        <row r="26796">
          <cell r="A26796">
            <v>94478</v>
          </cell>
          <cell r="B26796">
            <v>164.75</v>
          </cell>
        </row>
        <row r="26797">
          <cell r="A26797">
            <v>94479</v>
          </cell>
          <cell r="B26797">
            <v>217.68</v>
          </cell>
        </row>
        <row r="26798">
          <cell r="A26798">
            <v>94606</v>
          </cell>
          <cell r="B26798">
            <v>89</v>
          </cell>
        </row>
        <row r="26799">
          <cell r="A26799">
            <v>94608</v>
          </cell>
          <cell r="B26799">
            <v>221.5</v>
          </cell>
        </row>
        <row r="26800">
          <cell r="A26800">
            <v>94610</v>
          </cell>
          <cell r="B26800">
            <v>329.77</v>
          </cell>
        </row>
        <row r="26801">
          <cell r="A26801">
            <v>94612</v>
          </cell>
          <cell r="B26801">
            <v>463.53</v>
          </cell>
        </row>
        <row r="26802">
          <cell r="A26802">
            <v>94614</v>
          </cell>
          <cell r="B26802">
            <v>150.87</v>
          </cell>
        </row>
        <row r="26803">
          <cell r="A26803">
            <v>94615</v>
          </cell>
          <cell r="B26803">
            <v>171.67</v>
          </cell>
        </row>
        <row r="26804">
          <cell r="A26804">
            <v>94616</v>
          </cell>
          <cell r="B26804">
            <v>424.24</v>
          </cell>
        </row>
        <row r="26805">
          <cell r="A26805">
            <v>94617</v>
          </cell>
          <cell r="B26805">
            <v>351.92</v>
          </cell>
        </row>
        <row r="26806">
          <cell r="A26806">
            <v>94618</v>
          </cell>
          <cell r="B26806">
            <v>416.33</v>
          </cell>
        </row>
        <row r="26807">
          <cell r="A26807">
            <v>94620</v>
          </cell>
          <cell r="B26807">
            <v>957.3</v>
          </cell>
        </row>
        <row r="26808">
          <cell r="A26808">
            <v>94622</v>
          </cell>
          <cell r="B26808">
            <v>221.08</v>
          </cell>
        </row>
        <row r="26809">
          <cell r="A26809">
            <v>94623</v>
          </cell>
          <cell r="B26809">
            <v>525.15</v>
          </cell>
        </row>
        <row r="26810">
          <cell r="A26810">
            <v>94624</v>
          </cell>
          <cell r="B26810">
            <v>800.78</v>
          </cell>
        </row>
        <row r="26811">
          <cell r="A26811">
            <v>94625</v>
          </cell>
          <cell r="B26811">
            <v>1670.89</v>
          </cell>
        </row>
        <row r="26812">
          <cell r="A26812">
            <v>94656</v>
          </cell>
          <cell r="B26812">
            <v>6.73</v>
          </cell>
        </row>
        <row r="26813">
          <cell r="A26813">
            <v>94657</v>
          </cell>
          <cell r="B26813">
            <v>6.62</v>
          </cell>
        </row>
        <row r="26814">
          <cell r="A26814">
            <v>94658</v>
          </cell>
          <cell r="B26814">
            <v>7.87</v>
          </cell>
        </row>
        <row r="26815">
          <cell r="A26815">
            <v>94659</v>
          </cell>
          <cell r="B26815">
            <v>7.99</v>
          </cell>
        </row>
        <row r="26816">
          <cell r="A26816">
            <v>94660</v>
          </cell>
          <cell r="B26816">
            <v>12.92</v>
          </cell>
        </row>
        <row r="26817">
          <cell r="A26817">
            <v>94661</v>
          </cell>
          <cell r="B26817">
            <v>13.47</v>
          </cell>
        </row>
        <row r="26818">
          <cell r="A26818">
            <v>94662</v>
          </cell>
          <cell r="B26818">
            <v>14.07</v>
          </cell>
        </row>
        <row r="26819">
          <cell r="A26819">
            <v>94663</v>
          </cell>
          <cell r="B26819">
            <v>14.29</v>
          </cell>
        </row>
        <row r="26820">
          <cell r="A26820">
            <v>94664</v>
          </cell>
          <cell r="B26820">
            <v>30.57</v>
          </cell>
        </row>
        <row r="26821">
          <cell r="A26821">
            <v>94665</v>
          </cell>
          <cell r="B26821">
            <v>30.55</v>
          </cell>
        </row>
        <row r="26822">
          <cell r="A26822">
            <v>94666</v>
          </cell>
          <cell r="B26822">
            <v>37.14</v>
          </cell>
        </row>
        <row r="26823">
          <cell r="A26823">
            <v>94667</v>
          </cell>
          <cell r="B26823">
            <v>41.24</v>
          </cell>
        </row>
        <row r="26824">
          <cell r="A26824">
            <v>94668</v>
          </cell>
          <cell r="B26824">
            <v>63.63</v>
          </cell>
        </row>
        <row r="26825">
          <cell r="A26825">
            <v>94669</v>
          </cell>
          <cell r="B26825">
            <v>86.61</v>
          </cell>
        </row>
        <row r="26826">
          <cell r="A26826">
            <v>94670</v>
          </cell>
          <cell r="B26826">
            <v>84.09</v>
          </cell>
        </row>
        <row r="26827">
          <cell r="A26827">
            <v>94671</v>
          </cell>
          <cell r="B26827">
            <v>122.4</v>
          </cell>
        </row>
        <row r="26828">
          <cell r="A26828">
            <v>94672</v>
          </cell>
          <cell r="B26828">
            <v>11.62</v>
          </cell>
        </row>
        <row r="26829">
          <cell r="A26829">
            <v>94673</v>
          </cell>
          <cell r="B26829">
            <v>11.31</v>
          </cell>
        </row>
        <row r="26830">
          <cell r="A26830">
            <v>94674</v>
          </cell>
          <cell r="B26830">
            <v>10.24</v>
          </cell>
        </row>
        <row r="26831">
          <cell r="A26831">
            <v>94675</v>
          </cell>
          <cell r="B26831">
            <v>16.03</v>
          </cell>
        </row>
        <row r="26832">
          <cell r="A26832">
            <v>94676</v>
          </cell>
          <cell r="B26832">
            <v>17.760000000000002</v>
          </cell>
        </row>
        <row r="26833">
          <cell r="A26833">
            <v>94677</v>
          </cell>
          <cell r="B26833">
            <v>26.47</v>
          </cell>
        </row>
        <row r="26834">
          <cell r="A26834">
            <v>94678</v>
          </cell>
          <cell r="B26834">
            <v>18.27</v>
          </cell>
        </row>
        <row r="26835">
          <cell r="A26835">
            <v>94679</v>
          </cell>
          <cell r="B26835">
            <v>29.75</v>
          </cell>
        </row>
        <row r="26836">
          <cell r="A26836">
            <v>94680</v>
          </cell>
          <cell r="B26836">
            <v>49.93</v>
          </cell>
        </row>
        <row r="26837">
          <cell r="A26837">
            <v>94681</v>
          </cell>
          <cell r="B26837">
            <v>65.650000000000006</v>
          </cell>
        </row>
        <row r="26838">
          <cell r="A26838">
            <v>94682</v>
          </cell>
          <cell r="B26838">
            <v>130.85</v>
          </cell>
        </row>
        <row r="26839">
          <cell r="A26839">
            <v>94683</v>
          </cell>
          <cell r="B26839">
            <v>84.68</v>
          </cell>
        </row>
        <row r="26840">
          <cell r="A26840">
            <v>94684</v>
          </cell>
          <cell r="B26840">
            <v>167.49</v>
          </cell>
        </row>
        <row r="26841">
          <cell r="A26841">
            <v>94685</v>
          </cell>
          <cell r="B26841">
            <v>129.06</v>
          </cell>
        </row>
        <row r="26842">
          <cell r="A26842">
            <v>94686</v>
          </cell>
          <cell r="B26842">
            <v>312.38</v>
          </cell>
        </row>
        <row r="26843">
          <cell r="A26843">
            <v>94687</v>
          </cell>
          <cell r="B26843">
            <v>254.44</v>
          </cell>
        </row>
        <row r="26844">
          <cell r="A26844">
            <v>94688</v>
          </cell>
          <cell r="B26844">
            <v>11.83</v>
          </cell>
        </row>
        <row r="26845">
          <cell r="A26845">
            <v>94689</v>
          </cell>
          <cell r="B26845">
            <v>15.99</v>
          </cell>
        </row>
        <row r="26846">
          <cell r="A26846">
            <v>94690</v>
          </cell>
          <cell r="B26846">
            <v>15.31</v>
          </cell>
        </row>
        <row r="26847">
          <cell r="A26847">
            <v>94691</v>
          </cell>
          <cell r="B26847">
            <v>17.73</v>
          </cell>
        </row>
        <row r="26848">
          <cell r="A26848">
            <v>94692</v>
          </cell>
          <cell r="B26848">
            <v>26.78</v>
          </cell>
        </row>
        <row r="26849">
          <cell r="A26849">
            <v>94693</v>
          </cell>
          <cell r="B26849">
            <v>28</v>
          </cell>
        </row>
        <row r="26850">
          <cell r="A26850">
            <v>94694</v>
          </cell>
          <cell r="B26850">
            <v>28.07</v>
          </cell>
        </row>
        <row r="26851">
          <cell r="A26851">
            <v>94695</v>
          </cell>
          <cell r="B26851">
            <v>37.450000000000003</v>
          </cell>
        </row>
        <row r="26852">
          <cell r="A26852">
            <v>94696</v>
          </cell>
          <cell r="B26852">
            <v>65.010000000000005</v>
          </cell>
        </row>
        <row r="26853">
          <cell r="A26853">
            <v>94697</v>
          </cell>
          <cell r="B26853">
            <v>101.34</v>
          </cell>
        </row>
        <row r="26854">
          <cell r="A26854">
            <v>94698</v>
          </cell>
          <cell r="B26854">
            <v>88.57</v>
          </cell>
        </row>
        <row r="26855">
          <cell r="A26855">
            <v>94699</v>
          </cell>
          <cell r="B26855">
            <v>170.65</v>
          </cell>
        </row>
        <row r="26856">
          <cell r="A26856">
            <v>94700</v>
          </cell>
          <cell r="B26856">
            <v>144.5</v>
          </cell>
        </row>
        <row r="26857">
          <cell r="A26857">
            <v>94701</v>
          </cell>
          <cell r="B26857">
            <v>253.58</v>
          </cell>
        </row>
        <row r="26858">
          <cell r="A26858">
            <v>94702</v>
          </cell>
          <cell r="B26858">
            <v>240.21</v>
          </cell>
        </row>
        <row r="26859">
          <cell r="A26859">
            <v>94703</v>
          </cell>
          <cell r="B26859">
            <v>22.07</v>
          </cell>
        </row>
        <row r="26860">
          <cell r="A26860">
            <v>94704</v>
          </cell>
          <cell r="B26860">
            <v>26.08</v>
          </cell>
        </row>
        <row r="26861">
          <cell r="A26861">
            <v>94705</v>
          </cell>
          <cell r="B26861">
            <v>32.159999999999997</v>
          </cell>
        </row>
        <row r="26862">
          <cell r="A26862">
            <v>94706</v>
          </cell>
          <cell r="B26862">
            <v>46.41</v>
          </cell>
        </row>
        <row r="26863">
          <cell r="A26863">
            <v>94707</v>
          </cell>
          <cell r="B26863">
            <v>57.68</v>
          </cell>
        </row>
        <row r="26864">
          <cell r="A26864">
            <v>94708</v>
          </cell>
          <cell r="B26864">
            <v>28.35</v>
          </cell>
        </row>
        <row r="26865">
          <cell r="A26865">
            <v>94709</v>
          </cell>
          <cell r="B26865">
            <v>36.35</v>
          </cell>
        </row>
        <row r="26866">
          <cell r="A26866">
            <v>94710</v>
          </cell>
          <cell r="B26866">
            <v>56.21</v>
          </cell>
        </row>
        <row r="26867">
          <cell r="A26867">
            <v>94711</v>
          </cell>
          <cell r="B26867">
            <v>67.150000000000006</v>
          </cell>
        </row>
        <row r="26868">
          <cell r="A26868">
            <v>94712</v>
          </cell>
          <cell r="B26868">
            <v>89.95</v>
          </cell>
        </row>
        <row r="26869">
          <cell r="A26869">
            <v>94713</v>
          </cell>
          <cell r="B26869">
            <v>234.64</v>
          </cell>
        </row>
        <row r="26870">
          <cell r="A26870">
            <v>94714</v>
          </cell>
          <cell r="B26870">
            <v>318.07</v>
          </cell>
        </row>
        <row r="26871">
          <cell r="A26871">
            <v>94715</v>
          </cell>
          <cell r="B26871">
            <v>439.05</v>
          </cell>
        </row>
        <row r="26872">
          <cell r="A26872">
            <v>94724</v>
          </cell>
          <cell r="B26872">
            <v>38.29</v>
          </cell>
        </row>
        <row r="26873">
          <cell r="A26873">
            <v>94725</v>
          </cell>
          <cell r="B26873">
            <v>8.08</v>
          </cell>
        </row>
        <row r="26874">
          <cell r="A26874">
            <v>94726</v>
          </cell>
          <cell r="B26874">
            <v>59.89</v>
          </cell>
        </row>
        <row r="26875">
          <cell r="A26875">
            <v>94727</v>
          </cell>
          <cell r="B26875">
            <v>12.08</v>
          </cell>
        </row>
        <row r="26876">
          <cell r="A26876">
            <v>94728</v>
          </cell>
          <cell r="B26876">
            <v>230.01</v>
          </cell>
        </row>
        <row r="26877">
          <cell r="A26877">
            <v>94729</v>
          </cell>
          <cell r="B26877">
            <v>21.9</v>
          </cell>
        </row>
        <row r="26878">
          <cell r="A26878">
            <v>94730</v>
          </cell>
          <cell r="B26878">
            <v>279.83</v>
          </cell>
        </row>
        <row r="26879">
          <cell r="A26879">
            <v>94731</v>
          </cell>
          <cell r="B26879">
            <v>27.96</v>
          </cell>
        </row>
        <row r="26880">
          <cell r="A26880">
            <v>94733</v>
          </cell>
          <cell r="B26880">
            <v>54.71</v>
          </cell>
        </row>
        <row r="26881">
          <cell r="A26881">
            <v>94737</v>
          </cell>
          <cell r="B26881">
            <v>236.15</v>
          </cell>
        </row>
        <row r="26882">
          <cell r="A26882">
            <v>94740</v>
          </cell>
          <cell r="B26882">
            <v>12.95</v>
          </cell>
        </row>
        <row r="26883">
          <cell r="A26883">
            <v>94741</v>
          </cell>
          <cell r="B26883">
            <v>16.600000000000001</v>
          </cell>
        </row>
        <row r="26884">
          <cell r="A26884">
            <v>94742</v>
          </cell>
          <cell r="B26884">
            <v>20.68</v>
          </cell>
        </row>
        <row r="26885">
          <cell r="A26885">
            <v>94743</v>
          </cell>
          <cell r="B26885">
            <v>22.98</v>
          </cell>
        </row>
        <row r="26886">
          <cell r="A26886">
            <v>94744</v>
          </cell>
          <cell r="B26886">
            <v>33.53</v>
          </cell>
        </row>
        <row r="26887">
          <cell r="A26887">
            <v>94746</v>
          </cell>
          <cell r="B26887">
            <v>48.91</v>
          </cell>
        </row>
        <row r="26888">
          <cell r="A26888">
            <v>94748</v>
          </cell>
          <cell r="B26888">
            <v>101.75</v>
          </cell>
        </row>
        <row r="26889">
          <cell r="A26889">
            <v>94750</v>
          </cell>
          <cell r="B26889">
            <v>247.22</v>
          </cell>
        </row>
        <row r="26890">
          <cell r="A26890">
            <v>94752</v>
          </cell>
          <cell r="B26890">
            <v>298.2</v>
          </cell>
        </row>
        <row r="26891">
          <cell r="A26891">
            <v>94756</v>
          </cell>
          <cell r="B26891">
            <v>16.22</v>
          </cell>
        </row>
        <row r="26892">
          <cell r="A26892">
            <v>94757</v>
          </cell>
          <cell r="B26892">
            <v>23.12</v>
          </cell>
        </row>
        <row r="26893">
          <cell r="A26893">
            <v>94758</v>
          </cell>
          <cell r="B26893">
            <v>62.3</v>
          </cell>
        </row>
        <row r="26894">
          <cell r="A26894">
            <v>94759</v>
          </cell>
          <cell r="B26894">
            <v>77.64</v>
          </cell>
        </row>
        <row r="26895">
          <cell r="A26895">
            <v>94760</v>
          </cell>
          <cell r="B26895">
            <v>127.28</v>
          </cell>
        </row>
        <row r="26896">
          <cell r="A26896">
            <v>94761</v>
          </cell>
          <cell r="B26896">
            <v>281.04000000000002</v>
          </cell>
        </row>
        <row r="26897">
          <cell r="A26897">
            <v>94762</v>
          </cell>
          <cell r="B26897">
            <v>355.57</v>
          </cell>
        </row>
        <row r="26898">
          <cell r="A26898">
            <v>94783</v>
          </cell>
          <cell r="B26898">
            <v>20.309999999999999</v>
          </cell>
        </row>
        <row r="26899">
          <cell r="A26899">
            <v>94785</v>
          </cell>
          <cell r="B26899">
            <v>36.92</v>
          </cell>
        </row>
        <row r="26900">
          <cell r="A26900">
            <v>94786</v>
          </cell>
          <cell r="B26900">
            <v>48.26</v>
          </cell>
        </row>
        <row r="26901">
          <cell r="A26901">
            <v>94787</v>
          </cell>
          <cell r="B26901">
            <v>64.150000000000006</v>
          </cell>
        </row>
        <row r="26902">
          <cell r="A26902">
            <v>94788</v>
          </cell>
          <cell r="B26902">
            <v>92.66</v>
          </cell>
        </row>
        <row r="26903">
          <cell r="A26903">
            <v>94789</v>
          </cell>
          <cell r="B26903">
            <v>290.56</v>
          </cell>
        </row>
        <row r="26904">
          <cell r="A26904">
            <v>94790</v>
          </cell>
          <cell r="B26904">
            <v>336.07</v>
          </cell>
        </row>
        <row r="26905">
          <cell r="A26905">
            <v>94791</v>
          </cell>
          <cell r="B26905">
            <v>470.74</v>
          </cell>
        </row>
        <row r="26906">
          <cell r="A26906">
            <v>94863</v>
          </cell>
          <cell r="B26906">
            <v>203.24</v>
          </cell>
        </row>
        <row r="26907">
          <cell r="A26907">
            <v>95141</v>
          </cell>
          <cell r="B26907">
            <v>34.450000000000003</v>
          </cell>
        </row>
        <row r="26908">
          <cell r="A26908">
            <v>95237</v>
          </cell>
          <cell r="B26908">
            <v>27.22</v>
          </cell>
        </row>
        <row r="26909">
          <cell r="A26909">
            <v>95693</v>
          </cell>
          <cell r="B26909">
            <v>60.23</v>
          </cell>
        </row>
        <row r="26910">
          <cell r="A26910">
            <v>95694</v>
          </cell>
          <cell r="B26910">
            <v>79.099999999999994</v>
          </cell>
        </row>
        <row r="26911">
          <cell r="A26911">
            <v>95695</v>
          </cell>
          <cell r="B26911">
            <v>77.180000000000007</v>
          </cell>
        </row>
        <row r="26912">
          <cell r="A26912">
            <v>95696</v>
          </cell>
          <cell r="B26912">
            <v>42.95</v>
          </cell>
        </row>
        <row r="26913">
          <cell r="A26913">
            <v>96637</v>
          </cell>
          <cell r="B26913">
            <v>14.94</v>
          </cell>
        </row>
        <row r="26914">
          <cell r="A26914">
            <v>96638</v>
          </cell>
          <cell r="B26914">
            <v>14.28</v>
          </cell>
        </row>
        <row r="26915">
          <cell r="A26915">
            <v>96639</v>
          </cell>
          <cell r="B26915">
            <v>10.5</v>
          </cell>
        </row>
        <row r="26916">
          <cell r="A26916">
            <v>96640</v>
          </cell>
          <cell r="B26916">
            <v>28.82</v>
          </cell>
        </row>
        <row r="26917">
          <cell r="A26917">
            <v>96641</v>
          </cell>
          <cell r="B26917">
            <v>22.27</v>
          </cell>
        </row>
        <row r="26918">
          <cell r="A26918">
            <v>96642</v>
          </cell>
          <cell r="B26918">
            <v>19.75</v>
          </cell>
        </row>
        <row r="26919">
          <cell r="A26919">
            <v>96643</v>
          </cell>
          <cell r="B26919">
            <v>58.1</v>
          </cell>
        </row>
        <row r="26920">
          <cell r="A26920">
            <v>96650</v>
          </cell>
          <cell r="B26920">
            <v>11.27</v>
          </cell>
        </row>
        <row r="26921">
          <cell r="A26921">
            <v>96651</v>
          </cell>
          <cell r="B26921">
            <v>10.61</v>
          </cell>
        </row>
        <row r="26922">
          <cell r="A26922">
            <v>96652</v>
          </cell>
          <cell r="B26922">
            <v>21.27</v>
          </cell>
        </row>
        <row r="26923">
          <cell r="A26923">
            <v>96653</v>
          </cell>
          <cell r="B26923">
            <v>21.2</v>
          </cell>
        </row>
        <row r="26924">
          <cell r="A26924">
            <v>96654</v>
          </cell>
          <cell r="B26924">
            <v>35.44</v>
          </cell>
        </row>
        <row r="26925">
          <cell r="A26925">
            <v>96655</v>
          </cell>
          <cell r="B26925">
            <v>34.729999999999997</v>
          </cell>
        </row>
        <row r="26926">
          <cell r="A26926">
            <v>96656</v>
          </cell>
          <cell r="B26926">
            <v>8.09</v>
          </cell>
        </row>
        <row r="26927">
          <cell r="A26927">
            <v>96657</v>
          </cell>
          <cell r="B26927">
            <v>26.41</v>
          </cell>
        </row>
        <row r="26928">
          <cell r="A26928">
            <v>96658</v>
          </cell>
          <cell r="B26928">
            <v>19.86</v>
          </cell>
        </row>
        <row r="26929">
          <cell r="A26929">
            <v>96659</v>
          </cell>
          <cell r="B26929">
            <v>14.41</v>
          </cell>
        </row>
        <row r="26930">
          <cell r="A26930">
            <v>96660</v>
          </cell>
          <cell r="B26930">
            <v>44.96</v>
          </cell>
        </row>
        <row r="26931">
          <cell r="A26931">
            <v>96661</v>
          </cell>
          <cell r="B26931">
            <v>34.9</v>
          </cell>
        </row>
        <row r="26932">
          <cell r="A26932">
            <v>96662</v>
          </cell>
          <cell r="B26932">
            <v>14.75</v>
          </cell>
        </row>
        <row r="26933">
          <cell r="A26933">
            <v>96663</v>
          </cell>
          <cell r="B26933">
            <v>26.54</v>
          </cell>
        </row>
        <row r="26934">
          <cell r="A26934">
            <v>96664</v>
          </cell>
          <cell r="B26934">
            <v>28.69</v>
          </cell>
        </row>
        <row r="26935">
          <cell r="A26935">
            <v>96665</v>
          </cell>
          <cell r="B26935">
            <v>14.83</v>
          </cell>
        </row>
        <row r="26936">
          <cell r="A26936">
            <v>96666</v>
          </cell>
          <cell r="B26936">
            <v>28.52</v>
          </cell>
        </row>
        <row r="26937">
          <cell r="A26937">
            <v>96667</v>
          </cell>
          <cell r="B26937">
            <v>50.23</v>
          </cell>
        </row>
        <row r="26938">
          <cell r="A26938">
            <v>96684</v>
          </cell>
          <cell r="B26938">
            <v>5.78</v>
          </cell>
        </row>
        <row r="26939">
          <cell r="A26939">
            <v>96685</v>
          </cell>
          <cell r="B26939">
            <v>5.12</v>
          </cell>
        </row>
        <row r="26940">
          <cell r="A26940">
            <v>96686</v>
          </cell>
          <cell r="B26940">
            <v>8.68</v>
          </cell>
        </row>
        <row r="26941">
          <cell r="A26941">
            <v>96687</v>
          </cell>
          <cell r="B26941">
            <v>8.61</v>
          </cell>
        </row>
        <row r="26942">
          <cell r="A26942">
            <v>96688</v>
          </cell>
          <cell r="B26942">
            <v>15.08</v>
          </cell>
        </row>
        <row r="26943">
          <cell r="A26943">
            <v>96689</v>
          </cell>
          <cell r="B26943">
            <v>14.37</v>
          </cell>
        </row>
        <row r="26944">
          <cell r="A26944">
            <v>96690</v>
          </cell>
          <cell r="B26944">
            <v>28.43</v>
          </cell>
        </row>
        <row r="26945">
          <cell r="A26945">
            <v>96691</v>
          </cell>
          <cell r="B26945">
            <v>29.41</v>
          </cell>
        </row>
        <row r="26946">
          <cell r="A26946">
            <v>96692</v>
          </cell>
          <cell r="B26946">
            <v>42.95</v>
          </cell>
        </row>
        <row r="26947">
          <cell r="A26947">
            <v>96693</v>
          </cell>
          <cell r="B26947">
            <v>40.54</v>
          </cell>
        </row>
        <row r="26948">
          <cell r="A26948">
            <v>96694</v>
          </cell>
          <cell r="B26948">
            <v>96.33</v>
          </cell>
        </row>
        <row r="26949">
          <cell r="A26949">
            <v>96695</v>
          </cell>
          <cell r="B26949">
            <v>93.5</v>
          </cell>
        </row>
        <row r="26950">
          <cell r="A26950">
            <v>96696</v>
          </cell>
          <cell r="B26950">
            <v>145.30000000000001</v>
          </cell>
        </row>
        <row r="26951">
          <cell r="A26951">
            <v>96697</v>
          </cell>
          <cell r="B26951">
            <v>217.47</v>
          </cell>
        </row>
        <row r="26952">
          <cell r="A26952">
            <v>96698</v>
          </cell>
          <cell r="B26952">
            <v>4.42</v>
          </cell>
        </row>
        <row r="26953">
          <cell r="A26953">
            <v>96699</v>
          </cell>
          <cell r="B26953">
            <v>22.74</v>
          </cell>
        </row>
        <row r="26954">
          <cell r="A26954">
            <v>96700</v>
          </cell>
          <cell r="B26954">
            <v>16.190000000000001</v>
          </cell>
        </row>
        <row r="26955">
          <cell r="A26955">
            <v>96701</v>
          </cell>
          <cell r="B26955">
            <v>6.02</v>
          </cell>
        </row>
        <row r="26956">
          <cell r="A26956">
            <v>96702</v>
          </cell>
          <cell r="B26956">
            <v>6.36</v>
          </cell>
        </row>
        <row r="26957">
          <cell r="A26957">
            <v>96703</v>
          </cell>
          <cell r="B26957">
            <v>12.94</v>
          </cell>
        </row>
        <row r="26958">
          <cell r="A26958">
            <v>96704</v>
          </cell>
          <cell r="B26958">
            <v>15.09</v>
          </cell>
        </row>
        <row r="26959">
          <cell r="A26959">
            <v>96705</v>
          </cell>
          <cell r="B26959">
            <v>19.5</v>
          </cell>
        </row>
        <row r="26960">
          <cell r="A26960">
            <v>96706</v>
          </cell>
          <cell r="B26960">
            <v>29.25</v>
          </cell>
        </row>
        <row r="26961">
          <cell r="A26961">
            <v>96707</v>
          </cell>
          <cell r="B26961">
            <v>61.82</v>
          </cell>
        </row>
        <row r="26962">
          <cell r="A26962">
            <v>96708</v>
          </cell>
          <cell r="B26962">
            <v>97.85</v>
          </cell>
        </row>
        <row r="26963">
          <cell r="A26963">
            <v>96709</v>
          </cell>
          <cell r="B26963">
            <v>154.86000000000001</v>
          </cell>
        </row>
        <row r="26964">
          <cell r="A26964">
            <v>96710</v>
          </cell>
          <cell r="B26964">
            <v>7.55</v>
          </cell>
        </row>
        <row r="26965">
          <cell r="A26965">
            <v>96711</v>
          </cell>
          <cell r="B26965">
            <v>11.78</v>
          </cell>
        </row>
        <row r="26966">
          <cell r="A26966">
            <v>96712</v>
          </cell>
          <cell r="B26966">
            <v>23.04</v>
          </cell>
        </row>
        <row r="26967">
          <cell r="A26967">
            <v>96713</v>
          </cell>
          <cell r="B26967">
            <v>31.84</v>
          </cell>
        </row>
        <row r="26968">
          <cell r="A26968">
            <v>96714</v>
          </cell>
          <cell r="B26968">
            <v>54.01</v>
          </cell>
        </row>
        <row r="26969">
          <cell r="A26969">
            <v>96715</v>
          </cell>
          <cell r="B26969">
            <v>102.87</v>
          </cell>
        </row>
        <row r="26970">
          <cell r="A26970">
            <v>96716</v>
          </cell>
          <cell r="B26970">
            <v>154.83000000000001</v>
          </cell>
        </row>
        <row r="26971">
          <cell r="A26971">
            <v>96717</v>
          </cell>
          <cell r="B26971">
            <v>244.35</v>
          </cell>
        </row>
        <row r="26972">
          <cell r="A26972">
            <v>96736</v>
          </cell>
          <cell r="B26972">
            <v>6.08</v>
          </cell>
        </row>
        <row r="26973">
          <cell r="A26973">
            <v>96737</v>
          </cell>
          <cell r="B26973">
            <v>7.08</v>
          </cell>
        </row>
        <row r="26974">
          <cell r="A26974">
            <v>96738</v>
          </cell>
          <cell r="B26974">
            <v>25.4</v>
          </cell>
        </row>
        <row r="26975">
          <cell r="A26975">
            <v>96739</v>
          </cell>
          <cell r="B26975">
            <v>9.15</v>
          </cell>
        </row>
        <row r="26976">
          <cell r="A26976">
            <v>96740</v>
          </cell>
          <cell r="B26976">
            <v>39.700000000000003</v>
          </cell>
        </row>
        <row r="26977">
          <cell r="A26977">
            <v>96741</v>
          </cell>
          <cell r="B26977">
            <v>15.11</v>
          </cell>
        </row>
        <row r="26978">
          <cell r="A26978">
            <v>96742</v>
          </cell>
          <cell r="B26978">
            <v>22.92</v>
          </cell>
        </row>
        <row r="26979">
          <cell r="A26979">
            <v>96743</v>
          </cell>
          <cell r="B26979">
            <v>30.17</v>
          </cell>
        </row>
        <row r="26980">
          <cell r="A26980">
            <v>96744</v>
          </cell>
          <cell r="B26980">
            <v>65.2</v>
          </cell>
        </row>
        <row r="26981">
          <cell r="A26981">
            <v>96745</v>
          </cell>
          <cell r="B26981">
            <v>97.03</v>
          </cell>
        </row>
        <row r="26982">
          <cell r="A26982">
            <v>96746</v>
          </cell>
          <cell r="B26982">
            <v>154.82</v>
          </cell>
        </row>
        <row r="26983">
          <cell r="A26983">
            <v>96747</v>
          </cell>
          <cell r="B26983">
            <v>8.52</v>
          </cell>
        </row>
        <row r="26984">
          <cell r="A26984">
            <v>96748</v>
          </cell>
          <cell r="B26984">
            <v>9.7799999999999994</v>
          </cell>
        </row>
        <row r="26985">
          <cell r="A26985">
            <v>96749</v>
          </cell>
          <cell r="B26985">
            <v>13.4</v>
          </cell>
        </row>
        <row r="26986">
          <cell r="A26986">
            <v>96750</v>
          </cell>
          <cell r="B26986">
            <v>18.309999999999999</v>
          </cell>
        </row>
        <row r="26987">
          <cell r="A26987">
            <v>96751</v>
          </cell>
          <cell r="B26987">
            <v>33.54</v>
          </cell>
        </row>
        <row r="26988">
          <cell r="A26988">
            <v>96752</v>
          </cell>
          <cell r="B26988">
            <v>44.3</v>
          </cell>
        </row>
        <row r="26989">
          <cell r="A26989">
            <v>96753</v>
          </cell>
          <cell r="B26989">
            <v>101.4</v>
          </cell>
        </row>
        <row r="26990">
          <cell r="A26990">
            <v>96754</v>
          </cell>
          <cell r="B26990">
            <v>144.06</v>
          </cell>
        </row>
        <row r="26991">
          <cell r="A26991">
            <v>96755</v>
          </cell>
          <cell r="B26991">
            <v>217.42</v>
          </cell>
        </row>
        <row r="26992">
          <cell r="A26992">
            <v>96756</v>
          </cell>
          <cell r="B26992">
            <v>16.12</v>
          </cell>
        </row>
        <row r="26993">
          <cell r="A26993">
            <v>96757</v>
          </cell>
          <cell r="B26993">
            <v>15.46</v>
          </cell>
        </row>
        <row r="26994">
          <cell r="A26994">
            <v>96758</v>
          </cell>
          <cell r="B26994">
            <v>18.05</v>
          </cell>
        </row>
        <row r="26995">
          <cell r="A26995">
            <v>96759</v>
          </cell>
          <cell r="B26995">
            <v>27.38</v>
          </cell>
        </row>
        <row r="26996">
          <cell r="A26996">
            <v>96760</v>
          </cell>
          <cell r="B26996">
            <v>38.630000000000003</v>
          </cell>
        </row>
        <row r="26997">
          <cell r="A26997">
            <v>96761</v>
          </cell>
          <cell r="B26997">
            <v>55.84</v>
          </cell>
        </row>
        <row r="26998">
          <cell r="A26998">
            <v>96762</v>
          </cell>
          <cell r="B26998">
            <v>109.58</v>
          </cell>
        </row>
        <row r="26999">
          <cell r="A26999">
            <v>96763</v>
          </cell>
          <cell r="B26999">
            <v>153.15</v>
          </cell>
        </row>
        <row r="27000">
          <cell r="A27000">
            <v>96764</v>
          </cell>
          <cell r="B27000">
            <v>244.26</v>
          </cell>
        </row>
        <row r="27001">
          <cell r="A27001">
            <v>96802</v>
          </cell>
          <cell r="B27001">
            <v>307.29000000000002</v>
          </cell>
        </row>
        <row r="27002">
          <cell r="A27002">
            <v>96803</v>
          </cell>
          <cell r="B27002">
            <v>157.41</v>
          </cell>
        </row>
        <row r="27003">
          <cell r="A27003">
            <v>96804</v>
          </cell>
          <cell r="B27003">
            <v>280.7</v>
          </cell>
        </row>
        <row r="27004">
          <cell r="A27004">
            <v>96805</v>
          </cell>
          <cell r="B27004">
            <v>316.56</v>
          </cell>
        </row>
        <row r="27005">
          <cell r="A27005">
            <v>96806</v>
          </cell>
          <cell r="B27005">
            <v>152.81</v>
          </cell>
        </row>
        <row r="27006">
          <cell r="A27006">
            <v>96807</v>
          </cell>
          <cell r="B27006">
            <v>254.15</v>
          </cell>
        </row>
        <row r="27007">
          <cell r="A27007">
            <v>96808</v>
          </cell>
          <cell r="B27007">
            <v>14.06</v>
          </cell>
        </row>
        <row r="27008">
          <cell r="A27008">
            <v>96809</v>
          </cell>
          <cell r="B27008">
            <v>16.149999999999999</v>
          </cell>
        </row>
        <row r="27009">
          <cell r="A27009">
            <v>96810</v>
          </cell>
          <cell r="B27009">
            <v>17.559999999999999</v>
          </cell>
        </row>
        <row r="27010">
          <cell r="A27010">
            <v>96811</v>
          </cell>
          <cell r="B27010">
            <v>18.84</v>
          </cell>
        </row>
        <row r="27011">
          <cell r="A27011">
            <v>96812</v>
          </cell>
          <cell r="B27011">
            <v>18.09</v>
          </cell>
        </row>
        <row r="27012">
          <cell r="A27012">
            <v>96813</v>
          </cell>
          <cell r="B27012">
            <v>20.89</v>
          </cell>
        </row>
        <row r="27013">
          <cell r="A27013">
            <v>96814</v>
          </cell>
          <cell r="B27013">
            <v>17.62</v>
          </cell>
        </row>
        <row r="27014">
          <cell r="A27014">
            <v>96815</v>
          </cell>
          <cell r="B27014">
            <v>29.83</v>
          </cell>
        </row>
        <row r="27015">
          <cell r="A27015">
            <v>96816</v>
          </cell>
          <cell r="B27015">
            <v>24.5</v>
          </cell>
        </row>
        <row r="27016">
          <cell r="A27016">
            <v>96817</v>
          </cell>
          <cell r="B27016">
            <v>27.89</v>
          </cell>
        </row>
        <row r="27017">
          <cell r="A27017">
            <v>96818</v>
          </cell>
          <cell r="B27017">
            <v>25.96</v>
          </cell>
        </row>
        <row r="27018">
          <cell r="A27018">
            <v>96819</v>
          </cell>
          <cell r="B27018">
            <v>25.96</v>
          </cell>
        </row>
        <row r="27019">
          <cell r="A27019">
            <v>96820</v>
          </cell>
          <cell r="B27019">
            <v>47.38</v>
          </cell>
        </row>
        <row r="27020">
          <cell r="A27020">
            <v>96821</v>
          </cell>
          <cell r="B27020">
            <v>40.31</v>
          </cell>
        </row>
        <row r="27021">
          <cell r="A27021">
            <v>96822</v>
          </cell>
          <cell r="B27021">
            <v>40.85</v>
          </cell>
        </row>
        <row r="27022">
          <cell r="A27022">
            <v>96823</v>
          </cell>
          <cell r="B27022">
            <v>16.84</v>
          </cell>
        </row>
        <row r="27023">
          <cell r="A27023">
            <v>96824</v>
          </cell>
          <cell r="B27023">
            <v>19.02</v>
          </cell>
        </row>
        <row r="27024">
          <cell r="A27024">
            <v>96825</v>
          </cell>
          <cell r="B27024">
            <v>25.81</v>
          </cell>
        </row>
        <row r="27025">
          <cell r="A27025">
            <v>96826</v>
          </cell>
          <cell r="B27025">
            <v>23.39</v>
          </cell>
        </row>
        <row r="27026">
          <cell r="A27026">
            <v>96827</v>
          </cell>
          <cell r="B27026">
            <v>24.27</v>
          </cell>
        </row>
        <row r="27027">
          <cell r="A27027">
            <v>96828</v>
          </cell>
          <cell r="B27027">
            <v>30.5</v>
          </cell>
        </row>
        <row r="27028">
          <cell r="A27028">
            <v>96829</v>
          </cell>
          <cell r="B27028">
            <v>23.35</v>
          </cell>
        </row>
        <row r="27029">
          <cell r="A27029">
            <v>96830</v>
          </cell>
          <cell r="B27029">
            <v>33.950000000000003</v>
          </cell>
        </row>
        <row r="27030">
          <cell r="A27030">
            <v>96831</v>
          </cell>
          <cell r="B27030">
            <v>27.65</v>
          </cell>
        </row>
        <row r="27031">
          <cell r="A27031">
            <v>96832</v>
          </cell>
          <cell r="B27031">
            <v>31.99</v>
          </cell>
        </row>
        <row r="27032">
          <cell r="A27032">
            <v>96833</v>
          </cell>
          <cell r="B27032">
            <v>29.95</v>
          </cell>
        </row>
        <row r="27033">
          <cell r="A27033">
            <v>96834</v>
          </cell>
          <cell r="B27033">
            <v>49.54</v>
          </cell>
        </row>
        <row r="27034">
          <cell r="A27034">
            <v>96835</v>
          </cell>
          <cell r="B27034">
            <v>42.8</v>
          </cell>
        </row>
        <row r="27035">
          <cell r="A27035">
            <v>96836</v>
          </cell>
          <cell r="B27035">
            <v>45.6</v>
          </cell>
        </row>
        <row r="27036">
          <cell r="A27036">
            <v>96837</v>
          </cell>
          <cell r="B27036">
            <v>24.61</v>
          </cell>
        </row>
        <row r="27037">
          <cell r="A27037">
            <v>96838</v>
          </cell>
          <cell r="B27037">
            <v>22.59</v>
          </cell>
        </row>
        <row r="27038">
          <cell r="A27038">
            <v>96839</v>
          </cell>
          <cell r="B27038">
            <v>22.23</v>
          </cell>
        </row>
        <row r="27039">
          <cell r="A27039">
            <v>96840</v>
          </cell>
          <cell r="B27039">
            <v>28.76</v>
          </cell>
        </row>
        <row r="27040">
          <cell r="A27040">
            <v>96841</v>
          </cell>
          <cell r="B27040">
            <v>25.14</v>
          </cell>
        </row>
        <row r="27041">
          <cell r="A27041">
            <v>96842</v>
          </cell>
          <cell r="B27041">
            <v>32.06</v>
          </cell>
        </row>
        <row r="27042">
          <cell r="A27042">
            <v>96843</v>
          </cell>
          <cell r="B27042">
            <v>30.83</v>
          </cell>
        </row>
        <row r="27043">
          <cell r="A27043">
            <v>96844</v>
          </cell>
          <cell r="B27043">
            <v>42.13</v>
          </cell>
        </row>
        <row r="27044">
          <cell r="A27044">
            <v>96845</v>
          </cell>
          <cell r="B27044">
            <v>45.07</v>
          </cell>
        </row>
        <row r="27045">
          <cell r="A27045">
            <v>96846</v>
          </cell>
          <cell r="B27045">
            <v>35.409999999999997</v>
          </cell>
        </row>
        <row r="27046">
          <cell r="A27046">
            <v>96847</v>
          </cell>
          <cell r="B27046">
            <v>38.950000000000003</v>
          </cell>
        </row>
        <row r="27047">
          <cell r="A27047">
            <v>96848</v>
          </cell>
          <cell r="B27047">
            <v>58.46</v>
          </cell>
        </row>
        <row r="27048">
          <cell r="A27048">
            <v>96849</v>
          </cell>
          <cell r="B27048">
            <v>21.2</v>
          </cell>
        </row>
        <row r="27049">
          <cell r="A27049">
            <v>96850</v>
          </cell>
          <cell r="B27049">
            <v>24.82</v>
          </cell>
        </row>
        <row r="27050">
          <cell r="A27050">
            <v>96851</v>
          </cell>
          <cell r="B27050">
            <v>32.909999999999997</v>
          </cell>
        </row>
        <row r="27051">
          <cell r="A27051">
            <v>96852</v>
          </cell>
          <cell r="B27051">
            <v>28.23</v>
          </cell>
        </row>
        <row r="27052">
          <cell r="A27052">
            <v>96853</v>
          </cell>
          <cell r="B27052">
            <v>31.76</v>
          </cell>
        </row>
        <row r="27053">
          <cell r="A27053">
            <v>96854</v>
          </cell>
          <cell r="B27053">
            <v>38.03</v>
          </cell>
        </row>
        <row r="27054">
          <cell r="A27054">
            <v>96855</v>
          </cell>
          <cell r="B27054">
            <v>35.049999999999997</v>
          </cell>
        </row>
        <row r="27055">
          <cell r="A27055">
            <v>96856</v>
          </cell>
          <cell r="B27055">
            <v>35.56</v>
          </cell>
        </row>
        <row r="27056">
          <cell r="A27056">
            <v>96857</v>
          </cell>
          <cell r="B27056">
            <v>56.74</v>
          </cell>
        </row>
        <row r="27057">
          <cell r="A27057">
            <v>96858</v>
          </cell>
          <cell r="B27057">
            <v>57.33</v>
          </cell>
        </row>
        <row r="27058">
          <cell r="A27058">
            <v>96859</v>
          </cell>
          <cell r="B27058">
            <v>71.08</v>
          </cell>
        </row>
        <row r="27059">
          <cell r="A27059">
            <v>96860</v>
          </cell>
          <cell r="B27059">
            <v>28.54</v>
          </cell>
        </row>
        <row r="27060">
          <cell r="A27060">
            <v>96861</v>
          </cell>
          <cell r="B27060">
            <v>30.82</v>
          </cell>
        </row>
        <row r="27061">
          <cell r="A27061">
            <v>96862</v>
          </cell>
          <cell r="B27061">
            <v>34.4</v>
          </cell>
        </row>
        <row r="27062">
          <cell r="A27062">
            <v>96863</v>
          </cell>
          <cell r="B27062">
            <v>34.020000000000003</v>
          </cell>
        </row>
        <row r="27063">
          <cell r="A27063">
            <v>96864</v>
          </cell>
          <cell r="B27063">
            <v>53.95</v>
          </cell>
        </row>
        <row r="27064">
          <cell r="A27064">
            <v>96865</v>
          </cell>
          <cell r="B27064">
            <v>52.84</v>
          </cell>
        </row>
        <row r="27065">
          <cell r="A27065">
            <v>96866</v>
          </cell>
          <cell r="B27065">
            <v>70.94</v>
          </cell>
        </row>
        <row r="27066">
          <cell r="A27066">
            <v>96867</v>
          </cell>
          <cell r="B27066">
            <v>82.49</v>
          </cell>
        </row>
        <row r="27067">
          <cell r="A27067">
            <v>96868</v>
          </cell>
          <cell r="B27067">
            <v>32.869999999999997</v>
          </cell>
        </row>
        <row r="27068">
          <cell r="A27068">
            <v>96869</v>
          </cell>
          <cell r="B27068">
            <v>39.270000000000003</v>
          </cell>
        </row>
        <row r="27069">
          <cell r="A27069">
            <v>96870</v>
          </cell>
          <cell r="B27069">
            <v>62.09</v>
          </cell>
        </row>
        <row r="27070">
          <cell r="A27070">
            <v>96871</v>
          </cell>
          <cell r="B27070">
            <v>90.05</v>
          </cell>
        </row>
        <row r="27071">
          <cell r="A27071">
            <v>96872</v>
          </cell>
          <cell r="B27071">
            <v>80.510000000000005</v>
          </cell>
        </row>
        <row r="27072">
          <cell r="A27072">
            <v>96873</v>
          </cell>
          <cell r="B27072">
            <v>93.24</v>
          </cell>
        </row>
        <row r="27073">
          <cell r="A27073">
            <v>96874</v>
          </cell>
          <cell r="B27073">
            <v>98.43</v>
          </cell>
        </row>
        <row r="27074">
          <cell r="A27074">
            <v>96875</v>
          </cell>
          <cell r="B27074">
            <v>118.92</v>
          </cell>
        </row>
        <row r="27075">
          <cell r="A27075">
            <v>96876</v>
          </cell>
          <cell r="B27075">
            <v>215.31</v>
          </cell>
        </row>
        <row r="27076">
          <cell r="A27076">
            <v>96877</v>
          </cell>
          <cell r="B27076">
            <v>230.18</v>
          </cell>
        </row>
        <row r="27077">
          <cell r="A27077">
            <v>96878</v>
          </cell>
          <cell r="B27077">
            <v>232.96</v>
          </cell>
        </row>
        <row r="27078">
          <cell r="A27078">
            <v>96879</v>
          </cell>
          <cell r="B27078">
            <v>233.81</v>
          </cell>
        </row>
        <row r="27079">
          <cell r="A27079">
            <v>96880</v>
          </cell>
          <cell r="B27079">
            <v>267.11</v>
          </cell>
        </row>
        <row r="27080">
          <cell r="A27080">
            <v>96881</v>
          </cell>
          <cell r="B27080">
            <v>282.2</v>
          </cell>
        </row>
        <row r="27081">
          <cell r="A27081">
            <v>97425</v>
          </cell>
          <cell r="B27081">
            <v>31.92</v>
          </cell>
        </row>
        <row r="27082">
          <cell r="A27082">
            <v>97426</v>
          </cell>
          <cell r="B27082">
            <v>38.9</v>
          </cell>
        </row>
        <row r="27083">
          <cell r="A27083">
            <v>97427</v>
          </cell>
          <cell r="B27083">
            <v>44.17</v>
          </cell>
        </row>
        <row r="27084">
          <cell r="A27084">
            <v>97428</v>
          </cell>
          <cell r="B27084">
            <v>56.42</v>
          </cell>
        </row>
        <row r="27085">
          <cell r="A27085">
            <v>97429</v>
          </cell>
          <cell r="B27085">
            <v>67.69</v>
          </cell>
        </row>
        <row r="27086">
          <cell r="A27086">
            <v>97430</v>
          </cell>
          <cell r="B27086">
            <v>48.72</v>
          </cell>
        </row>
        <row r="27087">
          <cell r="A27087">
            <v>97431</v>
          </cell>
          <cell r="B27087">
            <v>54.1</v>
          </cell>
        </row>
        <row r="27088">
          <cell r="A27088">
            <v>97432</v>
          </cell>
          <cell r="B27088">
            <v>61.01</v>
          </cell>
        </row>
        <row r="27089">
          <cell r="A27089">
            <v>97433</v>
          </cell>
          <cell r="B27089">
            <v>116.21</v>
          </cell>
        </row>
        <row r="27090">
          <cell r="A27090">
            <v>97434</v>
          </cell>
          <cell r="B27090">
            <v>118.58</v>
          </cell>
        </row>
        <row r="27091">
          <cell r="A27091">
            <v>97435</v>
          </cell>
          <cell r="B27091">
            <v>136.09</v>
          </cell>
        </row>
        <row r="27092">
          <cell r="A27092">
            <v>97436</v>
          </cell>
          <cell r="B27092">
            <v>140.63</v>
          </cell>
        </row>
        <row r="27093">
          <cell r="A27093">
            <v>97437</v>
          </cell>
          <cell r="B27093">
            <v>155.86000000000001</v>
          </cell>
        </row>
        <row r="27094">
          <cell r="A27094">
            <v>97438</v>
          </cell>
          <cell r="B27094">
            <v>160.72</v>
          </cell>
        </row>
        <row r="27095">
          <cell r="A27095">
            <v>97439</v>
          </cell>
          <cell r="B27095">
            <v>177.58</v>
          </cell>
        </row>
        <row r="27096">
          <cell r="A27096">
            <v>97440</v>
          </cell>
          <cell r="B27096">
            <v>213.46</v>
          </cell>
        </row>
        <row r="27097">
          <cell r="A27097">
            <v>97442</v>
          </cell>
          <cell r="B27097">
            <v>235.47</v>
          </cell>
        </row>
        <row r="27098">
          <cell r="A27098">
            <v>97443</v>
          </cell>
          <cell r="B27098">
            <v>122.15</v>
          </cell>
        </row>
        <row r="27099">
          <cell r="A27099">
            <v>97444</v>
          </cell>
          <cell r="B27099">
            <v>144.76</v>
          </cell>
        </row>
        <row r="27100">
          <cell r="A27100">
            <v>97446</v>
          </cell>
          <cell r="B27100">
            <v>254.09</v>
          </cell>
        </row>
        <row r="27101">
          <cell r="A27101">
            <v>97447</v>
          </cell>
          <cell r="B27101">
            <v>254.09</v>
          </cell>
        </row>
        <row r="27102">
          <cell r="A27102">
            <v>97449</v>
          </cell>
          <cell r="B27102">
            <v>270.56</v>
          </cell>
        </row>
        <row r="27103">
          <cell r="A27103">
            <v>97450</v>
          </cell>
          <cell r="B27103">
            <v>332.14</v>
          </cell>
        </row>
        <row r="27104">
          <cell r="A27104">
            <v>97452</v>
          </cell>
          <cell r="B27104">
            <v>201.58</v>
          </cell>
        </row>
        <row r="27105">
          <cell r="A27105">
            <v>97453</v>
          </cell>
          <cell r="B27105">
            <v>214.49</v>
          </cell>
        </row>
        <row r="27106">
          <cell r="A27106">
            <v>97454</v>
          </cell>
          <cell r="B27106">
            <v>348.24</v>
          </cell>
        </row>
        <row r="27107">
          <cell r="A27107">
            <v>97455</v>
          </cell>
          <cell r="B27107">
            <v>368.89</v>
          </cell>
        </row>
        <row r="27108">
          <cell r="A27108">
            <v>97456</v>
          </cell>
          <cell r="B27108">
            <v>799.41</v>
          </cell>
        </row>
        <row r="27109">
          <cell r="A27109">
            <v>97457</v>
          </cell>
          <cell r="B27109">
            <v>706.8</v>
          </cell>
        </row>
        <row r="27110">
          <cell r="A27110">
            <v>97458</v>
          </cell>
          <cell r="B27110">
            <v>320.69</v>
          </cell>
        </row>
        <row r="27111">
          <cell r="A27111">
            <v>97459</v>
          </cell>
          <cell r="B27111">
            <v>557.14</v>
          </cell>
        </row>
        <row r="27112">
          <cell r="A27112">
            <v>97460</v>
          </cell>
          <cell r="B27112">
            <v>861.69</v>
          </cell>
        </row>
        <row r="27113">
          <cell r="A27113">
            <v>97461</v>
          </cell>
          <cell r="B27113">
            <v>38.68</v>
          </cell>
        </row>
        <row r="27114">
          <cell r="A27114">
            <v>97462</v>
          </cell>
          <cell r="B27114">
            <v>32.06</v>
          </cell>
        </row>
        <row r="27115">
          <cell r="A27115">
            <v>97464</v>
          </cell>
          <cell r="B27115">
            <v>55.95</v>
          </cell>
        </row>
        <row r="27116">
          <cell r="A27116">
            <v>97465</v>
          </cell>
          <cell r="B27116">
            <v>67.12</v>
          </cell>
        </row>
        <row r="27117">
          <cell r="A27117">
            <v>97467</v>
          </cell>
          <cell r="B27117">
            <v>71.03</v>
          </cell>
        </row>
        <row r="27118">
          <cell r="A27118">
            <v>97468</v>
          </cell>
          <cell r="B27118">
            <v>85.33</v>
          </cell>
        </row>
        <row r="27119">
          <cell r="A27119">
            <v>97470</v>
          </cell>
          <cell r="B27119">
            <v>105.45</v>
          </cell>
        </row>
        <row r="27120">
          <cell r="A27120">
            <v>97471</v>
          </cell>
          <cell r="B27120">
            <v>128.06</v>
          </cell>
        </row>
        <row r="27121">
          <cell r="A27121">
            <v>97474</v>
          </cell>
          <cell r="B27121">
            <v>194.52</v>
          </cell>
        </row>
        <row r="27122">
          <cell r="A27122">
            <v>97475</v>
          </cell>
          <cell r="B27122">
            <v>240.23</v>
          </cell>
        </row>
        <row r="27123">
          <cell r="A27123">
            <v>97477</v>
          </cell>
          <cell r="B27123">
            <v>259.56</v>
          </cell>
        </row>
        <row r="27124">
          <cell r="A27124">
            <v>97478</v>
          </cell>
          <cell r="B27124">
            <v>321.14</v>
          </cell>
        </row>
        <row r="27125">
          <cell r="A27125">
            <v>97479</v>
          </cell>
          <cell r="B27125">
            <v>62.46</v>
          </cell>
        </row>
        <row r="27126">
          <cell r="A27126">
            <v>97480</v>
          </cell>
          <cell r="B27126">
            <v>62.46</v>
          </cell>
        </row>
        <row r="27127">
          <cell r="A27127">
            <v>97481</v>
          </cell>
          <cell r="B27127">
            <v>90.9</v>
          </cell>
        </row>
        <row r="27128">
          <cell r="A27128">
            <v>97482</v>
          </cell>
          <cell r="B27128">
            <v>90.9</v>
          </cell>
        </row>
        <row r="27129">
          <cell r="A27129">
            <v>97483</v>
          </cell>
          <cell r="B27129">
            <v>127.7</v>
          </cell>
        </row>
        <row r="27130">
          <cell r="A27130">
            <v>97484</v>
          </cell>
          <cell r="B27130">
            <v>127.7</v>
          </cell>
        </row>
        <row r="27131">
          <cell r="A27131">
            <v>97485</v>
          </cell>
          <cell r="B27131">
            <v>176.57</v>
          </cell>
        </row>
        <row r="27132">
          <cell r="A27132">
            <v>97486</v>
          </cell>
          <cell r="B27132">
            <v>189.48</v>
          </cell>
        </row>
        <row r="27133">
          <cell r="A27133">
            <v>97487</v>
          </cell>
          <cell r="B27133">
            <v>327.5</v>
          </cell>
        </row>
        <row r="27134">
          <cell r="A27134">
            <v>97488</v>
          </cell>
          <cell r="B27134">
            <v>348.15</v>
          </cell>
        </row>
        <row r="27135">
          <cell r="A27135">
            <v>97489</v>
          </cell>
          <cell r="B27135">
            <v>782.87</v>
          </cell>
        </row>
        <row r="27136">
          <cell r="A27136">
            <v>97490</v>
          </cell>
          <cell r="B27136">
            <v>690.26</v>
          </cell>
        </row>
        <row r="27137">
          <cell r="A27137">
            <v>97491</v>
          </cell>
          <cell r="B27137">
            <v>97</v>
          </cell>
        </row>
        <row r="27138">
          <cell r="A27138">
            <v>97492</v>
          </cell>
          <cell r="B27138">
            <v>142.83000000000001</v>
          </cell>
        </row>
        <row r="27139">
          <cell r="A27139">
            <v>97493</v>
          </cell>
          <cell r="B27139">
            <v>184.31</v>
          </cell>
        </row>
        <row r="27140">
          <cell r="A27140">
            <v>97494</v>
          </cell>
          <cell r="B27140">
            <v>287.29000000000002</v>
          </cell>
        </row>
        <row r="27141">
          <cell r="A27141">
            <v>97495</v>
          </cell>
          <cell r="B27141">
            <v>529.44000000000005</v>
          </cell>
        </row>
        <row r="27142">
          <cell r="A27142">
            <v>97496</v>
          </cell>
          <cell r="B27142">
            <v>839.69</v>
          </cell>
        </row>
        <row r="27143">
          <cell r="A27143">
            <v>97499</v>
          </cell>
          <cell r="B27143">
            <v>35.979999999999997</v>
          </cell>
        </row>
        <row r="27144">
          <cell r="A27144">
            <v>97500</v>
          </cell>
          <cell r="B27144">
            <v>29.36</v>
          </cell>
        </row>
        <row r="27145">
          <cell r="A27145">
            <v>97502</v>
          </cell>
          <cell r="B27145">
            <v>50.96</v>
          </cell>
        </row>
        <row r="27146">
          <cell r="A27146">
            <v>97503</v>
          </cell>
          <cell r="B27146">
            <v>62.37</v>
          </cell>
        </row>
        <row r="27147">
          <cell r="A27147">
            <v>97505</v>
          </cell>
          <cell r="B27147">
            <v>63.98</v>
          </cell>
        </row>
        <row r="27148">
          <cell r="A27148">
            <v>97506</v>
          </cell>
          <cell r="B27148">
            <v>78.28</v>
          </cell>
        </row>
        <row r="27149">
          <cell r="A27149">
            <v>97508</v>
          </cell>
          <cell r="B27149">
            <v>95.48</v>
          </cell>
        </row>
        <row r="27150">
          <cell r="A27150">
            <v>97509</v>
          </cell>
          <cell r="B27150">
            <v>118.09</v>
          </cell>
        </row>
        <row r="27151">
          <cell r="A27151">
            <v>97511</v>
          </cell>
          <cell r="B27151">
            <v>180.2</v>
          </cell>
        </row>
        <row r="27152">
          <cell r="A27152">
            <v>97512</v>
          </cell>
          <cell r="B27152">
            <v>225.91</v>
          </cell>
        </row>
        <row r="27153">
          <cell r="A27153">
            <v>97514</v>
          </cell>
          <cell r="B27153">
            <v>240.71</v>
          </cell>
        </row>
        <row r="27154">
          <cell r="A27154">
            <v>97515</v>
          </cell>
          <cell r="B27154">
            <v>302.29000000000002</v>
          </cell>
        </row>
        <row r="27155">
          <cell r="A27155">
            <v>97517</v>
          </cell>
          <cell r="B27155">
            <v>58.43</v>
          </cell>
        </row>
        <row r="27156">
          <cell r="A27156">
            <v>97518</v>
          </cell>
          <cell r="B27156">
            <v>58.43</v>
          </cell>
        </row>
        <row r="27157">
          <cell r="A27157">
            <v>97519</v>
          </cell>
          <cell r="B27157">
            <v>83.77</v>
          </cell>
        </row>
        <row r="27158">
          <cell r="A27158">
            <v>97520</v>
          </cell>
          <cell r="B27158">
            <v>83.77</v>
          </cell>
        </row>
        <row r="27159">
          <cell r="A27159">
            <v>97521</v>
          </cell>
          <cell r="B27159">
            <v>117.08</v>
          </cell>
        </row>
        <row r="27160">
          <cell r="A27160">
            <v>97522</v>
          </cell>
          <cell r="B27160">
            <v>117.08</v>
          </cell>
        </row>
        <row r="27161">
          <cell r="A27161">
            <v>97523</v>
          </cell>
          <cell r="B27161">
            <v>161.62</v>
          </cell>
        </row>
        <row r="27162">
          <cell r="A27162">
            <v>97524</v>
          </cell>
          <cell r="B27162">
            <v>174.53</v>
          </cell>
        </row>
        <row r="27163">
          <cell r="A27163">
            <v>97525</v>
          </cell>
          <cell r="B27163">
            <v>305.89</v>
          </cell>
        </row>
        <row r="27164">
          <cell r="A27164">
            <v>97526</v>
          </cell>
          <cell r="B27164">
            <v>326.54000000000002</v>
          </cell>
        </row>
        <row r="27165">
          <cell r="A27165">
            <v>97527</v>
          </cell>
          <cell r="B27165">
            <v>754.69</v>
          </cell>
        </row>
        <row r="27166">
          <cell r="A27166">
            <v>97528</v>
          </cell>
          <cell r="B27166">
            <v>662.08</v>
          </cell>
        </row>
        <row r="27167">
          <cell r="A27167">
            <v>97529</v>
          </cell>
          <cell r="B27167">
            <v>91.69</v>
          </cell>
        </row>
        <row r="27168">
          <cell r="A27168">
            <v>97530</v>
          </cell>
          <cell r="B27168">
            <v>133.33000000000001</v>
          </cell>
        </row>
        <row r="27169">
          <cell r="A27169">
            <v>97531</v>
          </cell>
          <cell r="B27169">
            <v>170.14</v>
          </cell>
        </row>
        <row r="27170">
          <cell r="A27170">
            <v>97532</v>
          </cell>
          <cell r="B27170">
            <v>267.35000000000002</v>
          </cell>
        </row>
        <row r="27171">
          <cell r="A27171">
            <v>97533</v>
          </cell>
          <cell r="B27171">
            <v>504.91</v>
          </cell>
        </row>
        <row r="27172">
          <cell r="A27172">
            <v>97534</v>
          </cell>
          <cell r="B27172">
            <v>802.1</v>
          </cell>
        </row>
        <row r="27173">
          <cell r="A27173">
            <v>97537</v>
          </cell>
          <cell r="B27173">
            <v>26.69</v>
          </cell>
        </row>
        <row r="27174">
          <cell r="A27174">
            <v>97540</v>
          </cell>
          <cell r="B27174">
            <v>35.43</v>
          </cell>
        </row>
        <row r="27175">
          <cell r="A27175">
            <v>97541</v>
          </cell>
          <cell r="B27175">
            <v>29.93</v>
          </cell>
        </row>
        <row r="27176">
          <cell r="A27176">
            <v>97543</v>
          </cell>
          <cell r="B27176">
            <v>56.96</v>
          </cell>
        </row>
        <row r="27177">
          <cell r="A27177">
            <v>97544</v>
          </cell>
          <cell r="B27177">
            <v>50.34</v>
          </cell>
        </row>
        <row r="27178">
          <cell r="A27178">
            <v>97546</v>
          </cell>
          <cell r="B27178">
            <v>37.18</v>
          </cell>
        </row>
        <row r="27179">
          <cell r="A27179">
            <v>97547</v>
          </cell>
          <cell r="B27179">
            <v>37.18</v>
          </cell>
        </row>
        <row r="27180">
          <cell r="A27180">
            <v>97548</v>
          </cell>
          <cell r="B27180">
            <v>54.7</v>
          </cell>
        </row>
        <row r="27181">
          <cell r="A27181">
            <v>97549</v>
          </cell>
          <cell r="B27181">
            <v>54.7</v>
          </cell>
        </row>
        <row r="27182">
          <cell r="A27182">
            <v>97550</v>
          </cell>
          <cell r="B27182">
            <v>89.92</v>
          </cell>
        </row>
        <row r="27183">
          <cell r="A27183">
            <v>97551</v>
          </cell>
          <cell r="B27183">
            <v>89.92</v>
          </cell>
        </row>
        <row r="27184">
          <cell r="A27184">
            <v>97552</v>
          </cell>
          <cell r="B27184">
            <v>54.39</v>
          </cell>
        </row>
        <row r="27185">
          <cell r="A27185">
            <v>97553</v>
          </cell>
          <cell r="B27185">
            <v>77.73</v>
          </cell>
        </row>
        <row r="27186">
          <cell r="A27186">
            <v>97554</v>
          </cell>
          <cell r="B27186">
            <v>133.72999999999999</v>
          </cell>
        </row>
        <row r="27187">
          <cell r="A27187">
            <v>98602</v>
          </cell>
          <cell r="B27187">
            <v>21.3</v>
          </cell>
        </row>
        <row r="27188">
          <cell r="A27188">
            <v>97895</v>
          </cell>
          <cell r="B27188">
            <v>130.53</v>
          </cell>
        </row>
        <row r="27189">
          <cell r="A27189">
            <v>97896</v>
          </cell>
          <cell r="B27189">
            <v>241.23</v>
          </cell>
        </row>
        <row r="27190">
          <cell r="A27190">
            <v>97897</v>
          </cell>
          <cell r="B27190">
            <v>315.20999999999998</v>
          </cell>
        </row>
        <row r="27191">
          <cell r="A27191">
            <v>97898</v>
          </cell>
          <cell r="B27191">
            <v>645.46</v>
          </cell>
        </row>
        <row r="27192">
          <cell r="A27192">
            <v>97900</v>
          </cell>
          <cell r="B27192">
            <v>206.66</v>
          </cell>
        </row>
        <row r="27193">
          <cell r="A27193">
            <v>97901</v>
          </cell>
          <cell r="B27193">
            <v>329.23</v>
          </cell>
        </row>
        <row r="27194">
          <cell r="A27194">
            <v>97902</v>
          </cell>
          <cell r="B27194">
            <v>653.88</v>
          </cell>
        </row>
        <row r="27195">
          <cell r="A27195">
            <v>97903</v>
          </cell>
          <cell r="B27195">
            <v>895.91</v>
          </cell>
        </row>
        <row r="27196">
          <cell r="A27196">
            <v>97904</v>
          </cell>
          <cell r="B27196">
            <v>1058.27</v>
          </cell>
        </row>
        <row r="27197">
          <cell r="A27197">
            <v>97905</v>
          </cell>
          <cell r="B27197">
            <v>239.82</v>
          </cell>
        </row>
        <row r="27198">
          <cell r="A27198">
            <v>97906</v>
          </cell>
          <cell r="B27198">
            <v>446.81</v>
          </cell>
        </row>
        <row r="27199">
          <cell r="A27199">
            <v>97907</v>
          </cell>
          <cell r="B27199">
            <v>631.64</v>
          </cell>
        </row>
        <row r="27200">
          <cell r="A27200">
            <v>97908</v>
          </cell>
          <cell r="B27200">
            <v>745.57</v>
          </cell>
        </row>
        <row r="27201">
          <cell r="A27201">
            <v>98102</v>
          </cell>
          <cell r="B27201">
            <v>125.2</v>
          </cell>
        </row>
        <row r="27202">
          <cell r="A27202">
            <v>98104</v>
          </cell>
          <cell r="B27202">
            <v>447.72</v>
          </cell>
        </row>
        <row r="27203">
          <cell r="A27203">
            <v>98105</v>
          </cell>
          <cell r="B27203">
            <v>768.51</v>
          </cell>
        </row>
        <row r="27204">
          <cell r="A27204">
            <v>98106</v>
          </cell>
          <cell r="B27204">
            <v>1275.93</v>
          </cell>
        </row>
        <row r="27205">
          <cell r="A27205">
            <v>98107</v>
          </cell>
          <cell r="B27205">
            <v>286.54000000000002</v>
          </cell>
        </row>
        <row r="27206">
          <cell r="A27206">
            <v>98108</v>
          </cell>
          <cell r="B27206">
            <v>508.72</v>
          </cell>
        </row>
        <row r="27207">
          <cell r="A27207">
            <v>99250</v>
          </cell>
          <cell r="B27207">
            <v>202.57</v>
          </cell>
        </row>
        <row r="27208">
          <cell r="A27208">
            <v>99251</v>
          </cell>
          <cell r="B27208">
            <v>322.22000000000003</v>
          </cell>
        </row>
        <row r="27209">
          <cell r="A27209">
            <v>99253</v>
          </cell>
          <cell r="B27209">
            <v>638.15</v>
          </cell>
        </row>
        <row r="27210">
          <cell r="A27210">
            <v>99255</v>
          </cell>
          <cell r="B27210">
            <v>874.34</v>
          </cell>
        </row>
        <row r="27211">
          <cell r="A27211">
            <v>99257</v>
          </cell>
          <cell r="B27211">
            <v>1030.3699999999999</v>
          </cell>
        </row>
        <row r="27212">
          <cell r="A27212">
            <v>99258</v>
          </cell>
          <cell r="B27212">
            <v>234.04</v>
          </cell>
        </row>
        <row r="27213">
          <cell r="A27213">
            <v>99260</v>
          </cell>
          <cell r="B27213">
            <v>436.9</v>
          </cell>
        </row>
        <row r="27214">
          <cell r="A27214">
            <v>99262</v>
          </cell>
          <cell r="B27214">
            <v>617.5</v>
          </cell>
        </row>
        <row r="27215">
          <cell r="A27215">
            <v>99264</v>
          </cell>
          <cell r="B27215">
            <v>726.46</v>
          </cell>
        </row>
        <row r="27216">
          <cell r="A27216">
            <v>102587</v>
          </cell>
          <cell r="B27216">
            <v>3.36</v>
          </cell>
        </row>
        <row r="27217">
          <cell r="A27217">
            <v>102588</v>
          </cell>
          <cell r="B27217">
            <v>4.87</v>
          </cell>
        </row>
        <row r="27218">
          <cell r="A27218">
            <v>102589</v>
          </cell>
          <cell r="B27218">
            <v>3.74</v>
          </cell>
        </row>
        <row r="27219">
          <cell r="A27219">
            <v>102590</v>
          </cell>
          <cell r="B27219">
            <v>5.25</v>
          </cell>
        </row>
        <row r="27220">
          <cell r="A27220">
            <v>102591</v>
          </cell>
          <cell r="B27220">
            <v>4.12</v>
          </cell>
        </row>
        <row r="27221">
          <cell r="A27221">
            <v>102592</v>
          </cell>
          <cell r="B27221">
            <v>5.62</v>
          </cell>
        </row>
        <row r="27222">
          <cell r="A27222">
            <v>102593</v>
          </cell>
          <cell r="B27222">
            <v>4.6500000000000004</v>
          </cell>
        </row>
        <row r="27223">
          <cell r="A27223">
            <v>102594</v>
          </cell>
          <cell r="B27223">
            <v>6.17</v>
          </cell>
        </row>
        <row r="27224">
          <cell r="A27224">
            <v>102595</v>
          </cell>
          <cell r="B27224">
            <v>5.26</v>
          </cell>
        </row>
        <row r="27225">
          <cell r="A27225">
            <v>102596</v>
          </cell>
          <cell r="B27225">
            <v>6.77</v>
          </cell>
        </row>
        <row r="27226">
          <cell r="A27226">
            <v>102597</v>
          </cell>
          <cell r="B27226">
            <v>6.02</v>
          </cell>
        </row>
        <row r="27227">
          <cell r="A27227">
            <v>102598</v>
          </cell>
          <cell r="B27227">
            <v>7.52</v>
          </cell>
        </row>
        <row r="27228">
          <cell r="A27228">
            <v>102599</v>
          </cell>
          <cell r="B27228">
            <v>6.78</v>
          </cell>
        </row>
        <row r="27229">
          <cell r="A27229">
            <v>102600</v>
          </cell>
          <cell r="B27229">
            <v>8.2899999999999991</v>
          </cell>
        </row>
        <row r="27230">
          <cell r="A27230">
            <v>102601</v>
          </cell>
          <cell r="B27230">
            <v>7.92</v>
          </cell>
        </row>
        <row r="27231">
          <cell r="A27231">
            <v>102602</v>
          </cell>
          <cell r="B27231">
            <v>9.42</v>
          </cell>
        </row>
        <row r="27232">
          <cell r="A27232">
            <v>102603</v>
          </cell>
          <cell r="B27232">
            <v>9.82</v>
          </cell>
        </row>
        <row r="27233">
          <cell r="A27233">
            <v>102604</v>
          </cell>
          <cell r="B27233">
            <v>11.32</v>
          </cell>
        </row>
        <row r="27234">
          <cell r="A27234">
            <v>102605</v>
          </cell>
          <cell r="B27234">
            <v>260.55</v>
          </cell>
        </row>
        <row r="27235">
          <cell r="A27235">
            <v>102606</v>
          </cell>
          <cell r="B27235">
            <v>444.38</v>
          </cell>
        </row>
        <row r="27236">
          <cell r="A27236">
            <v>102607</v>
          </cell>
          <cell r="B27236">
            <v>452.27</v>
          </cell>
        </row>
        <row r="27237">
          <cell r="A27237">
            <v>102608</v>
          </cell>
          <cell r="B27237">
            <v>913.46</v>
          </cell>
        </row>
        <row r="27238">
          <cell r="A27238">
            <v>102609</v>
          </cell>
          <cell r="B27238">
            <v>1028.1300000000001</v>
          </cell>
        </row>
        <row r="27239">
          <cell r="A27239">
            <v>102611</v>
          </cell>
          <cell r="B27239">
            <v>451.54</v>
          </cell>
        </row>
        <row r="27240">
          <cell r="A27240">
            <v>102613</v>
          </cell>
          <cell r="B27240">
            <v>620.37</v>
          </cell>
        </row>
        <row r="27241">
          <cell r="A27241">
            <v>102614</v>
          </cell>
          <cell r="B27241">
            <v>1004.03</v>
          </cell>
        </row>
        <row r="27242">
          <cell r="A27242">
            <v>102615</v>
          </cell>
          <cell r="B27242">
            <v>1293.93</v>
          </cell>
        </row>
        <row r="27243">
          <cell r="A27243">
            <v>102617</v>
          </cell>
          <cell r="B27243">
            <v>3350.67</v>
          </cell>
        </row>
        <row r="27244">
          <cell r="A27244">
            <v>102619</v>
          </cell>
          <cell r="B27244">
            <v>6416</v>
          </cell>
        </row>
        <row r="27245">
          <cell r="A27245">
            <v>102622</v>
          </cell>
          <cell r="B27245">
            <v>669.89</v>
          </cell>
        </row>
        <row r="27246">
          <cell r="A27246">
            <v>102623</v>
          </cell>
          <cell r="B27246">
            <v>920.54</v>
          </cell>
        </row>
        <row r="27247">
          <cell r="A27247">
            <v>89482</v>
          </cell>
          <cell r="B27247">
            <v>42.4</v>
          </cell>
        </row>
        <row r="27248">
          <cell r="A27248">
            <v>89491</v>
          </cell>
          <cell r="B27248">
            <v>101.69</v>
          </cell>
        </row>
        <row r="27249">
          <cell r="A27249">
            <v>89495</v>
          </cell>
          <cell r="B27249">
            <v>17.41</v>
          </cell>
        </row>
        <row r="27250">
          <cell r="A27250">
            <v>89707</v>
          </cell>
          <cell r="B27250">
            <v>47.31</v>
          </cell>
        </row>
        <row r="27251">
          <cell r="A27251">
            <v>89708</v>
          </cell>
          <cell r="B27251">
            <v>109.64</v>
          </cell>
        </row>
        <row r="27252">
          <cell r="A27252">
            <v>89709</v>
          </cell>
          <cell r="B27252">
            <v>19.100000000000001</v>
          </cell>
        </row>
        <row r="27253">
          <cell r="A27253">
            <v>89710</v>
          </cell>
          <cell r="B27253">
            <v>15.94</v>
          </cell>
        </row>
        <row r="27254">
          <cell r="A27254">
            <v>86872</v>
          </cell>
          <cell r="B27254">
            <v>773.72</v>
          </cell>
        </row>
        <row r="27255">
          <cell r="A27255">
            <v>86874</v>
          </cell>
          <cell r="B27255">
            <v>540.86</v>
          </cell>
        </row>
        <row r="27256">
          <cell r="A27256">
            <v>86875</v>
          </cell>
          <cell r="B27256">
            <v>583.29</v>
          </cell>
        </row>
        <row r="27257">
          <cell r="A27257">
            <v>86876</v>
          </cell>
          <cell r="B27257">
            <v>336.9</v>
          </cell>
        </row>
        <row r="27258">
          <cell r="A27258">
            <v>86877</v>
          </cell>
          <cell r="B27258">
            <v>62.51</v>
          </cell>
        </row>
        <row r="27259">
          <cell r="A27259">
            <v>86878</v>
          </cell>
          <cell r="B27259">
            <v>67.36</v>
          </cell>
        </row>
        <row r="27260">
          <cell r="A27260">
            <v>86879</v>
          </cell>
          <cell r="B27260">
            <v>9.23</v>
          </cell>
        </row>
        <row r="27261">
          <cell r="A27261">
            <v>86880</v>
          </cell>
          <cell r="B27261">
            <v>29.13</v>
          </cell>
        </row>
        <row r="27262">
          <cell r="A27262">
            <v>86881</v>
          </cell>
          <cell r="B27262">
            <v>189.07</v>
          </cell>
        </row>
        <row r="27263">
          <cell r="A27263">
            <v>86882</v>
          </cell>
          <cell r="B27263">
            <v>29.76</v>
          </cell>
        </row>
        <row r="27264">
          <cell r="A27264">
            <v>86883</v>
          </cell>
          <cell r="B27264">
            <v>16.899999999999999</v>
          </cell>
        </row>
        <row r="27265">
          <cell r="A27265">
            <v>86884</v>
          </cell>
          <cell r="B27265">
            <v>11.41</v>
          </cell>
        </row>
        <row r="27266">
          <cell r="A27266">
            <v>86885</v>
          </cell>
          <cell r="B27266">
            <v>13.29</v>
          </cell>
        </row>
        <row r="27267">
          <cell r="A27267">
            <v>86886</v>
          </cell>
          <cell r="B27267">
            <v>46.36</v>
          </cell>
        </row>
        <row r="27268">
          <cell r="A27268">
            <v>86887</v>
          </cell>
          <cell r="B27268">
            <v>50.26</v>
          </cell>
        </row>
        <row r="27269">
          <cell r="A27269">
            <v>86888</v>
          </cell>
          <cell r="B27269">
            <v>518.25</v>
          </cell>
        </row>
        <row r="27270">
          <cell r="A27270">
            <v>86889</v>
          </cell>
          <cell r="B27270">
            <v>784.12</v>
          </cell>
        </row>
        <row r="27271">
          <cell r="A27271">
            <v>86893</v>
          </cell>
          <cell r="B27271">
            <v>498.27</v>
          </cell>
        </row>
        <row r="27272">
          <cell r="A27272">
            <v>86894</v>
          </cell>
          <cell r="B27272">
            <v>315.19</v>
          </cell>
        </row>
        <row r="27273">
          <cell r="A27273">
            <v>86895</v>
          </cell>
          <cell r="B27273">
            <v>373.15</v>
          </cell>
        </row>
        <row r="27274">
          <cell r="A27274">
            <v>86899</v>
          </cell>
          <cell r="B27274">
            <v>265.92</v>
          </cell>
        </row>
        <row r="27275">
          <cell r="A27275">
            <v>86900</v>
          </cell>
          <cell r="B27275">
            <v>215.18</v>
          </cell>
        </row>
        <row r="27276">
          <cell r="A27276">
            <v>86901</v>
          </cell>
          <cell r="B27276">
            <v>149.57</v>
          </cell>
        </row>
        <row r="27277">
          <cell r="A27277">
            <v>86902</v>
          </cell>
          <cell r="B27277">
            <v>355.64</v>
          </cell>
        </row>
        <row r="27278">
          <cell r="A27278">
            <v>86903</v>
          </cell>
          <cell r="B27278">
            <v>396.95</v>
          </cell>
        </row>
        <row r="27279">
          <cell r="A27279">
            <v>86904</v>
          </cell>
          <cell r="B27279">
            <v>162.49</v>
          </cell>
        </row>
        <row r="27280">
          <cell r="A27280">
            <v>86905</v>
          </cell>
          <cell r="B27280">
            <v>260.02</v>
          </cell>
        </row>
        <row r="27281">
          <cell r="A27281">
            <v>86906</v>
          </cell>
          <cell r="B27281">
            <v>48.24</v>
          </cell>
        </row>
        <row r="27282">
          <cell r="A27282">
            <v>86908</v>
          </cell>
          <cell r="B27282">
            <v>307.14</v>
          </cell>
        </row>
        <row r="27283">
          <cell r="A27283">
            <v>86909</v>
          </cell>
          <cell r="B27283">
            <v>83.77</v>
          </cell>
        </row>
        <row r="27284">
          <cell r="A27284">
            <v>86910</v>
          </cell>
          <cell r="B27284">
            <v>81.849999999999994</v>
          </cell>
        </row>
        <row r="27285">
          <cell r="A27285">
            <v>86911</v>
          </cell>
          <cell r="B27285">
            <v>56.5</v>
          </cell>
        </row>
        <row r="27286">
          <cell r="A27286">
            <v>86913</v>
          </cell>
          <cell r="B27286">
            <v>36.409999999999997</v>
          </cell>
        </row>
        <row r="27287">
          <cell r="A27287">
            <v>86914</v>
          </cell>
          <cell r="B27287">
            <v>63.72</v>
          </cell>
        </row>
        <row r="27288">
          <cell r="A27288">
            <v>86915</v>
          </cell>
          <cell r="B27288">
            <v>91.2</v>
          </cell>
        </row>
        <row r="27289">
          <cell r="A27289">
            <v>86916</v>
          </cell>
          <cell r="B27289">
            <v>41.36</v>
          </cell>
        </row>
        <row r="27290">
          <cell r="A27290">
            <v>86919</v>
          </cell>
          <cell r="B27290">
            <v>916.85</v>
          </cell>
        </row>
        <row r="27291">
          <cell r="A27291">
            <v>86920</v>
          </cell>
          <cell r="B27291">
            <v>836.26</v>
          </cell>
        </row>
        <row r="27292">
          <cell r="A27292">
            <v>86921</v>
          </cell>
          <cell r="B27292">
            <v>841.21</v>
          </cell>
        </row>
        <row r="27293">
          <cell r="A27293">
            <v>86922</v>
          </cell>
          <cell r="B27293">
            <v>856.16</v>
          </cell>
        </row>
        <row r="27294">
          <cell r="A27294">
            <v>86923</v>
          </cell>
          <cell r="B27294">
            <v>616.26</v>
          </cell>
        </row>
        <row r="27295">
          <cell r="A27295">
            <v>86924</v>
          </cell>
          <cell r="B27295">
            <v>621.21</v>
          </cell>
        </row>
        <row r="27296">
          <cell r="A27296">
            <v>86925</v>
          </cell>
          <cell r="B27296">
            <v>645.83000000000004</v>
          </cell>
        </row>
        <row r="27297">
          <cell r="A27297">
            <v>86926</v>
          </cell>
          <cell r="B27297">
            <v>650.78</v>
          </cell>
        </row>
        <row r="27298">
          <cell r="A27298">
            <v>86927</v>
          </cell>
          <cell r="B27298">
            <v>412.3</v>
          </cell>
        </row>
        <row r="27299">
          <cell r="A27299">
            <v>86928</v>
          </cell>
          <cell r="B27299">
            <v>417.25</v>
          </cell>
        </row>
        <row r="27300">
          <cell r="A27300">
            <v>86929</v>
          </cell>
          <cell r="B27300">
            <v>399.44</v>
          </cell>
        </row>
        <row r="27301">
          <cell r="A27301">
            <v>86930</v>
          </cell>
          <cell r="B27301">
            <v>404.39</v>
          </cell>
        </row>
        <row r="27302">
          <cell r="A27302">
            <v>86931</v>
          </cell>
          <cell r="B27302">
            <v>531.54</v>
          </cell>
        </row>
        <row r="27303">
          <cell r="A27303">
            <v>86932</v>
          </cell>
          <cell r="B27303">
            <v>568.51</v>
          </cell>
        </row>
        <row r="27304">
          <cell r="A27304">
            <v>86933</v>
          </cell>
          <cell r="B27304">
            <v>430.58</v>
          </cell>
        </row>
        <row r="27305">
          <cell r="A27305">
            <v>86934</v>
          </cell>
          <cell r="B27305">
            <v>417.72</v>
          </cell>
        </row>
        <row r="27306">
          <cell r="A27306">
            <v>86935</v>
          </cell>
          <cell r="B27306">
            <v>299.44</v>
          </cell>
        </row>
        <row r="27307">
          <cell r="A27307">
            <v>86936</v>
          </cell>
          <cell r="B27307">
            <v>471.61</v>
          </cell>
        </row>
        <row r="27308">
          <cell r="A27308">
            <v>86937</v>
          </cell>
          <cell r="B27308">
            <v>228.98</v>
          </cell>
        </row>
        <row r="27309">
          <cell r="A27309">
            <v>86938</v>
          </cell>
          <cell r="B27309">
            <v>401.15</v>
          </cell>
        </row>
        <row r="27310">
          <cell r="A27310">
            <v>86939</v>
          </cell>
          <cell r="B27310">
            <v>441.42</v>
          </cell>
        </row>
        <row r="27311">
          <cell r="A27311">
            <v>86940</v>
          </cell>
          <cell r="B27311">
            <v>1009.07</v>
          </cell>
        </row>
        <row r="27312">
          <cell r="A27312">
            <v>86941</v>
          </cell>
          <cell r="B27312">
            <v>789.99</v>
          </cell>
        </row>
        <row r="27313">
          <cell r="A27313">
            <v>86942</v>
          </cell>
          <cell r="B27313">
            <v>261.13</v>
          </cell>
        </row>
        <row r="27314">
          <cell r="A27314">
            <v>86943</v>
          </cell>
          <cell r="B27314">
            <v>248.27</v>
          </cell>
        </row>
        <row r="27315">
          <cell r="A27315">
            <v>86947</v>
          </cell>
          <cell r="B27315">
            <v>1027.6099999999999</v>
          </cell>
        </row>
        <row r="27316">
          <cell r="A27316">
            <v>93396</v>
          </cell>
          <cell r="B27316">
            <v>661.78</v>
          </cell>
        </row>
        <row r="27317">
          <cell r="A27317">
            <v>93441</v>
          </cell>
          <cell r="B27317">
            <v>1151.47</v>
          </cell>
        </row>
        <row r="27318">
          <cell r="A27318">
            <v>93442</v>
          </cell>
          <cell r="B27318">
            <v>1065.06</v>
          </cell>
        </row>
        <row r="27319">
          <cell r="A27319">
            <v>95469</v>
          </cell>
          <cell r="B27319">
            <v>322.08999999999997</v>
          </cell>
        </row>
        <row r="27320">
          <cell r="A27320">
            <v>95470</v>
          </cell>
          <cell r="B27320">
            <v>332.77</v>
          </cell>
        </row>
        <row r="27321">
          <cell r="A27321">
            <v>95471</v>
          </cell>
          <cell r="B27321">
            <v>805.08</v>
          </cell>
        </row>
        <row r="27322">
          <cell r="A27322">
            <v>95472</v>
          </cell>
          <cell r="B27322">
            <v>815.76</v>
          </cell>
        </row>
        <row r="27323">
          <cell r="A27323">
            <v>95542</v>
          </cell>
          <cell r="B27323">
            <v>55.51</v>
          </cell>
        </row>
        <row r="27324">
          <cell r="A27324">
            <v>95543</v>
          </cell>
          <cell r="B27324">
            <v>91.09</v>
          </cell>
        </row>
        <row r="27325">
          <cell r="A27325">
            <v>95544</v>
          </cell>
          <cell r="B27325">
            <v>69.42</v>
          </cell>
        </row>
        <row r="27326">
          <cell r="A27326">
            <v>95545</v>
          </cell>
          <cell r="B27326">
            <v>67.94</v>
          </cell>
        </row>
        <row r="27327">
          <cell r="A27327">
            <v>95546</v>
          </cell>
          <cell r="B27327">
            <v>214.42</v>
          </cell>
        </row>
        <row r="27328">
          <cell r="A27328">
            <v>95547</v>
          </cell>
          <cell r="B27328">
            <v>72.180000000000007</v>
          </cell>
        </row>
        <row r="27329">
          <cell r="A27329">
            <v>100848</v>
          </cell>
          <cell r="B27329">
            <v>583.35</v>
          </cell>
        </row>
        <row r="27330">
          <cell r="A27330">
            <v>100849</v>
          </cell>
          <cell r="B27330">
            <v>39.54</v>
          </cell>
        </row>
        <row r="27331">
          <cell r="A27331">
            <v>100851</v>
          </cell>
          <cell r="B27331">
            <v>78.400000000000006</v>
          </cell>
        </row>
        <row r="27332">
          <cell r="A27332">
            <v>100852</v>
          </cell>
          <cell r="B27332">
            <v>236.03</v>
          </cell>
        </row>
        <row r="27333">
          <cell r="A27333">
            <v>100853</v>
          </cell>
          <cell r="B27333">
            <v>221.87</v>
          </cell>
        </row>
        <row r="27334">
          <cell r="A27334">
            <v>100854</v>
          </cell>
          <cell r="B27334">
            <v>1133.6400000000001</v>
          </cell>
        </row>
        <row r="27335">
          <cell r="A27335">
            <v>100855</v>
          </cell>
          <cell r="B27335">
            <v>67.94</v>
          </cell>
        </row>
        <row r="27336">
          <cell r="A27336">
            <v>100856</v>
          </cell>
          <cell r="B27336">
            <v>25.07</v>
          </cell>
        </row>
        <row r="27337">
          <cell r="A27337">
            <v>100857</v>
          </cell>
          <cell r="B27337">
            <v>334.22</v>
          </cell>
        </row>
        <row r="27338">
          <cell r="A27338">
            <v>100858</v>
          </cell>
          <cell r="B27338">
            <v>713.59</v>
          </cell>
        </row>
        <row r="27339">
          <cell r="A27339">
            <v>100859</v>
          </cell>
          <cell r="B27339">
            <v>1052.5</v>
          </cell>
        </row>
        <row r="27340">
          <cell r="A27340">
            <v>100860</v>
          </cell>
          <cell r="B27340">
            <v>94.78</v>
          </cell>
        </row>
        <row r="27341">
          <cell r="A27341">
            <v>100861</v>
          </cell>
          <cell r="B27341">
            <v>39.14</v>
          </cell>
        </row>
        <row r="27342">
          <cell r="A27342">
            <v>100862</v>
          </cell>
          <cell r="B27342">
            <v>43.5</v>
          </cell>
        </row>
        <row r="27343">
          <cell r="A27343">
            <v>100863</v>
          </cell>
          <cell r="B27343">
            <v>570.34</v>
          </cell>
        </row>
        <row r="27344">
          <cell r="A27344">
            <v>100864</v>
          </cell>
          <cell r="B27344">
            <v>615.34</v>
          </cell>
        </row>
        <row r="27345">
          <cell r="A27345">
            <v>100865</v>
          </cell>
          <cell r="B27345">
            <v>496.48</v>
          </cell>
        </row>
        <row r="27346">
          <cell r="A27346">
            <v>100866</v>
          </cell>
          <cell r="B27346">
            <v>311.20999999999998</v>
          </cell>
        </row>
        <row r="27347">
          <cell r="A27347">
            <v>100867</v>
          </cell>
          <cell r="B27347">
            <v>326.05</v>
          </cell>
        </row>
        <row r="27348">
          <cell r="A27348">
            <v>100868</v>
          </cell>
          <cell r="B27348">
            <v>335.93</v>
          </cell>
        </row>
        <row r="27349">
          <cell r="A27349">
            <v>100869</v>
          </cell>
          <cell r="B27349">
            <v>343.5</v>
          </cell>
        </row>
        <row r="27350">
          <cell r="A27350">
            <v>100870</v>
          </cell>
          <cell r="B27350">
            <v>313.29000000000002</v>
          </cell>
        </row>
        <row r="27351">
          <cell r="A27351">
            <v>100871</v>
          </cell>
          <cell r="B27351">
            <v>333.27</v>
          </cell>
        </row>
        <row r="27352">
          <cell r="A27352">
            <v>100872</v>
          </cell>
          <cell r="B27352">
            <v>346.03</v>
          </cell>
        </row>
        <row r="27353">
          <cell r="A27353">
            <v>100873</v>
          </cell>
          <cell r="B27353">
            <v>354</v>
          </cell>
        </row>
        <row r="27354">
          <cell r="A27354">
            <v>100874</v>
          </cell>
          <cell r="B27354">
            <v>311.20999999999998</v>
          </cell>
        </row>
        <row r="27355">
          <cell r="A27355">
            <v>100875</v>
          </cell>
          <cell r="B27355">
            <v>924.17</v>
          </cell>
        </row>
        <row r="27356">
          <cell r="A27356">
            <v>100878</v>
          </cell>
          <cell r="B27356">
            <v>690.29</v>
          </cell>
        </row>
        <row r="27357">
          <cell r="A27357">
            <v>98052</v>
          </cell>
          <cell r="B27357">
            <v>1718.61</v>
          </cell>
        </row>
        <row r="27358">
          <cell r="A27358">
            <v>98053</v>
          </cell>
          <cell r="B27358">
            <v>2343.1799999999998</v>
          </cell>
        </row>
        <row r="27359">
          <cell r="A27359">
            <v>98054</v>
          </cell>
          <cell r="B27359">
            <v>3697.31</v>
          </cell>
        </row>
        <row r="27360">
          <cell r="A27360">
            <v>98055</v>
          </cell>
          <cell r="B27360">
            <v>5004.1499999999996</v>
          </cell>
        </row>
        <row r="27361">
          <cell r="A27361">
            <v>98056</v>
          </cell>
          <cell r="B27361">
            <v>5808.05</v>
          </cell>
        </row>
        <row r="27362">
          <cell r="A27362">
            <v>98057</v>
          </cell>
          <cell r="B27362">
            <v>6865.79</v>
          </cell>
        </row>
        <row r="27363">
          <cell r="A27363">
            <v>98058</v>
          </cell>
          <cell r="B27363">
            <v>1506.72</v>
          </cell>
        </row>
        <row r="27364">
          <cell r="A27364">
            <v>98059</v>
          </cell>
          <cell r="B27364">
            <v>3163.59</v>
          </cell>
        </row>
        <row r="27365">
          <cell r="A27365">
            <v>98060</v>
          </cell>
          <cell r="B27365">
            <v>4415.16</v>
          </cell>
        </row>
        <row r="27366">
          <cell r="A27366">
            <v>98061</v>
          </cell>
          <cell r="B27366">
            <v>6105.81</v>
          </cell>
        </row>
        <row r="27367">
          <cell r="A27367">
            <v>98062</v>
          </cell>
          <cell r="B27367">
            <v>2355.87</v>
          </cell>
        </row>
        <row r="27368">
          <cell r="A27368">
            <v>98063</v>
          </cell>
          <cell r="B27368">
            <v>3581.19</v>
          </cell>
        </row>
        <row r="27369">
          <cell r="A27369">
            <v>98064</v>
          </cell>
          <cell r="B27369">
            <v>4104.29</v>
          </cell>
        </row>
        <row r="27370">
          <cell r="A27370">
            <v>98065</v>
          </cell>
          <cell r="B27370">
            <v>5666.87</v>
          </cell>
        </row>
        <row r="27371">
          <cell r="A27371">
            <v>98066</v>
          </cell>
          <cell r="B27371">
            <v>5840.94</v>
          </cell>
        </row>
        <row r="27372">
          <cell r="A27372">
            <v>98067</v>
          </cell>
          <cell r="B27372">
            <v>7811.28</v>
          </cell>
        </row>
        <row r="27373">
          <cell r="A27373">
            <v>98068</v>
          </cell>
          <cell r="B27373">
            <v>11039.66</v>
          </cell>
        </row>
        <row r="27374">
          <cell r="A27374">
            <v>98069</v>
          </cell>
          <cell r="B27374">
            <v>14717.8</v>
          </cell>
        </row>
        <row r="27375">
          <cell r="A27375">
            <v>98070</v>
          </cell>
          <cell r="B27375">
            <v>16928.46</v>
          </cell>
        </row>
        <row r="27376">
          <cell r="A27376">
            <v>98071</v>
          </cell>
          <cell r="B27376">
            <v>18720.830000000002</v>
          </cell>
        </row>
        <row r="27377">
          <cell r="A27377">
            <v>98072</v>
          </cell>
          <cell r="B27377">
            <v>4823.2700000000004</v>
          </cell>
        </row>
        <row r="27378">
          <cell r="A27378">
            <v>98073</v>
          </cell>
          <cell r="B27378">
            <v>7425.13</v>
          </cell>
        </row>
        <row r="27379">
          <cell r="A27379">
            <v>98074</v>
          </cell>
          <cell r="B27379">
            <v>11369.59</v>
          </cell>
        </row>
        <row r="27380">
          <cell r="A27380">
            <v>98075</v>
          </cell>
          <cell r="B27380">
            <v>14701.25</v>
          </cell>
        </row>
        <row r="27381">
          <cell r="A27381">
            <v>98076</v>
          </cell>
          <cell r="B27381">
            <v>16840.71</v>
          </cell>
        </row>
        <row r="27382">
          <cell r="A27382">
            <v>98077</v>
          </cell>
          <cell r="B27382">
            <v>19768.57</v>
          </cell>
        </row>
        <row r="27383">
          <cell r="A27383">
            <v>98078</v>
          </cell>
          <cell r="B27383">
            <v>5290.75</v>
          </cell>
        </row>
        <row r="27384">
          <cell r="A27384">
            <v>98079</v>
          </cell>
          <cell r="B27384">
            <v>9200.56</v>
          </cell>
        </row>
        <row r="27385">
          <cell r="A27385">
            <v>98080</v>
          </cell>
          <cell r="B27385">
            <v>11717.62</v>
          </cell>
        </row>
        <row r="27386">
          <cell r="A27386">
            <v>98081</v>
          </cell>
          <cell r="B27386">
            <v>17271.310000000001</v>
          </cell>
        </row>
        <row r="27387">
          <cell r="A27387">
            <v>98082</v>
          </cell>
          <cell r="B27387">
            <v>3946.25</v>
          </cell>
        </row>
        <row r="27388">
          <cell r="A27388">
            <v>98083</v>
          </cell>
          <cell r="B27388">
            <v>5212.4799999999996</v>
          </cell>
        </row>
        <row r="27389">
          <cell r="A27389">
            <v>98084</v>
          </cell>
          <cell r="B27389">
            <v>7316.35</v>
          </cell>
        </row>
        <row r="27390">
          <cell r="A27390">
            <v>98085</v>
          </cell>
          <cell r="B27390">
            <v>9912.14</v>
          </cell>
        </row>
        <row r="27391">
          <cell r="A27391">
            <v>98086</v>
          </cell>
          <cell r="B27391">
            <v>11204.96</v>
          </cell>
        </row>
        <row r="27392">
          <cell r="A27392">
            <v>98087</v>
          </cell>
          <cell r="B27392">
            <v>11991.82</v>
          </cell>
        </row>
        <row r="27393">
          <cell r="A27393">
            <v>98088</v>
          </cell>
          <cell r="B27393">
            <v>3361.89</v>
          </cell>
        </row>
        <row r="27394">
          <cell r="A27394">
            <v>98089</v>
          </cell>
          <cell r="B27394">
            <v>5290.58</v>
          </cell>
        </row>
        <row r="27395">
          <cell r="A27395">
            <v>98090</v>
          </cell>
          <cell r="B27395">
            <v>8275.7900000000009</v>
          </cell>
        </row>
        <row r="27396">
          <cell r="A27396">
            <v>98091</v>
          </cell>
          <cell r="B27396">
            <v>10659.64</v>
          </cell>
        </row>
        <row r="27397">
          <cell r="A27397">
            <v>98092</v>
          </cell>
          <cell r="B27397">
            <v>12512.71</v>
          </cell>
        </row>
        <row r="27398">
          <cell r="A27398">
            <v>98093</v>
          </cell>
          <cell r="B27398">
            <v>14757.07</v>
          </cell>
        </row>
        <row r="27399">
          <cell r="A27399">
            <v>98094</v>
          </cell>
          <cell r="B27399">
            <v>2767.61</v>
          </cell>
        </row>
        <row r="27400">
          <cell r="A27400">
            <v>98099</v>
          </cell>
          <cell r="B27400">
            <v>4721.3900000000003</v>
          </cell>
        </row>
        <row r="27401">
          <cell r="A27401">
            <v>98100</v>
          </cell>
          <cell r="B27401">
            <v>6151.73</v>
          </cell>
        </row>
        <row r="27402">
          <cell r="A27402">
            <v>98101</v>
          </cell>
          <cell r="B27402">
            <v>9077.7000000000007</v>
          </cell>
        </row>
        <row r="27403">
          <cell r="A27403">
            <v>98109</v>
          </cell>
          <cell r="B27403">
            <v>827.65</v>
          </cell>
        </row>
        <row r="27404">
          <cell r="A27404">
            <v>98110</v>
          </cell>
          <cell r="B27404">
            <v>483.42</v>
          </cell>
        </row>
        <row r="27405">
          <cell r="A27405">
            <v>98111</v>
          </cell>
          <cell r="B27405">
            <v>64.64</v>
          </cell>
        </row>
        <row r="27406">
          <cell r="A27406">
            <v>98112</v>
          </cell>
          <cell r="B27406">
            <v>136.47999999999999</v>
          </cell>
        </row>
        <row r="27407">
          <cell r="A27407">
            <v>98114</v>
          </cell>
          <cell r="B27407">
            <v>629.35</v>
          </cell>
        </row>
        <row r="27408">
          <cell r="A27408">
            <v>98115</v>
          </cell>
          <cell r="B27408">
            <v>121.28</v>
          </cell>
        </row>
        <row r="27409">
          <cell r="A27409">
            <v>89957</v>
          </cell>
          <cell r="B27409">
            <v>145.47</v>
          </cell>
        </row>
        <row r="27410">
          <cell r="A27410">
            <v>89959</v>
          </cell>
          <cell r="B27410">
            <v>257.38</v>
          </cell>
        </row>
        <row r="27411">
          <cell r="A27411">
            <v>89349</v>
          </cell>
          <cell r="B27411">
            <v>17.03</v>
          </cell>
        </row>
        <row r="27412">
          <cell r="A27412">
            <v>89351</v>
          </cell>
          <cell r="B27412">
            <v>21.54</v>
          </cell>
        </row>
        <row r="27413">
          <cell r="A27413">
            <v>89352</v>
          </cell>
          <cell r="B27413">
            <v>22.58</v>
          </cell>
        </row>
        <row r="27414">
          <cell r="A27414">
            <v>89353</v>
          </cell>
          <cell r="B27414">
            <v>25.51</v>
          </cell>
        </row>
        <row r="27415">
          <cell r="A27415">
            <v>89354</v>
          </cell>
          <cell r="B27415">
            <v>352.85</v>
          </cell>
        </row>
        <row r="27416">
          <cell r="A27416">
            <v>89969</v>
          </cell>
          <cell r="B27416">
            <v>32.700000000000003</v>
          </cell>
        </row>
        <row r="27417">
          <cell r="A27417">
            <v>89970</v>
          </cell>
          <cell r="B27417">
            <v>36.74</v>
          </cell>
        </row>
        <row r="27418">
          <cell r="A27418">
            <v>89971</v>
          </cell>
          <cell r="B27418">
            <v>34.6</v>
          </cell>
        </row>
        <row r="27419">
          <cell r="A27419">
            <v>89972</v>
          </cell>
          <cell r="B27419">
            <v>39.81</v>
          </cell>
        </row>
        <row r="27420">
          <cell r="A27420">
            <v>89973</v>
          </cell>
          <cell r="B27420">
            <v>619.28</v>
          </cell>
        </row>
        <row r="27421">
          <cell r="A27421">
            <v>89974</v>
          </cell>
          <cell r="B27421">
            <v>331.91</v>
          </cell>
        </row>
        <row r="27422">
          <cell r="A27422">
            <v>89984</v>
          </cell>
          <cell r="B27422">
            <v>53.61</v>
          </cell>
        </row>
        <row r="27423">
          <cell r="A27423">
            <v>89985</v>
          </cell>
          <cell r="B27423">
            <v>56.99</v>
          </cell>
        </row>
        <row r="27424">
          <cell r="A27424">
            <v>89986</v>
          </cell>
          <cell r="B27424">
            <v>52.33</v>
          </cell>
        </row>
        <row r="27425">
          <cell r="A27425">
            <v>89987</v>
          </cell>
          <cell r="B27425">
            <v>59.78</v>
          </cell>
        </row>
        <row r="27426">
          <cell r="A27426">
            <v>90371</v>
          </cell>
          <cell r="B27426">
            <v>36.93</v>
          </cell>
        </row>
        <row r="27427">
          <cell r="A27427">
            <v>94489</v>
          </cell>
          <cell r="B27427">
            <v>37.54</v>
          </cell>
        </row>
        <row r="27428">
          <cell r="A27428">
            <v>94490</v>
          </cell>
          <cell r="B27428">
            <v>56.31</v>
          </cell>
        </row>
        <row r="27429">
          <cell r="A27429">
            <v>94491</v>
          </cell>
          <cell r="B27429">
            <v>76.55</v>
          </cell>
        </row>
        <row r="27430">
          <cell r="A27430">
            <v>94492</v>
          </cell>
          <cell r="B27430">
            <v>78.78</v>
          </cell>
        </row>
        <row r="27431">
          <cell r="A27431">
            <v>94493</v>
          </cell>
          <cell r="B27431">
            <v>144.37</v>
          </cell>
        </row>
        <row r="27432">
          <cell r="A27432">
            <v>94495</v>
          </cell>
          <cell r="B27432">
            <v>39</v>
          </cell>
        </row>
        <row r="27433">
          <cell r="A27433">
            <v>94496</v>
          </cell>
          <cell r="B27433">
            <v>53.12</v>
          </cell>
        </row>
        <row r="27434">
          <cell r="A27434">
            <v>94497</v>
          </cell>
          <cell r="B27434">
            <v>67.459999999999994</v>
          </cell>
        </row>
        <row r="27435">
          <cell r="A27435">
            <v>94498</v>
          </cell>
          <cell r="B27435">
            <v>92.63</v>
          </cell>
        </row>
        <row r="27436">
          <cell r="A27436">
            <v>94499</v>
          </cell>
          <cell r="B27436">
            <v>179.83</v>
          </cell>
        </row>
        <row r="27437">
          <cell r="A27437">
            <v>94500</v>
          </cell>
          <cell r="B27437">
            <v>218.64</v>
          </cell>
        </row>
        <row r="27438">
          <cell r="A27438">
            <v>94501</v>
          </cell>
          <cell r="B27438">
            <v>432.85</v>
          </cell>
        </row>
        <row r="27439">
          <cell r="A27439">
            <v>94792</v>
          </cell>
          <cell r="B27439">
            <v>72.63</v>
          </cell>
        </row>
        <row r="27440">
          <cell r="A27440">
            <v>94793</v>
          </cell>
          <cell r="B27440">
            <v>98.66</v>
          </cell>
        </row>
        <row r="27441">
          <cell r="A27441">
            <v>94794</v>
          </cell>
          <cell r="B27441">
            <v>105.48</v>
          </cell>
        </row>
        <row r="27442">
          <cell r="A27442">
            <v>94795</v>
          </cell>
          <cell r="B27442">
            <v>69.849999999999994</v>
          </cell>
        </row>
        <row r="27443">
          <cell r="A27443">
            <v>94796</v>
          </cell>
          <cell r="B27443">
            <v>78.16</v>
          </cell>
        </row>
        <row r="27444">
          <cell r="A27444">
            <v>94797</v>
          </cell>
          <cell r="B27444">
            <v>167.5</v>
          </cell>
        </row>
        <row r="27445">
          <cell r="A27445">
            <v>94798</v>
          </cell>
          <cell r="B27445">
            <v>281.02</v>
          </cell>
        </row>
        <row r="27446">
          <cell r="A27446">
            <v>94799</v>
          </cell>
          <cell r="B27446">
            <v>343.93</v>
          </cell>
        </row>
        <row r="27447">
          <cell r="A27447">
            <v>94800</v>
          </cell>
          <cell r="B27447">
            <v>441.45</v>
          </cell>
        </row>
        <row r="27448">
          <cell r="A27448">
            <v>95248</v>
          </cell>
          <cell r="B27448">
            <v>32.08</v>
          </cell>
        </row>
        <row r="27449">
          <cell r="A27449">
            <v>95249</v>
          </cell>
          <cell r="B27449">
            <v>38.369999999999997</v>
          </cell>
        </row>
        <row r="27450">
          <cell r="A27450">
            <v>95250</v>
          </cell>
          <cell r="B27450">
            <v>51.78</v>
          </cell>
        </row>
        <row r="27451">
          <cell r="A27451">
            <v>95251</v>
          </cell>
          <cell r="B27451">
            <v>76.209999999999994</v>
          </cell>
        </row>
        <row r="27452">
          <cell r="A27452">
            <v>95252</v>
          </cell>
          <cell r="B27452">
            <v>92.8</v>
          </cell>
        </row>
        <row r="27453">
          <cell r="A27453">
            <v>95253</v>
          </cell>
          <cell r="B27453">
            <v>139.84</v>
          </cell>
        </row>
        <row r="27454">
          <cell r="A27454">
            <v>99619</v>
          </cell>
          <cell r="B27454">
            <v>54.82</v>
          </cell>
        </row>
        <row r="27455">
          <cell r="A27455">
            <v>99620</v>
          </cell>
          <cell r="B27455">
            <v>74.42</v>
          </cell>
        </row>
        <row r="27456">
          <cell r="A27456">
            <v>99621</v>
          </cell>
          <cell r="B27456">
            <v>110.41</v>
          </cell>
        </row>
        <row r="27457">
          <cell r="A27457">
            <v>99622</v>
          </cell>
          <cell r="B27457">
            <v>125.21</v>
          </cell>
        </row>
        <row r="27458">
          <cell r="A27458">
            <v>99623</v>
          </cell>
          <cell r="B27458">
            <v>173.99</v>
          </cell>
        </row>
        <row r="27459">
          <cell r="A27459">
            <v>99624</v>
          </cell>
          <cell r="B27459">
            <v>247.26</v>
          </cell>
        </row>
        <row r="27460">
          <cell r="A27460">
            <v>99625</v>
          </cell>
          <cell r="B27460">
            <v>338.64</v>
          </cell>
        </row>
        <row r="27461">
          <cell r="A27461">
            <v>99626</v>
          </cell>
          <cell r="B27461">
            <v>517.35</v>
          </cell>
        </row>
        <row r="27462">
          <cell r="A27462">
            <v>99627</v>
          </cell>
          <cell r="B27462">
            <v>33.21</v>
          </cell>
        </row>
        <row r="27463">
          <cell r="A27463">
            <v>99628</v>
          </cell>
          <cell r="B27463">
            <v>37.090000000000003</v>
          </cell>
        </row>
        <row r="27464">
          <cell r="A27464">
            <v>99629</v>
          </cell>
          <cell r="B27464">
            <v>41.89</v>
          </cell>
        </row>
        <row r="27465">
          <cell r="A27465">
            <v>99630</v>
          </cell>
          <cell r="B27465">
            <v>61.81</v>
          </cell>
        </row>
        <row r="27466">
          <cell r="A27466">
            <v>99631</v>
          </cell>
          <cell r="B27466">
            <v>72.69</v>
          </cell>
        </row>
        <row r="27467">
          <cell r="A27467">
            <v>99632</v>
          </cell>
          <cell r="B27467">
            <v>103.76</v>
          </cell>
        </row>
        <row r="27468">
          <cell r="A27468">
            <v>99633</v>
          </cell>
          <cell r="B27468">
            <v>218.49</v>
          </cell>
        </row>
        <row r="27469">
          <cell r="A27469">
            <v>99634</v>
          </cell>
          <cell r="B27469">
            <v>366.18</v>
          </cell>
        </row>
        <row r="27470">
          <cell r="A27470">
            <v>99635</v>
          </cell>
          <cell r="B27470">
            <v>331.34</v>
          </cell>
        </row>
        <row r="27471">
          <cell r="A27471">
            <v>103008</v>
          </cell>
          <cell r="B27471">
            <v>44.29</v>
          </cell>
        </row>
        <row r="27472">
          <cell r="A27472">
            <v>103009</v>
          </cell>
          <cell r="B27472">
            <v>161.85</v>
          </cell>
        </row>
        <row r="27473">
          <cell r="A27473">
            <v>103010</v>
          </cell>
          <cell r="B27473">
            <v>33.61</v>
          </cell>
        </row>
        <row r="27474">
          <cell r="A27474">
            <v>103011</v>
          </cell>
          <cell r="B27474">
            <v>37.79</v>
          </cell>
        </row>
        <row r="27475">
          <cell r="A27475">
            <v>103012</v>
          </cell>
          <cell r="B27475">
            <v>59.19</v>
          </cell>
        </row>
        <row r="27476">
          <cell r="A27476">
            <v>103013</v>
          </cell>
          <cell r="B27476">
            <v>64.33</v>
          </cell>
        </row>
        <row r="27477">
          <cell r="A27477">
            <v>103014</v>
          </cell>
          <cell r="B27477">
            <v>95.98</v>
          </cell>
        </row>
        <row r="27478">
          <cell r="A27478">
            <v>103015</v>
          </cell>
          <cell r="B27478">
            <v>167.8</v>
          </cell>
        </row>
        <row r="27479">
          <cell r="A27479">
            <v>103016</v>
          </cell>
          <cell r="B27479">
            <v>228.7</v>
          </cell>
        </row>
        <row r="27480">
          <cell r="A27480">
            <v>103017</v>
          </cell>
          <cell r="B27480">
            <v>395.68</v>
          </cell>
        </row>
        <row r="27481">
          <cell r="A27481">
            <v>103018</v>
          </cell>
          <cell r="B27481">
            <v>271</v>
          </cell>
        </row>
        <row r="27482">
          <cell r="A27482">
            <v>103019</v>
          </cell>
          <cell r="B27482">
            <v>210.26</v>
          </cell>
        </row>
        <row r="27483">
          <cell r="A27483">
            <v>103029</v>
          </cell>
          <cell r="B27483">
            <v>28.83</v>
          </cell>
        </row>
        <row r="27484">
          <cell r="A27484">
            <v>103036</v>
          </cell>
          <cell r="B27484">
            <v>29.83</v>
          </cell>
        </row>
        <row r="27485">
          <cell r="A27485">
            <v>103037</v>
          </cell>
          <cell r="B27485">
            <v>58.69</v>
          </cell>
        </row>
        <row r="27486">
          <cell r="A27486">
            <v>103038</v>
          </cell>
          <cell r="B27486">
            <v>78.540000000000006</v>
          </cell>
        </row>
        <row r="27487">
          <cell r="A27487">
            <v>103039</v>
          </cell>
          <cell r="B27487">
            <v>84.97</v>
          </cell>
        </row>
        <row r="27488">
          <cell r="A27488">
            <v>103040</v>
          </cell>
          <cell r="B27488">
            <v>126.93</v>
          </cell>
        </row>
        <row r="27489">
          <cell r="A27489">
            <v>103041</v>
          </cell>
          <cell r="B27489">
            <v>24.7</v>
          </cell>
        </row>
        <row r="27490">
          <cell r="A27490">
            <v>103042</v>
          </cell>
          <cell r="B27490">
            <v>30.3</v>
          </cell>
        </row>
        <row r="27491">
          <cell r="A27491">
            <v>103043</v>
          </cell>
          <cell r="B27491">
            <v>28.67</v>
          </cell>
        </row>
        <row r="27492">
          <cell r="A27492">
            <v>103044</v>
          </cell>
          <cell r="B27492">
            <v>38.56</v>
          </cell>
        </row>
        <row r="27493">
          <cell r="A27493">
            <v>103045</v>
          </cell>
          <cell r="B27493">
            <v>11.68</v>
          </cell>
        </row>
        <row r="27494">
          <cell r="A27494">
            <v>103046</v>
          </cell>
          <cell r="B27494">
            <v>28.64</v>
          </cell>
        </row>
        <row r="27495">
          <cell r="A27495">
            <v>103047</v>
          </cell>
          <cell r="B27495">
            <v>30.21</v>
          </cell>
        </row>
        <row r="27496">
          <cell r="A27496">
            <v>103048</v>
          </cell>
          <cell r="B27496">
            <v>22.33</v>
          </cell>
        </row>
        <row r="27497">
          <cell r="A27497">
            <v>103049</v>
          </cell>
          <cell r="B27497">
            <v>24.43</v>
          </cell>
        </row>
        <row r="27498">
          <cell r="A27498">
            <v>103050</v>
          </cell>
          <cell r="B27498">
            <v>25.29</v>
          </cell>
        </row>
        <row r="27499">
          <cell r="A27499">
            <v>103051</v>
          </cell>
          <cell r="B27499">
            <v>30.91</v>
          </cell>
        </row>
        <row r="27500">
          <cell r="A27500">
            <v>103052</v>
          </cell>
          <cell r="B27500">
            <v>42.14</v>
          </cell>
        </row>
        <row r="27501">
          <cell r="A27501">
            <v>95634</v>
          </cell>
          <cell r="B27501">
            <v>175.99</v>
          </cell>
        </row>
        <row r="27502">
          <cell r="A27502">
            <v>95635</v>
          </cell>
          <cell r="B27502">
            <v>189.85</v>
          </cell>
        </row>
        <row r="27503">
          <cell r="A27503">
            <v>95636</v>
          </cell>
          <cell r="B27503">
            <v>350.6</v>
          </cell>
        </row>
        <row r="27504">
          <cell r="A27504">
            <v>95637</v>
          </cell>
          <cell r="B27504">
            <v>547.61</v>
          </cell>
        </row>
        <row r="27505">
          <cell r="A27505">
            <v>95638</v>
          </cell>
          <cell r="B27505">
            <v>664.83</v>
          </cell>
        </row>
        <row r="27506">
          <cell r="A27506">
            <v>95639</v>
          </cell>
          <cell r="B27506">
            <v>850.42</v>
          </cell>
        </row>
        <row r="27507">
          <cell r="A27507">
            <v>95641</v>
          </cell>
          <cell r="B27507">
            <v>288.7</v>
          </cell>
        </row>
        <row r="27508">
          <cell r="A27508">
            <v>95642</v>
          </cell>
          <cell r="B27508">
            <v>426.1</v>
          </cell>
        </row>
        <row r="27509">
          <cell r="A27509">
            <v>95643</v>
          </cell>
          <cell r="B27509">
            <v>556.72</v>
          </cell>
        </row>
        <row r="27510">
          <cell r="A27510">
            <v>95644</v>
          </cell>
          <cell r="B27510">
            <v>209.47</v>
          </cell>
        </row>
        <row r="27511">
          <cell r="A27511">
            <v>95645</v>
          </cell>
          <cell r="B27511">
            <v>380.61</v>
          </cell>
        </row>
        <row r="27512">
          <cell r="A27512">
            <v>95646</v>
          </cell>
          <cell r="B27512">
            <v>566.70000000000005</v>
          </cell>
        </row>
        <row r="27513">
          <cell r="A27513">
            <v>95647</v>
          </cell>
          <cell r="B27513">
            <v>741.98</v>
          </cell>
        </row>
        <row r="27514">
          <cell r="A27514">
            <v>95673</v>
          </cell>
          <cell r="B27514">
            <v>224.23</v>
          </cell>
        </row>
        <row r="27515">
          <cell r="A27515">
            <v>95674</v>
          </cell>
          <cell r="B27515">
            <v>239.09</v>
          </cell>
        </row>
        <row r="27516">
          <cell r="A27516">
            <v>95675</v>
          </cell>
          <cell r="B27516">
            <v>293.10000000000002</v>
          </cell>
        </row>
        <row r="27517">
          <cell r="A27517">
            <v>95676</v>
          </cell>
          <cell r="B27517">
            <v>91.95</v>
          </cell>
        </row>
        <row r="27518">
          <cell r="A27518">
            <v>97741</v>
          </cell>
          <cell r="B27518">
            <v>162.97999999999999</v>
          </cell>
        </row>
        <row r="27519">
          <cell r="A27519">
            <v>90436</v>
          </cell>
          <cell r="B27519">
            <v>14.71</v>
          </cell>
        </row>
        <row r="27520">
          <cell r="A27520">
            <v>90437</v>
          </cell>
          <cell r="B27520">
            <v>35.76</v>
          </cell>
        </row>
        <row r="27521">
          <cell r="A27521">
            <v>90438</v>
          </cell>
          <cell r="B27521">
            <v>51.25</v>
          </cell>
        </row>
        <row r="27522">
          <cell r="A27522">
            <v>90439</v>
          </cell>
          <cell r="B27522">
            <v>69.64</v>
          </cell>
        </row>
        <row r="27523">
          <cell r="A27523">
            <v>90440</v>
          </cell>
          <cell r="B27523">
            <v>111.54</v>
          </cell>
        </row>
        <row r="27524">
          <cell r="A27524">
            <v>90441</v>
          </cell>
          <cell r="B27524">
            <v>142.46</v>
          </cell>
        </row>
        <row r="27525">
          <cell r="A27525">
            <v>90443</v>
          </cell>
          <cell r="B27525">
            <v>13.37</v>
          </cell>
        </row>
        <row r="27526">
          <cell r="A27526">
            <v>90444</v>
          </cell>
          <cell r="B27526">
            <v>29.89</v>
          </cell>
        </row>
        <row r="27527">
          <cell r="A27527">
            <v>90445</v>
          </cell>
          <cell r="B27527">
            <v>31.91</v>
          </cell>
        </row>
        <row r="27528">
          <cell r="A27528">
            <v>90446</v>
          </cell>
          <cell r="B27528">
            <v>34.659999999999997</v>
          </cell>
        </row>
        <row r="27529">
          <cell r="A27529">
            <v>90447</v>
          </cell>
          <cell r="B27529">
            <v>6.65</v>
          </cell>
        </row>
        <row r="27530">
          <cell r="A27530">
            <v>90451</v>
          </cell>
          <cell r="B27530">
            <v>4.54</v>
          </cell>
        </row>
        <row r="27531">
          <cell r="A27531">
            <v>90452</v>
          </cell>
          <cell r="B27531">
            <v>18.920000000000002</v>
          </cell>
        </row>
        <row r="27532">
          <cell r="A27532">
            <v>90453</v>
          </cell>
          <cell r="B27532">
            <v>2.99</v>
          </cell>
        </row>
        <row r="27533">
          <cell r="A27533">
            <v>90454</v>
          </cell>
          <cell r="B27533">
            <v>5.39</v>
          </cell>
        </row>
        <row r="27534">
          <cell r="A27534">
            <v>90455</v>
          </cell>
          <cell r="B27534">
            <v>7.06</v>
          </cell>
        </row>
        <row r="27535">
          <cell r="A27535">
            <v>90456</v>
          </cell>
          <cell r="B27535">
            <v>4.3</v>
          </cell>
        </row>
        <row r="27536">
          <cell r="A27536">
            <v>90457</v>
          </cell>
          <cell r="B27536">
            <v>9.7899999999999991</v>
          </cell>
        </row>
        <row r="27537">
          <cell r="A27537">
            <v>90458</v>
          </cell>
          <cell r="B27537">
            <v>27.79</v>
          </cell>
        </row>
        <row r="27538">
          <cell r="A27538">
            <v>90459</v>
          </cell>
          <cell r="B27538">
            <v>39.19</v>
          </cell>
        </row>
        <row r="27539">
          <cell r="A27539">
            <v>90460</v>
          </cell>
          <cell r="B27539">
            <v>11.07</v>
          </cell>
        </row>
        <row r="27540">
          <cell r="A27540">
            <v>90461</v>
          </cell>
          <cell r="B27540">
            <v>7.16</v>
          </cell>
        </row>
        <row r="27541">
          <cell r="A27541">
            <v>90462</v>
          </cell>
          <cell r="B27541">
            <v>1.55</v>
          </cell>
        </row>
        <row r="27542">
          <cell r="A27542">
            <v>90463</v>
          </cell>
          <cell r="B27542">
            <v>1.35</v>
          </cell>
        </row>
        <row r="27543">
          <cell r="A27543">
            <v>90466</v>
          </cell>
          <cell r="B27543">
            <v>13.19</v>
          </cell>
        </row>
        <row r="27544">
          <cell r="A27544">
            <v>90467</v>
          </cell>
          <cell r="B27544">
            <v>20.85</v>
          </cell>
        </row>
        <row r="27545">
          <cell r="A27545">
            <v>90468</v>
          </cell>
          <cell r="B27545">
            <v>5.7</v>
          </cell>
        </row>
        <row r="27546">
          <cell r="A27546">
            <v>90469</v>
          </cell>
          <cell r="B27546">
            <v>9.1199999999999992</v>
          </cell>
        </row>
        <row r="27547">
          <cell r="A27547">
            <v>90470</v>
          </cell>
          <cell r="B27547">
            <v>12.49</v>
          </cell>
        </row>
        <row r="27548">
          <cell r="A27548">
            <v>91166</v>
          </cell>
          <cell r="B27548">
            <v>3.46</v>
          </cell>
        </row>
        <row r="27549">
          <cell r="A27549">
            <v>91167</v>
          </cell>
          <cell r="B27549">
            <v>12.04</v>
          </cell>
        </row>
        <row r="27550">
          <cell r="A27550">
            <v>91168</v>
          </cell>
          <cell r="B27550">
            <v>9.1199999999999992</v>
          </cell>
        </row>
        <row r="27551">
          <cell r="A27551">
            <v>91169</v>
          </cell>
          <cell r="B27551">
            <v>10.8</v>
          </cell>
        </row>
        <row r="27552">
          <cell r="A27552">
            <v>91170</v>
          </cell>
          <cell r="B27552">
            <v>3.1</v>
          </cell>
        </row>
        <row r="27553">
          <cell r="A27553">
            <v>91171</v>
          </cell>
          <cell r="B27553">
            <v>3.88</v>
          </cell>
        </row>
        <row r="27554">
          <cell r="A27554">
            <v>91172</v>
          </cell>
          <cell r="B27554">
            <v>5.71</v>
          </cell>
        </row>
        <row r="27555">
          <cell r="A27555">
            <v>91173</v>
          </cell>
          <cell r="B27555">
            <v>1.56</v>
          </cell>
        </row>
        <row r="27556">
          <cell r="A27556">
            <v>91174</v>
          </cell>
          <cell r="B27556">
            <v>3.07</v>
          </cell>
        </row>
        <row r="27557">
          <cell r="A27557">
            <v>91175</v>
          </cell>
          <cell r="B27557">
            <v>5.01</v>
          </cell>
        </row>
        <row r="27558">
          <cell r="A27558">
            <v>91176</v>
          </cell>
          <cell r="B27558">
            <v>28.85</v>
          </cell>
        </row>
        <row r="27559">
          <cell r="A27559">
            <v>91177</v>
          </cell>
          <cell r="B27559">
            <v>13.93</v>
          </cell>
        </row>
        <row r="27560">
          <cell r="A27560">
            <v>91178</v>
          </cell>
          <cell r="B27560">
            <v>15.53</v>
          </cell>
        </row>
        <row r="27561">
          <cell r="A27561">
            <v>91179</v>
          </cell>
          <cell r="B27561">
            <v>7.41</v>
          </cell>
        </row>
        <row r="27562">
          <cell r="A27562">
            <v>91180</v>
          </cell>
          <cell r="B27562">
            <v>6.64</v>
          </cell>
        </row>
        <row r="27563">
          <cell r="A27563">
            <v>91181</v>
          </cell>
          <cell r="B27563">
            <v>7.46</v>
          </cell>
        </row>
        <row r="27564">
          <cell r="A27564">
            <v>91182</v>
          </cell>
          <cell r="B27564">
            <v>30</v>
          </cell>
        </row>
        <row r="27565">
          <cell r="A27565">
            <v>91183</v>
          </cell>
          <cell r="B27565">
            <v>14.6</v>
          </cell>
        </row>
        <row r="27566">
          <cell r="A27566">
            <v>91184</v>
          </cell>
          <cell r="B27566">
            <v>13.47</v>
          </cell>
        </row>
        <row r="27567">
          <cell r="A27567">
            <v>91185</v>
          </cell>
          <cell r="B27567">
            <v>7.7</v>
          </cell>
        </row>
        <row r="27568">
          <cell r="A27568">
            <v>91186</v>
          </cell>
          <cell r="B27568">
            <v>6.23</v>
          </cell>
        </row>
        <row r="27569">
          <cell r="A27569">
            <v>91187</v>
          </cell>
          <cell r="B27569">
            <v>7.12</v>
          </cell>
        </row>
        <row r="27570">
          <cell r="A27570">
            <v>91188</v>
          </cell>
          <cell r="B27570">
            <v>7.04</v>
          </cell>
        </row>
        <row r="27571">
          <cell r="A27571">
            <v>91189</v>
          </cell>
          <cell r="B27571">
            <v>46.38</v>
          </cell>
        </row>
        <row r="27572">
          <cell r="A27572">
            <v>91190</v>
          </cell>
          <cell r="B27572">
            <v>5.12</v>
          </cell>
        </row>
        <row r="27573">
          <cell r="A27573">
            <v>91191</v>
          </cell>
          <cell r="B27573">
            <v>5.44</v>
          </cell>
        </row>
        <row r="27574">
          <cell r="A27574">
            <v>91192</v>
          </cell>
          <cell r="B27574">
            <v>6.03</v>
          </cell>
        </row>
        <row r="27575">
          <cell r="A27575">
            <v>91222</v>
          </cell>
          <cell r="B27575">
            <v>14.4</v>
          </cell>
        </row>
        <row r="27576">
          <cell r="A27576">
            <v>94480</v>
          </cell>
          <cell r="B27576">
            <v>2370.61</v>
          </cell>
        </row>
        <row r="27577">
          <cell r="A27577">
            <v>94481</v>
          </cell>
          <cell r="B27577">
            <v>1711.86</v>
          </cell>
        </row>
        <row r="27578">
          <cell r="A27578">
            <v>94482</v>
          </cell>
          <cell r="B27578">
            <v>1361.17</v>
          </cell>
        </row>
        <row r="27579">
          <cell r="A27579">
            <v>94483</v>
          </cell>
          <cell r="B27579">
            <v>1153.44</v>
          </cell>
        </row>
        <row r="27580">
          <cell r="A27580">
            <v>95541</v>
          </cell>
          <cell r="B27580">
            <v>4.7699999999999996</v>
          </cell>
        </row>
        <row r="27581">
          <cell r="A27581">
            <v>96559</v>
          </cell>
          <cell r="B27581">
            <v>30.79</v>
          </cell>
        </row>
        <row r="27582">
          <cell r="A27582">
            <v>96560</v>
          </cell>
          <cell r="B27582">
            <v>20.63</v>
          </cell>
        </row>
        <row r="27583">
          <cell r="A27583">
            <v>96561</v>
          </cell>
          <cell r="B27583">
            <v>15.05</v>
          </cell>
        </row>
        <row r="27584">
          <cell r="A27584">
            <v>96562</v>
          </cell>
          <cell r="B27584">
            <v>19.27</v>
          </cell>
        </row>
        <row r="27585">
          <cell r="A27585">
            <v>96563</v>
          </cell>
          <cell r="B27585">
            <v>24.13</v>
          </cell>
        </row>
        <row r="27586">
          <cell r="A27586">
            <v>101802</v>
          </cell>
          <cell r="B27586">
            <v>1504.02</v>
          </cell>
        </row>
        <row r="27587">
          <cell r="A27587">
            <v>101803</v>
          </cell>
          <cell r="B27587">
            <v>938.53</v>
          </cell>
        </row>
        <row r="27588">
          <cell r="A27588">
            <v>101804</v>
          </cell>
          <cell r="B27588">
            <v>1175.77</v>
          </cell>
        </row>
        <row r="27589">
          <cell r="A27589">
            <v>101805</v>
          </cell>
          <cell r="B27589">
            <v>1500.34</v>
          </cell>
        </row>
        <row r="27590">
          <cell r="A27590">
            <v>102111</v>
          </cell>
          <cell r="B27590">
            <v>889.13</v>
          </cell>
        </row>
        <row r="27591">
          <cell r="A27591">
            <v>102112</v>
          </cell>
          <cell r="B27591">
            <v>135.84</v>
          </cell>
        </row>
        <row r="27592">
          <cell r="A27592">
            <v>102113</v>
          </cell>
          <cell r="B27592">
            <v>1409.11</v>
          </cell>
        </row>
        <row r="27593">
          <cell r="A27593">
            <v>102114</v>
          </cell>
          <cell r="B27593">
            <v>139.31</v>
          </cell>
        </row>
        <row r="27594">
          <cell r="A27594">
            <v>102115</v>
          </cell>
          <cell r="B27594">
            <v>2454.86</v>
          </cell>
        </row>
        <row r="27595">
          <cell r="A27595">
            <v>102116</v>
          </cell>
          <cell r="B27595">
            <v>1504.75</v>
          </cell>
        </row>
        <row r="27596">
          <cell r="A27596">
            <v>102117</v>
          </cell>
          <cell r="B27596">
            <v>143.53</v>
          </cell>
        </row>
        <row r="27597">
          <cell r="A27597">
            <v>102118</v>
          </cell>
          <cell r="B27597">
            <v>2046.5</v>
          </cell>
        </row>
        <row r="27598">
          <cell r="A27598">
            <v>102119</v>
          </cell>
          <cell r="B27598">
            <v>147.16999999999999</v>
          </cell>
        </row>
        <row r="27599">
          <cell r="A27599">
            <v>102121</v>
          </cell>
          <cell r="B27599">
            <v>185.13</v>
          </cell>
        </row>
        <row r="27600">
          <cell r="A27600">
            <v>102122</v>
          </cell>
          <cell r="B27600">
            <v>6894.63</v>
          </cell>
        </row>
        <row r="27601">
          <cell r="A27601">
            <v>102123</v>
          </cell>
          <cell r="B27601">
            <v>195.95</v>
          </cell>
        </row>
        <row r="27602">
          <cell r="A27602">
            <v>102136</v>
          </cell>
          <cell r="B27602">
            <v>70.87</v>
          </cell>
        </row>
        <row r="27603">
          <cell r="A27603">
            <v>102137</v>
          </cell>
          <cell r="B27603">
            <v>71.59</v>
          </cell>
        </row>
        <row r="27604">
          <cell r="A27604">
            <v>102138</v>
          </cell>
          <cell r="B27604">
            <v>213.55</v>
          </cell>
        </row>
        <row r="27605">
          <cell r="A27605">
            <v>103517</v>
          </cell>
          <cell r="B27605">
            <v>3285.36</v>
          </cell>
        </row>
        <row r="27606">
          <cell r="A27606">
            <v>103519</v>
          </cell>
          <cell r="B27606">
            <v>9.56</v>
          </cell>
        </row>
        <row r="27607">
          <cell r="A27607">
            <v>103520</v>
          </cell>
          <cell r="B27607">
            <v>5414.52</v>
          </cell>
        </row>
        <row r="27608">
          <cell r="A27608">
            <v>103521</v>
          </cell>
          <cell r="B27608">
            <v>7189.43</v>
          </cell>
        </row>
        <row r="27609">
          <cell r="A27609">
            <v>103522</v>
          </cell>
          <cell r="B27609">
            <v>7217.15</v>
          </cell>
        </row>
        <row r="27610">
          <cell r="A27610">
            <v>103523</v>
          </cell>
          <cell r="B27610">
            <v>10875.49</v>
          </cell>
        </row>
        <row r="27611">
          <cell r="A27611">
            <v>93350</v>
          </cell>
          <cell r="B27611">
            <v>1246.7</v>
          </cell>
        </row>
        <row r="27612">
          <cell r="A27612">
            <v>93351</v>
          </cell>
          <cell r="B27612">
            <v>1020.58</v>
          </cell>
        </row>
        <row r="27613">
          <cell r="A27613">
            <v>93352</v>
          </cell>
          <cell r="B27613">
            <v>795.68</v>
          </cell>
        </row>
        <row r="27614">
          <cell r="A27614">
            <v>93353</v>
          </cell>
          <cell r="B27614">
            <v>575.80999999999995</v>
          </cell>
        </row>
        <row r="27615">
          <cell r="A27615">
            <v>93354</v>
          </cell>
          <cell r="B27615">
            <v>866.49</v>
          </cell>
        </row>
        <row r="27616">
          <cell r="A27616">
            <v>93355</v>
          </cell>
          <cell r="B27616">
            <v>720.92</v>
          </cell>
        </row>
        <row r="27617">
          <cell r="A27617">
            <v>93356</v>
          </cell>
          <cell r="B27617">
            <v>574.29</v>
          </cell>
        </row>
        <row r="27618">
          <cell r="A27618">
            <v>93357</v>
          </cell>
          <cell r="B27618">
            <v>430.47</v>
          </cell>
        </row>
        <row r="27619">
          <cell r="A27619">
            <v>96520</v>
          </cell>
          <cell r="B27619">
            <v>99.79</v>
          </cell>
        </row>
        <row r="27620">
          <cell r="A27620">
            <v>96521</v>
          </cell>
          <cell r="B27620">
            <v>42.65</v>
          </cell>
        </row>
        <row r="27621">
          <cell r="A27621">
            <v>96522</v>
          </cell>
          <cell r="B27621">
            <v>153.41999999999999</v>
          </cell>
        </row>
        <row r="27622">
          <cell r="A27622">
            <v>96523</v>
          </cell>
          <cell r="B27622">
            <v>98.04</v>
          </cell>
        </row>
        <row r="27623">
          <cell r="A27623">
            <v>96524</v>
          </cell>
          <cell r="B27623">
            <v>183.68</v>
          </cell>
        </row>
        <row r="27624">
          <cell r="A27624">
            <v>96525</v>
          </cell>
          <cell r="B27624">
            <v>40.130000000000003</v>
          </cell>
        </row>
        <row r="27625">
          <cell r="A27625">
            <v>96526</v>
          </cell>
          <cell r="B27625">
            <v>309.66000000000003</v>
          </cell>
        </row>
        <row r="27626">
          <cell r="A27626">
            <v>96527</v>
          </cell>
          <cell r="B27626">
            <v>128.74</v>
          </cell>
        </row>
        <row r="27627">
          <cell r="A27627">
            <v>96528</v>
          </cell>
          <cell r="B27627">
            <v>218.41</v>
          </cell>
        </row>
        <row r="27628">
          <cell r="A27628">
            <v>101114</v>
          </cell>
          <cell r="B27628">
            <v>3.87</v>
          </cell>
        </row>
        <row r="27629">
          <cell r="A27629">
            <v>101115</v>
          </cell>
          <cell r="B27629">
            <v>3.23</v>
          </cell>
        </row>
        <row r="27630">
          <cell r="A27630">
            <v>101116</v>
          </cell>
          <cell r="B27630">
            <v>2.02</v>
          </cell>
        </row>
        <row r="27631">
          <cell r="A27631">
            <v>101117</v>
          </cell>
          <cell r="B27631">
            <v>2.7</v>
          </cell>
        </row>
        <row r="27632">
          <cell r="A27632">
            <v>101118</v>
          </cell>
          <cell r="B27632">
            <v>3.34</v>
          </cell>
        </row>
        <row r="27633">
          <cell r="A27633">
            <v>101119</v>
          </cell>
          <cell r="B27633">
            <v>7.4</v>
          </cell>
        </row>
        <row r="27634">
          <cell r="A27634">
            <v>101120</v>
          </cell>
          <cell r="B27634">
            <v>6.18</v>
          </cell>
        </row>
        <row r="27635">
          <cell r="A27635">
            <v>101121</v>
          </cell>
          <cell r="B27635">
            <v>3.88</v>
          </cell>
        </row>
        <row r="27636">
          <cell r="A27636">
            <v>101122</v>
          </cell>
          <cell r="B27636">
            <v>5.15</v>
          </cell>
        </row>
        <row r="27637">
          <cell r="A27637">
            <v>101123</v>
          </cell>
          <cell r="B27637">
            <v>6.39</v>
          </cell>
        </row>
        <row r="27638">
          <cell r="A27638">
            <v>101124</v>
          </cell>
          <cell r="B27638">
            <v>13.6</v>
          </cell>
        </row>
        <row r="27639">
          <cell r="A27639">
            <v>101125</v>
          </cell>
          <cell r="B27639">
            <v>12.96</v>
          </cell>
        </row>
        <row r="27640">
          <cell r="A27640">
            <v>101126</v>
          </cell>
          <cell r="B27640">
            <v>11.75</v>
          </cell>
        </row>
        <row r="27641">
          <cell r="A27641">
            <v>101127</v>
          </cell>
          <cell r="B27641">
            <v>12.43</v>
          </cell>
        </row>
        <row r="27642">
          <cell r="A27642">
            <v>101128</v>
          </cell>
          <cell r="B27642">
            <v>13.07</v>
          </cell>
        </row>
        <row r="27643">
          <cell r="A27643">
            <v>101129</v>
          </cell>
          <cell r="B27643">
            <v>17.52</v>
          </cell>
        </row>
        <row r="27644">
          <cell r="A27644">
            <v>101130</v>
          </cell>
          <cell r="B27644">
            <v>16.3</v>
          </cell>
        </row>
        <row r="27645">
          <cell r="A27645">
            <v>101131</v>
          </cell>
          <cell r="B27645">
            <v>14</v>
          </cell>
        </row>
        <row r="27646">
          <cell r="A27646">
            <v>101132</v>
          </cell>
          <cell r="B27646">
            <v>15.27</v>
          </cell>
        </row>
        <row r="27647">
          <cell r="A27647">
            <v>101133</v>
          </cell>
          <cell r="B27647">
            <v>16.510000000000002</v>
          </cell>
        </row>
        <row r="27648">
          <cell r="A27648">
            <v>101134</v>
          </cell>
          <cell r="B27648">
            <v>14.19</v>
          </cell>
        </row>
        <row r="27649">
          <cell r="A27649">
            <v>101135</v>
          </cell>
          <cell r="B27649">
            <v>13.55</v>
          </cell>
        </row>
        <row r="27650">
          <cell r="A27650">
            <v>101136</v>
          </cell>
          <cell r="B27650">
            <v>12.34</v>
          </cell>
        </row>
        <row r="27651">
          <cell r="A27651">
            <v>101137</v>
          </cell>
          <cell r="B27651">
            <v>13.02</v>
          </cell>
        </row>
        <row r="27652">
          <cell r="A27652">
            <v>101138</v>
          </cell>
          <cell r="B27652">
            <v>13.66</v>
          </cell>
        </row>
        <row r="27653">
          <cell r="A27653">
            <v>101139</v>
          </cell>
          <cell r="B27653">
            <v>18.13</v>
          </cell>
        </row>
        <row r="27654">
          <cell r="A27654">
            <v>101140</v>
          </cell>
          <cell r="B27654">
            <v>16.91</v>
          </cell>
        </row>
        <row r="27655">
          <cell r="A27655">
            <v>101141</v>
          </cell>
          <cell r="B27655">
            <v>14.61</v>
          </cell>
        </row>
        <row r="27656">
          <cell r="A27656">
            <v>101142</v>
          </cell>
          <cell r="B27656">
            <v>15.88</v>
          </cell>
        </row>
        <row r="27657">
          <cell r="A27657">
            <v>101143</v>
          </cell>
          <cell r="B27657">
            <v>17.12</v>
          </cell>
        </row>
        <row r="27658">
          <cell r="A27658">
            <v>101144</v>
          </cell>
          <cell r="B27658">
            <v>14.52</v>
          </cell>
        </row>
        <row r="27659">
          <cell r="A27659">
            <v>101145</v>
          </cell>
          <cell r="B27659">
            <v>13.88</v>
          </cell>
        </row>
        <row r="27660">
          <cell r="A27660">
            <v>101146</v>
          </cell>
          <cell r="B27660">
            <v>12.67</v>
          </cell>
        </row>
        <row r="27661">
          <cell r="A27661">
            <v>101147</v>
          </cell>
          <cell r="B27661">
            <v>13.35</v>
          </cell>
        </row>
        <row r="27662">
          <cell r="A27662">
            <v>101148</v>
          </cell>
          <cell r="B27662">
            <v>13.99</v>
          </cell>
        </row>
        <row r="27663">
          <cell r="A27663">
            <v>101149</v>
          </cell>
          <cell r="B27663">
            <v>18.47</v>
          </cell>
        </row>
        <row r="27664">
          <cell r="A27664">
            <v>101150</v>
          </cell>
          <cell r="B27664">
            <v>17.25</v>
          </cell>
        </row>
        <row r="27665">
          <cell r="A27665">
            <v>101151</v>
          </cell>
          <cell r="B27665">
            <v>14.95</v>
          </cell>
        </row>
        <row r="27666">
          <cell r="A27666">
            <v>101152</v>
          </cell>
          <cell r="B27666">
            <v>16.22</v>
          </cell>
        </row>
        <row r="27667">
          <cell r="A27667">
            <v>101153</v>
          </cell>
          <cell r="B27667">
            <v>17.46</v>
          </cell>
        </row>
        <row r="27668">
          <cell r="A27668">
            <v>101206</v>
          </cell>
          <cell r="B27668">
            <v>11.71</v>
          </cell>
        </row>
        <row r="27669">
          <cell r="A27669">
            <v>101207</v>
          </cell>
          <cell r="B27669">
            <v>10.28</v>
          </cell>
        </row>
        <row r="27670">
          <cell r="A27670">
            <v>101208</v>
          </cell>
          <cell r="B27670">
            <v>9.9499999999999993</v>
          </cell>
        </row>
        <row r="27671">
          <cell r="A27671">
            <v>101209</v>
          </cell>
          <cell r="B27671">
            <v>9.25</v>
          </cell>
        </row>
        <row r="27672">
          <cell r="A27672">
            <v>101210</v>
          </cell>
          <cell r="B27672">
            <v>16.47</v>
          </cell>
        </row>
        <row r="27673">
          <cell r="A27673">
            <v>101211</v>
          </cell>
          <cell r="B27673">
            <v>17.68</v>
          </cell>
        </row>
        <row r="27674">
          <cell r="A27674">
            <v>101212</v>
          </cell>
          <cell r="B27674">
            <v>20.55</v>
          </cell>
        </row>
        <row r="27675">
          <cell r="A27675">
            <v>101213</v>
          </cell>
          <cell r="B27675">
            <v>22.89</v>
          </cell>
        </row>
        <row r="27676">
          <cell r="A27676">
            <v>101214</v>
          </cell>
          <cell r="B27676">
            <v>27.72</v>
          </cell>
        </row>
        <row r="27677">
          <cell r="A27677">
            <v>101215</v>
          </cell>
          <cell r="B27677">
            <v>15.79</v>
          </cell>
        </row>
        <row r="27678">
          <cell r="A27678">
            <v>101216</v>
          </cell>
          <cell r="B27678">
            <v>16.600000000000001</v>
          </cell>
        </row>
        <row r="27679">
          <cell r="A27679">
            <v>101217</v>
          </cell>
          <cell r="B27679">
            <v>19.25</v>
          </cell>
        </row>
        <row r="27680">
          <cell r="A27680">
            <v>101218</v>
          </cell>
          <cell r="B27680">
            <v>20.440000000000001</v>
          </cell>
        </row>
        <row r="27681">
          <cell r="A27681">
            <v>101219</v>
          </cell>
          <cell r="B27681">
            <v>24.81</v>
          </cell>
        </row>
        <row r="27682">
          <cell r="A27682">
            <v>101220</v>
          </cell>
          <cell r="B27682">
            <v>15.48</v>
          </cell>
        </row>
        <row r="27683">
          <cell r="A27683">
            <v>101221</v>
          </cell>
          <cell r="B27683">
            <v>16.41</v>
          </cell>
        </row>
        <row r="27684">
          <cell r="A27684">
            <v>101222</v>
          </cell>
          <cell r="B27684">
            <v>19.05</v>
          </cell>
        </row>
        <row r="27685">
          <cell r="A27685">
            <v>101223</v>
          </cell>
          <cell r="B27685">
            <v>21.14</v>
          </cell>
        </row>
        <row r="27686">
          <cell r="A27686">
            <v>101224</v>
          </cell>
          <cell r="B27686">
            <v>26.48</v>
          </cell>
        </row>
        <row r="27687">
          <cell r="A27687">
            <v>101225</v>
          </cell>
          <cell r="B27687">
            <v>14.22</v>
          </cell>
        </row>
        <row r="27688">
          <cell r="A27688">
            <v>101226</v>
          </cell>
          <cell r="B27688">
            <v>15.04</v>
          </cell>
        </row>
        <row r="27689">
          <cell r="A27689">
            <v>101227</v>
          </cell>
          <cell r="B27689">
            <v>17.41</v>
          </cell>
        </row>
        <row r="27690">
          <cell r="A27690">
            <v>101228</v>
          </cell>
          <cell r="B27690">
            <v>18.63</v>
          </cell>
        </row>
        <row r="27691">
          <cell r="A27691">
            <v>101229</v>
          </cell>
          <cell r="B27691">
            <v>23.43</v>
          </cell>
        </row>
        <row r="27692">
          <cell r="A27692">
            <v>101230</v>
          </cell>
          <cell r="B27692">
            <v>10.35</v>
          </cell>
        </row>
        <row r="27693">
          <cell r="A27693">
            <v>101231</v>
          </cell>
          <cell r="B27693">
            <v>9.86</v>
          </cell>
        </row>
        <row r="27694">
          <cell r="A27694">
            <v>101232</v>
          </cell>
          <cell r="B27694">
            <v>8.92</v>
          </cell>
        </row>
        <row r="27695">
          <cell r="A27695">
            <v>101233</v>
          </cell>
          <cell r="B27695">
            <v>8.23</v>
          </cell>
        </row>
        <row r="27696">
          <cell r="A27696">
            <v>101234</v>
          </cell>
          <cell r="B27696">
            <v>16.04</v>
          </cell>
        </row>
        <row r="27697">
          <cell r="A27697">
            <v>101235</v>
          </cell>
          <cell r="B27697">
            <v>16.93</v>
          </cell>
        </row>
        <row r="27698">
          <cell r="A27698">
            <v>101236</v>
          </cell>
          <cell r="B27698">
            <v>19.690000000000001</v>
          </cell>
        </row>
        <row r="27699">
          <cell r="A27699">
            <v>101237</v>
          </cell>
          <cell r="B27699">
            <v>21.05</v>
          </cell>
        </row>
        <row r="27700">
          <cell r="A27700">
            <v>101238</v>
          </cell>
          <cell r="B27700">
            <v>26.56</v>
          </cell>
        </row>
        <row r="27701">
          <cell r="A27701">
            <v>101239</v>
          </cell>
          <cell r="B27701">
            <v>14.22</v>
          </cell>
        </row>
        <row r="27702">
          <cell r="A27702">
            <v>101240</v>
          </cell>
          <cell r="B27702">
            <v>15.05</v>
          </cell>
        </row>
        <row r="27703">
          <cell r="A27703">
            <v>101241</v>
          </cell>
          <cell r="B27703">
            <v>17.54</v>
          </cell>
        </row>
        <row r="27704">
          <cell r="A27704">
            <v>101242</v>
          </cell>
          <cell r="B27704">
            <v>19.52</v>
          </cell>
        </row>
        <row r="27705">
          <cell r="A27705">
            <v>101243</v>
          </cell>
          <cell r="B27705">
            <v>23.71</v>
          </cell>
        </row>
        <row r="27706">
          <cell r="A27706">
            <v>101244</v>
          </cell>
          <cell r="B27706">
            <v>14.83</v>
          </cell>
        </row>
        <row r="27707">
          <cell r="A27707">
            <v>101245</v>
          </cell>
          <cell r="B27707">
            <v>15.75</v>
          </cell>
        </row>
        <row r="27708">
          <cell r="A27708">
            <v>101246</v>
          </cell>
          <cell r="B27708">
            <v>18.29</v>
          </cell>
        </row>
        <row r="27709">
          <cell r="A27709">
            <v>101247</v>
          </cell>
          <cell r="B27709">
            <v>20.27</v>
          </cell>
        </row>
        <row r="27710">
          <cell r="A27710">
            <v>101248</v>
          </cell>
          <cell r="B27710">
            <v>25.38</v>
          </cell>
        </row>
        <row r="27711">
          <cell r="A27711">
            <v>101249</v>
          </cell>
          <cell r="B27711">
            <v>13.01</v>
          </cell>
        </row>
        <row r="27712">
          <cell r="A27712">
            <v>101250</v>
          </cell>
          <cell r="B27712">
            <v>14.38</v>
          </cell>
        </row>
        <row r="27713">
          <cell r="A27713">
            <v>101251</v>
          </cell>
          <cell r="B27713">
            <v>16.47</v>
          </cell>
        </row>
        <row r="27714">
          <cell r="A27714">
            <v>101252</v>
          </cell>
          <cell r="B27714">
            <v>17.84</v>
          </cell>
        </row>
        <row r="27715">
          <cell r="A27715">
            <v>101253</v>
          </cell>
          <cell r="B27715">
            <v>22.45</v>
          </cell>
        </row>
        <row r="27716">
          <cell r="A27716">
            <v>101254</v>
          </cell>
          <cell r="B27716">
            <v>11.61</v>
          </cell>
        </row>
        <row r="27717">
          <cell r="A27717">
            <v>101255</v>
          </cell>
          <cell r="B27717">
            <v>10.32</v>
          </cell>
        </row>
        <row r="27718">
          <cell r="A27718">
            <v>101256</v>
          </cell>
          <cell r="B27718">
            <v>17.77</v>
          </cell>
        </row>
        <row r="27719">
          <cell r="A27719">
            <v>101257</v>
          </cell>
          <cell r="B27719">
            <v>18.78</v>
          </cell>
        </row>
        <row r="27720">
          <cell r="A27720">
            <v>101258</v>
          </cell>
          <cell r="B27720">
            <v>21.72</v>
          </cell>
        </row>
        <row r="27721">
          <cell r="A27721">
            <v>101259</v>
          </cell>
          <cell r="B27721">
            <v>24.04</v>
          </cell>
        </row>
        <row r="27722">
          <cell r="A27722">
            <v>101260</v>
          </cell>
          <cell r="B27722">
            <v>29.97</v>
          </cell>
        </row>
        <row r="27723">
          <cell r="A27723">
            <v>101261</v>
          </cell>
          <cell r="B27723">
            <v>16.8</v>
          </cell>
        </row>
        <row r="27724">
          <cell r="A27724">
            <v>101262</v>
          </cell>
          <cell r="B27724">
            <v>17.8</v>
          </cell>
        </row>
        <row r="27725">
          <cell r="A27725">
            <v>101263</v>
          </cell>
          <cell r="B27725">
            <v>20.56</v>
          </cell>
        </row>
        <row r="27726">
          <cell r="A27726">
            <v>101264</v>
          </cell>
          <cell r="B27726">
            <v>22.73</v>
          </cell>
        </row>
        <row r="27727">
          <cell r="A27727">
            <v>101265</v>
          </cell>
          <cell r="B27727">
            <v>28.3</v>
          </cell>
        </row>
        <row r="27728">
          <cell r="A27728">
            <v>101266</v>
          </cell>
          <cell r="B27728">
            <v>10.33</v>
          </cell>
        </row>
        <row r="27729">
          <cell r="A27729">
            <v>101267</v>
          </cell>
          <cell r="B27729">
            <v>9.89</v>
          </cell>
        </row>
        <row r="27730">
          <cell r="A27730">
            <v>101268</v>
          </cell>
          <cell r="B27730">
            <v>16.2</v>
          </cell>
        </row>
        <row r="27731">
          <cell r="A27731">
            <v>101269</v>
          </cell>
          <cell r="B27731">
            <v>17.93</v>
          </cell>
        </row>
        <row r="27732">
          <cell r="A27732">
            <v>101270</v>
          </cell>
          <cell r="B27732">
            <v>20.75</v>
          </cell>
        </row>
        <row r="27733">
          <cell r="A27733">
            <v>101271</v>
          </cell>
          <cell r="B27733">
            <v>22.96</v>
          </cell>
        </row>
        <row r="27734">
          <cell r="A27734">
            <v>101272</v>
          </cell>
          <cell r="B27734">
            <v>28.62</v>
          </cell>
        </row>
        <row r="27735">
          <cell r="A27735">
            <v>101273</v>
          </cell>
          <cell r="B27735">
            <v>15.48</v>
          </cell>
        </row>
        <row r="27736">
          <cell r="A27736">
            <v>101274</v>
          </cell>
          <cell r="B27736">
            <v>17.059999999999999</v>
          </cell>
        </row>
        <row r="27737">
          <cell r="A27737">
            <v>101275</v>
          </cell>
          <cell r="B27737">
            <v>19.739999999999998</v>
          </cell>
        </row>
        <row r="27738">
          <cell r="A27738">
            <v>101276</v>
          </cell>
          <cell r="B27738">
            <v>21.79</v>
          </cell>
        </row>
        <row r="27739">
          <cell r="A27739">
            <v>101277</v>
          </cell>
          <cell r="B27739">
            <v>27.75</v>
          </cell>
        </row>
        <row r="27740">
          <cell r="A27740">
            <v>102354</v>
          </cell>
          <cell r="B27740">
            <v>160.58000000000001</v>
          </cell>
        </row>
        <row r="27741">
          <cell r="A27741">
            <v>102355</v>
          </cell>
          <cell r="B27741">
            <v>189.09</v>
          </cell>
        </row>
        <row r="27742">
          <cell r="A27742">
            <v>102360</v>
          </cell>
          <cell r="B27742">
            <v>23.33</v>
          </cell>
        </row>
        <row r="27743">
          <cell r="A27743">
            <v>102361</v>
          </cell>
          <cell r="B27743">
            <v>32.76</v>
          </cell>
        </row>
        <row r="27744">
          <cell r="A27744">
            <v>90082</v>
          </cell>
          <cell r="B27744">
            <v>11.15</v>
          </cell>
        </row>
        <row r="27745">
          <cell r="A27745">
            <v>90084</v>
          </cell>
          <cell r="B27745">
            <v>10.81</v>
          </cell>
        </row>
        <row r="27746">
          <cell r="A27746">
            <v>90086</v>
          </cell>
          <cell r="B27746">
            <v>10.210000000000001</v>
          </cell>
        </row>
        <row r="27747">
          <cell r="A27747">
            <v>90087</v>
          </cell>
          <cell r="B27747">
            <v>9.34</v>
          </cell>
        </row>
        <row r="27748">
          <cell r="A27748">
            <v>90090</v>
          </cell>
          <cell r="B27748">
            <v>9.1199999999999992</v>
          </cell>
        </row>
        <row r="27749">
          <cell r="A27749">
            <v>90091</v>
          </cell>
          <cell r="B27749">
            <v>6.02</v>
          </cell>
        </row>
        <row r="27750">
          <cell r="A27750">
            <v>90092</v>
          </cell>
          <cell r="B27750">
            <v>5.95</v>
          </cell>
        </row>
        <row r="27751">
          <cell r="A27751">
            <v>90094</v>
          </cell>
          <cell r="B27751">
            <v>5.64</v>
          </cell>
        </row>
        <row r="27752">
          <cell r="A27752">
            <v>90095</v>
          </cell>
          <cell r="B27752">
            <v>5.14</v>
          </cell>
        </row>
        <row r="27753">
          <cell r="A27753">
            <v>90098</v>
          </cell>
          <cell r="B27753">
            <v>5.04</v>
          </cell>
        </row>
        <row r="27754">
          <cell r="A27754">
            <v>90099</v>
          </cell>
          <cell r="B27754">
            <v>14.76</v>
          </cell>
        </row>
        <row r="27755">
          <cell r="A27755">
            <v>90100</v>
          </cell>
          <cell r="B27755">
            <v>12.53</v>
          </cell>
        </row>
        <row r="27756">
          <cell r="A27756">
            <v>90101</v>
          </cell>
          <cell r="B27756">
            <v>12.38</v>
          </cell>
        </row>
        <row r="27757">
          <cell r="A27757">
            <v>90102</v>
          </cell>
          <cell r="B27757">
            <v>11.27</v>
          </cell>
        </row>
        <row r="27758">
          <cell r="A27758">
            <v>90105</v>
          </cell>
          <cell r="B27758">
            <v>8.1300000000000008</v>
          </cell>
        </row>
        <row r="27759">
          <cell r="A27759">
            <v>90106</v>
          </cell>
          <cell r="B27759">
            <v>6.93</v>
          </cell>
        </row>
        <row r="27760">
          <cell r="A27760">
            <v>90107</v>
          </cell>
          <cell r="B27760">
            <v>6.82</v>
          </cell>
        </row>
        <row r="27761">
          <cell r="A27761">
            <v>90108</v>
          </cell>
          <cell r="B27761">
            <v>6.22</v>
          </cell>
        </row>
        <row r="27762">
          <cell r="A27762">
            <v>93358</v>
          </cell>
          <cell r="B27762">
            <v>85.21</v>
          </cell>
        </row>
        <row r="27763">
          <cell r="A27763">
            <v>102276</v>
          </cell>
          <cell r="B27763">
            <v>12.54</v>
          </cell>
        </row>
        <row r="27764">
          <cell r="A27764">
            <v>102277</v>
          </cell>
          <cell r="B27764">
            <v>9.91</v>
          </cell>
        </row>
        <row r="27765">
          <cell r="A27765">
            <v>102278</v>
          </cell>
          <cell r="B27765">
            <v>9.73</v>
          </cell>
        </row>
        <row r="27766">
          <cell r="A27766">
            <v>102279</v>
          </cell>
          <cell r="B27766">
            <v>6.92</v>
          </cell>
        </row>
        <row r="27767">
          <cell r="A27767">
            <v>102280</v>
          </cell>
          <cell r="B27767">
            <v>5.48</v>
          </cell>
        </row>
        <row r="27768">
          <cell r="A27768">
            <v>102281</v>
          </cell>
          <cell r="B27768">
            <v>5.36</v>
          </cell>
        </row>
        <row r="27769">
          <cell r="A27769">
            <v>102282</v>
          </cell>
          <cell r="B27769">
            <v>13.92</v>
          </cell>
        </row>
        <row r="27770">
          <cell r="A27770">
            <v>102283</v>
          </cell>
          <cell r="B27770">
            <v>12.38</v>
          </cell>
        </row>
        <row r="27771">
          <cell r="A27771">
            <v>102284</v>
          </cell>
          <cell r="B27771">
            <v>11.99</v>
          </cell>
        </row>
        <row r="27772">
          <cell r="A27772">
            <v>102285</v>
          </cell>
          <cell r="B27772">
            <v>11.34</v>
          </cell>
        </row>
        <row r="27773">
          <cell r="A27773">
            <v>102286</v>
          </cell>
          <cell r="B27773">
            <v>11.02</v>
          </cell>
        </row>
        <row r="27774">
          <cell r="A27774">
            <v>102287</v>
          </cell>
          <cell r="B27774">
            <v>10.83</v>
          </cell>
        </row>
        <row r="27775">
          <cell r="A27775">
            <v>102288</v>
          </cell>
          <cell r="B27775">
            <v>10.38</v>
          </cell>
        </row>
        <row r="27776">
          <cell r="A27776">
            <v>102289</v>
          </cell>
          <cell r="B27776">
            <v>10.14</v>
          </cell>
        </row>
        <row r="27777">
          <cell r="A27777">
            <v>102290</v>
          </cell>
          <cell r="B27777">
            <v>7.68</v>
          </cell>
        </row>
        <row r="27778">
          <cell r="A27778">
            <v>102291</v>
          </cell>
          <cell r="B27778">
            <v>6.83</v>
          </cell>
        </row>
        <row r="27779">
          <cell r="A27779">
            <v>102292</v>
          </cell>
          <cell r="B27779">
            <v>6.61</v>
          </cell>
        </row>
        <row r="27780">
          <cell r="A27780">
            <v>102293</v>
          </cell>
          <cell r="B27780">
            <v>6.27</v>
          </cell>
        </row>
        <row r="27781">
          <cell r="A27781">
            <v>102294</v>
          </cell>
          <cell r="B27781">
            <v>6.09</v>
          </cell>
        </row>
        <row r="27782">
          <cell r="A27782">
            <v>102295</v>
          </cell>
          <cell r="B27782">
            <v>5.96</v>
          </cell>
        </row>
        <row r="27783">
          <cell r="A27783">
            <v>102296</v>
          </cell>
          <cell r="B27783">
            <v>5.71</v>
          </cell>
        </row>
        <row r="27784">
          <cell r="A27784">
            <v>102297</v>
          </cell>
          <cell r="B27784">
            <v>5.6</v>
          </cell>
        </row>
        <row r="27785">
          <cell r="A27785">
            <v>102298</v>
          </cell>
          <cell r="B27785">
            <v>16.399999999999999</v>
          </cell>
        </row>
        <row r="27786">
          <cell r="A27786">
            <v>102299</v>
          </cell>
          <cell r="B27786">
            <v>13.93</v>
          </cell>
        </row>
        <row r="27787">
          <cell r="A27787">
            <v>102300</v>
          </cell>
          <cell r="B27787">
            <v>13.76</v>
          </cell>
        </row>
        <row r="27788">
          <cell r="A27788">
            <v>102301</v>
          </cell>
          <cell r="B27788">
            <v>12.51</v>
          </cell>
        </row>
        <row r="27789">
          <cell r="A27789">
            <v>102302</v>
          </cell>
          <cell r="B27789">
            <v>9.0399999999999991</v>
          </cell>
        </row>
        <row r="27790">
          <cell r="A27790">
            <v>102303</v>
          </cell>
          <cell r="B27790">
            <v>7.68</v>
          </cell>
        </row>
        <row r="27791">
          <cell r="A27791">
            <v>102304</v>
          </cell>
          <cell r="B27791">
            <v>7.57</v>
          </cell>
        </row>
        <row r="27792">
          <cell r="A27792">
            <v>102305</v>
          </cell>
          <cell r="B27792">
            <v>6.9</v>
          </cell>
        </row>
        <row r="27793">
          <cell r="A27793">
            <v>102306</v>
          </cell>
          <cell r="B27793">
            <v>15.7</v>
          </cell>
        </row>
        <row r="27794">
          <cell r="A27794">
            <v>102307</v>
          </cell>
          <cell r="B27794">
            <v>13.92</v>
          </cell>
        </row>
        <row r="27795">
          <cell r="A27795">
            <v>102308</v>
          </cell>
          <cell r="B27795">
            <v>13.5</v>
          </cell>
        </row>
        <row r="27796">
          <cell r="A27796">
            <v>102309</v>
          </cell>
          <cell r="B27796">
            <v>12.78</v>
          </cell>
        </row>
        <row r="27797">
          <cell r="A27797">
            <v>102310</v>
          </cell>
          <cell r="B27797">
            <v>12.4</v>
          </cell>
        </row>
        <row r="27798">
          <cell r="A27798">
            <v>102311</v>
          </cell>
          <cell r="B27798">
            <v>12.15</v>
          </cell>
        </row>
        <row r="27799">
          <cell r="A27799">
            <v>102312</v>
          </cell>
          <cell r="B27799">
            <v>11.67</v>
          </cell>
        </row>
        <row r="27800">
          <cell r="A27800">
            <v>102313</v>
          </cell>
          <cell r="B27800">
            <v>11.41</v>
          </cell>
        </row>
        <row r="27801">
          <cell r="A27801">
            <v>102314</v>
          </cell>
          <cell r="B27801">
            <v>8.66</v>
          </cell>
        </row>
        <row r="27802">
          <cell r="A27802">
            <v>102315</v>
          </cell>
          <cell r="B27802">
            <v>7.68</v>
          </cell>
        </row>
        <row r="27803">
          <cell r="A27803">
            <v>102316</v>
          </cell>
          <cell r="B27803">
            <v>7.44</v>
          </cell>
        </row>
        <row r="27804">
          <cell r="A27804">
            <v>102317</v>
          </cell>
          <cell r="B27804">
            <v>7.03</v>
          </cell>
        </row>
        <row r="27805">
          <cell r="A27805">
            <v>102318</v>
          </cell>
          <cell r="B27805">
            <v>6.85</v>
          </cell>
        </row>
        <row r="27806">
          <cell r="A27806">
            <v>102319</v>
          </cell>
          <cell r="B27806">
            <v>6.71</v>
          </cell>
        </row>
        <row r="27807">
          <cell r="A27807">
            <v>102320</v>
          </cell>
          <cell r="B27807">
            <v>6.42</v>
          </cell>
        </row>
        <row r="27808">
          <cell r="A27808">
            <v>102321</v>
          </cell>
          <cell r="B27808">
            <v>6.31</v>
          </cell>
        </row>
        <row r="27809">
          <cell r="A27809">
            <v>102322</v>
          </cell>
          <cell r="B27809">
            <v>18.46</v>
          </cell>
        </row>
        <row r="27810">
          <cell r="A27810">
            <v>102323</v>
          </cell>
          <cell r="B27810">
            <v>15.67</v>
          </cell>
        </row>
        <row r="27811">
          <cell r="A27811">
            <v>102324</v>
          </cell>
          <cell r="B27811">
            <v>15.48</v>
          </cell>
        </row>
        <row r="27812">
          <cell r="A27812">
            <v>102325</v>
          </cell>
          <cell r="B27812">
            <v>14.08</v>
          </cell>
        </row>
        <row r="27813">
          <cell r="A27813">
            <v>102326</v>
          </cell>
          <cell r="B27813">
            <v>10.18</v>
          </cell>
        </row>
        <row r="27814">
          <cell r="A27814">
            <v>102327</v>
          </cell>
          <cell r="B27814">
            <v>8.65</v>
          </cell>
        </row>
        <row r="27815">
          <cell r="A27815">
            <v>102328</v>
          </cell>
          <cell r="B27815">
            <v>8.5299999999999994</v>
          </cell>
        </row>
        <row r="27816">
          <cell r="A27816">
            <v>102329</v>
          </cell>
          <cell r="B27816">
            <v>7.77</v>
          </cell>
        </row>
        <row r="27817">
          <cell r="A27817">
            <v>94304</v>
          </cell>
          <cell r="B27817">
            <v>69.34</v>
          </cell>
        </row>
        <row r="27818">
          <cell r="A27818">
            <v>94305</v>
          </cell>
          <cell r="B27818">
            <v>65.06</v>
          </cell>
        </row>
        <row r="27819">
          <cell r="A27819">
            <v>94306</v>
          </cell>
          <cell r="B27819">
            <v>59.64</v>
          </cell>
        </row>
        <row r="27820">
          <cell r="A27820">
            <v>94307</v>
          </cell>
          <cell r="B27820">
            <v>60.87</v>
          </cell>
        </row>
        <row r="27821">
          <cell r="A27821">
            <v>94308</v>
          </cell>
          <cell r="B27821">
            <v>57.62</v>
          </cell>
        </row>
        <row r="27822">
          <cell r="A27822">
            <v>94309</v>
          </cell>
          <cell r="B27822">
            <v>59.08</v>
          </cell>
        </row>
        <row r="27823">
          <cell r="A27823">
            <v>94310</v>
          </cell>
          <cell r="B27823">
            <v>56.6</v>
          </cell>
        </row>
        <row r="27824">
          <cell r="A27824">
            <v>94315</v>
          </cell>
          <cell r="B27824">
            <v>78.010000000000005</v>
          </cell>
        </row>
        <row r="27825">
          <cell r="A27825">
            <v>94316</v>
          </cell>
          <cell r="B27825">
            <v>68.06</v>
          </cell>
        </row>
        <row r="27826">
          <cell r="A27826">
            <v>94317</v>
          </cell>
          <cell r="B27826">
            <v>63.66</v>
          </cell>
        </row>
        <row r="27827">
          <cell r="A27827">
            <v>94318</v>
          </cell>
          <cell r="B27827">
            <v>57.99</v>
          </cell>
        </row>
        <row r="27828">
          <cell r="A27828">
            <v>94319</v>
          </cell>
          <cell r="B27828">
            <v>82.49</v>
          </cell>
        </row>
        <row r="27829">
          <cell r="A27829">
            <v>94327</v>
          </cell>
          <cell r="B27829">
            <v>73</v>
          </cell>
        </row>
        <row r="27830">
          <cell r="A27830">
            <v>94328</v>
          </cell>
          <cell r="B27830">
            <v>68.72</v>
          </cell>
        </row>
        <row r="27831">
          <cell r="A27831">
            <v>94329</v>
          </cell>
          <cell r="B27831">
            <v>63.3</v>
          </cell>
        </row>
        <row r="27832">
          <cell r="A27832">
            <v>94330</v>
          </cell>
          <cell r="B27832">
            <v>64.53</v>
          </cell>
        </row>
        <row r="27833">
          <cell r="A27833">
            <v>94331</v>
          </cell>
          <cell r="B27833">
            <v>61.28</v>
          </cell>
        </row>
        <row r="27834">
          <cell r="A27834">
            <v>94332</v>
          </cell>
          <cell r="B27834">
            <v>62.74</v>
          </cell>
        </row>
        <row r="27835">
          <cell r="A27835">
            <v>94333</v>
          </cell>
          <cell r="B27835">
            <v>60.26</v>
          </cell>
        </row>
        <row r="27836">
          <cell r="A27836">
            <v>94338</v>
          </cell>
          <cell r="B27836">
            <v>81.67</v>
          </cell>
        </row>
        <row r="27837">
          <cell r="A27837">
            <v>94339</v>
          </cell>
          <cell r="B27837">
            <v>71.72</v>
          </cell>
        </row>
        <row r="27838">
          <cell r="A27838">
            <v>94340</v>
          </cell>
          <cell r="B27838">
            <v>67.319999999999993</v>
          </cell>
        </row>
        <row r="27839">
          <cell r="A27839">
            <v>94341</v>
          </cell>
          <cell r="B27839">
            <v>61.65</v>
          </cell>
        </row>
        <row r="27840">
          <cell r="A27840">
            <v>94342</v>
          </cell>
          <cell r="B27840">
            <v>86.15</v>
          </cell>
        </row>
        <row r="27841">
          <cell r="A27841">
            <v>96385</v>
          </cell>
          <cell r="B27841">
            <v>11.18</v>
          </cell>
        </row>
        <row r="27842">
          <cell r="A27842">
            <v>96386</v>
          </cell>
          <cell r="B27842">
            <v>8.0299999999999994</v>
          </cell>
        </row>
        <row r="27843">
          <cell r="A27843">
            <v>93360</v>
          </cell>
          <cell r="B27843">
            <v>23.42</v>
          </cell>
        </row>
        <row r="27844">
          <cell r="A27844">
            <v>93361</v>
          </cell>
          <cell r="B27844">
            <v>19.27</v>
          </cell>
        </row>
        <row r="27845">
          <cell r="A27845">
            <v>93362</v>
          </cell>
          <cell r="B27845">
            <v>13.76</v>
          </cell>
        </row>
        <row r="27846">
          <cell r="A27846">
            <v>93363</v>
          </cell>
          <cell r="B27846">
            <v>14.96</v>
          </cell>
        </row>
        <row r="27847">
          <cell r="A27847">
            <v>93364</v>
          </cell>
          <cell r="B27847">
            <v>11.71</v>
          </cell>
        </row>
        <row r="27848">
          <cell r="A27848">
            <v>93365</v>
          </cell>
          <cell r="B27848">
            <v>13.09</v>
          </cell>
        </row>
        <row r="27849">
          <cell r="A27849">
            <v>93366</v>
          </cell>
          <cell r="B27849">
            <v>10.72</v>
          </cell>
        </row>
        <row r="27850">
          <cell r="A27850">
            <v>93367</v>
          </cell>
          <cell r="B27850">
            <v>21.96</v>
          </cell>
        </row>
        <row r="27851">
          <cell r="A27851">
            <v>93368</v>
          </cell>
          <cell r="B27851">
            <v>17.7</v>
          </cell>
        </row>
        <row r="27852">
          <cell r="A27852">
            <v>93369</v>
          </cell>
          <cell r="B27852">
            <v>12.28</v>
          </cell>
        </row>
        <row r="27853">
          <cell r="A27853">
            <v>93370</v>
          </cell>
          <cell r="B27853">
            <v>13.51</v>
          </cell>
        </row>
        <row r="27854">
          <cell r="A27854">
            <v>93371</v>
          </cell>
          <cell r="B27854">
            <v>10.25</v>
          </cell>
        </row>
        <row r="27855">
          <cell r="A27855">
            <v>93372</v>
          </cell>
          <cell r="B27855">
            <v>11.72</v>
          </cell>
        </row>
        <row r="27856">
          <cell r="A27856">
            <v>93373</v>
          </cell>
          <cell r="B27856">
            <v>9.26</v>
          </cell>
        </row>
        <row r="27857">
          <cell r="A27857">
            <v>93374</v>
          </cell>
          <cell r="B27857">
            <v>27.4</v>
          </cell>
        </row>
        <row r="27858">
          <cell r="A27858">
            <v>93375</v>
          </cell>
          <cell r="B27858">
            <v>21.15</v>
          </cell>
        </row>
        <row r="27859">
          <cell r="A27859">
            <v>93376</v>
          </cell>
          <cell r="B27859">
            <v>17.22</v>
          </cell>
        </row>
        <row r="27860">
          <cell r="A27860">
            <v>93377</v>
          </cell>
          <cell r="B27860">
            <v>11.28</v>
          </cell>
        </row>
        <row r="27861">
          <cell r="A27861">
            <v>93378</v>
          </cell>
          <cell r="B27861">
            <v>25.82</v>
          </cell>
        </row>
        <row r="27862">
          <cell r="A27862">
            <v>93379</v>
          </cell>
          <cell r="B27862">
            <v>19.940000000000001</v>
          </cell>
        </row>
        <row r="27863">
          <cell r="A27863">
            <v>93380</v>
          </cell>
          <cell r="B27863">
            <v>16.28</v>
          </cell>
        </row>
        <row r="27864">
          <cell r="A27864">
            <v>93381</v>
          </cell>
          <cell r="B27864">
            <v>10.63</v>
          </cell>
        </row>
        <row r="27865">
          <cell r="A27865">
            <v>93382</v>
          </cell>
          <cell r="B27865">
            <v>35.130000000000003</v>
          </cell>
        </row>
        <row r="27866">
          <cell r="A27866">
            <v>96995</v>
          </cell>
          <cell r="B27866">
            <v>51.66</v>
          </cell>
        </row>
        <row r="27867">
          <cell r="A27867">
            <v>97916</v>
          </cell>
          <cell r="B27867">
            <v>2.1800000000000002</v>
          </cell>
        </row>
        <row r="27868">
          <cell r="A27868">
            <v>97917</v>
          </cell>
          <cell r="B27868">
            <v>1.88</v>
          </cell>
        </row>
        <row r="27869">
          <cell r="A27869">
            <v>97918</v>
          </cell>
          <cell r="B27869">
            <v>1.73</v>
          </cell>
        </row>
        <row r="27870">
          <cell r="A27870">
            <v>97919</v>
          </cell>
          <cell r="B27870">
            <v>0.68</v>
          </cell>
        </row>
        <row r="27871">
          <cell r="A27871">
            <v>101616</v>
          </cell>
          <cell r="B27871">
            <v>6.3</v>
          </cell>
        </row>
        <row r="27872">
          <cell r="A27872">
            <v>101617</v>
          </cell>
          <cell r="B27872">
            <v>3.11</v>
          </cell>
        </row>
        <row r="27873">
          <cell r="A27873">
            <v>101618</v>
          </cell>
          <cell r="B27873">
            <v>214.99</v>
          </cell>
        </row>
        <row r="27874">
          <cell r="A27874">
            <v>101619</v>
          </cell>
          <cell r="B27874">
            <v>241.66</v>
          </cell>
        </row>
        <row r="27875">
          <cell r="A27875">
            <v>101620</v>
          </cell>
          <cell r="B27875">
            <v>189.41</v>
          </cell>
        </row>
        <row r="27876">
          <cell r="A27876">
            <v>101621</v>
          </cell>
          <cell r="B27876">
            <v>216.07</v>
          </cell>
        </row>
        <row r="27877">
          <cell r="A27877">
            <v>101622</v>
          </cell>
          <cell r="B27877">
            <v>182.29</v>
          </cell>
        </row>
        <row r="27878">
          <cell r="A27878">
            <v>101623</v>
          </cell>
          <cell r="B27878">
            <v>201.33</v>
          </cell>
        </row>
        <row r="27879">
          <cell r="A27879">
            <v>101624</v>
          </cell>
          <cell r="B27879">
            <v>157.66</v>
          </cell>
        </row>
        <row r="27880">
          <cell r="A27880">
            <v>101625</v>
          </cell>
          <cell r="B27880">
            <v>144.08000000000001</v>
          </cell>
        </row>
        <row r="27881">
          <cell r="A27881">
            <v>95606</v>
          </cell>
          <cell r="B27881">
            <v>2.11</v>
          </cell>
        </row>
        <row r="27882">
          <cell r="A27882">
            <v>101159</v>
          </cell>
          <cell r="B27882">
            <v>150.16</v>
          </cell>
        </row>
        <row r="27883">
          <cell r="A27883">
            <v>103322</v>
          </cell>
          <cell r="B27883">
            <v>64.2</v>
          </cell>
        </row>
        <row r="27884">
          <cell r="A27884">
            <v>103323</v>
          </cell>
          <cell r="B27884">
            <v>65.459999999999994</v>
          </cell>
        </row>
        <row r="27885">
          <cell r="A27885">
            <v>103324</v>
          </cell>
          <cell r="B27885">
            <v>85.67</v>
          </cell>
        </row>
        <row r="27886">
          <cell r="A27886">
            <v>103325</v>
          </cell>
          <cell r="B27886">
            <v>87.1</v>
          </cell>
        </row>
        <row r="27887">
          <cell r="A27887">
            <v>103326</v>
          </cell>
          <cell r="B27887">
            <v>103.88</v>
          </cell>
        </row>
        <row r="27888">
          <cell r="A27888">
            <v>103327</v>
          </cell>
          <cell r="B27888">
            <v>105.56</v>
          </cell>
        </row>
        <row r="27889">
          <cell r="A27889">
            <v>103328</v>
          </cell>
          <cell r="B27889">
            <v>95.34</v>
          </cell>
        </row>
        <row r="27890">
          <cell r="A27890">
            <v>103329</v>
          </cell>
          <cell r="B27890">
            <v>96.45</v>
          </cell>
        </row>
        <row r="27891">
          <cell r="A27891">
            <v>103330</v>
          </cell>
          <cell r="B27891">
            <v>90.38</v>
          </cell>
        </row>
        <row r="27892">
          <cell r="A27892">
            <v>103331</v>
          </cell>
          <cell r="B27892">
            <v>91.57</v>
          </cell>
        </row>
        <row r="27893">
          <cell r="A27893">
            <v>103332</v>
          </cell>
          <cell r="B27893">
            <v>125.04</v>
          </cell>
        </row>
        <row r="27894">
          <cell r="A27894">
            <v>103333</v>
          </cell>
          <cell r="B27894">
            <v>126.32</v>
          </cell>
        </row>
        <row r="27895">
          <cell r="A27895">
            <v>103334</v>
          </cell>
          <cell r="B27895">
            <v>153.4</v>
          </cell>
        </row>
        <row r="27896">
          <cell r="A27896">
            <v>103335</v>
          </cell>
          <cell r="B27896">
            <v>155.63</v>
          </cell>
        </row>
        <row r="27897">
          <cell r="A27897">
            <v>103350</v>
          </cell>
          <cell r="B27897">
            <v>190.12</v>
          </cell>
        </row>
        <row r="27898">
          <cell r="A27898">
            <v>103351</v>
          </cell>
          <cell r="B27898">
            <v>191.75</v>
          </cell>
        </row>
        <row r="27899">
          <cell r="A27899">
            <v>103356</v>
          </cell>
          <cell r="B27899">
            <v>60.73</v>
          </cell>
        </row>
        <row r="27900">
          <cell r="A27900">
            <v>103357</v>
          </cell>
          <cell r="B27900">
            <v>61.67</v>
          </cell>
        </row>
        <row r="27901">
          <cell r="A27901">
            <v>89282</v>
          </cell>
          <cell r="B27901">
            <v>84.8</v>
          </cell>
        </row>
        <row r="27902">
          <cell r="A27902">
            <v>89283</v>
          </cell>
          <cell r="B27902">
            <v>86.23</v>
          </cell>
        </row>
        <row r="27903">
          <cell r="A27903">
            <v>89284</v>
          </cell>
          <cell r="B27903">
            <v>77.73</v>
          </cell>
        </row>
        <row r="27904">
          <cell r="A27904">
            <v>89285</v>
          </cell>
          <cell r="B27904">
            <v>79.16</v>
          </cell>
        </row>
        <row r="27905">
          <cell r="A27905">
            <v>89286</v>
          </cell>
          <cell r="B27905">
            <v>90.47</v>
          </cell>
        </row>
        <row r="27906">
          <cell r="A27906">
            <v>89287</v>
          </cell>
          <cell r="B27906">
            <v>91.9</v>
          </cell>
        </row>
        <row r="27907">
          <cell r="A27907">
            <v>89288</v>
          </cell>
          <cell r="B27907">
            <v>80.88</v>
          </cell>
        </row>
        <row r="27908">
          <cell r="A27908">
            <v>89289</v>
          </cell>
          <cell r="B27908">
            <v>82.31</v>
          </cell>
        </row>
        <row r="27909">
          <cell r="A27909">
            <v>89290</v>
          </cell>
          <cell r="B27909">
            <v>96.3</v>
          </cell>
        </row>
        <row r="27910">
          <cell r="A27910">
            <v>89291</v>
          </cell>
          <cell r="B27910">
            <v>97.88</v>
          </cell>
        </row>
        <row r="27911">
          <cell r="A27911">
            <v>89292</v>
          </cell>
          <cell r="B27911">
            <v>89.2</v>
          </cell>
        </row>
        <row r="27912">
          <cell r="A27912">
            <v>89293</v>
          </cell>
          <cell r="B27912">
            <v>90.78</v>
          </cell>
        </row>
        <row r="27913">
          <cell r="A27913">
            <v>89294</v>
          </cell>
          <cell r="B27913">
            <v>104.44</v>
          </cell>
        </row>
        <row r="27914">
          <cell r="A27914">
            <v>89295</v>
          </cell>
          <cell r="B27914">
            <v>106.02</v>
          </cell>
        </row>
        <row r="27915">
          <cell r="A27915">
            <v>89296</v>
          </cell>
          <cell r="B27915">
            <v>93.56</v>
          </cell>
        </row>
        <row r="27916">
          <cell r="A27916">
            <v>89297</v>
          </cell>
          <cell r="B27916">
            <v>95.14</v>
          </cell>
        </row>
        <row r="27917">
          <cell r="A27917">
            <v>89298</v>
          </cell>
          <cell r="B27917">
            <v>98.28</v>
          </cell>
        </row>
        <row r="27918">
          <cell r="A27918">
            <v>89299</v>
          </cell>
          <cell r="B27918">
            <v>100.3</v>
          </cell>
        </row>
        <row r="27919">
          <cell r="A27919">
            <v>89300</v>
          </cell>
          <cell r="B27919">
            <v>91.19</v>
          </cell>
        </row>
        <row r="27920">
          <cell r="A27920">
            <v>89301</v>
          </cell>
          <cell r="B27920">
            <v>93.21</v>
          </cell>
        </row>
        <row r="27921">
          <cell r="A27921">
            <v>89302</v>
          </cell>
          <cell r="B27921">
            <v>107.95</v>
          </cell>
        </row>
        <row r="27922">
          <cell r="A27922">
            <v>89303</v>
          </cell>
          <cell r="B27922">
            <v>109.97</v>
          </cell>
        </row>
        <row r="27923">
          <cell r="A27923">
            <v>89304</v>
          </cell>
          <cell r="B27923">
            <v>96.83</v>
          </cell>
        </row>
        <row r="27924">
          <cell r="A27924">
            <v>89305</v>
          </cell>
          <cell r="B27924">
            <v>98.85</v>
          </cell>
        </row>
        <row r="27925">
          <cell r="A27925">
            <v>89306</v>
          </cell>
          <cell r="B27925">
            <v>110.08</v>
          </cell>
        </row>
        <row r="27926">
          <cell r="A27926">
            <v>89307</v>
          </cell>
          <cell r="B27926">
            <v>112.31</v>
          </cell>
        </row>
        <row r="27927">
          <cell r="A27927">
            <v>89308</v>
          </cell>
          <cell r="B27927">
            <v>102.96</v>
          </cell>
        </row>
        <row r="27928">
          <cell r="A27928">
            <v>89309</v>
          </cell>
          <cell r="B27928">
            <v>105.19</v>
          </cell>
        </row>
        <row r="27929">
          <cell r="A27929">
            <v>89310</v>
          </cell>
          <cell r="B27929">
            <v>125.19</v>
          </cell>
        </row>
        <row r="27930">
          <cell r="A27930">
            <v>89311</v>
          </cell>
          <cell r="B27930">
            <v>127.42</v>
          </cell>
        </row>
        <row r="27931">
          <cell r="A27931">
            <v>89312</v>
          </cell>
          <cell r="B27931">
            <v>109.82</v>
          </cell>
        </row>
        <row r="27932">
          <cell r="A27932">
            <v>89313</v>
          </cell>
          <cell r="B27932">
            <v>112.05</v>
          </cell>
        </row>
        <row r="27933">
          <cell r="A27933">
            <v>101157</v>
          </cell>
          <cell r="B27933">
            <v>58.34</v>
          </cell>
        </row>
        <row r="27934">
          <cell r="A27934">
            <v>101158</v>
          </cell>
          <cell r="B27934">
            <v>76.02</v>
          </cell>
        </row>
        <row r="27935">
          <cell r="A27935">
            <v>101162</v>
          </cell>
          <cell r="B27935">
            <v>168.05</v>
          </cell>
        </row>
        <row r="27936">
          <cell r="A27936">
            <v>103316</v>
          </cell>
          <cell r="B27936">
            <v>65.150000000000006</v>
          </cell>
        </row>
        <row r="27937">
          <cell r="A27937">
            <v>103317</v>
          </cell>
          <cell r="B27937">
            <v>66.209999999999994</v>
          </cell>
        </row>
        <row r="27938">
          <cell r="A27938">
            <v>103318</v>
          </cell>
          <cell r="B27938">
            <v>85.05</v>
          </cell>
        </row>
        <row r="27939">
          <cell r="A27939">
            <v>103319</v>
          </cell>
          <cell r="B27939">
            <v>86.29</v>
          </cell>
        </row>
        <row r="27940">
          <cell r="A27940">
            <v>103320</v>
          </cell>
          <cell r="B27940">
            <v>102.18</v>
          </cell>
        </row>
        <row r="27941">
          <cell r="A27941">
            <v>103321</v>
          </cell>
          <cell r="B27941">
            <v>103.74</v>
          </cell>
        </row>
        <row r="27942">
          <cell r="A27942">
            <v>103336</v>
          </cell>
          <cell r="B27942">
            <v>74.05</v>
          </cell>
        </row>
        <row r="27943">
          <cell r="A27943">
            <v>103337</v>
          </cell>
          <cell r="B27943">
            <v>75.11</v>
          </cell>
        </row>
        <row r="27944">
          <cell r="A27944">
            <v>103338</v>
          </cell>
          <cell r="B27944">
            <v>97.92</v>
          </cell>
        </row>
        <row r="27945">
          <cell r="A27945">
            <v>103339</v>
          </cell>
          <cell r="B27945">
            <v>99.16</v>
          </cell>
        </row>
        <row r="27946">
          <cell r="A27946">
            <v>103340</v>
          </cell>
          <cell r="B27946">
            <v>118.21</v>
          </cell>
        </row>
        <row r="27947">
          <cell r="A27947">
            <v>103341</v>
          </cell>
          <cell r="B27947">
            <v>119.77</v>
          </cell>
        </row>
        <row r="27948">
          <cell r="A27948">
            <v>103342</v>
          </cell>
          <cell r="B27948">
            <v>98.81</v>
          </cell>
        </row>
        <row r="27949">
          <cell r="A27949">
            <v>103343</v>
          </cell>
          <cell r="B27949">
            <v>100.18</v>
          </cell>
        </row>
        <row r="27950">
          <cell r="A27950">
            <v>89453</v>
          </cell>
          <cell r="B27950">
            <v>75.34</v>
          </cell>
        </row>
        <row r="27951">
          <cell r="A27951">
            <v>89454</v>
          </cell>
          <cell r="B27951">
            <v>71.2</v>
          </cell>
        </row>
        <row r="27952">
          <cell r="A27952">
            <v>89455</v>
          </cell>
          <cell r="B27952">
            <v>92.96</v>
          </cell>
        </row>
        <row r="27953">
          <cell r="A27953">
            <v>89456</v>
          </cell>
          <cell r="B27953">
            <v>88.26</v>
          </cell>
        </row>
        <row r="27954">
          <cell r="A27954">
            <v>89457</v>
          </cell>
          <cell r="B27954">
            <v>80.09</v>
          </cell>
        </row>
        <row r="27955">
          <cell r="A27955">
            <v>89458</v>
          </cell>
          <cell r="B27955">
            <v>73.930000000000007</v>
          </cell>
        </row>
        <row r="27956">
          <cell r="A27956">
            <v>89459</v>
          </cell>
          <cell r="B27956">
            <v>98.15</v>
          </cell>
        </row>
        <row r="27957">
          <cell r="A27957">
            <v>89460</v>
          </cell>
          <cell r="B27957">
            <v>91.4</v>
          </cell>
        </row>
        <row r="27958">
          <cell r="A27958">
            <v>89462</v>
          </cell>
          <cell r="B27958">
            <v>90.21</v>
          </cell>
        </row>
        <row r="27959">
          <cell r="A27959">
            <v>89463</v>
          </cell>
          <cell r="B27959">
            <v>86.04</v>
          </cell>
        </row>
        <row r="27960">
          <cell r="A27960">
            <v>89464</v>
          </cell>
          <cell r="B27960">
            <v>107.9</v>
          </cell>
        </row>
        <row r="27961">
          <cell r="A27961">
            <v>89465</v>
          </cell>
          <cell r="B27961">
            <v>103.35</v>
          </cell>
        </row>
        <row r="27962">
          <cell r="A27962">
            <v>89466</v>
          </cell>
          <cell r="B27962">
            <v>96.71</v>
          </cell>
        </row>
        <row r="27963">
          <cell r="A27963">
            <v>89467</v>
          </cell>
          <cell r="B27963">
            <v>89.83</v>
          </cell>
        </row>
        <row r="27964">
          <cell r="A27964">
            <v>89468</v>
          </cell>
          <cell r="B27964">
            <v>114.75</v>
          </cell>
        </row>
        <row r="27965">
          <cell r="A27965">
            <v>89469</v>
          </cell>
          <cell r="B27965">
            <v>107.48</v>
          </cell>
        </row>
        <row r="27966">
          <cell r="A27966">
            <v>89470</v>
          </cell>
          <cell r="B27966">
            <v>90.94</v>
          </cell>
        </row>
        <row r="27967">
          <cell r="A27967">
            <v>89471</v>
          </cell>
          <cell r="B27967">
            <v>86.81</v>
          </cell>
        </row>
        <row r="27968">
          <cell r="A27968">
            <v>89472</v>
          </cell>
          <cell r="B27968">
            <v>108.33</v>
          </cell>
        </row>
        <row r="27969">
          <cell r="A27969">
            <v>89473</v>
          </cell>
          <cell r="B27969">
            <v>103.9</v>
          </cell>
        </row>
        <row r="27970">
          <cell r="A27970">
            <v>89474</v>
          </cell>
          <cell r="B27970">
            <v>100.13</v>
          </cell>
        </row>
        <row r="27971">
          <cell r="A27971">
            <v>89475</v>
          </cell>
          <cell r="B27971">
            <v>91.97</v>
          </cell>
        </row>
        <row r="27972">
          <cell r="A27972">
            <v>89476</v>
          </cell>
          <cell r="B27972">
            <v>118.23</v>
          </cell>
        </row>
        <row r="27973">
          <cell r="A27973">
            <v>89477</v>
          </cell>
          <cell r="B27973">
            <v>109.75</v>
          </cell>
        </row>
        <row r="27974">
          <cell r="A27974">
            <v>89478</v>
          </cell>
          <cell r="B27974">
            <v>106.08</v>
          </cell>
        </row>
        <row r="27975">
          <cell r="A27975">
            <v>89479</v>
          </cell>
          <cell r="B27975">
            <v>101.92</v>
          </cell>
        </row>
        <row r="27976">
          <cell r="A27976">
            <v>89480</v>
          </cell>
          <cell r="B27976">
            <v>123.55</v>
          </cell>
        </row>
        <row r="27977">
          <cell r="A27977">
            <v>89483</v>
          </cell>
          <cell r="B27977">
            <v>119.26</v>
          </cell>
        </row>
        <row r="27978">
          <cell r="A27978">
            <v>89484</v>
          </cell>
          <cell r="B27978">
            <v>117.02</v>
          </cell>
        </row>
        <row r="27979">
          <cell r="A27979">
            <v>89486</v>
          </cell>
          <cell r="B27979">
            <v>108.4</v>
          </cell>
        </row>
        <row r="27980">
          <cell r="A27980">
            <v>89487</v>
          </cell>
          <cell r="B27980">
            <v>135.1</v>
          </cell>
        </row>
        <row r="27981">
          <cell r="A27981">
            <v>89488</v>
          </cell>
          <cell r="B27981">
            <v>126.09</v>
          </cell>
        </row>
        <row r="27982">
          <cell r="A27982">
            <v>91815</v>
          </cell>
          <cell r="B27982">
            <v>75</v>
          </cell>
        </row>
        <row r="27983">
          <cell r="A27983">
            <v>91816</v>
          </cell>
          <cell r="B27983">
            <v>90.47</v>
          </cell>
        </row>
        <row r="27984">
          <cell r="A27984">
            <v>101161</v>
          </cell>
          <cell r="B27984">
            <v>190.49</v>
          </cell>
        </row>
        <row r="27985">
          <cell r="A27985">
            <v>101163</v>
          </cell>
          <cell r="B27985">
            <v>725.44</v>
          </cell>
        </row>
        <row r="27986">
          <cell r="A27986">
            <v>101164</v>
          </cell>
          <cell r="B27986">
            <v>735.48</v>
          </cell>
        </row>
        <row r="27987">
          <cell r="A27987">
            <v>96358</v>
          </cell>
          <cell r="B27987">
            <v>93.74</v>
          </cell>
        </row>
        <row r="27988">
          <cell r="A27988">
            <v>96359</v>
          </cell>
          <cell r="B27988">
            <v>107.16</v>
          </cell>
        </row>
        <row r="27989">
          <cell r="A27989">
            <v>96360</v>
          </cell>
          <cell r="B27989">
            <v>127.94</v>
          </cell>
        </row>
        <row r="27990">
          <cell r="A27990">
            <v>96361</v>
          </cell>
          <cell r="B27990">
            <v>154.07</v>
          </cell>
        </row>
        <row r="27991">
          <cell r="A27991">
            <v>96362</v>
          </cell>
          <cell r="B27991">
            <v>119.76</v>
          </cell>
        </row>
        <row r="27992">
          <cell r="A27992">
            <v>96363</v>
          </cell>
          <cell r="B27992">
            <v>133.63999999999999</v>
          </cell>
        </row>
        <row r="27993">
          <cell r="A27993">
            <v>96364</v>
          </cell>
          <cell r="B27993">
            <v>153.96</v>
          </cell>
        </row>
        <row r="27994">
          <cell r="A27994">
            <v>96365</v>
          </cell>
          <cell r="B27994">
            <v>180.53</v>
          </cell>
        </row>
        <row r="27995">
          <cell r="A27995">
            <v>96366</v>
          </cell>
          <cell r="B27995">
            <v>145.76</v>
          </cell>
        </row>
        <row r="27996">
          <cell r="A27996">
            <v>96367</v>
          </cell>
          <cell r="B27996">
            <v>160.08000000000001</v>
          </cell>
        </row>
        <row r="27997">
          <cell r="A27997">
            <v>96368</v>
          </cell>
          <cell r="B27997">
            <v>179.96</v>
          </cell>
        </row>
        <row r="27998">
          <cell r="A27998">
            <v>96369</v>
          </cell>
          <cell r="B27998">
            <v>207</v>
          </cell>
        </row>
        <row r="27999">
          <cell r="A27999">
            <v>96370</v>
          </cell>
          <cell r="B27999">
            <v>64.709999999999994</v>
          </cell>
        </row>
        <row r="28000">
          <cell r="A28000">
            <v>96371</v>
          </cell>
          <cell r="B28000">
            <v>77.88</v>
          </cell>
        </row>
        <row r="28001">
          <cell r="A28001">
            <v>96373</v>
          </cell>
          <cell r="B28001">
            <v>13.66</v>
          </cell>
        </row>
        <row r="28002">
          <cell r="A28002">
            <v>96374</v>
          </cell>
          <cell r="B28002">
            <v>34</v>
          </cell>
        </row>
        <row r="28003">
          <cell r="A28003">
            <v>102235</v>
          </cell>
          <cell r="B28003">
            <v>469.59</v>
          </cell>
        </row>
        <row r="28004">
          <cell r="A28004">
            <v>102253</v>
          </cell>
          <cell r="B28004">
            <v>865.07</v>
          </cell>
        </row>
        <row r="28005">
          <cell r="A28005">
            <v>102254</v>
          </cell>
          <cell r="B28005">
            <v>594.29</v>
          </cell>
        </row>
        <row r="28006">
          <cell r="A28006">
            <v>102255</v>
          </cell>
          <cell r="B28006">
            <v>891.63</v>
          </cell>
        </row>
        <row r="28007">
          <cell r="A28007">
            <v>102256</v>
          </cell>
          <cell r="B28007">
            <v>724.7</v>
          </cell>
        </row>
        <row r="28008">
          <cell r="A28008">
            <v>102257</v>
          </cell>
          <cell r="B28008">
            <v>265.58999999999997</v>
          </cell>
        </row>
        <row r="28009">
          <cell r="A28009">
            <v>102258</v>
          </cell>
          <cell r="B28009">
            <v>313.24</v>
          </cell>
        </row>
        <row r="28010">
          <cell r="A28010">
            <v>101154</v>
          </cell>
          <cell r="B28010">
            <v>125.61</v>
          </cell>
        </row>
        <row r="28011">
          <cell r="A28011">
            <v>101155</v>
          </cell>
          <cell r="B28011">
            <v>177.12</v>
          </cell>
        </row>
        <row r="28012">
          <cell r="A28012">
            <v>101156</v>
          </cell>
          <cell r="B28012">
            <v>260.83</v>
          </cell>
        </row>
        <row r="28013">
          <cell r="A28013">
            <v>101810</v>
          </cell>
          <cell r="B28013">
            <v>1583.13</v>
          </cell>
        </row>
        <row r="28014">
          <cell r="A28014">
            <v>101811</v>
          </cell>
          <cell r="B28014">
            <v>1356.09</v>
          </cell>
        </row>
        <row r="28015">
          <cell r="A28015">
            <v>101812</v>
          </cell>
          <cell r="B28015">
            <v>1736.8</v>
          </cell>
        </row>
        <row r="28016">
          <cell r="A28016">
            <v>101813</v>
          </cell>
          <cell r="B28016">
            <v>1509.76</v>
          </cell>
        </row>
        <row r="28017">
          <cell r="A28017">
            <v>101814</v>
          </cell>
          <cell r="B28017">
            <v>42.69</v>
          </cell>
        </row>
        <row r="28018">
          <cell r="A28018">
            <v>101815</v>
          </cell>
          <cell r="B28018">
            <v>82.53</v>
          </cell>
        </row>
        <row r="28019">
          <cell r="A28019">
            <v>101816</v>
          </cell>
          <cell r="B28019">
            <v>64.53</v>
          </cell>
        </row>
        <row r="28020">
          <cell r="A28020">
            <v>101817</v>
          </cell>
          <cell r="B28020">
            <v>47.71</v>
          </cell>
        </row>
        <row r="28021">
          <cell r="A28021">
            <v>101818</v>
          </cell>
          <cell r="B28021">
            <v>67.650000000000006</v>
          </cell>
        </row>
        <row r="28022">
          <cell r="A28022">
            <v>101819</v>
          </cell>
          <cell r="B28022">
            <v>60.2</v>
          </cell>
        </row>
        <row r="28023">
          <cell r="A28023">
            <v>101820</v>
          </cell>
          <cell r="B28023">
            <v>40.25</v>
          </cell>
        </row>
        <row r="28024">
          <cell r="A28024">
            <v>101822</v>
          </cell>
          <cell r="B28024">
            <v>125.33</v>
          </cell>
        </row>
        <row r="28025">
          <cell r="A28025">
            <v>101823</v>
          </cell>
          <cell r="B28025">
            <v>154.22999999999999</v>
          </cell>
        </row>
        <row r="28026">
          <cell r="A28026">
            <v>101824</v>
          </cell>
          <cell r="B28026">
            <v>181.14</v>
          </cell>
        </row>
        <row r="28027">
          <cell r="A28027">
            <v>101825</v>
          </cell>
          <cell r="B28027">
            <v>207.32</v>
          </cell>
        </row>
        <row r="28028">
          <cell r="A28028">
            <v>101826</v>
          </cell>
          <cell r="B28028">
            <v>233.15</v>
          </cell>
        </row>
        <row r="28029">
          <cell r="A28029">
            <v>101827</v>
          </cell>
          <cell r="B28029">
            <v>182.78</v>
          </cell>
        </row>
        <row r="28030">
          <cell r="A28030">
            <v>101828</v>
          </cell>
          <cell r="B28030">
            <v>173.21</v>
          </cell>
        </row>
        <row r="28031">
          <cell r="A28031">
            <v>101829</v>
          </cell>
          <cell r="B28031">
            <v>236.3</v>
          </cell>
        </row>
        <row r="28032">
          <cell r="A28032">
            <v>101830</v>
          </cell>
          <cell r="B28032">
            <v>261.33</v>
          </cell>
        </row>
        <row r="28033">
          <cell r="A28033">
            <v>101831</v>
          </cell>
          <cell r="B28033">
            <v>286.02</v>
          </cell>
        </row>
        <row r="28034">
          <cell r="A28034">
            <v>101832</v>
          </cell>
          <cell r="B28034">
            <v>227.1</v>
          </cell>
        </row>
        <row r="28035">
          <cell r="A28035">
            <v>101833</v>
          </cell>
          <cell r="B28035">
            <v>252.32</v>
          </cell>
        </row>
        <row r="28036">
          <cell r="A28036">
            <v>101834</v>
          </cell>
          <cell r="B28036">
            <v>277.20999999999998</v>
          </cell>
        </row>
        <row r="28037">
          <cell r="A28037">
            <v>101835</v>
          </cell>
          <cell r="B28037">
            <v>237.84</v>
          </cell>
        </row>
        <row r="28038">
          <cell r="A28038">
            <v>101836</v>
          </cell>
          <cell r="B28038">
            <v>25.26</v>
          </cell>
        </row>
        <row r="28039">
          <cell r="A28039">
            <v>101837</v>
          </cell>
          <cell r="B28039">
            <v>54.16</v>
          </cell>
        </row>
        <row r="28040">
          <cell r="A28040">
            <v>101838</v>
          </cell>
          <cell r="B28040">
            <v>81.069999999999993</v>
          </cell>
        </row>
        <row r="28041">
          <cell r="A28041">
            <v>101839</v>
          </cell>
          <cell r="B28041">
            <v>107.24</v>
          </cell>
        </row>
        <row r="28042">
          <cell r="A28042">
            <v>101840</v>
          </cell>
          <cell r="B28042">
            <v>175.97</v>
          </cell>
        </row>
        <row r="28043">
          <cell r="A28043">
            <v>101841</v>
          </cell>
          <cell r="B28043">
            <v>82.71</v>
          </cell>
        </row>
        <row r="28044">
          <cell r="A28044">
            <v>101842</v>
          </cell>
          <cell r="B28044">
            <v>73.14</v>
          </cell>
        </row>
        <row r="28045">
          <cell r="A28045">
            <v>101843</v>
          </cell>
          <cell r="B28045">
            <v>136.22999999999999</v>
          </cell>
        </row>
        <row r="28046">
          <cell r="A28046">
            <v>101844</v>
          </cell>
          <cell r="B28046">
            <v>161.26</v>
          </cell>
        </row>
        <row r="28047">
          <cell r="A28047">
            <v>101845</v>
          </cell>
          <cell r="B28047">
            <v>185.95</v>
          </cell>
        </row>
        <row r="28048">
          <cell r="A28048">
            <v>101846</v>
          </cell>
          <cell r="B28048">
            <v>127.03</v>
          </cell>
        </row>
        <row r="28049">
          <cell r="A28049">
            <v>101847</v>
          </cell>
          <cell r="B28049">
            <v>152.25</v>
          </cell>
        </row>
        <row r="28050">
          <cell r="A28050">
            <v>101848</v>
          </cell>
          <cell r="B28050">
            <v>177.14</v>
          </cell>
        </row>
        <row r="28051">
          <cell r="A28051">
            <v>101849</v>
          </cell>
          <cell r="B28051">
            <v>137.77000000000001</v>
          </cell>
        </row>
        <row r="28052">
          <cell r="A28052">
            <v>101850</v>
          </cell>
          <cell r="B28052">
            <v>57.76</v>
          </cell>
        </row>
        <row r="28053">
          <cell r="A28053">
            <v>101851</v>
          </cell>
          <cell r="B28053">
            <v>144.24</v>
          </cell>
        </row>
        <row r="28054">
          <cell r="A28054">
            <v>101852</v>
          </cell>
          <cell r="B28054">
            <v>70.760000000000005</v>
          </cell>
        </row>
        <row r="28055">
          <cell r="A28055">
            <v>101853</v>
          </cell>
          <cell r="B28055">
            <v>50.7</v>
          </cell>
        </row>
        <row r="28056">
          <cell r="A28056">
            <v>101854</v>
          </cell>
          <cell r="B28056">
            <v>145.63</v>
          </cell>
        </row>
        <row r="28057">
          <cell r="A28057">
            <v>101855</v>
          </cell>
          <cell r="B28057">
            <v>72.97</v>
          </cell>
        </row>
        <row r="28058">
          <cell r="A28058">
            <v>101856</v>
          </cell>
          <cell r="B28058">
            <v>24.88</v>
          </cell>
        </row>
        <row r="28059">
          <cell r="A28059">
            <v>101857</v>
          </cell>
          <cell r="B28059">
            <v>31.57</v>
          </cell>
        </row>
        <row r="28060">
          <cell r="A28060">
            <v>101858</v>
          </cell>
          <cell r="B28060">
            <v>25.45</v>
          </cell>
        </row>
        <row r="28061">
          <cell r="A28061">
            <v>101859</v>
          </cell>
          <cell r="B28061">
            <v>28.33</v>
          </cell>
        </row>
        <row r="28062">
          <cell r="A28062">
            <v>101860</v>
          </cell>
          <cell r="B28062">
            <v>32.85</v>
          </cell>
        </row>
        <row r="28063">
          <cell r="A28063">
            <v>101861</v>
          </cell>
          <cell r="B28063">
            <v>30.61</v>
          </cell>
        </row>
        <row r="28064">
          <cell r="A28064">
            <v>101862</v>
          </cell>
          <cell r="B28064">
            <v>33.520000000000003</v>
          </cell>
        </row>
        <row r="28065">
          <cell r="A28065">
            <v>101863</v>
          </cell>
          <cell r="B28065">
            <v>25.86</v>
          </cell>
        </row>
        <row r="28066">
          <cell r="A28066">
            <v>101864</v>
          </cell>
          <cell r="B28066">
            <v>30.37</v>
          </cell>
        </row>
        <row r="28067">
          <cell r="A28067">
            <v>101865</v>
          </cell>
          <cell r="B28067">
            <v>34.89</v>
          </cell>
        </row>
        <row r="28068">
          <cell r="A28068">
            <v>101866</v>
          </cell>
          <cell r="B28068">
            <v>30.82</v>
          </cell>
        </row>
        <row r="28069">
          <cell r="A28069">
            <v>101867</v>
          </cell>
          <cell r="B28069">
            <v>35.340000000000003</v>
          </cell>
        </row>
        <row r="28070">
          <cell r="A28070">
            <v>101868</v>
          </cell>
          <cell r="B28070">
            <v>27.67</v>
          </cell>
        </row>
        <row r="28071">
          <cell r="A28071">
            <v>101869</v>
          </cell>
          <cell r="B28071">
            <v>32.19</v>
          </cell>
        </row>
        <row r="28072">
          <cell r="A28072">
            <v>101870</v>
          </cell>
          <cell r="B28072">
            <v>36.700000000000003</v>
          </cell>
        </row>
        <row r="28073">
          <cell r="A28073">
            <v>102096</v>
          </cell>
          <cell r="B28073">
            <v>1721.93</v>
          </cell>
        </row>
        <row r="28074">
          <cell r="A28074">
            <v>102098</v>
          </cell>
          <cell r="B28074">
            <v>1875.6</v>
          </cell>
        </row>
        <row r="28075">
          <cell r="A28075">
            <v>102101</v>
          </cell>
          <cell r="B28075">
            <v>4.0199999999999996</v>
          </cell>
        </row>
        <row r="28076">
          <cell r="A28076">
            <v>102988</v>
          </cell>
          <cell r="B28076">
            <v>54.11</v>
          </cell>
        </row>
        <row r="28077">
          <cell r="A28077">
            <v>100576</v>
          </cell>
          <cell r="B28077">
            <v>2.41</v>
          </cell>
        </row>
        <row r="28078">
          <cell r="A28078">
            <v>100577</v>
          </cell>
          <cell r="B28078">
            <v>1.1299999999999999</v>
          </cell>
        </row>
        <row r="28079">
          <cell r="A28079">
            <v>96388</v>
          </cell>
          <cell r="B28079">
            <v>11.42</v>
          </cell>
        </row>
        <row r="28080">
          <cell r="A28080">
            <v>96389</v>
          </cell>
          <cell r="B28080">
            <v>45.15</v>
          </cell>
        </row>
        <row r="28081">
          <cell r="A28081">
            <v>96390</v>
          </cell>
          <cell r="B28081">
            <v>70.23</v>
          </cell>
        </row>
        <row r="28082">
          <cell r="A28082">
            <v>96391</v>
          </cell>
          <cell r="B28082">
            <v>97.16</v>
          </cell>
        </row>
        <row r="28083">
          <cell r="A28083">
            <v>96392</v>
          </cell>
          <cell r="B28083">
            <v>123</v>
          </cell>
        </row>
        <row r="28084">
          <cell r="A28084">
            <v>96396</v>
          </cell>
          <cell r="B28084">
            <v>125.23</v>
          </cell>
        </row>
        <row r="28085">
          <cell r="A28085">
            <v>96397</v>
          </cell>
          <cell r="B28085">
            <v>177.45</v>
          </cell>
        </row>
        <row r="28086">
          <cell r="A28086">
            <v>96398</v>
          </cell>
          <cell r="B28086">
            <v>246.14</v>
          </cell>
        </row>
        <row r="28087">
          <cell r="A28087">
            <v>96399</v>
          </cell>
          <cell r="B28087">
            <v>86.82</v>
          </cell>
        </row>
        <row r="28088">
          <cell r="A28088">
            <v>96400</v>
          </cell>
          <cell r="B28088">
            <v>113.33</v>
          </cell>
        </row>
        <row r="28089">
          <cell r="A28089">
            <v>96402</v>
          </cell>
          <cell r="B28089">
            <v>2.77</v>
          </cell>
        </row>
        <row r="28090">
          <cell r="A28090">
            <v>100564</v>
          </cell>
          <cell r="B28090">
            <v>79.28</v>
          </cell>
        </row>
        <row r="28091">
          <cell r="A28091">
            <v>100565</v>
          </cell>
          <cell r="B28091">
            <v>69.739999999999995</v>
          </cell>
        </row>
        <row r="28092">
          <cell r="A28092">
            <v>100566</v>
          </cell>
          <cell r="B28092">
            <v>132.79</v>
          </cell>
        </row>
        <row r="28093">
          <cell r="A28093">
            <v>100567</v>
          </cell>
          <cell r="B28093">
            <v>157.86000000000001</v>
          </cell>
        </row>
        <row r="28094">
          <cell r="A28094">
            <v>100568</v>
          </cell>
          <cell r="B28094">
            <v>182.51</v>
          </cell>
        </row>
        <row r="28095">
          <cell r="A28095">
            <v>100569</v>
          </cell>
          <cell r="B28095">
            <v>123.6</v>
          </cell>
        </row>
        <row r="28096">
          <cell r="A28096">
            <v>100570</v>
          </cell>
          <cell r="B28096">
            <v>151.19999999999999</v>
          </cell>
        </row>
        <row r="28097">
          <cell r="A28097">
            <v>100571</v>
          </cell>
          <cell r="B28097">
            <v>173.74</v>
          </cell>
        </row>
        <row r="28098">
          <cell r="A28098">
            <v>100572</v>
          </cell>
          <cell r="B28098">
            <v>84.66</v>
          </cell>
        </row>
        <row r="28099">
          <cell r="A28099">
            <v>100573</v>
          </cell>
          <cell r="B28099">
            <v>75.12</v>
          </cell>
        </row>
        <row r="28100">
          <cell r="A28100">
            <v>100574</v>
          </cell>
          <cell r="B28100">
            <v>1.31</v>
          </cell>
        </row>
        <row r="28101">
          <cell r="A28101">
            <v>100575</v>
          </cell>
          <cell r="B28101">
            <v>0.12</v>
          </cell>
        </row>
        <row r="28102">
          <cell r="A28102">
            <v>101767</v>
          </cell>
          <cell r="B28102">
            <v>27.15</v>
          </cell>
        </row>
        <row r="28103">
          <cell r="A28103">
            <v>101768</v>
          </cell>
          <cell r="B28103">
            <v>42.13</v>
          </cell>
        </row>
        <row r="28104">
          <cell r="A28104">
            <v>92391</v>
          </cell>
          <cell r="B28104">
            <v>58.44</v>
          </cell>
        </row>
        <row r="28105">
          <cell r="A28105">
            <v>92392</v>
          </cell>
          <cell r="B28105">
            <v>120.13</v>
          </cell>
        </row>
        <row r="28106">
          <cell r="A28106">
            <v>92393</v>
          </cell>
          <cell r="B28106">
            <v>58.38</v>
          </cell>
        </row>
        <row r="28107">
          <cell r="A28107">
            <v>92394</v>
          </cell>
          <cell r="B28107">
            <v>73.5</v>
          </cell>
        </row>
        <row r="28108">
          <cell r="A28108">
            <v>92395</v>
          </cell>
          <cell r="B28108">
            <v>89.91</v>
          </cell>
        </row>
        <row r="28109">
          <cell r="A28109">
            <v>92396</v>
          </cell>
          <cell r="B28109">
            <v>73.069999999999993</v>
          </cell>
        </row>
        <row r="28110">
          <cell r="A28110">
            <v>92397</v>
          </cell>
          <cell r="B28110">
            <v>58.9</v>
          </cell>
        </row>
        <row r="28111">
          <cell r="A28111">
            <v>92398</v>
          </cell>
          <cell r="B28111">
            <v>75.73</v>
          </cell>
        </row>
        <row r="28112">
          <cell r="A28112">
            <v>92399</v>
          </cell>
          <cell r="B28112">
            <v>77.27</v>
          </cell>
        </row>
        <row r="28113">
          <cell r="A28113">
            <v>92400</v>
          </cell>
          <cell r="B28113">
            <v>90.85</v>
          </cell>
        </row>
        <row r="28114">
          <cell r="A28114">
            <v>92401</v>
          </cell>
          <cell r="B28114">
            <v>92.48</v>
          </cell>
        </row>
        <row r="28115">
          <cell r="A28115">
            <v>92402</v>
          </cell>
          <cell r="B28115">
            <v>75.12</v>
          </cell>
        </row>
        <row r="28116">
          <cell r="A28116">
            <v>92403</v>
          </cell>
          <cell r="B28116">
            <v>60.81</v>
          </cell>
        </row>
        <row r="28117">
          <cell r="A28117">
            <v>92404</v>
          </cell>
          <cell r="B28117">
            <v>77.650000000000006</v>
          </cell>
        </row>
        <row r="28118">
          <cell r="A28118">
            <v>92405</v>
          </cell>
          <cell r="B28118">
            <v>79.17</v>
          </cell>
        </row>
        <row r="28119">
          <cell r="A28119">
            <v>92406</v>
          </cell>
          <cell r="B28119">
            <v>92.78</v>
          </cell>
        </row>
        <row r="28120">
          <cell r="A28120">
            <v>92407</v>
          </cell>
          <cell r="B28120">
            <v>94.4</v>
          </cell>
        </row>
        <row r="28121">
          <cell r="A28121">
            <v>93679</v>
          </cell>
          <cell r="B28121">
            <v>80.709999999999994</v>
          </cell>
        </row>
        <row r="28122">
          <cell r="A28122">
            <v>93680</v>
          </cell>
          <cell r="B28122">
            <v>66.2</v>
          </cell>
        </row>
        <row r="28123">
          <cell r="A28123">
            <v>93681</v>
          </cell>
          <cell r="B28123">
            <v>81.569999999999993</v>
          </cell>
        </row>
        <row r="28124">
          <cell r="A28124">
            <v>93682</v>
          </cell>
          <cell r="B28124">
            <v>83.17</v>
          </cell>
        </row>
        <row r="28125">
          <cell r="A28125">
            <v>97104</v>
          </cell>
          <cell r="B28125">
            <v>103.17</v>
          </cell>
        </row>
        <row r="28126">
          <cell r="A28126">
            <v>97105</v>
          </cell>
          <cell r="B28126">
            <v>121.3</v>
          </cell>
        </row>
        <row r="28127">
          <cell r="A28127">
            <v>97106</v>
          </cell>
          <cell r="B28127">
            <v>131.97</v>
          </cell>
        </row>
        <row r="28128">
          <cell r="A28128">
            <v>97107</v>
          </cell>
          <cell r="B28128">
            <v>142.61000000000001</v>
          </cell>
        </row>
        <row r="28129">
          <cell r="A28129">
            <v>97108</v>
          </cell>
          <cell r="B28129">
            <v>168.17</v>
          </cell>
        </row>
        <row r="28130">
          <cell r="A28130">
            <v>97109</v>
          </cell>
          <cell r="B28130">
            <v>178.74</v>
          </cell>
        </row>
        <row r="28131">
          <cell r="A28131">
            <v>97110</v>
          </cell>
          <cell r="B28131">
            <v>163.51</v>
          </cell>
        </row>
        <row r="28132">
          <cell r="A28132">
            <v>97111</v>
          </cell>
          <cell r="B28132">
            <v>186.87</v>
          </cell>
        </row>
        <row r="28133">
          <cell r="A28133">
            <v>97112</v>
          </cell>
          <cell r="B28133">
            <v>200.96</v>
          </cell>
        </row>
        <row r="28134">
          <cell r="A28134">
            <v>97113</v>
          </cell>
          <cell r="B28134">
            <v>2.11</v>
          </cell>
        </row>
        <row r="28135">
          <cell r="A28135">
            <v>97114</v>
          </cell>
          <cell r="B28135">
            <v>0.44</v>
          </cell>
        </row>
        <row r="28136">
          <cell r="A28136">
            <v>97115</v>
          </cell>
          <cell r="B28136">
            <v>43.67</v>
          </cell>
        </row>
        <row r="28137">
          <cell r="A28137">
            <v>97116</v>
          </cell>
          <cell r="B28137">
            <v>21.77</v>
          </cell>
        </row>
        <row r="28138">
          <cell r="A28138">
            <v>97117</v>
          </cell>
          <cell r="B28138">
            <v>21.37</v>
          </cell>
        </row>
        <row r="28139">
          <cell r="A28139">
            <v>97118</v>
          </cell>
          <cell r="B28139">
            <v>18.940000000000001</v>
          </cell>
        </row>
        <row r="28140">
          <cell r="A28140">
            <v>97119</v>
          </cell>
          <cell r="B28140">
            <v>18.239999999999998</v>
          </cell>
        </row>
        <row r="28141">
          <cell r="A28141">
            <v>97120</v>
          </cell>
          <cell r="B28141">
            <v>13.58</v>
          </cell>
        </row>
        <row r="28142">
          <cell r="A28142">
            <v>97802</v>
          </cell>
          <cell r="B28142">
            <v>7.44</v>
          </cell>
        </row>
        <row r="28143">
          <cell r="A28143">
            <v>97803</v>
          </cell>
          <cell r="B28143">
            <v>11.36</v>
          </cell>
        </row>
        <row r="28144">
          <cell r="A28144">
            <v>97805</v>
          </cell>
          <cell r="B28144">
            <v>18.59</v>
          </cell>
        </row>
        <row r="28145">
          <cell r="A28145">
            <v>97806</v>
          </cell>
          <cell r="B28145">
            <v>22.48</v>
          </cell>
        </row>
        <row r="28146">
          <cell r="A28146">
            <v>97807</v>
          </cell>
          <cell r="B28146">
            <v>25.57</v>
          </cell>
        </row>
        <row r="28147">
          <cell r="A28147">
            <v>97809</v>
          </cell>
          <cell r="B28147">
            <v>20.76</v>
          </cell>
        </row>
        <row r="28148">
          <cell r="A28148">
            <v>97810</v>
          </cell>
          <cell r="B28148">
            <v>22.56</v>
          </cell>
        </row>
        <row r="28149">
          <cell r="A28149">
            <v>97811</v>
          </cell>
          <cell r="B28149">
            <v>25.76</v>
          </cell>
        </row>
        <row r="28150">
          <cell r="A28150">
            <v>101167</v>
          </cell>
          <cell r="B28150">
            <v>119.69</v>
          </cell>
        </row>
        <row r="28151">
          <cell r="A28151">
            <v>101168</v>
          </cell>
          <cell r="B28151">
            <v>174.44</v>
          </cell>
        </row>
        <row r="28152">
          <cell r="A28152">
            <v>101169</v>
          </cell>
          <cell r="B28152">
            <v>132.74</v>
          </cell>
        </row>
        <row r="28153">
          <cell r="A28153">
            <v>101170</v>
          </cell>
          <cell r="B28153">
            <v>36.799999999999997</v>
          </cell>
        </row>
        <row r="28154">
          <cell r="A28154">
            <v>101171</v>
          </cell>
          <cell r="B28154">
            <v>105.02</v>
          </cell>
        </row>
        <row r="28155">
          <cell r="A28155">
            <v>101172</v>
          </cell>
          <cell r="B28155">
            <v>59.2</v>
          </cell>
        </row>
        <row r="28156">
          <cell r="A28156">
            <v>103694</v>
          </cell>
          <cell r="B28156">
            <v>100.19</v>
          </cell>
        </row>
        <row r="28157">
          <cell r="A28157">
            <v>103695</v>
          </cell>
          <cell r="B28157">
            <v>89.7</v>
          </cell>
        </row>
        <row r="28158">
          <cell r="A28158">
            <v>103696</v>
          </cell>
          <cell r="B28158">
            <v>127.77</v>
          </cell>
        </row>
        <row r="28159">
          <cell r="A28159">
            <v>103697</v>
          </cell>
          <cell r="B28159">
            <v>117.28</v>
          </cell>
        </row>
        <row r="28160">
          <cell r="A28160">
            <v>95995</v>
          </cell>
          <cell r="B28160">
            <v>1473.7</v>
          </cell>
        </row>
        <row r="28161">
          <cell r="A28161">
            <v>95996</v>
          </cell>
          <cell r="B28161">
            <v>1273.54</v>
          </cell>
        </row>
        <row r="28162">
          <cell r="A28162">
            <v>96001</v>
          </cell>
          <cell r="B28162">
            <v>7.72</v>
          </cell>
        </row>
        <row r="28163">
          <cell r="A28163">
            <v>96393</v>
          </cell>
          <cell r="B28163">
            <v>112.51</v>
          </cell>
        </row>
        <row r="28164">
          <cell r="A28164">
            <v>96394</v>
          </cell>
          <cell r="B28164">
            <v>163.03</v>
          </cell>
        </row>
        <row r="28165">
          <cell r="A28165">
            <v>96395</v>
          </cell>
          <cell r="B28165">
            <v>233.42</v>
          </cell>
        </row>
        <row r="28166">
          <cell r="A28166">
            <v>100624</v>
          </cell>
          <cell r="B28166">
            <v>1061.5</v>
          </cell>
        </row>
        <row r="28167">
          <cell r="A28167">
            <v>100625</v>
          </cell>
          <cell r="B28167">
            <v>1015.5</v>
          </cell>
        </row>
        <row r="28168">
          <cell r="A28168">
            <v>101020</v>
          </cell>
          <cell r="B28168">
            <v>496.45</v>
          </cell>
        </row>
        <row r="28169">
          <cell r="A28169">
            <v>101021</v>
          </cell>
          <cell r="B28169">
            <v>538.66999999999996</v>
          </cell>
        </row>
        <row r="28170">
          <cell r="A28170">
            <v>101022</v>
          </cell>
          <cell r="B28170">
            <v>433.44</v>
          </cell>
        </row>
        <row r="28171">
          <cell r="A28171">
            <v>101023</v>
          </cell>
          <cell r="B28171">
            <v>475.67</v>
          </cell>
        </row>
        <row r="28172">
          <cell r="A28172">
            <v>101024</v>
          </cell>
          <cell r="B28172">
            <v>439.66</v>
          </cell>
        </row>
        <row r="28173">
          <cell r="A28173">
            <v>101025</v>
          </cell>
          <cell r="B28173">
            <v>481.88</v>
          </cell>
        </row>
        <row r="28174">
          <cell r="A28174">
            <v>101026</v>
          </cell>
          <cell r="B28174">
            <v>393.12</v>
          </cell>
        </row>
        <row r="28175">
          <cell r="A28175">
            <v>101027</v>
          </cell>
          <cell r="B28175">
            <v>403.63</v>
          </cell>
        </row>
        <row r="28176">
          <cell r="A28176">
            <v>88411</v>
          </cell>
          <cell r="B28176">
            <v>3.14</v>
          </cell>
        </row>
        <row r="28177">
          <cell r="A28177">
            <v>88412</v>
          </cell>
          <cell r="B28177">
            <v>2.4</v>
          </cell>
        </row>
        <row r="28178">
          <cell r="A28178">
            <v>88413</v>
          </cell>
          <cell r="B28178">
            <v>4.6500000000000004</v>
          </cell>
        </row>
        <row r="28179">
          <cell r="A28179">
            <v>88414</v>
          </cell>
          <cell r="B28179">
            <v>5.13</v>
          </cell>
        </row>
        <row r="28180">
          <cell r="A28180">
            <v>88415</v>
          </cell>
          <cell r="B28180">
            <v>3.39</v>
          </cell>
        </row>
        <row r="28181">
          <cell r="A28181">
            <v>88416</v>
          </cell>
          <cell r="B28181">
            <v>15.92</v>
          </cell>
        </row>
        <row r="28182">
          <cell r="A28182">
            <v>88417</v>
          </cell>
          <cell r="B28182">
            <v>13.27</v>
          </cell>
        </row>
        <row r="28183">
          <cell r="A28183">
            <v>88420</v>
          </cell>
          <cell r="B28183">
            <v>21.28</v>
          </cell>
        </row>
        <row r="28184">
          <cell r="A28184">
            <v>88421</v>
          </cell>
          <cell r="B28184">
            <v>22.96</v>
          </cell>
        </row>
        <row r="28185">
          <cell r="A28185">
            <v>88423</v>
          </cell>
          <cell r="B28185">
            <v>16.75</v>
          </cell>
        </row>
        <row r="28186">
          <cell r="A28186">
            <v>88424</v>
          </cell>
          <cell r="B28186">
            <v>19.57</v>
          </cell>
        </row>
        <row r="28187">
          <cell r="A28187">
            <v>88426</v>
          </cell>
          <cell r="B28187">
            <v>14.98</v>
          </cell>
        </row>
        <row r="28188">
          <cell r="A28188">
            <v>88428</v>
          </cell>
          <cell r="B28188">
            <v>28.77</v>
          </cell>
        </row>
        <row r="28189">
          <cell r="A28189">
            <v>88429</v>
          </cell>
          <cell r="B28189">
            <v>31.72</v>
          </cell>
        </row>
        <row r="28190">
          <cell r="A28190">
            <v>88431</v>
          </cell>
          <cell r="B28190">
            <v>21</v>
          </cell>
        </row>
        <row r="28191">
          <cell r="A28191">
            <v>88432</v>
          </cell>
          <cell r="B28191">
            <v>16.88</v>
          </cell>
        </row>
        <row r="28192">
          <cell r="A28192">
            <v>88484</v>
          </cell>
          <cell r="B28192">
            <v>3.41</v>
          </cell>
        </row>
        <row r="28193">
          <cell r="A28193">
            <v>88485</v>
          </cell>
          <cell r="B28193">
            <v>2.97</v>
          </cell>
        </row>
        <row r="28194">
          <cell r="A28194">
            <v>88488</v>
          </cell>
          <cell r="B28194">
            <v>16.52</v>
          </cell>
        </row>
        <row r="28195">
          <cell r="A28195">
            <v>88489</v>
          </cell>
          <cell r="B28195">
            <v>14.49</v>
          </cell>
        </row>
        <row r="28196">
          <cell r="A28196">
            <v>88494</v>
          </cell>
          <cell r="B28196">
            <v>22.27</v>
          </cell>
        </row>
        <row r="28197">
          <cell r="A28197">
            <v>88495</v>
          </cell>
          <cell r="B28197">
            <v>12.56</v>
          </cell>
        </row>
        <row r="28198">
          <cell r="A28198">
            <v>88496</v>
          </cell>
          <cell r="B28198">
            <v>30.39</v>
          </cell>
        </row>
        <row r="28199">
          <cell r="A28199">
            <v>88497</v>
          </cell>
          <cell r="B28199">
            <v>17.420000000000002</v>
          </cell>
        </row>
        <row r="28200">
          <cell r="A28200">
            <v>95305</v>
          </cell>
          <cell r="B28200">
            <v>13.14</v>
          </cell>
        </row>
        <row r="28201">
          <cell r="A28201">
            <v>95306</v>
          </cell>
          <cell r="B28201">
            <v>15.72</v>
          </cell>
        </row>
        <row r="28202">
          <cell r="A28202">
            <v>95622</v>
          </cell>
          <cell r="B28202">
            <v>15.02</v>
          </cell>
        </row>
        <row r="28203">
          <cell r="A28203">
            <v>95623</v>
          </cell>
          <cell r="B28203">
            <v>11.41</v>
          </cell>
        </row>
        <row r="28204">
          <cell r="A28204">
            <v>95624</v>
          </cell>
          <cell r="B28204">
            <v>22.39</v>
          </cell>
        </row>
        <row r="28205">
          <cell r="A28205">
            <v>95625</v>
          </cell>
          <cell r="B28205">
            <v>24.72</v>
          </cell>
        </row>
        <row r="28206">
          <cell r="A28206">
            <v>95626</v>
          </cell>
          <cell r="B28206">
            <v>16.2</v>
          </cell>
        </row>
        <row r="28207">
          <cell r="A28207">
            <v>96126</v>
          </cell>
          <cell r="B28207">
            <v>20.309999999999999</v>
          </cell>
        </row>
        <row r="28208">
          <cell r="A28208">
            <v>96127</v>
          </cell>
          <cell r="B28208">
            <v>15.79</v>
          </cell>
        </row>
        <row r="28209">
          <cell r="A28209">
            <v>96128</v>
          </cell>
          <cell r="B28209">
            <v>29.48</v>
          </cell>
        </row>
        <row r="28210">
          <cell r="A28210">
            <v>96129</v>
          </cell>
          <cell r="B28210">
            <v>32.39</v>
          </cell>
        </row>
        <row r="28211">
          <cell r="A28211">
            <v>96130</v>
          </cell>
          <cell r="B28211">
            <v>21.74</v>
          </cell>
        </row>
        <row r="28212">
          <cell r="A28212">
            <v>96131</v>
          </cell>
          <cell r="B28212">
            <v>28.21</v>
          </cell>
        </row>
        <row r="28213">
          <cell r="A28213">
            <v>96132</v>
          </cell>
          <cell r="B28213">
            <v>22.18</v>
          </cell>
        </row>
        <row r="28214">
          <cell r="A28214">
            <v>96133</v>
          </cell>
          <cell r="B28214">
            <v>40.39</v>
          </cell>
        </row>
        <row r="28215">
          <cell r="A28215">
            <v>96134</v>
          </cell>
          <cell r="B28215">
            <v>44.28</v>
          </cell>
        </row>
        <row r="28216">
          <cell r="A28216">
            <v>96135</v>
          </cell>
          <cell r="B28216">
            <v>30.14</v>
          </cell>
        </row>
        <row r="28217">
          <cell r="A28217">
            <v>102193</v>
          </cell>
          <cell r="B28217">
            <v>2.0299999999999998</v>
          </cell>
        </row>
        <row r="28218">
          <cell r="A28218">
            <v>102194</v>
          </cell>
          <cell r="B28218">
            <v>7.97</v>
          </cell>
        </row>
        <row r="28219">
          <cell r="A28219">
            <v>102197</v>
          </cell>
          <cell r="B28219">
            <v>27.87</v>
          </cell>
        </row>
        <row r="28220">
          <cell r="A28220">
            <v>102200</v>
          </cell>
          <cell r="B28220">
            <v>21.43</v>
          </cell>
        </row>
        <row r="28221">
          <cell r="A28221">
            <v>102201</v>
          </cell>
          <cell r="B28221">
            <v>19.260000000000002</v>
          </cell>
        </row>
        <row r="28222">
          <cell r="A28222">
            <v>102202</v>
          </cell>
          <cell r="B28222">
            <v>54.22</v>
          </cell>
        </row>
        <row r="28223">
          <cell r="A28223">
            <v>102203</v>
          </cell>
          <cell r="B28223">
            <v>9.01</v>
          </cell>
        </row>
        <row r="28224">
          <cell r="A28224">
            <v>102204</v>
          </cell>
          <cell r="B28224">
            <v>9.24</v>
          </cell>
        </row>
        <row r="28225">
          <cell r="A28225">
            <v>102205</v>
          </cell>
          <cell r="B28225">
            <v>8.5299999999999994</v>
          </cell>
        </row>
        <row r="28226">
          <cell r="A28226">
            <v>102207</v>
          </cell>
          <cell r="B28226">
            <v>8.17</v>
          </cell>
        </row>
        <row r="28227">
          <cell r="A28227">
            <v>102208</v>
          </cell>
          <cell r="B28227">
            <v>7.81</v>
          </cell>
        </row>
        <row r="28228">
          <cell r="A28228">
            <v>102209</v>
          </cell>
          <cell r="B28228">
            <v>8.0500000000000007</v>
          </cell>
        </row>
        <row r="28229">
          <cell r="A28229">
            <v>102210</v>
          </cell>
          <cell r="B28229">
            <v>7.68</v>
          </cell>
        </row>
        <row r="28230">
          <cell r="A28230">
            <v>102213</v>
          </cell>
          <cell r="B28230">
            <v>18.04</v>
          </cell>
        </row>
        <row r="28231">
          <cell r="A28231">
            <v>102214</v>
          </cell>
          <cell r="B28231">
            <v>18.48</v>
          </cell>
        </row>
        <row r="28232">
          <cell r="A28232">
            <v>102215</v>
          </cell>
          <cell r="B28232">
            <v>17.07</v>
          </cell>
        </row>
        <row r="28233">
          <cell r="A28233">
            <v>102217</v>
          </cell>
          <cell r="B28233">
            <v>16.350000000000001</v>
          </cell>
        </row>
        <row r="28234">
          <cell r="A28234">
            <v>102218</v>
          </cell>
          <cell r="B28234">
            <v>15.62</v>
          </cell>
        </row>
        <row r="28235">
          <cell r="A28235">
            <v>102219</v>
          </cell>
          <cell r="B28235">
            <v>16.12</v>
          </cell>
        </row>
        <row r="28236">
          <cell r="A28236">
            <v>102220</v>
          </cell>
          <cell r="B28236">
            <v>15.38</v>
          </cell>
        </row>
        <row r="28237">
          <cell r="A28237">
            <v>102223</v>
          </cell>
          <cell r="B28237">
            <v>27.05</v>
          </cell>
        </row>
        <row r="28238">
          <cell r="A28238">
            <v>102224</v>
          </cell>
          <cell r="B28238">
            <v>27.71</v>
          </cell>
        </row>
        <row r="28239">
          <cell r="A28239">
            <v>102225</v>
          </cell>
          <cell r="B28239">
            <v>25.61</v>
          </cell>
        </row>
        <row r="28240">
          <cell r="A28240">
            <v>102227</v>
          </cell>
          <cell r="B28240">
            <v>24.52</v>
          </cell>
        </row>
        <row r="28241">
          <cell r="A28241">
            <v>102228</v>
          </cell>
          <cell r="B28241">
            <v>23.45</v>
          </cell>
        </row>
        <row r="28242">
          <cell r="A28242">
            <v>102229</v>
          </cell>
          <cell r="B28242">
            <v>24.17</v>
          </cell>
        </row>
        <row r="28243">
          <cell r="A28243">
            <v>102230</v>
          </cell>
          <cell r="B28243">
            <v>23.08</v>
          </cell>
        </row>
        <row r="28244">
          <cell r="A28244">
            <v>102233</v>
          </cell>
          <cell r="B28244">
            <v>10.67</v>
          </cell>
        </row>
        <row r="28245">
          <cell r="A28245">
            <v>102234</v>
          </cell>
          <cell r="B28245">
            <v>21.32</v>
          </cell>
        </row>
        <row r="28246">
          <cell r="A28246">
            <v>100716</v>
          </cell>
          <cell r="B28246">
            <v>26.18</v>
          </cell>
        </row>
        <row r="28247">
          <cell r="A28247">
            <v>100717</v>
          </cell>
          <cell r="B28247">
            <v>9.56</v>
          </cell>
        </row>
        <row r="28248">
          <cell r="A28248">
            <v>100718</v>
          </cell>
          <cell r="B28248">
            <v>1.29</v>
          </cell>
        </row>
        <row r="28249">
          <cell r="A28249">
            <v>100719</v>
          </cell>
          <cell r="B28249">
            <v>10.07</v>
          </cell>
        </row>
        <row r="28250">
          <cell r="A28250">
            <v>100720</v>
          </cell>
          <cell r="B28250">
            <v>10.32</v>
          </cell>
        </row>
        <row r="28251">
          <cell r="A28251">
            <v>100721</v>
          </cell>
          <cell r="B28251">
            <v>23.77</v>
          </cell>
        </row>
        <row r="28252">
          <cell r="A28252">
            <v>100722</v>
          </cell>
          <cell r="B28252">
            <v>23.46</v>
          </cell>
        </row>
        <row r="28253">
          <cell r="A28253">
            <v>100723</v>
          </cell>
          <cell r="B28253">
            <v>10.81</v>
          </cell>
        </row>
        <row r="28254">
          <cell r="A28254">
            <v>100724</v>
          </cell>
          <cell r="B28254">
            <v>13.32</v>
          </cell>
        </row>
        <row r="28255">
          <cell r="A28255">
            <v>100725</v>
          </cell>
          <cell r="B28255">
            <v>24.01</v>
          </cell>
        </row>
        <row r="28256">
          <cell r="A28256">
            <v>100726</v>
          </cell>
          <cell r="B28256">
            <v>26.38</v>
          </cell>
        </row>
        <row r="28257">
          <cell r="A28257">
            <v>100727</v>
          </cell>
          <cell r="B28257">
            <v>24.91</v>
          </cell>
        </row>
        <row r="28258">
          <cell r="A28258">
            <v>100728</v>
          </cell>
          <cell r="B28258">
            <v>22.58</v>
          </cell>
        </row>
        <row r="28259">
          <cell r="A28259">
            <v>100729</v>
          </cell>
          <cell r="B28259">
            <v>18.66</v>
          </cell>
        </row>
        <row r="28260">
          <cell r="A28260">
            <v>100730</v>
          </cell>
          <cell r="B28260">
            <v>22.11</v>
          </cell>
        </row>
        <row r="28261">
          <cell r="A28261">
            <v>100733</v>
          </cell>
          <cell r="B28261">
            <v>12.17</v>
          </cell>
        </row>
        <row r="28262">
          <cell r="A28262">
            <v>100734</v>
          </cell>
          <cell r="B28262">
            <v>15.5</v>
          </cell>
        </row>
        <row r="28263">
          <cell r="A28263">
            <v>100735</v>
          </cell>
          <cell r="B28263">
            <v>10.72</v>
          </cell>
        </row>
        <row r="28264">
          <cell r="A28264">
            <v>100736</v>
          </cell>
          <cell r="B28264">
            <v>14.29</v>
          </cell>
        </row>
        <row r="28265">
          <cell r="A28265">
            <v>100739</v>
          </cell>
          <cell r="B28265">
            <v>9.91</v>
          </cell>
        </row>
        <row r="28266">
          <cell r="A28266">
            <v>100740</v>
          </cell>
          <cell r="B28266">
            <v>10.84</v>
          </cell>
        </row>
        <row r="28267">
          <cell r="A28267">
            <v>100741</v>
          </cell>
          <cell r="B28267">
            <v>23.42</v>
          </cell>
        </row>
        <row r="28268">
          <cell r="A28268">
            <v>100742</v>
          </cell>
          <cell r="B28268">
            <v>23.96</v>
          </cell>
        </row>
        <row r="28269">
          <cell r="A28269">
            <v>100743</v>
          </cell>
          <cell r="B28269">
            <v>9.67</v>
          </cell>
        </row>
        <row r="28270">
          <cell r="A28270">
            <v>100744</v>
          </cell>
          <cell r="B28270">
            <v>10.69</v>
          </cell>
        </row>
        <row r="28271">
          <cell r="A28271">
            <v>100745</v>
          </cell>
          <cell r="B28271">
            <v>23.17</v>
          </cell>
        </row>
        <row r="28272">
          <cell r="A28272">
            <v>100746</v>
          </cell>
          <cell r="B28272">
            <v>23.81</v>
          </cell>
        </row>
        <row r="28273">
          <cell r="A28273">
            <v>100747</v>
          </cell>
          <cell r="B28273">
            <v>9.77</v>
          </cell>
        </row>
        <row r="28274">
          <cell r="A28274">
            <v>100748</v>
          </cell>
          <cell r="B28274">
            <v>10.75</v>
          </cell>
        </row>
        <row r="28275">
          <cell r="A28275">
            <v>100749</v>
          </cell>
          <cell r="B28275">
            <v>23.28</v>
          </cell>
        </row>
        <row r="28276">
          <cell r="A28276">
            <v>100750</v>
          </cell>
          <cell r="B28276">
            <v>23.88</v>
          </cell>
        </row>
        <row r="28277">
          <cell r="A28277">
            <v>100751</v>
          </cell>
          <cell r="B28277">
            <v>37.32</v>
          </cell>
        </row>
        <row r="28278">
          <cell r="A28278">
            <v>100752</v>
          </cell>
          <cell r="B28278">
            <v>44.22</v>
          </cell>
        </row>
        <row r="28279">
          <cell r="A28279">
            <v>100753</v>
          </cell>
          <cell r="B28279">
            <v>21.46</v>
          </cell>
        </row>
        <row r="28280">
          <cell r="A28280">
            <v>100754</v>
          </cell>
          <cell r="B28280">
            <v>28.58</v>
          </cell>
        </row>
        <row r="28281">
          <cell r="A28281">
            <v>100757</v>
          </cell>
          <cell r="B28281">
            <v>46.86</v>
          </cell>
        </row>
        <row r="28282">
          <cell r="A28282">
            <v>100758</v>
          </cell>
          <cell r="B28282">
            <v>47.95</v>
          </cell>
        </row>
        <row r="28283">
          <cell r="A28283">
            <v>100759</v>
          </cell>
          <cell r="B28283">
            <v>46.36</v>
          </cell>
        </row>
        <row r="28284">
          <cell r="A28284">
            <v>100760</v>
          </cell>
          <cell r="B28284">
            <v>47.64</v>
          </cell>
        </row>
        <row r="28285">
          <cell r="A28285">
            <v>100761</v>
          </cell>
          <cell r="B28285">
            <v>46.57</v>
          </cell>
        </row>
        <row r="28286">
          <cell r="A28286">
            <v>100762</v>
          </cell>
          <cell r="B28286">
            <v>47.77</v>
          </cell>
        </row>
        <row r="28287">
          <cell r="A28287">
            <v>102488</v>
          </cell>
          <cell r="B28287">
            <v>3.54</v>
          </cell>
        </row>
        <row r="28288">
          <cell r="A28288">
            <v>102489</v>
          </cell>
          <cell r="B28288">
            <v>25.98</v>
          </cell>
        </row>
        <row r="28289">
          <cell r="A28289">
            <v>102491</v>
          </cell>
          <cell r="B28289">
            <v>18.57</v>
          </cell>
        </row>
        <row r="28290">
          <cell r="A28290">
            <v>102492</v>
          </cell>
          <cell r="B28290">
            <v>21.89</v>
          </cell>
        </row>
        <row r="28291">
          <cell r="A28291">
            <v>102494</v>
          </cell>
          <cell r="B28291">
            <v>59.04</v>
          </cell>
        </row>
        <row r="28292">
          <cell r="A28292">
            <v>102496</v>
          </cell>
          <cell r="B28292">
            <v>12.49</v>
          </cell>
        </row>
        <row r="28293">
          <cell r="A28293">
            <v>102497</v>
          </cell>
          <cell r="B28293">
            <v>4.3600000000000003</v>
          </cell>
        </row>
        <row r="28294">
          <cell r="A28294">
            <v>102498</v>
          </cell>
          <cell r="B28294">
            <v>1.52</v>
          </cell>
        </row>
        <row r="28295">
          <cell r="A28295">
            <v>102499</v>
          </cell>
          <cell r="B28295">
            <v>2.76</v>
          </cell>
        </row>
        <row r="28296">
          <cell r="A28296">
            <v>102500</v>
          </cell>
          <cell r="B28296">
            <v>4.04</v>
          </cell>
        </row>
        <row r="28297">
          <cell r="A28297">
            <v>102501</v>
          </cell>
          <cell r="B28297">
            <v>22.81</v>
          </cell>
        </row>
        <row r="28298">
          <cell r="A28298">
            <v>102504</v>
          </cell>
          <cell r="B28298">
            <v>9.48</v>
          </cell>
        </row>
        <row r="28299">
          <cell r="A28299">
            <v>102505</v>
          </cell>
          <cell r="B28299">
            <v>10.01</v>
          </cell>
        </row>
        <row r="28300">
          <cell r="A28300">
            <v>102506</v>
          </cell>
          <cell r="B28300">
            <v>10.44</v>
          </cell>
        </row>
        <row r="28301">
          <cell r="A28301">
            <v>102507</v>
          </cell>
          <cell r="B28301">
            <v>5.95</v>
          </cell>
        </row>
        <row r="28302">
          <cell r="A28302">
            <v>102508</v>
          </cell>
          <cell r="B28302">
            <v>42.26</v>
          </cell>
        </row>
        <row r="28303">
          <cell r="A28303">
            <v>102509</v>
          </cell>
          <cell r="B28303">
            <v>24.51</v>
          </cell>
        </row>
        <row r="28304">
          <cell r="A28304">
            <v>102512</v>
          </cell>
          <cell r="B28304">
            <v>4.34</v>
          </cell>
        </row>
        <row r="28305">
          <cell r="A28305">
            <v>102513</v>
          </cell>
          <cell r="B28305">
            <v>43.97</v>
          </cell>
        </row>
        <row r="28306">
          <cell r="A28306">
            <v>102520</v>
          </cell>
          <cell r="B28306">
            <v>76.94</v>
          </cell>
        </row>
        <row r="28307">
          <cell r="A28307">
            <v>101749</v>
          </cell>
          <cell r="B28307">
            <v>47.48</v>
          </cell>
        </row>
        <row r="28308">
          <cell r="A28308">
            <v>101750</v>
          </cell>
          <cell r="B28308">
            <v>45.05</v>
          </cell>
        </row>
        <row r="28309">
          <cell r="A28309">
            <v>101729</v>
          </cell>
          <cell r="B28309">
            <v>206.96</v>
          </cell>
        </row>
        <row r="28310">
          <cell r="A28310">
            <v>101746</v>
          </cell>
          <cell r="B28310">
            <v>317.58</v>
          </cell>
        </row>
        <row r="28311">
          <cell r="A28311">
            <v>101751</v>
          </cell>
          <cell r="B28311">
            <v>213.64</v>
          </cell>
        </row>
        <row r="28312">
          <cell r="A28312">
            <v>87246</v>
          </cell>
          <cell r="B28312">
            <v>63.26</v>
          </cell>
        </row>
        <row r="28313">
          <cell r="A28313">
            <v>87247</v>
          </cell>
          <cell r="B28313">
            <v>55.3</v>
          </cell>
        </row>
        <row r="28314">
          <cell r="A28314">
            <v>87248</v>
          </cell>
          <cell r="B28314">
            <v>48.79</v>
          </cell>
        </row>
        <row r="28315">
          <cell r="A28315">
            <v>87249</v>
          </cell>
          <cell r="B28315">
            <v>70.760000000000005</v>
          </cell>
        </row>
        <row r="28316">
          <cell r="A28316">
            <v>87250</v>
          </cell>
          <cell r="B28316">
            <v>58.18</v>
          </cell>
        </row>
        <row r="28317">
          <cell r="A28317">
            <v>87251</v>
          </cell>
          <cell r="B28317">
            <v>49.98</v>
          </cell>
        </row>
        <row r="28318">
          <cell r="A28318">
            <v>87255</v>
          </cell>
          <cell r="B28318">
            <v>114.67</v>
          </cell>
        </row>
        <row r="28319">
          <cell r="A28319">
            <v>87256</v>
          </cell>
          <cell r="B28319">
            <v>99.54</v>
          </cell>
        </row>
        <row r="28320">
          <cell r="A28320">
            <v>87257</v>
          </cell>
          <cell r="B28320">
            <v>89.94</v>
          </cell>
        </row>
        <row r="28321">
          <cell r="A28321">
            <v>87258</v>
          </cell>
          <cell r="B28321">
            <v>150.09</v>
          </cell>
        </row>
        <row r="28322">
          <cell r="A28322">
            <v>87259</v>
          </cell>
          <cell r="B28322">
            <v>135.76</v>
          </cell>
        </row>
        <row r="28323">
          <cell r="A28323">
            <v>87260</v>
          </cell>
          <cell r="B28323">
            <v>127.28</v>
          </cell>
        </row>
        <row r="28324">
          <cell r="A28324">
            <v>87261</v>
          </cell>
          <cell r="B28324">
            <v>173.32</v>
          </cell>
        </row>
        <row r="28325">
          <cell r="A28325">
            <v>87262</v>
          </cell>
          <cell r="B28325">
            <v>156.66999999999999</v>
          </cell>
        </row>
        <row r="28326">
          <cell r="A28326">
            <v>87263</v>
          </cell>
          <cell r="B28326">
            <v>146.66999999999999</v>
          </cell>
        </row>
        <row r="28327">
          <cell r="A28327">
            <v>89046</v>
          </cell>
          <cell r="B28327">
            <v>54.94</v>
          </cell>
        </row>
        <row r="28328">
          <cell r="A28328">
            <v>89171</v>
          </cell>
          <cell r="B28328">
            <v>51.75</v>
          </cell>
        </row>
        <row r="28329">
          <cell r="A28329">
            <v>93389</v>
          </cell>
          <cell r="B28329">
            <v>57.24</v>
          </cell>
        </row>
        <row r="28330">
          <cell r="A28330">
            <v>93390</v>
          </cell>
          <cell r="B28330">
            <v>49.38</v>
          </cell>
        </row>
        <row r="28331">
          <cell r="A28331">
            <v>93391</v>
          </cell>
          <cell r="B28331">
            <v>42.87</v>
          </cell>
        </row>
        <row r="28332">
          <cell r="A28332">
            <v>98671</v>
          </cell>
          <cell r="B28332">
            <v>431.39</v>
          </cell>
        </row>
        <row r="28333">
          <cell r="A28333">
            <v>98672</v>
          </cell>
          <cell r="B28333">
            <v>405.13</v>
          </cell>
        </row>
        <row r="28334">
          <cell r="A28334">
            <v>98678</v>
          </cell>
          <cell r="B28334">
            <v>364.96</v>
          </cell>
        </row>
        <row r="28335">
          <cell r="A28335">
            <v>98679</v>
          </cell>
          <cell r="B28335">
            <v>32.81</v>
          </cell>
        </row>
        <row r="28336">
          <cell r="A28336">
            <v>98680</v>
          </cell>
          <cell r="B28336">
            <v>40.880000000000003</v>
          </cell>
        </row>
        <row r="28337">
          <cell r="A28337">
            <v>98681</v>
          </cell>
          <cell r="B28337">
            <v>30.38</v>
          </cell>
        </row>
        <row r="28338">
          <cell r="A28338">
            <v>98682</v>
          </cell>
          <cell r="B28338">
            <v>38.450000000000003</v>
          </cell>
        </row>
        <row r="28339">
          <cell r="A28339">
            <v>98685</v>
          </cell>
          <cell r="B28339">
            <v>78.3</v>
          </cell>
        </row>
        <row r="28340">
          <cell r="A28340">
            <v>98686</v>
          </cell>
          <cell r="B28340">
            <v>42.02</v>
          </cell>
        </row>
        <row r="28341">
          <cell r="A28341">
            <v>98688</v>
          </cell>
          <cell r="B28341">
            <v>56.18</v>
          </cell>
        </row>
        <row r="28342">
          <cell r="A28342">
            <v>98689</v>
          </cell>
          <cell r="B28342">
            <v>110.87</v>
          </cell>
        </row>
        <row r="28343">
          <cell r="A28343">
            <v>101090</v>
          </cell>
          <cell r="B28343">
            <v>169.26</v>
          </cell>
        </row>
        <row r="28344">
          <cell r="A28344">
            <v>101091</v>
          </cell>
          <cell r="B28344">
            <v>132.83000000000001</v>
          </cell>
        </row>
        <row r="28345">
          <cell r="A28345">
            <v>101725</v>
          </cell>
          <cell r="B28345">
            <v>268.94</v>
          </cell>
        </row>
        <row r="28346">
          <cell r="A28346">
            <v>101726</v>
          </cell>
          <cell r="B28346">
            <v>174.64</v>
          </cell>
        </row>
        <row r="28347">
          <cell r="A28347">
            <v>101731</v>
          </cell>
          <cell r="B28347">
            <v>248.49</v>
          </cell>
        </row>
        <row r="28348">
          <cell r="A28348">
            <v>101732</v>
          </cell>
          <cell r="B28348">
            <v>81.8</v>
          </cell>
        </row>
        <row r="28349">
          <cell r="A28349">
            <v>101094</v>
          </cell>
          <cell r="B28349">
            <v>166.76</v>
          </cell>
        </row>
        <row r="28350">
          <cell r="A28350">
            <v>101727</v>
          </cell>
          <cell r="B28350">
            <v>196.75</v>
          </cell>
        </row>
        <row r="28351">
          <cell r="A28351">
            <v>101733</v>
          </cell>
          <cell r="B28351">
            <v>267.73</v>
          </cell>
        </row>
        <row r="28352">
          <cell r="A28352">
            <v>101734</v>
          </cell>
          <cell r="B28352">
            <v>406.42</v>
          </cell>
        </row>
        <row r="28353">
          <cell r="A28353">
            <v>101735</v>
          </cell>
          <cell r="B28353">
            <v>416.48</v>
          </cell>
        </row>
        <row r="28354">
          <cell r="A28354">
            <v>101736</v>
          </cell>
          <cell r="B28354">
            <v>104.75</v>
          </cell>
        </row>
        <row r="28355">
          <cell r="A28355">
            <v>101737</v>
          </cell>
          <cell r="B28355">
            <v>124.65</v>
          </cell>
        </row>
        <row r="28356">
          <cell r="A28356">
            <v>101748</v>
          </cell>
          <cell r="B28356">
            <v>3.56</v>
          </cell>
        </row>
        <row r="28357">
          <cell r="A28357">
            <v>101092</v>
          </cell>
          <cell r="B28357">
            <v>440.99</v>
          </cell>
        </row>
        <row r="28358">
          <cell r="A28358">
            <v>101093</v>
          </cell>
          <cell r="B28358">
            <v>414.73</v>
          </cell>
        </row>
        <row r="28359">
          <cell r="A28359">
            <v>98695</v>
          </cell>
          <cell r="B28359">
            <v>74.099999999999994</v>
          </cell>
        </row>
        <row r="28360">
          <cell r="A28360">
            <v>98697</v>
          </cell>
          <cell r="B28360">
            <v>48.62</v>
          </cell>
        </row>
        <row r="28361">
          <cell r="A28361">
            <v>101738</v>
          </cell>
          <cell r="B28361">
            <v>31.15</v>
          </cell>
        </row>
        <row r="28362">
          <cell r="A28362">
            <v>101739</v>
          </cell>
          <cell r="B28362">
            <v>34.090000000000003</v>
          </cell>
        </row>
        <row r="28363">
          <cell r="A28363">
            <v>88648</v>
          </cell>
          <cell r="B28363">
            <v>7.37</v>
          </cell>
        </row>
        <row r="28364">
          <cell r="A28364">
            <v>88649</v>
          </cell>
          <cell r="B28364">
            <v>8.36</v>
          </cell>
        </row>
        <row r="28365">
          <cell r="A28365">
            <v>88650</v>
          </cell>
          <cell r="B28365">
            <v>16.32</v>
          </cell>
        </row>
        <row r="28366">
          <cell r="A28366">
            <v>96467</v>
          </cell>
          <cell r="B28366">
            <v>6.68</v>
          </cell>
        </row>
        <row r="28367">
          <cell r="A28367">
            <v>101740</v>
          </cell>
          <cell r="B28367">
            <v>44.09</v>
          </cell>
        </row>
        <row r="28368">
          <cell r="A28368">
            <v>101741</v>
          </cell>
          <cell r="B28368">
            <v>22.97</v>
          </cell>
        </row>
        <row r="28369">
          <cell r="A28369">
            <v>94990</v>
          </cell>
          <cell r="B28369">
            <v>712.03</v>
          </cell>
        </row>
        <row r="28370">
          <cell r="A28370">
            <v>94991</v>
          </cell>
          <cell r="B28370">
            <v>561.74</v>
          </cell>
        </row>
        <row r="28371">
          <cell r="A28371">
            <v>94992</v>
          </cell>
          <cell r="B28371">
            <v>91.2</v>
          </cell>
        </row>
        <row r="28372">
          <cell r="A28372">
            <v>94993</v>
          </cell>
          <cell r="B28372">
            <v>82.19</v>
          </cell>
        </row>
        <row r="28373">
          <cell r="A28373">
            <v>94994</v>
          </cell>
          <cell r="B28373">
            <v>107.58</v>
          </cell>
        </row>
        <row r="28374">
          <cell r="A28374">
            <v>94995</v>
          </cell>
          <cell r="B28374">
            <v>95.55</v>
          </cell>
        </row>
        <row r="28375">
          <cell r="A28375">
            <v>94996</v>
          </cell>
          <cell r="B28375">
            <v>121.94</v>
          </cell>
        </row>
        <row r="28376">
          <cell r="A28376">
            <v>94997</v>
          </cell>
          <cell r="B28376">
            <v>106.91</v>
          </cell>
        </row>
        <row r="28377">
          <cell r="A28377">
            <v>94998</v>
          </cell>
          <cell r="B28377">
            <v>137.5</v>
          </cell>
        </row>
        <row r="28378">
          <cell r="A28378">
            <v>94999</v>
          </cell>
          <cell r="B28378">
            <v>119.47</v>
          </cell>
        </row>
        <row r="28379">
          <cell r="A28379">
            <v>101747</v>
          </cell>
          <cell r="B28379">
            <v>63.34</v>
          </cell>
        </row>
        <row r="28380">
          <cell r="A28380">
            <v>101743</v>
          </cell>
          <cell r="B28380">
            <v>148.37</v>
          </cell>
        </row>
        <row r="28381">
          <cell r="A28381">
            <v>101744</v>
          </cell>
          <cell r="B28381">
            <v>118.27</v>
          </cell>
        </row>
        <row r="28382">
          <cell r="A28382">
            <v>101745</v>
          </cell>
          <cell r="B28382">
            <v>145.30000000000001</v>
          </cell>
        </row>
        <row r="28383">
          <cell r="A28383">
            <v>87620</v>
          </cell>
          <cell r="B28383">
            <v>27.08</v>
          </cell>
        </row>
        <row r="28384">
          <cell r="A28384">
            <v>87622</v>
          </cell>
          <cell r="B28384">
            <v>30.61</v>
          </cell>
        </row>
        <row r="28385">
          <cell r="A28385">
            <v>87623</v>
          </cell>
          <cell r="B28385">
            <v>61.16</v>
          </cell>
        </row>
        <row r="28386">
          <cell r="A28386">
            <v>87624</v>
          </cell>
          <cell r="B28386">
            <v>67.67</v>
          </cell>
        </row>
        <row r="28387">
          <cell r="A28387">
            <v>87630</v>
          </cell>
          <cell r="B28387">
            <v>34.39</v>
          </cell>
        </row>
        <row r="28388">
          <cell r="A28388">
            <v>87632</v>
          </cell>
          <cell r="B28388">
            <v>39.29</v>
          </cell>
        </row>
        <row r="28389">
          <cell r="A28389">
            <v>87633</v>
          </cell>
          <cell r="B28389">
            <v>81.77</v>
          </cell>
        </row>
        <row r="28390">
          <cell r="A28390">
            <v>87634</v>
          </cell>
          <cell r="B28390">
            <v>90.83</v>
          </cell>
        </row>
        <row r="28391">
          <cell r="A28391">
            <v>87640</v>
          </cell>
          <cell r="B28391">
            <v>40.380000000000003</v>
          </cell>
        </row>
        <row r="28392">
          <cell r="A28392">
            <v>87642</v>
          </cell>
          <cell r="B28392">
            <v>46.41</v>
          </cell>
        </row>
        <row r="28393">
          <cell r="A28393">
            <v>87643</v>
          </cell>
          <cell r="B28393">
            <v>98.64</v>
          </cell>
        </row>
        <row r="28394">
          <cell r="A28394">
            <v>87644</v>
          </cell>
          <cell r="B28394">
            <v>109.78</v>
          </cell>
        </row>
        <row r="28395">
          <cell r="A28395">
            <v>87680</v>
          </cell>
          <cell r="B28395">
            <v>36.24</v>
          </cell>
        </row>
        <row r="28396">
          <cell r="A28396">
            <v>87682</v>
          </cell>
          <cell r="B28396">
            <v>42.27</v>
          </cell>
        </row>
        <row r="28397">
          <cell r="A28397">
            <v>87683</v>
          </cell>
          <cell r="B28397">
            <v>94.5</v>
          </cell>
        </row>
        <row r="28398">
          <cell r="A28398">
            <v>87684</v>
          </cell>
          <cell r="B28398">
            <v>105.64</v>
          </cell>
        </row>
        <row r="28399">
          <cell r="A28399">
            <v>87690</v>
          </cell>
          <cell r="B28399">
            <v>41.52</v>
          </cell>
        </row>
        <row r="28400">
          <cell r="A28400">
            <v>87692</v>
          </cell>
          <cell r="B28400">
            <v>48.43</v>
          </cell>
        </row>
        <row r="28401">
          <cell r="A28401">
            <v>87693</v>
          </cell>
          <cell r="B28401">
            <v>108.25</v>
          </cell>
        </row>
        <row r="28402">
          <cell r="A28402">
            <v>87694</v>
          </cell>
          <cell r="B28402">
            <v>121.01</v>
          </cell>
        </row>
        <row r="28403">
          <cell r="A28403">
            <v>87700</v>
          </cell>
          <cell r="B28403">
            <v>44.79</v>
          </cell>
        </row>
        <row r="28404">
          <cell r="A28404">
            <v>87702</v>
          </cell>
          <cell r="B28404">
            <v>52.31</v>
          </cell>
        </row>
        <row r="28405">
          <cell r="A28405">
            <v>87703</v>
          </cell>
          <cell r="B28405">
            <v>117.45</v>
          </cell>
        </row>
        <row r="28406">
          <cell r="A28406">
            <v>87704</v>
          </cell>
          <cell r="B28406">
            <v>131.34</v>
          </cell>
        </row>
        <row r="28407">
          <cell r="A28407">
            <v>87735</v>
          </cell>
          <cell r="B28407">
            <v>39.03</v>
          </cell>
        </row>
        <row r="28408">
          <cell r="A28408">
            <v>87737</v>
          </cell>
          <cell r="B28408">
            <v>42.56</v>
          </cell>
        </row>
        <row r="28409">
          <cell r="A28409">
            <v>87738</v>
          </cell>
          <cell r="B28409">
            <v>73.11</v>
          </cell>
        </row>
        <row r="28410">
          <cell r="A28410">
            <v>87739</v>
          </cell>
          <cell r="B28410">
            <v>79.62</v>
          </cell>
        </row>
        <row r="28411">
          <cell r="A28411">
            <v>87745</v>
          </cell>
          <cell r="B28411">
            <v>46.36</v>
          </cell>
        </row>
        <row r="28412">
          <cell r="A28412">
            <v>87747</v>
          </cell>
          <cell r="B28412">
            <v>51.26</v>
          </cell>
        </row>
        <row r="28413">
          <cell r="A28413">
            <v>87748</v>
          </cell>
          <cell r="B28413">
            <v>93.74</v>
          </cell>
        </row>
        <row r="28414">
          <cell r="A28414">
            <v>87749</v>
          </cell>
          <cell r="B28414">
            <v>102.8</v>
          </cell>
        </row>
        <row r="28415">
          <cell r="A28415">
            <v>87755</v>
          </cell>
          <cell r="B28415">
            <v>44.45</v>
          </cell>
        </row>
        <row r="28416">
          <cell r="A28416">
            <v>87757</v>
          </cell>
          <cell r="B28416">
            <v>49.35</v>
          </cell>
        </row>
        <row r="28417">
          <cell r="A28417">
            <v>87758</v>
          </cell>
          <cell r="B28417">
            <v>91.83</v>
          </cell>
        </row>
        <row r="28418">
          <cell r="A28418">
            <v>87759</v>
          </cell>
          <cell r="B28418">
            <v>100.89</v>
          </cell>
        </row>
        <row r="28419">
          <cell r="A28419">
            <v>87765</v>
          </cell>
          <cell r="B28419">
            <v>50.49</v>
          </cell>
        </row>
        <row r="28420">
          <cell r="A28420">
            <v>87767</v>
          </cell>
          <cell r="B28420">
            <v>56.52</v>
          </cell>
        </row>
        <row r="28421">
          <cell r="A28421">
            <v>87768</v>
          </cell>
          <cell r="B28421">
            <v>108.75</v>
          </cell>
        </row>
        <row r="28422">
          <cell r="A28422">
            <v>87769</v>
          </cell>
          <cell r="B28422">
            <v>119.89</v>
          </cell>
        </row>
        <row r="28423">
          <cell r="A28423">
            <v>88470</v>
          </cell>
          <cell r="B28423">
            <v>18.93</v>
          </cell>
        </row>
        <row r="28424">
          <cell r="A28424">
            <v>88471</v>
          </cell>
          <cell r="B28424">
            <v>23.82</v>
          </cell>
        </row>
        <row r="28425">
          <cell r="A28425">
            <v>88472</v>
          </cell>
          <cell r="B28425">
            <v>27.69</v>
          </cell>
        </row>
        <row r="28426">
          <cell r="A28426">
            <v>88476</v>
          </cell>
          <cell r="B28426">
            <v>16.34</v>
          </cell>
        </row>
        <row r="28427">
          <cell r="A28427">
            <v>88477</v>
          </cell>
          <cell r="B28427">
            <v>22.53</v>
          </cell>
        </row>
        <row r="28428">
          <cell r="A28428">
            <v>88478</v>
          </cell>
          <cell r="B28428">
            <v>27.65</v>
          </cell>
        </row>
        <row r="28429">
          <cell r="A28429">
            <v>90930</v>
          </cell>
          <cell r="B28429">
            <v>76.42</v>
          </cell>
        </row>
        <row r="28430">
          <cell r="A28430">
            <v>90932</v>
          </cell>
          <cell r="B28430">
            <v>83.33</v>
          </cell>
        </row>
        <row r="28431">
          <cell r="A28431">
            <v>90933</v>
          </cell>
          <cell r="B28431">
            <v>143.15</v>
          </cell>
        </row>
        <row r="28432">
          <cell r="A28432">
            <v>90934</v>
          </cell>
          <cell r="B28432">
            <v>155.91</v>
          </cell>
        </row>
        <row r="28433">
          <cell r="A28433">
            <v>90940</v>
          </cell>
          <cell r="B28433">
            <v>80.98</v>
          </cell>
        </row>
        <row r="28434">
          <cell r="A28434">
            <v>90942</v>
          </cell>
          <cell r="B28434">
            <v>88.5</v>
          </cell>
        </row>
        <row r="28435">
          <cell r="A28435">
            <v>90943</v>
          </cell>
          <cell r="B28435">
            <v>153.63999999999999</v>
          </cell>
        </row>
        <row r="28436">
          <cell r="A28436">
            <v>90944</v>
          </cell>
          <cell r="B28436">
            <v>167.53</v>
          </cell>
        </row>
        <row r="28437">
          <cell r="A28437">
            <v>90950</v>
          </cell>
          <cell r="B28437">
            <v>89.31</v>
          </cell>
        </row>
        <row r="28438">
          <cell r="A28438">
            <v>90952</v>
          </cell>
          <cell r="B28438">
            <v>97.96</v>
          </cell>
        </row>
        <row r="28439">
          <cell r="A28439">
            <v>90953</v>
          </cell>
          <cell r="B28439">
            <v>172.86</v>
          </cell>
        </row>
        <row r="28440">
          <cell r="A28440">
            <v>90954</v>
          </cell>
          <cell r="B28440">
            <v>188.83</v>
          </cell>
        </row>
        <row r="28441">
          <cell r="A28441">
            <v>94438</v>
          </cell>
          <cell r="B28441">
            <v>38.4</v>
          </cell>
        </row>
        <row r="28442">
          <cell r="A28442">
            <v>94439</v>
          </cell>
          <cell r="B28442">
            <v>43.2</v>
          </cell>
        </row>
        <row r="28443">
          <cell r="A28443">
            <v>94779</v>
          </cell>
          <cell r="B28443">
            <v>36.86</v>
          </cell>
        </row>
        <row r="28444">
          <cell r="A28444">
            <v>94782</v>
          </cell>
          <cell r="B28444">
            <v>42.19</v>
          </cell>
        </row>
        <row r="28445">
          <cell r="A28445">
            <v>102803</v>
          </cell>
          <cell r="B28445">
            <v>2.27</v>
          </cell>
        </row>
        <row r="28446">
          <cell r="A28446">
            <v>101742</v>
          </cell>
          <cell r="B28446">
            <v>59.11</v>
          </cell>
        </row>
        <row r="28447">
          <cell r="A28447">
            <v>87871</v>
          </cell>
          <cell r="B28447">
            <v>13.5</v>
          </cell>
        </row>
        <row r="28448">
          <cell r="A28448">
            <v>87872</v>
          </cell>
          <cell r="B28448">
            <v>12.75</v>
          </cell>
        </row>
        <row r="28449">
          <cell r="A28449">
            <v>87873</v>
          </cell>
          <cell r="B28449">
            <v>5.92</v>
          </cell>
        </row>
        <row r="28450">
          <cell r="A28450">
            <v>87874</v>
          </cell>
          <cell r="B28450">
            <v>5.76</v>
          </cell>
        </row>
        <row r="28451">
          <cell r="A28451">
            <v>87876</v>
          </cell>
          <cell r="B28451">
            <v>8.02</v>
          </cell>
        </row>
        <row r="28452">
          <cell r="A28452">
            <v>87877</v>
          </cell>
          <cell r="B28452">
            <v>7.65</v>
          </cell>
        </row>
        <row r="28453">
          <cell r="A28453">
            <v>87878</v>
          </cell>
          <cell r="B28453">
            <v>4.43</v>
          </cell>
        </row>
        <row r="28454">
          <cell r="A28454">
            <v>87879</v>
          </cell>
          <cell r="B28454">
            <v>3.9</v>
          </cell>
        </row>
        <row r="28455">
          <cell r="A28455">
            <v>87881</v>
          </cell>
          <cell r="B28455">
            <v>5.8</v>
          </cell>
        </row>
        <row r="28456">
          <cell r="A28456">
            <v>87882</v>
          </cell>
          <cell r="B28456">
            <v>5.64</v>
          </cell>
        </row>
        <row r="28457">
          <cell r="A28457">
            <v>87884</v>
          </cell>
          <cell r="B28457">
            <v>7.9</v>
          </cell>
        </row>
        <row r="28458">
          <cell r="A28458">
            <v>87885</v>
          </cell>
          <cell r="B28458">
            <v>7.53</v>
          </cell>
        </row>
        <row r="28459">
          <cell r="A28459">
            <v>87886</v>
          </cell>
          <cell r="B28459">
            <v>20.62</v>
          </cell>
        </row>
        <row r="28460">
          <cell r="A28460">
            <v>87887</v>
          </cell>
          <cell r="B28460">
            <v>19.87</v>
          </cell>
        </row>
        <row r="28461">
          <cell r="A28461">
            <v>87888</v>
          </cell>
          <cell r="B28461">
            <v>7.44</v>
          </cell>
        </row>
        <row r="28462">
          <cell r="A28462">
            <v>87889</v>
          </cell>
          <cell r="B28462">
            <v>7.28</v>
          </cell>
        </row>
        <row r="28463">
          <cell r="A28463">
            <v>87891</v>
          </cell>
          <cell r="B28463">
            <v>9.5399999999999991</v>
          </cell>
        </row>
        <row r="28464">
          <cell r="A28464">
            <v>87892</v>
          </cell>
          <cell r="B28464">
            <v>9.17</v>
          </cell>
        </row>
        <row r="28465">
          <cell r="A28465">
            <v>87893</v>
          </cell>
          <cell r="B28465">
            <v>7.07</v>
          </cell>
        </row>
        <row r="28466">
          <cell r="A28466">
            <v>87894</v>
          </cell>
          <cell r="B28466">
            <v>6.54</v>
          </cell>
        </row>
        <row r="28467">
          <cell r="A28467">
            <v>87896</v>
          </cell>
          <cell r="B28467">
            <v>6.39</v>
          </cell>
        </row>
        <row r="28468">
          <cell r="A28468">
            <v>87897</v>
          </cell>
          <cell r="B28468">
            <v>5.86</v>
          </cell>
        </row>
        <row r="28469">
          <cell r="A28469">
            <v>87899</v>
          </cell>
          <cell r="B28469">
            <v>8.7799999999999994</v>
          </cell>
        </row>
        <row r="28470">
          <cell r="A28470">
            <v>87900</v>
          </cell>
          <cell r="B28470">
            <v>8.6199999999999992</v>
          </cell>
        </row>
        <row r="28471">
          <cell r="A28471">
            <v>87902</v>
          </cell>
          <cell r="B28471">
            <v>10.88</v>
          </cell>
        </row>
        <row r="28472">
          <cell r="A28472">
            <v>87903</v>
          </cell>
          <cell r="B28472">
            <v>10.51</v>
          </cell>
        </row>
        <row r="28473">
          <cell r="A28473">
            <v>87904</v>
          </cell>
          <cell r="B28473">
            <v>9.3000000000000007</v>
          </cell>
        </row>
        <row r="28474">
          <cell r="A28474">
            <v>87905</v>
          </cell>
          <cell r="B28474">
            <v>8.77</v>
          </cell>
        </row>
        <row r="28475">
          <cell r="A28475">
            <v>87907</v>
          </cell>
          <cell r="B28475">
            <v>8.35</v>
          </cell>
        </row>
        <row r="28476">
          <cell r="A28476">
            <v>87908</v>
          </cell>
          <cell r="B28476">
            <v>7.82</v>
          </cell>
        </row>
        <row r="28477">
          <cell r="A28477">
            <v>87910</v>
          </cell>
          <cell r="B28477">
            <v>20.440000000000001</v>
          </cell>
        </row>
        <row r="28478">
          <cell r="A28478">
            <v>87911</v>
          </cell>
          <cell r="B28478">
            <v>19.690000000000001</v>
          </cell>
        </row>
        <row r="28479">
          <cell r="A28479">
            <v>87411</v>
          </cell>
          <cell r="B28479">
            <v>16.37</v>
          </cell>
        </row>
        <row r="28480">
          <cell r="A28480">
            <v>87412</v>
          </cell>
          <cell r="B28480">
            <v>23.53</v>
          </cell>
        </row>
        <row r="28481">
          <cell r="A28481">
            <v>87413</v>
          </cell>
          <cell r="B28481">
            <v>27.63</v>
          </cell>
        </row>
        <row r="28482">
          <cell r="A28482">
            <v>87414</v>
          </cell>
          <cell r="B28482">
            <v>24.19</v>
          </cell>
        </row>
        <row r="28483">
          <cell r="A28483">
            <v>87415</v>
          </cell>
          <cell r="B28483">
            <v>31.14</v>
          </cell>
        </row>
        <row r="28484">
          <cell r="A28484">
            <v>87416</v>
          </cell>
          <cell r="B28484">
            <v>35.5</v>
          </cell>
        </row>
        <row r="28485">
          <cell r="A28485">
            <v>87417</v>
          </cell>
          <cell r="B28485">
            <v>17.38</v>
          </cell>
        </row>
        <row r="28486">
          <cell r="A28486">
            <v>87418</v>
          </cell>
          <cell r="B28486">
            <v>17.91</v>
          </cell>
        </row>
        <row r="28487">
          <cell r="A28487">
            <v>87419</v>
          </cell>
          <cell r="B28487">
            <v>19.45</v>
          </cell>
        </row>
        <row r="28488">
          <cell r="A28488">
            <v>87420</v>
          </cell>
          <cell r="B28488">
            <v>25.99</v>
          </cell>
        </row>
        <row r="28489">
          <cell r="A28489">
            <v>87421</v>
          </cell>
          <cell r="B28489">
            <v>26.52</v>
          </cell>
        </row>
        <row r="28490">
          <cell r="A28490">
            <v>87422</v>
          </cell>
          <cell r="B28490">
            <v>28.06</v>
          </cell>
        </row>
        <row r="28491">
          <cell r="A28491">
            <v>87423</v>
          </cell>
          <cell r="B28491">
            <v>34.700000000000003</v>
          </cell>
        </row>
        <row r="28492">
          <cell r="A28492">
            <v>87424</v>
          </cell>
          <cell r="B28492">
            <v>35.5</v>
          </cell>
        </row>
        <row r="28493">
          <cell r="A28493">
            <v>87425</v>
          </cell>
          <cell r="B28493">
            <v>36.770000000000003</v>
          </cell>
        </row>
        <row r="28494">
          <cell r="A28494">
            <v>87426</v>
          </cell>
          <cell r="B28494">
            <v>40.69</v>
          </cell>
        </row>
        <row r="28495">
          <cell r="A28495">
            <v>87427</v>
          </cell>
          <cell r="B28495">
            <v>41.48</v>
          </cell>
        </row>
        <row r="28496">
          <cell r="A28496">
            <v>87428</v>
          </cell>
          <cell r="B28496">
            <v>42.76</v>
          </cell>
        </row>
        <row r="28497">
          <cell r="A28497">
            <v>87429</v>
          </cell>
          <cell r="B28497">
            <v>18.010000000000002</v>
          </cell>
        </row>
        <row r="28498">
          <cell r="A28498">
            <v>87430</v>
          </cell>
          <cell r="B28498">
            <v>18.54</v>
          </cell>
        </row>
        <row r="28499">
          <cell r="A28499">
            <v>87431</v>
          </cell>
          <cell r="B28499">
            <v>18.8</v>
          </cell>
        </row>
        <row r="28500">
          <cell r="A28500">
            <v>87432</v>
          </cell>
          <cell r="B28500">
            <v>25.3</v>
          </cell>
        </row>
        <row r="28501">
          <cell r="A28501">
            <v>87433</v>
          </cell>
          <cell r="B28501">
            <v>26.36</v>
          </cell>
        </row>
        <row r="28502">
          <cell r="A28502">
            <v>87434</v>
          </cell>
          <cell r="B28502">
            <v>27.1</v>
          </cell>
        </row>
        <row r="28503">
          <cell r="A28503">
            <v>87435</v>
          </cell>
          <cell r="B28503">
            <v>28.64</v>
          </cell>
        </row>
        <row r="28504">
          <cell r="A28504">
            <v>87436</v>
          </cell>
          <cell r="B28504">
            <v>30.44</v>
          </cell>
        </row>
        <row r="28505">
          <cell r="A28505">
            <v>87437</v>
          </cell>
          <cell r="B28505">
            <v>31.72</v>
          </cell>
        </row>
        <row r="28506">
          <cell r="A28506">
            <v>87438</v>
          </cell>
          <cell r="B28506">
            <v>35.020000000000003</v>
          </cell>
        </row>
        <row r="28507">
          <cell r="A28507">
            <v>87439</v>
          </cell>
          <cell r="B28507">
            <v>37.32</v>
          </cell>
        </row>
        <row r="28508">
          <cell r="A28508">
            <v>87440</v>
          </cell>
          <cell r="B28508">
            <v>38.380000000000003</v>
          </cell>
        </row>
        <row r="28509">
          <cell r="A28509">
            <v>87527</v>
          </cell>
          <cell r="B28509">
            <v>38.32</v>
          </cell>
        </row>
        <row r="28510">
          <cell r="A28510">
            <v>87528</v>
          </cell>
          <cell r="B28510">
            <v>42.9</v>
          </cell>
        </row>
        <row r="28511">
          <cell r="A28511">
            <v>87529</v>
          </cell>
          <cell r="B28511">
            <v>34.479999999999997</v>
          </cell>
        </row>
        <row r="28512">
          <cell r="A28512">
            <v>87530</v>
          </cell>
          <cell r="B28512">
            <v>39.06</v>
          </cell>
        </row>
        <row r="28513">
          <cell r="A28513">
            <v>87531</v>
          </cell>
          <cell r="B28513">
            <v>33.11</v>
          </cell>
        </row>
        <row r="28514">
          <cell r="A28514">
            <v>87532</v>
          </cell>
          <cell r="B28514">
            <v>37.69</v>
          </cell>
        </row>
        <row r="28515">
          <cell r="A28515">
            <v>87535</v>
          </cell>
          <cell r="B28515">
            <v>29.26</v>
          </cell>
        </row>
        <row r="28516">
          <cell r="A28516">
            <v>87536</v>
          </cell>
          <cell r="B28516">
            <v>33.840000000000003</v>
          </cell>
        </row>
        <row r="28517">
          <cell r="A28517">
            <v>87537</v>
          </cell>
          <cell r="B28517">
            <v>69.11</v>
          </cell>
        </row>
        <row r="28518">
          <cell r="A28518">
            <v>87538</v>
          </cell>
          <cell r="B28518">
            <v>65.819999999999993</v>
          </cell>
        </row>
        <row r="28519">
          <cell r="A28519">
            <v>87539</v>
          </cell>
          <cell r="B28519">
            <v>64.64</v>
          </cell>
        </row>
        <row r="28520">
          <cell r="A28520">
            <v>87541</v>
          </cell>
          <cell r="B28520">
            <v>61.36</v>
          </cell>
        </row>
        <row r="28521">
          <cell r="A28521">
            <v>87543</v>
          </cell>
          <cell r="B28521">
            <v>21.89</v>
          </cell>
        </row>
        <row r="28522">
          <cell r="A28522">
            <v>87545</v>
          </cell>
          <cell r="B28522">
            <v>26.29</v>
          </cell>
        </row>
        <row r="28523">
          <cell r="A28523">
            <v>87546</v>
          </cell>
          <cell r="B28523">
            <v>28.88</v>
          </cell>
        </row>
        <row r="28524">
          <cell r="A28524">
            <v>87547</v>
          </cell>
          <cell r="B28524">
            <v>22.47</v>
          </cell>
        </row>
        <row r="28525">
          <cell r="A28525">
            <v>87548</v>
          </cell>
          <cell r="B28525">
            <v>25.06</v>
          </cell>
        </row>
        <row r="28526">
          <cell r="A28526">
            <v>87549</v>
          </cell>
          <cell r="B28526">
            <v>21.08</v>
          </cell>
        </row>
        <row r="28527">
          <cell r="A28527">
            <v>87550</v>
          </cell>
          <cell r="B28527">
            <v>23.67</v>
          </cell>
        </row>
        <row r="28528">
          <cell r="A28528">
            <v>87553</v>
          </cell>
          <cell r="B28528">
            <v>17.239999999999998</v>
          </cell>
        </row>
        <row r="28529">
          <cell r="A28529">
            <v>87554</v>
          </cell>
          <cell r="B28529">
            <v>19.829999999999998</v>
          </cell>
        </row>
        <row r="28530">
          <cell r="A28530">
            <v>87555</v>
          </cell>
          <cell r="B28530">
            <v>42.55</v>
          </cell>
        </row>
        <row r="28531">
          <cell r="A28531">
            <v>87556</v>
          </cell>
          <cell r="B28531">
            <v>39.28</v>
          </cell>
        </row>
        <row r="28532">
          <cell r="A28532">
            <v>87557</v>
          </cell>
          <cell r="B28532">
            <v>38.090000000000003</v>
          </cell>
        </row>
        <row r="28533">
          <cell r="A28533">
            <v>87559</v>
          </cell>
          <cell r="B28533">
            <v>34.799999999999997</v>
          </cell>
        </row>
        <row r="28534">
          <cell r="A28534">
            <v>87561</v>
          </cell>
          <cell r="B28534">
            <v>38.380000000000003</v>
          </cell>
        </row>
        <row r="28535">
          <cell r="A28535">
            <v>87775</v>
          </cell>
          <cell r="B28535">
            <v>56.45</v>
          </cell>
        </row>
        <row r="28536">
          <cell r="A28536">
            <v>87777</v>
          </cell>
          <cell r="B28536">
            <v>60.28</v>
          </cell>
        </row>
        <row r="28537">
          <cell r="A28537">
            <v>87778</v>
          </cell>
          <cell r="B28537">
            <v>79.33</v>
          </cell>
        </row>
        <row r="28538">
          <cell r="A28538">
            <v>87779</v>
          </cell>
          <cell r="B28538">
            <v>65.48</v>
          </cell>
        </row>
        <row r="28539">
          <cell r="A28539">
            <v>87781</v>
          </cell>
          <cell r="B28539">
            <v>70.61</v>
          </cell>
        </row>
        <row r="28540">
          <cell r="A28540">
            <v>87783</v>
          </cell>
          <cell r="B28540">
            <v>98.3</v>
          </cell>
        </row>
        <row r="28541">
          <cell r="A28541">
            <v>87784</v>
          </cell>
          <cell r="B28541">
            <v>74.510000000000005</v>
          </cell>
        </row>
        <row r="28542">
          <cell r="A28542">
            <v>87786</v>
          </cell>
          <cell r="B28542">
            <v>80.94</v>
          </cell>
        </row>
        <row r="28543">
          <cell r="A28543">
            <v>87787</v>
          </cell>
          <cell r="B28543">
            <v>117.29</v>
          </cell>
        </row>
        <row r="28544">
          <cell r="A28544">
            <v>87788</v>
          </cell>
          <cell r="B28544">
            <v>96.04</v>
          </cell>
        </row>
        <row r="28545">
          <cell r="A28545">
            <v>87790</v>
          </cell>
          <cell r="B28545">
            <v>103.11</v>
          </cell>
        </row>
        <row r="28546">
          <cell r="A28546">
            <v>87791</v>
          </cell>
          <cell r="B28546">
            <v>139.36000000000001</v>
          </cell>
        </row>
        <row r="28547">
          <cell r="A28547">
            <v>87792</v>
          </cell>
          <cell r="B28547">
            <v>37.43</v>
          </cell>
        </row>
        <row r="28548">
          <cell r="A28548">
            <v>87794</v>
          </cell>
          <cell r="B28548">
            <v>40.99</v>
          </cell>
        </row>
        <row r="28549">
          <cell r="A28549">
            <v>87795</v>
          </cell>
          <cell r="B28549">
            <v>58.34</v>
          </cell>
        </row>
        <row r="28550">
          <cell r="A28550">
            <v>87797</v>
          </cell>
          <cell r="B28550">
            <v>46.11</v>
          </cell>
        </row>
        <row r="28551">
          <cell r="A28551">
            <v>87799</v>
          </cell>
          <cell r="B28551">
            <v>50.9</v>
          </cell>
        </row>
        <row r="28552">
          <cell r="A28552">
            <v>87800</v>
          </cell>
          <cell r="B28552">
            <v>76.33</v>
          </cell>
        </row>
        <row r="28553">
          <cell r="A28553">
            <v>87801</v>
          </cell>
          <cell r="B28553">
            <v>54.81</v>
          </cell>
        </row>
        <row r="28554">
          <cell r="A28554">
            <v>87803</v>
          </cell>
          <cell r="B28554">
            <v>60.82</v>
          </cell>
        </row>
        <row r="28555">
          <cell r="A28555">
            <v>87804</v>
          </cell>
          <cell r="B28555">
            <v>94.33</v>
          </cell>
        </row>
        <row r="28556">
          <cell r="A28556">
            <v>87805</v>
          </cell>
          <cell r="B28556">
            <v>63.05</v>
          </cell>
        </row>
        <row r="28557">
          <cell r="A28557">
            <v>87807</v>
          </cell>
          <cell r="B28557">
            <v>69.67</v>
          </cell>
        </row>
        <row r="28558">
          <cell r="A28558">
            <v>87808</v>
          </cell>
          <cell r="B28558">
            <v>102.83</v>
          </cell>
        </row>
        <row r="28559">
          <cell r="A28559">
            <v>87809</v>
          </cell>
          <cell r="B28559">
            <v>89.52</v>
          </cell>
        </row>
        <row r="28560">
          <cell r="A28560">
            <v>87811</v>
          </cell>
          <cell r="B28560">
            <v>93.08</v>
          </cell>
        </row>
        <row r="28561">
          <cell r="A28561">
            <v>87812</v>
          </cell>
          <cell r="B28561">
            <v>109.95</v>
          </cell>
        </row>
        <row r="28562">
          <cell r="A28562">
            <v>87813</v>
          </cell>
          <cell r="B28562">
            <v>98.21</v>
          </cell>
        </row>
        <row r="28563">
          <cell r="A28563">
            <v>87815</v>
          </cell>
          <cell r="B28563">
            <v>103</v>
          </cell>
        </row>
        <row r="28564">
          <cell r="A28564">
            <v>87816</v>
          </cell>
          <cell r="B28564">
            <v>127.94</v>
          </cell>
        </row>
        <row r="28565">
          <cell r="A28565">
            <v>87817</v>
          </cell>
          <cell r="B28565">
            <v>106.41</v>
          </cell>
        </row>
        <row r="28566">
          <cell r="A28566">
            <v>87819</v>
          </cell>
          <cell r="B28566">
            <v>112.42</v>
          </cell>
        </row>
        <row r="28567">
          <cell r="A28567">
            <v>87820</v>
          </cell>
          <cell r="B28567">
            <v>145.93</v>
          </cell>
        </row>
        <row r="28568">
          <cell r="A28568">
            <v>87821</v>
          </cell>
          <cell r="B28568">
            <v>154.1</v>
          </cell>
        </row>
        <row r="28569">
          <cell r="A28569">
            <v>87823</v>
          </cell>
          <cell r="B28569">
            <v>160.72</v>
          </cell>
        </row>
        <row r="28570">
          <cell r="A28570">
            <v>87824</v>
          </cell>
          <cell r="B28570">
            <v>193.4</v>
          </cell>
        </row>
        <row r="28571">
          <cell r="A28571">
            <v>87825</v>
          </cell>
          <cell r="B28571">
            <v>70.28</v>
          </cell>
        </row>
        <row r="28572">
          <cell r="A28572">
            <v>87827</v>
          </cell>
          <cell r="B28572">
            <v>74.66</v>
          </cell>
        </row>
        <row r="28573">
          <cell r="A28573">
            <v>87828</v>
          </cell>
          <cell r="B28573">
            <v>97.34</v>
          </cell>
        </row>
        <row r="28574">
          <cell r="A28574">
            <v>87829</v>
          </cell>
          <cell r="B28574">
            <v>80.040000000000006</v>
          </cell>
        </row>
        <row r="28575">
          <cell r="A28575">
            <v>87831</v>
          </cell>
          <cell r="B28575">
            <v>85.9</v>
          </cell>
        </row>
        <row r="28576">
          <cell r="A28576">
            <v>87832</v>
          </cell>
          <cell r="B28576">
            <v>118.44</v>
          </cell>
        </row>
        <row r="28577">
          <cell r="A28577">
            <v>87834</v>
          </cell>
          <cell r="B28577">
            <v>161.03</v>
          </cell>
        </row>
        <row r="28578">
          <cell r="A28578">
            <v>87835</v>
          </cell>
          <cell r="B28578">
            <v>111.8</v>
          </cell>
        </row>
        <row r="28579">
          <cell r="A28579">
            <v>87836</v>
          </cell>
          <cell r="B28579">
            <v>153.02000000000001</v>
          </cell>
        </row>
        <row r="28580">
          <cell r="A28580">
            <v>87837</v>
          </cell>
          <cell r="B28580">
            <v>104.61</v>
          </cell>
        </row>
        <row r="28581">
          <cell r="A28581">
            <v>87838</v>
          </cell>
          <cell r="B28581">
            <v>168.65</v>
          </cell>
        </row>
        <row r="28582">
          <cell r="A28582">
            <v>87839</v>
          </cell>
          <cell r="B28582">
            <v>117.67</v>
          </cell>
        </row>
        <row r="28583">
          <cell r="A28583">
            <v>87840</v>
          </cell>
          <cell r="B28583">
            <v>158.65</v>
          </cell>
        </row>
        <row r="28584">
          <cell r="A28584">
            <v>87841</v>
          </cell>
          <cell r="B28584">
            <v>108.47</v>
          </cell>
        </row>
        <row r="28585">
          <cell r="A28585">
            <v>87842</v>
          </cell>
          <cell r="B28585">
            <v>172.48</v>
          </cell>
        </row>
        <row r="28586">
          <cell r="A28586">
            <v>87843</v>
          </cell>
          <cell r="B28586">
            <v>128.9</v>
          </cell>
        </row>
        <row r="28587">
          <cell r="A28587">
            <v>87844</v>
          </cell>
          <cell r="B28587">
            <v>157.25</v>
          </cell>
        </row>
        <row r="28588">
          <cell r="A28588">
            <v>87845</v>
          </cell>
          <cell r="B28588">
            <v>114.51</v>
          </cell>
        </row>
        <row r="28589">
          <cell r="A28589">
            <v>87846</v>
          </cell>
          <cell r="B28589">
            <v>175.28</v>
          </cell>
        </row>
        <row r="28590">
          <cell r="A28590">
            <v>87847</v>
          </cell>
          <cell r="B28590">
            <v>126.05</v>
          </cell>
        </row>
        <row r="28591">
          <cell r="A28591">
            <v>87848</v>
          </cell>
          <cell r="B28591">
            <v>165.77</v>
          </cell>
        </row>
        <row r="28592">
          <cell r="A28592">
            <v>87849</v>
          </cell>
          <cell r="B28592">
            <v>117.36</v>
          </cell>
        </row>
        <row r="28593">
          <cell r="A28593">
            <v>87850</v>
          </cell>
          <cell r="B28593">
            <v>182.91</v>
          </cell>
        </row>
        <row r="28594">
          <cell r="A28594">
            <v>87851</v>
          </cell>
          <cell r="B28594">
            <v>131.93</v>
          </cell>
        </row>
        <row r="28595">
          <cell r="A28595">
            <v>87852</v>
          </cell>
          <cell r="B28595">
            <v>171.38</v>
          </cell>
        </row>
        <row r="28596">
          <cell r="A28596">
            <v>87853</v>
          </cell>
          <cell r="B28596">
            <v>121.2</v>
          </cell>
        </row>
        <row r="28597">
          <cell r="A28597">
            <v>87854</v>
          </cell>
          <cell r="B28597">
            <v>186.72</v>
          </cell>
        </row>
        <row r="28598">
          <cell r="A28598">
            <v>87855</v>
          </cell>
          <cell r="B28598">
            <v>143.16</v>
          </cell>
        </row>
        <row r="28599">
          <cell r="A28599">
            <v>87856</v>
          </cell>
          <cell r="B28599">
            <v>170</v>
          </cell>
        </row>
        <row r="28600">
          <cell r="A28600">
            <v>87857</v>
          </cell>
          <cell r="B28600">
            <v>127.24</v>
          </cell>
        </row>
        <row r="28601">
          <cell r="A28601">
            <v>87858</v>
          </cell>
          <cell r="B28601">
            <v>122.89</v>
          </cell>
        </row>
        <row r="28602">
          <cell r="A28602">
            <v>87859</v>
          </cell>
          <cell r="B28602">
            <v>143.49</v>
          </cell>
        </row>
        <row r="28603">
          <cell r="A28603">
            <v>89048</v>
          </cell>
          <cell r="B28603">
            <v>35.29</v>
          </cell>
        </row>
        <row r="28604">
          <cell r="A28604">
            <v>89049</v>
          </cell>
          <cell r="B28604">
            <v>22.92</v>
          </cell>
        </row>
        <row r="28605">
          <cell r="A28605">
            <v>89173</v>
          </cell>
          <cell r="B28605">
            <v>34.68</v>
          </cell>
        </row>
        <row r="28606">
          <cell r="A28606">
            <v>90406</v>
          </cell>
          <cell r="B28606">
            <v>45.7</v>
          </cell>
        </row>
        <row r="28607">
          <cell r="A28607">
            <v>90407</v>
          </cell>
          <cell r="B28607">
            <v>50.28</v>
          </cell>
        </row>
        <row r="28608">
          <cell r="A28608">
            <v>90408</v>
          </cell>
          <cell r="B28608">
            <v>33.36</v>
          </cell>
        </row>
        <row r="28609">
          <cell r="A28609">
            <v>90409</v>
          </cell>
          <cell r="B28609">
            <v>35.950000000000003</v>
          </cell>
        </row>
        <row r="28610">
          <cell r="A28610">
            <v>87242</v>
          </cell>
          <cell r="B28610">
            <v>249.28</v>
          </cell>
        </row>
        <row r="28611">
          <cell r="A28611">
            <v>87243</v>
          </cell>
          <cell r="B28611">
            <v>227.89</v>
          </cell>
        </row>
        <row r="28612">
          <cell r="A28612">
            <v>87244</v>
          </cell>
          <cell r="B28612">
            <v>241.79</v>
          </cell>
        </row>
        <row r="28613">
          <cell r="A28613">
            <v>87245</v>
          </cell>
          <cell r="B28613">
            <v>291.85000000000002</v>
          </cell>
        </row>
        <row r="28614">
          <cell r="A28614">
            <v>87264</v>
          </cell>
          <cell r="B28614">
            <v>75.260000000000005</v>
          </cell>
        </row>
        <row r="28615">
          <cell r="A28615">
            <v>87265</v>
          </cell>
          <cell r="B28615">
            <v>66.349999999999994</v>
          </cell>
        </row>
        <row r="28616">
          <cell r="A28616">
            <v>87266</v>
          </cell>
          <cell r="B28616">
            <v>78.41</v>
          </cell>
        </row>
        <row r="28617">
          <cell r="A28617">
            <v>87267</v>
          </cell>
          <cell r="B28617">
            <v>74.47</v>
          </cell>
        </row>
        <row r="28618">
          <cell r="A28618">
            <v>87268</v>
          </cell>
          <cell r="B28618">
            <v>80.86</v>
          </cell>
        </row>
        <row r="28619">
          <cell r="A28619">
            <v>87269</v>
          </cell>
          <cell r="B28619">
            <v>71.17</v>
          </cell>
        </row>
        <row r="28620">
          <cell r="A28620">
            <v>87270</v>
          </cell>
          <cell r="B28620">
            <v>83.51</v>
          </cell>
        </row>
        <row r="28621">
          <cell r="A28621">
            <v>87271</v>
          </cell>
          <cell r="B28621">
            <v>78.900000000000006</v>
          </cell>
        </row>
        <row r="28622">
          <cell r="A28622">
            <v>87272</v>
          </cell>
          <cell r="B28622">
            <v>85.82</v>
          </cell>
        </row>
        <row r="28623">
          <cell r="A28623">
            <v>87273</v>
          </cell>
          <cell r="B28623">
            <v>73.97</v>
          </cell>
        </row>
        <row r="28624">
          <cell r="A28624">
            <v>87274</v>
          </cell>
          <cell r="B28624">
            <v>87.69</v>
          </cell>
        </row>
        <row r="28625">
          <cell r="A28625">
            <v>87275</v>
          </cell>
          <cell r="B28625">
            <v>83.67</v>
          </cell>
        </row>
        <row r="28626">
          <cell r="A28626">
            <v>88786</v>
          </cell>
          <cell r="B28626">
            <v>354.21</v>
          </cell>
        </row>
        <row r="28627">
          <cell r="A28627">
            <v>88787</v>
          </cell>
          <cell r="B28627">
            <v>326.77999999999997</v>
          </cell>
        </row>
        <row r="28628">
          <cell r="A28628">
            <v>88788</v>
          </cell>
          <cell r="B28628">
            <v>340.68</v>
          </cell>
        </row>
        <row r="28629">
          <cell r="A28629">
            <v>88789</v>
          </cell>
          <cell r="B28629">
            <v>411.44</v>
          </cell>
        </row>
        <row r="28630">
          <cell r="A28630">
            <v>89045</v>
          </cell>
          <cell r="B28630">
            <v>75.040000000000006</v>
          </cell>
        </row>
        <row r="28631">
          <cell r="A28631">
            <v>89170</v>
          </cell>
          <cell r="B28631">
            <v>72.8</v>
          </cell>
        </row>
        <row r="28632">
          <cell r="A28632">
            <v>93392</v>
          </cell>
          <cell r="B28632">
            <v>64.08</v>
          </cell>
        </row>
        <row r="28633">
          <cell r="A28633">
            <v>93393</v>
          </cell>
          <cell r="B28633">
            <v>55.27</v>
          </cell>
        </row>
        <row r="28634">
          <cell r="A28634">
            <v>93394</v>
          </cell>
          <cell r="B28634">
            <v>67.23</v>
          </cell>
        </row>
        <row r="28635">
          <cell r="A28635">
            <v>93395</v>
          </cell>
          <cell r="B28635">
            <v>63.29</v>
          </cell>
        </row>
        <row r="28636">
          <cell r="A28636">
            <v>99194</v>
          </cell>
          <cell r="B28636">
            <v>70.489999999999995</v>
          </cell>
        </row>
        <row r="28637">
          <cell r="A28637">
            <v>99195</v>
          </cell>
          <cell r="B28637">
            <v>61.68</v>
          </cell>
        </row>
        <row r="28638">
          <cell r="A28638">
            <v>99196</v>
          </cell>
          <cell r="B28638">
            <v>73.64</v>
          </cell>
        </row>
        <row r="28639">
          <cell r="A28639">
            <v>99198</v>
          </cell>
          <cell r="B28639">
            <v>69.7</v>
          </cell>
        </row>
        <row r="28640">
          <cell r="A28640">
            <v>101965</v>
          </cell>
          <cell r="B28640">
            <v>102.84</v>
          </cell>
        </row>
        <row r="28641">
          <cell r="A28641">
            <v>101966</v>
          </cell>
          <cell r="B28641">
            <v>124.02</v>
          </cell>
        </row>
        <row r="28642">
          <cell r="A28642">
            <v>101979</v>
          </cell>
          <cell r="B28642">
            <v>49.28</v>
          </cell>
        </row>
        <row r="28643">
          <cell r="A28643">
            <v>96112</v>
          </cell>
          <cell r="B28643">
            <v>146.38</v>
          </cell>
        </row>
        <row r="28644">
          <cell r="A28644">
            <v>96117</v>
          </cell>
          <cell r="B28644">
            <v>189.91</v>
          </cell>
        </row>
        <row r="28645">
          <cell r="A28645">
            <v>96122</v>
          </cell>
          <cell r="B28645">
            <v>46.39</v>
          </cell>
        </row>
        <row r="28646">
          <cell r="A28646">
            <v>96109</v>
          </cell>
          <cell r="B28646">
            <v>43.28</v>
          </cell>
        </row>
        <row r="28647">
          <cell r="A28647">
            <v>96110</v>
          </cell>
          <cell r="B28647">
            <v>72.42</v>
          </cell>
        </row>
        <row r="28648">
          <cell r="A28648">
            <v>96113</v>
          </cell>
          <cell r="B28648">
            <v>37.549999999999997</v>
          </cell>
        </row>
        <row r="28649">
          <cell r="A28649">
            <v>96114</v>
          </cell>
          <cell r="B28649">
            <v>75.099999999999994</v>
          </cell>
        </row>
        <row r="28650">
          <cell r="A28650">
            <v>96120</v>
          </cell>
          <cell r="B28650">
            <v>2.89</v>
          </cell>
        </row>
        <row r="28651">
          <cell r="A28651">
            <v>96123</v>
          </cell>
          <cell r="B28651">
            <v>37.57</v>
          </cell>
        </row>
        <row r="28652">
          <cell r="A28652">
            <v>99054</v>
          </cell>
          <cell r="B28652">
            <v>54.14</v>
          </cell>
        </row>
        <row r="28653">
          <cell r="A28653">
            <v>96111</v>
          </cell>
          <cell r="B28653">
            <v>63.97</v>
          </cell>
        </row>
        <row r="28654">
          <cell r="A28654">
            <v>96116</v>
          </cell>
          <cell r="B28654">
            <v>70.180000000000007</v>
          </cell>
        </row>
        <row r="28655">
          <cell r="A28655">
            <v>96121</v>
          </cell>
          <cell r="B28655">
            <v>13.51</v>
          </cell>
        </row>
        <row r="28656">
          <cell r="A28656">
            <v>96485</v>
          </cell>
          <cell r="B28656">
            <v>72.790000000000006</v>
          </cell>
        </row>
        <row r="28657">
          <cell r="A28657">
            <v>96486</v>
          </cell>
          <cell r="B28657">
            <v>79.540000000000006</v>
          </cell>
        </row>
        <row r="28658">
          <cell r="A28658">
            <v>91514</v>
          </cell>
          <cell r="B28658">
            <v>7.09</v>
          </cell>
        </row>
        <row r="28659">
          <cell r="A28659">
            <v>91515</v>
          </cell>
          <cell r="B28659">
            <v>9.4</v>
          </cell>
        </row>
        <row r="28660">
          <cell r="A28660">
            <v>91516</v>
          </cell>
          <cell r="B28660">
            <v>13.73</v>
          </cell>
        </row>
        <row r="28661">
          <cell r="A28661">
            <v>91517</v>
          </cell>
          <cell r="B28661">
            <v>15.3</v>
          </cell>
        </row>
        <row r="28662">
          <cell r="A28662">
            <v>91519</v>
          </cell>
          <cell r="B28662">
            <v>17.57</v>
          </cell>
        </row>
        <row r="28663">
          <cell r="A28663">
            <v>91520</v>
          </cell>
          <cell r="B28663">
            <v>2.5499999999999998</v>
          </cell>
        </row>
        <row r="28664">
          <cell r="A28664">
            <v>91522</v>
          </cell>
          <cell r="B28664">
            <v>3.07</v>
          </cell>
        </row>
        <row r="28665">
          <cell r="A28665">
            <v>91525</v>
          </cell>
          <cell r="B28665">
            <v>5.54</v>
          </cell>
        </row>
        <row r="28666">
          <cell r="A28666">
            <v>87280</v>
          </cell>
          <cell r="B28666">
            <v>373.45</v>
          </cell>
        </row>
        <row r="28667">
          <cell r="A28667">
            <v>87281</v>
          </cell>
          <cell r="B28667">
            <v>363.24</v>
          </cell>
        </row>
        <row r="28668">
          <cell r="A28668">
            <v>87283</v>
          </cell>
          <cell r="B28668">
            <v>383.64</v>
          </cell>
        </row>
        <row r="28669">
          <cell r="A28669">
            <v>87284</v>
          </cell>
          <cell r="B28669">
            <v>371.77</v>
          </cell>
        </row>
        <row r="28670">
          <cell r="A28670">
            <v>87286</v>
          </cell>
          <cell r="B28670">
            <v>486.5</v>
          </cell>
        </row>
        <row r="28671">
          <cell r="A28671">
            <v>87287</v>
          </cell>
          <cell r="B28671">
            <v>462.6</v>
          </cell>
        </row>
        <row r="28672">
          <cell r="A28672">
            <v>87289</v>
          </cell>
          <cell r="B28672">
            <v>470.34</v>
          </cell>
        </row>
        <row r="28673">
          <cell r="A28673">
            <v>87290</v>
          </cell>
          <cell r="B28673">
            <v>456.93</v>
          </cell>
        </row>
        <row r="28674">
          <cell r="A28674">
            <v>87292</v>
          </cell>
          <cell r="B28674">
            <v>479.87</v>
          </cell>
        </row>
        <row r="28675">
          <cell r="A28675">
            <v>87294</v>
          </cell>
          <cell r="B28675">
            <v>456.9</v>
          </cell>
        </row>
        <row r="28676">
          <cell r="A28676">
            <v>87295</v>
          </cell>
          <cell r="B28676">
            <v>476.93</v>
          </cell>
        </row>
        <row r="28677">
          <cell r="A28677">
            <v>87296</v>
          </cell>
          <cell r="B28677">
            <v>442.77</v>
          </cell>
        </row>
        <row r="28678">
          <cell r="A28678">
            <v>87298</v>
          </cell>
          <cell r="B28678">
            <v>556.84</v>
          </cell>
        </row>
        <row r="28679">
          <cell r="A28679">
            <v>87299</v>
          </cell>
          <cell r="B28679">
            <v>371.18</v>
          </cell>
        </row>
        <row r="28680">
          <cell r="A28680">
            <v>87301</v>
          </cell>
          <cell r="B28680">
            <v>506.55</v>
          </cell>
        </row>
        <row r="28681">
          <cell r="A28681">
            <v>87302</v>
          </cell>
          <cell r="B28681">
            <v>492.96</v>
          </cell>
        </row>
        <row r="28682">
          <cell r="A28682">
            <v>87304</v>
          </cell>
          <cell r="B28682">
            <v>457.57</v>
          </cell>
        </row>
        <row r="28683">
          <cell r="A28683">
            <v>87305</v>
          </cell>
          <cell r="B28683">
            <v>457.19</v>
          </cell>
        </row>
        <row r="28684">
          <cell r="A28684">
            <v>87307</v>
          </cell>
          <cell r="B28684">
            <v>439.87</v>
          </cell>
        </row>
        <row r="28685">
          <cell r="A28685">
            <v>87308</v>
          </cell>
          <cell r="B28685">
            <v>426.62</v>
          </cell>
        </row>
        <row r="28686">
          <cell r="A28686">
            <v>87310</v>
          </cell>
          <cell r="B28686">
            <v>368.12</v>
          </cell>
        </row>
        <row r="28687">
          <cell r="A28687">
            <v>87311</v>
          </cell>
          <cell r="B28687">
            <v>354.93</v>
          </cell>
        </row>
        <row r="28688">
          <cell r="A28688">
            <v>87313</v>
          </cell>
          <cell r="B28688">
            <v>440.99</v>
          </cell>
        </row>
        <row r="28689">
          <cell r="A28689">
            <v>87314</v>
          </cell>
          <cell r="B28689">
            <v>429.22</v>
          </cell>
        </row>
        <row r="28690">
          <cell r="A28690">
            <v>87316</v>
          </cell>
          <cell r="B28690">
            <v>404.89</v>
          </cell>
        </row>
        <row r="28691">
          <cell r="A28691">
            <v>87317</v>
          </cell>
          <cell r="B28691">
            <v>385.37</v>
          </cell>
        </row>
        <row r="28692">
          <cell r="A28692">
            <v>87319</v>
          </cell>
          <cell r="B28692">
            <v>2998.7</v>
          </cell>
        </row>
        <row r="28693">
          <cell r="A28693">
            <v>87320</v>
          </cell>
          <cell r="B28693">
            <v>2998.66</v>
          </cell>
        </row>
        <row r="28694">
          <cell r="A28694">
            <v>87322</v>
          </cell>
          <cell r="B28694">
            <v>3088.41</v>
          </cell>
        </row>
        <row r="28695">
          <cell r="A28695">
            <v>87323</v>
          </cell>
          <cell r="B28695">
            <v>3080.8</v>
          </cell>
        </row>
        <row r="28696">
          <cell r="A28696">
            <v>87325</v>
          </cell>
          <cell r="B28696">
            <v>3022.59</v>
          </cell>
        </row>
        <row r="28697">
          <cell r="A28697">
            <v>87326</v>
          </cell>
          <cell r="B28697">
            <v>3021.61</v>
          </cell>
        </row>
        <row r="28698">
          <cell r="A28698">
            <v>87327</v>
          </cell>
          <cell r="B28698">
            <v>399.57</v>
          </cell>
        </row>
        <row r="28699">
          <cell r="A28699">
            <v>87328</v>
          </cell>
          <cell r="B28699">
            <v>334.14</v>
          </cell>
        </row>
        <row r="28700">
          <cell r="A28700">
            <v>87329</v>
          </cell>
          <cell r="B28700">
            <v>429.6</v>
          </cell>
        </row>
        <row r="28701">
          <cell r="A28701">
            <v>87330</v>
          </cell>
          <cell r="B28701">
            <v>355.68</v>
          </cell>
        </row>
        <row r="28702">
          <cell r="A28702">
            <v>87331</v>
          </cell>
          <cell r="B28702">
            <v>511.83</v>
          </cell>
        </row>
        <row r="28703">
          <cell r="A28703">
            <v>87332</v>
          </cell>
          <cell r="B28703">
            <v>443.52</v>
          </cell>
        </row>
        <row r="28704">
          <cell r="A28704">
            <v>87333</v>
          </cell>
          <cell r="B28704">
            <v>477.95</v>
          </cell>
        </row>
        <row r="28705">
          <cell r="A28705">
            <v>87334</v>
          </cell>
          <cell r="B28705">
            <v>436.03</v>
          </cell>
        </row>
        <row r="28706">
          <cell r="A28706">
            <v>87335</v>
          </cell>
          <cell r="B28706">
            <v>469.52</v>
          </cell>
        </row>
        <row r="28707">
          <cell r="A28707">
            <v>87336</v>
          </cell>
          <cell r="B28707">
            <v>450.63</v>
          </cell>
        </row>
        <row r="28708">
          <cell r="A28708">
            <v>87337</v>
          </cell>
          <cell r="B28708">
            <v>463.84</v>
          </cell>
        </row>
        <row r="28709">
          <cell r="A28709">
            <v>87338</v>
          </cell>
          <cell r="B28709">
            <v>444.71</v>
          </cell>
        </row>
        <row r="28710">
          <cell r="A28710">
            <v>87339</v>
          </cell>
          <cell r="B28710">
            <v>693.36</v>
          </cell>
        </row>
        <row r="28711">
          <cell r="A28711">
            <v>87340</v>
          </cell>
          <cell r="B28711">
            <v>558.54999999999995</v>
          </cell>
        </row>
        <row r="28712">
          <cell r="A28712">
            <v>87341</v>
          </cell>
          <cell r="B28712">
            <v>523.27</v>
          </cell>
        </row>
        <row r="28713">
          <cell r="A28713">
            <v>87342</v>
          </cell>
          <cell r="B28713">
            <v>586.74</v>
          </cell>
        </row>
        <row r="28714">
          <cell r="A28714">
            <v>87343</v>
          </cell>
          <cell r="B28714">
            <v>510.58</v>
          </cell>
        </row>
        <row r="28715">
          <cell r="A28715">
            <v>87344</v>
          </cell>
          <cell r="B28715">
            <v>466.48</v>
          </cell>
        </row>
        <row r="28716">
          <cell r="A28716">
            <v>87345</v>
          </cell>
          <cell r="B28716">
            <v>525.66</v>
          </cell>
        </row>
        <row r="28717">
          <cell r="A28717">
            <v>87346</v>
          </cell>
          <cell r="B28717">
            <v>462.67</v>
          </cell>
        </row>
        <row r="28718">
          <cell r="A28718">
            <v>87347</v>
          </cell>
          <cell r="B28718">
            <v>427.61</v>
          </cell>
        </row>
        <row r="28719">
          <cell r="A28719">
            <v>87348</v>
          </cell>
          <cell r="B28719">
            <v>479.69</v>
          </cell>
        </row>
        <row r="28720">
          <cell r="A28720">
            <v>87349</v>
          </cell>
          <cell r="B28720">
            <v>395.43</v>
          </cell>
        </row>
        <row r="28721">
          <cell r="A28721">
            <v>87350</v>
          </cell>
          <cell r="B28721">
            <v>419.53</v>
          </cell>
        </row>
        <row r="28722">
          <cell r="A28722">
            <v>87351</v>
          </cell>
          <cell r="B28722">
            <v>340.4</v>
          </cell>
        </row>
        <row r="28723">
          <cell r="A28723">
            <v>87352</v>
          </cell>
          <cell r="B28723">
            <v>531.04</v>
          </cell>
        </row>
        <row r="28724">
          <cell r="A28724">
            <v>87353</v>
          </cell>
          <cell r="B28724">
            <v>448.27</v>
          </cell>
        </row>
        <row r="28725">
          <cell r="A28725">
            <v>87354</v>
          </cell>
          <cell r="B28725">
            <v>409.02</v>
          </cell>
        </row>
        <row r="28726">
          <cell r="A28726">
            <v>87355</v>
          </cell>
          <cell r="B28726">
            <v>448.36</v>
          </cell>
        </row>
        <row r="28727">
          <cell r="A28727">
            <v>87356</v>
          </cell>
          <cell r="B28727">
            <v>392.02</v>
          </cell>
        </row>
        <row r="28728">
          <cell r="A28728">
            <v>87357</v>
          </cell>
          <cell r="B28728">
            <v>363.51</v>
          </cell>
        </row>
        <row r="28729">
          <cell r="A28729">
            <v>87358</v>
          </cell>
          <cell r="B28729">
            <v>2972.11</v>
          </cell>
        </row>
        <row r="28730">
          <cell r="A28730">
            <v>87359</v>
          </cell>
          <cell r="B28730">
            <v>2937.61</v>
          </cell>
        </row>
        <row r="28731">
          <cell r="A28731">
            <v>87360</v>
          </cell>
          <cell r="B28731">
            <v>3065.6</v>
          </cell>
        </row>
        <row r="28732">
          <cell r="A28732">
            <v>87361</v>
          </cell>
          <cell r="B28732">
            <v>3014.11</v>
          </cell>
        </row>
        <row r="28733">
          <cell r="A28733">
            <v>87362</v>
          </cell>
          <cell r="B28733">
            <v>3006.48</v>
          </cell>
        </row>
        <row r="28734">
          <cell r="A28734">
            <v>87363</v>
          </cell>
          <cell r="B28734">
            <v>3004.74</v>
          </cell>
        </row>
        <row r="28735">
          <cell r="A28735">
            <v>87364</v>
          </cell>
          <cell r="B28735">
            <v>2965.77</v>
          </cell>
        </row>
        <row r="28736">
          <cell r="A28736">
            <v>87365</v>
          </cell>
          <cell r="B28736">
            <v>485.43</v>
          </cell>
        </row>
        <row r="28737">
          <cell r="A28737">
            <v>87366</v>
          </cell>
          <cell r="B28737">
            <v>510.97</v>
          </cell>
        </row>
        <row r="28738">
          <cell r="A28738">
            <v>87367</v>
          </cell>
          <cell r="B28738">
            <v>598.49</v>
          </cell>
        </row>
        <row r="28739">
          <cell r="A28739">
            <v>87368</v>
          </cell>
          <cell r="B28739">
            <v>588.14</v>
          </cell>
        </row>
        <row r="28740">
          <cell r="A28740">
            <v>87369</v>
          </cell>
          <cell r="B28740">
            <v>601.69000000000005</v>
          </cell>
        </row>
        <row r="28741">
          <cell r="A28741">
            <v>87370</v>
          </cell>
          <cell r="B28741">
            <v>581.6</v>
          </cell>
        </row>
        <row r="28742">
          <cell r="A28742">
            <v>87371</v>
          </cell>
          <cell r="B28742">
            <v>571.69000000000005</v>
          </cell>
        </row>
        <row r="28743">
          <cell r="A28743">
            <v>87372</v>
          </cell>
          <cell r="B28743">
            <v>691.15</v>
          </cell>
        </row>
        <row r="28744">
          <cell r="A28744">
            <v>87373</v>
          </cell>
          <cell r="B28744">
            <v>620.33000000000004</v>
          </cell>
        </row>
        <row r="28745">
          <cell r="A28745">
            <v>87374</v>
          </cell>
          <cell r="B28745">
            <v>582.75</v>
          </cell>
        </row>
        <row r="28746">
          <cell r="A28746">
            <v>87375</v>
          </cell>
          <cell r="B28746">
            <v>559.47</v>
          </cell>
        </row>
        <row r="28747">
          <cell r="A28747">
            <v>87376</v>
          </cell>
          <cell r="B28747">
            <v>491.28</v>
          </cell>
        </row>
        <row r="28748">
          <cell r="A28748">
            <v>87377</v>
          </cell>
          <cell r="B28748">
            <v>568.67999999999995</v>
          </cell>
        </row>
        <row r="28749">
          <cell r="A28749">
            <v>87378</v>
          </cell>
          <cell r="B28749">
            <v>517.38</v>
          </cell>
        </row>
        <row r="28750">
          <cell r="A28750">
            <v>87379</v>
          </cell>
          <cell r="B28750">
            <v>3102.82</v>
          </cell>
        </row>
        <row r="28751">
          <cell r="A28751">
            <v>87380</v>
          </cell>
          <cell r="B28751">
            <v>3179.32</v>
          </cell>
        </row>
        <row r="28752">
          <cell r="A28752">
            <v>87381</v>
          </cell>
          <cell r="B28752">
            <v>3128.39</v>
          </cell>
        </row>
        <row r="28753">
          <cell r="A28753">
            <v>87382</v>
          </cell>
          <cell r="B28753">
            <v>1382.71</v>
          </cell>
        </row>
        <row r="28754">
          <cell r="A28754">
            <v>87383</v>
          </cell>
          <cell r="B28754">
            <v>1372.49</v>
          </cell>
        </row>
        <row r="28755">
          <cell r="A28755">
            <v>87384</v>
          </cell>
          <cell r="B28755">
            <v>1358.82</v>
          </cell>
        </row>
        <row r="28756">
          <cell r="A28756">
            <v>87385</v>
          </cell>
          <cell r="B28756">
            <v>1622.34</v>
          </cell>
        </row>
        <row r="28757">
          <cell r="A28757">
            <v>87386</v>
          </cell>
          <cell r="B28757">
            <v>1605.83</v>
          </cell>
        </row>
        <row r="28758">
          <cell r="A28758">
            <v>87387</v>
          </cell>
          <cell r="B28758">
            <v>1593.2</v>
          </cell>
        </row>
        <row r="28759">
          <cell r="A28759">
            <v>87388</v>
          </cell>
          <cell r="B28759">
            <v>3814.87</v>
          </cell>
        </row>
        <row r="28760">
          <cell r="A28760">
            <v>87389</v>
          </cell>
          <cell r="B28760">
            <v>3821.5</v>
          </cell>
        </row>
        <row r="28761">
          <cell r="A28761">
            <v>87390</v>
          </cell>
          <cell r="B28761">
            <v>3833.15</v>
          </cell>
        </row>
        <row r="28762">
          <cell r="A28762">
            <v>87391</v>
          </cell>
          <cell r="B28762">
            <v>4253.37</v>
          </cell>
        </row>
        <row r="28763">
          <cell r="A28763">
            <v>87393</v>
          </cell>
          <cell r="B28763">
            <v>4282.3</v>
          </cell>
        </row>
        <row r="28764">
          <cell r="A28764">
            <v>87394</v>
          </cell>
          <cell r="B28764">
            <v>4310.63</v>
          </cell>
        </row>
        <row r="28765">
          <cell r="A28765">
            <v>87395</v>
          </cell>
          <cell r="B28765">
            <v>2689.4</v>
          </cell>
        </row>
        <row r="28766">
          <cell r="A28766">
            <v>87396</v>
          </cell>
          <cell r="B28766">
            <v>2697.31</v>
          </cell>
        </row>
        <row r="28767">
          <cell r="A28767">
            <v>87397</v>
          </cell>
          <cell r="B28767">
            <v>2705.58</v>
          </cell>
        </row>
        <row r="28768">
          <cell r="A28768">
            <v>87398</v>
          </cell>
          <cell r="B28768">
            <v>1575.28</v>
          </cell>
        </row>
        <row r="28769">
          <cell r="A28769">
            <v>87399</v>
          </cell>
          <cell r="B28769">
            <v>1816.03</v>
          </cell>
        </row>
        <row r="28770">
          <cell r="A28770">
            <v>87401</v>
          </cell>
          <cell r="B28770">
            <v>4529.3999999999996</v>
          </cell>
        </row>
        <row r="28771">
          <cell r="A28771">
            <v>87402</v>
          </cell>
          <cell r="B28771">
            <v>2933.4</v>
          </cell>
        </row>
        <row r="28772">
          <cell r="A28772">
            <v>87404</v>
          </cell>
          <cell r="B28772">
            <v>3979.42</v>
          </cell>
        </row>
        <row r="28773">
          <cell r="A28773">
            <v>87405</v>
          </cell>
          <cell r="B28773">
            <v>3976.13</v>
          </cell>
        </row>
        <row r="28774">
          <cell r="A28774">
            <v>87407</v>
          </cell>
          <cell r="B28774">
            <v>1409.89</v>
          </cell>
        </row>
        <row r="28775">
          <cell r="A28775">
            <v>87408</v>
          </cell>
          <cell r="B28775">
            <v>1392.17</v>
          </cell>
        </row>
        <row r="28776">
          <cell r="A28776">
            <v>87410</v>
          </cell>
          <cell r="B28776">
            <v>801.19</v>
          </cell>
        </row>
        <row r="28777">
          <cell r="A28777">
            <v>88626</v>
          </cell>
          <cell r="B28777">
            <v>459.61</v>
          </cell>
        </row>
        <row r="28778">
          <cell r="A28778">
            <v>88627</v>
          </cell>
          <cell r="B28778">
            <v>553.07000000000005</v>
          </cell>
        </row>
        <row r="28779">
          <cell r="A28779">
            <v>88628</v>
          </cell>
          <cell r="B28779">
            <v>461.92</v>
          </cell>
        </row>
        <row r="28780">
          <cell r="A28780">
            <v>88629</v>
          </cell>
          <cell r="B28780">
            <v>561.72</v>
          </cell>
        </row>
        <row r="28781">
          <cell r="A28781">
            <v>88630</v>
          </cell>
          <cell r="B28781">
            <v>396.28</v>
          </cell>
        </row>
        <row r="28782">
          <cell r="A28782">
            <v>88631</v>
          </cell>
          <cell r="B28782">
            <v>506.17</v>
          </cell>
        </row>
        <row r="28783">
          <cell r="A28783">
            <v>88715</v>
          </cell>
          <cell r="B28783">
            <v>452.55</v>
          </cell>
        </row>
        <row r="28784">
          <cell r="A28784">
            <v>95563</v>
          </cell>
          <cell r="B28784">
            <v>691.39</v>
          </cell>
        </row>
        <row r="28785">
          <cell r="A28785">
            <v>100464</v>
          </cell>
          <cell r="B28785">
            <v>489.69</v>
          </cell>
        </row>
        <row r="28786">
          <cell r="A28786">
            <v>100465</v>
          </cell>
          <cell r="B28786">
            <v>447.68</v>
          </cell>
        </row>
        <row r="28787">
          <cell r="A28787">
            <v>100466</v>
          </cell>
          <cell r="B28787">
            <v>425.55</v>
          </cell>
        </row>
        <row r="28788">
          <cell r="A28788">
            <v>100468</v>
          </cell>
          <cell r="B28788">
            <v>576.64</v>
          </cell>
        </row>
        <row r="28789">
          <cell r="A28789">
            <v>100469</v>
          </cell>
          <cell r="B28789">
            <v>453.65</v>
          </cell>
        </row>
        <row r="28790">
          <cell r="A28790">
            <v>100470</v>
          </cell>
          <cell r="B28790">
            <v>407.45</v>
          </cell>
        </row>
        <row r="28791">
          <cell r="A28791">
            <v>100472</v>
          </cell>
          <cell r="B28791">
            <v>464.73</v>
          </cell>
        </row>
        <row r="28792">
          <cell r="A28792">
            <v>100473</v>
          </cell>
          <cell r="B28792">
            <v>411.76</v>
          </cell>
        </row>
        <row r="28793">
          <cell r="A28793">
            <v>100474</v>
          </cell>
          <cell r="B28793">
            <v>386.89</v>
          </cell>
        </row>
        <row r="28794">
          <cell r="A28794">
            <v>100475</v>
          </cell>
          <cell r="B28794">
            <v>598.01</v>
          </cell>
        </row>
        <row r="28795">
          <cell r="A28795">
            <v>100477</v>
          </cell>
          <cell r="B28795">
            <v>669.36</v>
          </cell>
        </row>
        <row r="28796">
          <cell r="A28796">
            <v>100478</v>
          </cell>
          <cell r="B28796">
            <v>586.62</v>
          </cell>
        </row>
        <row r="28797">
          <cell r="A28797">
            <v>100479</v>
          </cell>
          <cell r="B28797">
            <v>567.5</v>
          </cell>
        </row>
        <row r="28798">
          <cell r="A28798">
            <v>100480</v>
          </cell>
          <cell r="B28798">
            <v>696.13</v>
          </cell>
        </row>
        <row r="28799">
          <cell r="A28799">
            <v>100481</v>
          </cell>
          <cell r="B28799">
            <v>516.62</v>
          </cell>
        </row>
        <row r="28800">
          <cell r="A28800">
            <v>100483</v>
          </cell>
          <cell r="B28800">
            <v>569.92999999999995</v>
          </cell>
        </row>
        <row r="28801">
          <cell r="A28801">
            <v>100484</v>
          </cell>
          <cell r="B28801">
            <v>517.92999999999995</v>
          </cell>
        </row>
        <row r="28802">
          <cell r="A28802">
            <v>100485</v>
          </cell>
          <cell r="B28802">
            <v>494.71</v>
          </cell>
        </row>
        <row r="28803">
          <cell r="A28803">
            <v>100486</v>
          </cell>
          <cell r="B28803">
            <v>618.70000000000005</v>
          </cell>
        </row>
        <row r="28804">
          <cell r="A28804">
            <v>100487</v>
          </cell>
          <cell r="B28804">
            <v>426.23</v>
          </cell>
        </row>
        <row r="28805">
          <cell r="A28805">
            <v>100488</v>
          </cell>
          <cell r="B28805">
            <v>447.37</v>
          </cell>
        </row>
        <row r="28806">
          <cell r="A28806">
            <v>100489</v>
          </cell>
          <cell r="B28806">
            <v>457.64</v>
          </cell>
        </row>
        <row r="28807">
          <cell r="A28807">
            <v>100490</v>
          </cell>
          <cell r="B28807">
            <v>404.33</v>
          </cell>
        </row>
        <row r="28808">
          <cell r="A28808">
            <v>100491</v>
          </cell>
          <cell r="B28808">
            <v>594.65</v>
          </cell>
        </row>
        <row r="28809">
          <cell r="A28809">
            <v>100492</v>
          </cell>
          <cell r="B28809">
            <v>513.70000000000005</v>
          </cell>
        </row>
        <row r="28810">
          <cell r="A28810">
            <v>92121</v>
          </cell>
          <cell r="B28810">
            <v>30.5</v>
          </cell>
        </row>
        <row r="28811">
          <cell r="A28811">
            <v>92122</v>
          </cell>
          <cell r="B28811">
            <v>51.65</v>
          </cell>
        </row>
        <row r="28812">
          <cell r="A28812">
            <v>92123</v>
          </cell>
          <cell r="B28812">
            <v>49.94</v>
          </cell>
        </row>
        <row r="28813">
          <cell r="A28813">
            <v>100195</v>
          </cell>
          <cell r="B28813">
            <v>0.79</v>
          </cell>
        </row>
        <row r="28814">
          <cell r="A28814">
            <v>100196</v>
          </cell>
          <cell r="B28814">
            <v>1.31</v>
          </cell>
        </row>
        <row r="28815">
          <cell r="A28815">
            <v>100197</v>
          </cell>
          <cell r="B28815">
            <v>1.97</v>
          </cell>
        </row>
        <row r="28816">
          <cell r="A28816">
            <v>100198</v>
          </cell>
          <cell r="B28816">
            <v>0.27</v>
          </cell>
        </row>
        <row r="28817">
          <cell r="A28817">
            <v>100199</v>
          </cell>
          <cell r="B28817">
            <v>0.33</v>
          </cell>
        </row>
        <row r="28818">
          <cell r="A28818">
            <v>100200</v>
          </cell>
          <cell r="B28818">
            <v>0.4</v>
          </cell>
        </row>
        <row r="28819">
          <cell r="A28819">
            <v>100201</v>
          </cell>
          <cell r="B28819">
            <v>0.8</v>
          </cell>
        </row>
        <row r="28820">
          <cell r="A28820">
            <v>100202</v>
          </cell>
          <cell r="B28820">
            <v>0.93</v>
          </cell>
        </row>
        <row r="28821">
          <cell r="A28821">
            <v>100203</v>
          </cell>
          <cell r="B28821">
            <v>1.1100000000000001</v>
          </cell>
        </row>
        <row r="28822">
          <cell r="A28822">
            <v>100204</v>
          </cell>
          <cell r="B28822">
            <v>0.11</v>
          </cell>
        </row>
        <row r="28823">
          <cell r="A28823">
            <v>100205</v>
          </cell>
          <cell r="B28823">
            <v>1471.32</v>
          </cell>
        </row>
        <row r="28824">
          <cell r="A28824">
            <v>100206</v>
          </cell>
          <cell r="B28824">
            <v>1063.51</v>
          </cell>
        </row>
        <row r="28825">
          <cell r="A28825">
            <v>100207</v>
          </cell>
          <cell r="B28825">
            <v>431.91</v>
          </cell>
        </row>
        <row r="28826">
          <cell r="A28826">
            <v>100208</v>
          </cell>
          <cell r="B28826">
            <v>19.46</v>
          </cell>
        </row>
        <row r="28827">
          <cell r="A28827">
            <v>100209</v>
          </cell>
          <cell r="B28827">
            <v>9.73</v>
          </cell>
        </row>
        <row r="28828">
          <cell r="A28828">
            <v>100210</v>
          </cell>
          <cell r="B28828">
            <v>17.93</v>
          </cell>
        </row>
        <row r="28829">
          <cell r="A28829">
            <v>100211</v>
          </cell>
          <cell r="B28829">
            <v>6.92</v>
          </cell>
        </row>
        <row r="28830">
          <cell r="A28830">
            <v>100212</v>
          </cell>
          <cell r="B28830">
            <v>7.64</v>
          </cell>
        </row>
        <row r="28831">
          <cell r="A28831">
            <v>100213</v>
          </cell>
          <cell r="B28831">
            <v>2.74</v>
          </cell>
        </row>
        <row r="28832">
          <cell r="A28832">
            <v>100214</v>
          </cell>
          <cell r="B28832">
            <v>4.21</v>
          </cell>
        </row>
        <row r="28833">
          <cell r="A28833">
            <v>100215</v>
          </cell>
          <cell r="B28833">
            <v>3.61</v>
          </cell>
        </row>
        <row r="28834">
          <cell r="A28834">
            <v>100216</v>
          </cell>
          <cell r="B28834">
            <v>0.97</v>
          </cell>
        </row>
        <row r="28835">
          <cell r="A28835">
            <v>100217</v>
          </cell>
          <cell r="B28835">
            <v>3.09</v>
          </cell>
        </row>
        <row r="28836">
          <cell r="A28836">
            <v>100218</v>
          </cell>
          <cell r="B28836">
            <v>2.11</v>
          </cell>
        </row>
        <row r="28837">
          <cell r="A28837">
            <v>100219</v>
          </cell>
          <cell r="B28837">
            <v>0.47</v>
          </cell>
        </row>
        <row r="28838">
          <cell r="A28838">
            <v>100220</v>
          </cell>
          <cell r="B28838">
            <v>27.96</v>
          </cell>
        </row>
        <row r="28839">
          <cell r="A28839">
            <v>100221</v>
          </cell>
          <cell r="B28839">
            <v>31.69</v>
          </cell>
        </row>
        <row r="28840">
          <cell r="A28840">
            <v>100222</v>
          </cell>
          <cell r="B28840">
            <v>12</v>
          </cell>
        </row>
        <row r="28841">
          <cell r="A28841">
            <v>100223</v>
          </cell>
          <cell r="B28841">
            <v>5.61</v>
          </cell>
        </row>
        <row r="28842">
          <cell r="A28842">
            <v>100224</v>
          </cell>
          <cell r="B28842">
            <v>3.09</v>
          </cell>
        </row>
        <row r="28843">
          <cell r="A28843">
            <v>100225</v>
          </cell>
          <cell r="B28843">
            <v>2.19</v>
          </cell>
        </row>
        <row r="28844">
          <cell r="A28844">
            <v>100226</v>
          </cell>
          <cell r="B28844">
            <v>0.69</v>
          </cell>
        </row>
        <row r="28845">
          <cell r="A28845">
            <v>100227</v>
          </cell>
          <cell r="B28845">
            <v>1.02</v>
          </cell>
        </row>
        <row r="28846">
          <cell r="A28846">
            <v>100228</v>
          </cell>
          <cell r="B28846">
            <v>0.31</v>
          </cell>
        </row>
        <row r="28847">
          <cell r="A28847">
            <v>100229</v>
          </cell>
          <cell r="B28847">
            <v>0.01</v>
          </cell>
        </row>
        <row r="28848">
          <cell r="A28848">
            <v>100230</v>
          </cell>
          <cell r="B28848">
            <v>0.02</v>
          </cell>
        </row>
        <row r="28849">
          <cell r="A28849">
            <v>100231</v>
          </cell>
          <cell r="B28849">
            <v>0.03</v>
          </cell>
        </row>
        <row r="28850">
          <cell r="A28850">
            <v>100232</v>
          </cell>
          <cell r="B28850">
            <v>0.37</v>
          </cell>
        </row>
        <row r="28851">
          <cell r="A28851">
            <v>100233</v>
          </cell>
          <cell r="B28851">
            <v>0.18</v>
          </cell>
        </row>
        <row r="28852">
          <cell r="A28852">
            <v>100234</v>
          </cell>
          <cell r="B28852">
            <v>0.55000000000000004</v>
          </cell>
        </row>
        <row r="28853">
          <cell r="A28853">
            <v>100235</v>
          </cell>
          <cell r="B28853">
            <v>0.04</v>
          </cell>
        </row>
        <row r="28854">
          <cell r="A28854">
            <v>100236</v>
          </cell>
          <cell r="B28854">
            <v>2.78</v>
          </cell>
        </row>
        <row r="28855">
          <cell r="A28855">
            <v>100237</v>
          </cell>
          <cell r="B28855">
            <v>3.34</v>
          </cell>
        </row>
        <row r="28856">
          <cell r="A28856">
            <v>100238</v>
          </cell>
          <cell r="B28856">
            <v>5.35</v>
          </cell>
        </row>
        <row r="28857">
          <cell r="A28857">
            <v>100239</v>
          </cell>
          <cell r="B28857">
            <v>6.69</v>
          </cell>
        </row>
        <row r="28858">
          <cell r="A28858">
            <v>100240</v>
          </cell>
          <cell r="B28858">
            <v>4.01</v>
          </cell>
        </row>
        <row r="28859">
          <cell r="A28859">
            <v>100241</v>
          </cell>
          <cell r="B28859">
            <v>6.69</v>
          </cell>
        </row>
        <row r="28860">
          <cell r="A28860">
            <v>100242</v>
          </cell>
          <cell r="B28860">
            <v>19.760000000000002</v>
          </cell>
        </row>
        <row r="28861">
          <cell r="A28861">
            <v>100243</v>
          </cell>
          <cell r="B28861">
            <v>3.21</v>
          </cell>
        </row>
        <row r="28862">
          <cell r="A28862">
            <v>100244</v>
          </cell>
          <cell r="B28862">
            <v>4.01</v>
          </cell>
        </row>
        <row r="28863">
          <cell r="A28863">
            <v>100245</v>
          </cell>
          <cell r="B28863">
            <v>8.02</v>
          </cell>
        </row>
        <row r="28864">
          <cell r="A28864">
            <v>100246</v>
          </cell>
          <cell r="B28864">
            <v>2.67</v>
          </cell>
        </row>
        <row r="28865">
          <cell r="A28865">
            <v>100247</v>
          </cell>
          <cell r="B28865">
            <v>3.34</v>
          </cell>
        </row>
        <row r="28866">
          <cell r="A28866">
            <v>100248</v>
          </cell>
          <cell r="B28866">
            <v>13.17</v>
          </cell>
        </row>
        <row r="28867">
          <cell r="A28867">
            <v>100249</v>
          </cell>
          <cell r="B28867">
            <v>2.67</v>
          </cell>
        </row>
        <row r="28868">
          <cell r="A28868">
            <v>100250</v>
          </cell>
          <cell r="B28868">
            <v>4.45</v>
          </cell>
        </row>
        <row r="28869">
          <cell r="A28869">
            <v>100251</v>
          </cell>
          <cell r="B28869">
            <v>13.17</v>
          </cell>
        </row>
        <row r="28870">
          <cell r="A28870">
            <v>100252</v>
          </cell>
          <cell r="B28870">
            <v>19.760000000000002</v>
          </cell>
        </row>
        <row r="28871">
          <cell r="A28871">
            <v>100253</v>
          </cell>
          <cell r="B28871">
            <v>26.35</v>
          </cell>
        </row>
        <row r="28872">
          <cell r="A28872">
            <v>100254</v>
          </cell>
          <cell r="B28872">
            <v>39.53</v>
          </cell>
        </row>
        <row r="28873">
          <cell r="A28873">
            <v>100255</v>
          </cell>
          <cell r="B28873">
            <v>13.37</v>
          </cell>
        </row>
        <row r="28874">
          <cell r="A28874">
            <v>100256</v>
          </cell>
          <cell r="B28874">
            <v>8.91</v>
          </cell>
        </row>
        <row r="28875">
          <cell r="A28875">
            <v>100257</v>
          </cell>
          <cell r="B28875">
            <v>5.35</v>
          </cell>
        </row>
        <row r="28876">
          <cell r="A28876">
            <v>100258</v>
          </cell>
          <cell r="B28876">
            <v>13.37</v>
          </cell>
        </row>
        <row r="28877">
          <cell r="A28877">
            <v>100259</v>
          </cell>
          <cell r="B28877">
            <v>26.35</v>
          </cell>
        </row>
        <row r="28878">
          <cell r="A28878">
            <v>100260</v>
          </cell>
          <cell r="B28878">
            <v>8.68</v>
          </cell>
        </row>
        <row r="28879">
          <cell r="A28879">
            <v>100261</v>
          </cell>
          <cell r="B28879">
            <v>5.46</v>
          </cell>
        </row>
        <row r="28880">
          <cell r="A28880">
            <v>100262</v>
          </cell>
          <cell r="B28880">
            <v>3.38</v>
          </cell>
        </row>
        <row r="28881">
          <cell r="A28881">
            <v>100263</v>
          </cell>
          <cell r="B28881">
            <v>2.16</v>
          </cell>
        </row>
        <row r="28882">
          <cell r="A28882">
            <v>100264</v>
          </cell>
          <cell r="B28882">
            <v>39.47</v>
          </cell>
        </row>
        <row r="28883">
          <cell r="A28883">
            <v>100265</v>
          </cell>
          <cell r="B28883">
            <v>0.82</v>
          </cell>
        </row>
        <row r="28884">
          <cell r="A28884">
            <v>100266</v>
          </cell>
          <cell r="B28884">
            <v>83.88</v>
          </cell>
        </row>
        <row r="28885">
          <cell r="A28885">
            <v>100267</v>
          </cell>
          <cell r="B28885">
            <v>1.66</v>
          </cell>
        </row>
        <row r="28886">
          <cell r="A28886">
            <v>100268</v>
          </cell>
          <cell r="B28886">
            <v>83.88</v>
          </cell>
        </row>
        <row r="28887">
          <cell r="A28887">
            <v>100269</v>
          </cell>
          <cell r="B28887">
            <v>1.66</v>
          </cell>
        </row>
        <row r="28888">
          <cell r="A28888">
            <v>100270</v>
          </cell>
          <cell r="B28888">
            <v>62.88</v>
          </cell>
        </row>
        <row r="28889">
          <cell r="A28889">
            <v>100271</v>
          </cell>
          <cell r="B28889">
            <v>62.91</v>
          </cell>
        </row>
        <row r="28890">
          <cell r="A28890">
            <v>100272</v>
          </cell>
          <cell r="B28890">
            <v>1.24</v>
          </cell>
        </row>
        <row r="28891">
          <cell r="A28891">
            <v>100273</v>
          </cell>
          <cell r="B28891">
            <v>3.28</v>
          </cell>
        </row>
        <row r="28892">
          <cell r="A28892">
            <v>100274</v>
          </cell>
          <cell r="B28892">
            <v>27.97</v>
          </cell>
        </row>
        <row r="28893">
          <cell r="A28893">
            <v>100275</v>
          </cell>
          <cell r="B28893">
            <v>18.079999999999998</v>
          </cell>
        </row>
        <row r="28894">
          <cell r="A28894">
            <v>100276</v>
          </cell>
          <cell r="B28894">
            <v>33.01</v>
          </cell>
        </row>
        <row r="28895">
          <cell r="A28895">
            <v>100277</v>
          </cell>
          <cell r="B28895">
            <v>1.97</v>
          </cell>
        </row>
        <row r="28896">
          <cell r="A28896">
            <v>100278</v>
          </cell>
          <cell r="B28896">
            <v>40.130000000000003</v>
          </cell>
        </row>
        <row r="28897">
          <cell r="A28897">
            <v>100279</v>
          </cell>
          <cell r="B28897">
            <v>0.77</v>
          </cell>
        </row>
        <row r="28898">
          <cell r="A28898">
            <v>100280</v>
          </cell>
          <cell r="B28898">
            <v>18.43</v>
          </cell>
        </row>
        <row r="28899">
          <cell r="A28899">
            <v>100281</v>
          </cell>
          <cell r="B28899">
            <v>3.78</v>
          </cell>
        </row>
        <row r="28900">
          <cell r="A28900">
            <v>100282</v>
          </cell>
          <cell r="B28900">
            <v>157.16999999999999</v>
          </cell>
        </row>
        <row r="28901">
          <cell r="A28901">
            <v>100283</v>
          </cell>
          <cell r="B28901">
            <v>25.39</v>
          </cell>
        </row>
        <row r="28902">
          <cell r="A28902">
            <v>100284</v>
          </cell>
          <cell r="B28902">
            <v>11.06</v>
          </cell>
        </row>
        <row r="28903">
          <cell r="A28903">
            <v>100285</v>
          </cell>
          <cell r="B28903">
            <v>42.22</v>
          </cell>
        </row>
        <row r="28904">
          <cell r="A28904">
            <v>100286</v>
          </cell>
          <cell r="B28904">
            <v>13.76</v>
          </cell>
        </row>
        <row r="28905">
          <cell r="A28905">
            <v>100287</v>
          </cell>
          <cell r="B28905">
            <v>13.17</v>
          </cell>
        </row>
        <row r="28906">
          <cell r="A28906">
            <v>99802</v>
          </cell>
          <cell r="B28906">
            <v>0.53</v>
          </cell>
        </row>
        <row r="28907">
          <cell r="A28907">
            <v>99803</v>
          </cell>
          <cell r="B28907">
            <v>2.08</v>
          </cell>
        </row>
        <row r="28908">
          <cell r="A28908">
            <v>99804</v>
          </cell>
          <cell r="B28908">
            <v>5.39</v>
          </cell>
        </row>
        <row r="28909">
          <cell r="A28909">
            <v>99805</v>
          </cell>
          <cell r="B28909">
            <v>11.11</v>
          </cell>
        </row>
        <row r="28910">
          <cell r="A28910">
            <v>99806</v>
          </cell>
          <cell r="B28910">
            <v>0.86</v>
          </cell>
        </row>
        <row r="28911">
          <cell r="A28911">
            <v>99807</v>
          </cell>
          <cell r="B28911">
            <v>1.62</v>
          </cell>
        </row>
        <row r="28912">
          <cell r="A28912">
            <v>99808</v>
          </cell>
          <cell r="B28912">
            <v>3.79</v>
          </cell>
        </row>
        <row r="28913">
          <cell r="A28913">
            <v>99809</v>
          </cell>
          <cell r="B28913">
            <v>5.94</v>
          </cell>
        </row>
        <row r="28914">
          <cell r="A28914">
            <v>99810</v>
          </cell>
          <cell r="B28914">
            <v>7.37</v>
          </cell>
        </row>
        <row r="28915">
          <cell r="A28915">
            <v>99811</v>
          </cell>
          <cell r="B28915">
            <v>3.55</v>
          </cell>
        </row>
        <row r="28916">
          <cell r="A28916">
            <v>99812</v>
          </cell>
          <cell r="B28916">
            <v>1.1399999999999999</v>
          </cell>
        </row>
        <row r="28917">
          <cell r="A28917">
            <v>99813</v>
          </cell>
          <cell r="B28917">
            <v>0.95</v>
          </cell>
        </row>
        <row r="28918">
          <cell r="A28918">
            <v>99814</v>
          </cell>
          <cell r="B28918">
            <v>1.98</v>
          </cell>
        </row>
        <row r="28919">
          <cell r="A28919">
            <v>99815</v>
          </cell>
          <cell r="B28919">
            <v>8</v>
          </cell>
        </row>
        <row r="28920">
          <cell r="A28920">
            <v>99816</v>
          </cell>
          <cell r="B28920">
            <v>8.5299999999999994</v>
          </cell>
        </row>
        <row r="28921">
          <cell r="A28921">
            <v>99817</v>
          </cell>
          <cell r="B28921">
            <v>4.79</v>
          </cell>
        </row>
        <row r="28922">
          <cell r="A28922">
            <v>99818</v>
          </cell>
          <cell r="B28922">
            <v>4.79</v>
          </cell>
        </row>
        <row r="28923">
          <cell r="A28923">
            <v>99819</v>
          </cell>
          <cell r="B28923">
            <v>16.87</v>
          </cell>
        </row>
        <row r="28924">
          <cell r="A28924">
            <v>99820</v>
          </cell>
          <cell r="B28924">
            <v>1.81</v>
          </cell>
        </row>
        <row r="28925">
          <cell r="A28925">
            <v>99821</v>
          </cell>
          <cell r="B28925">
            <v>2.78</v>
          </cell>
        </row>
        <row r="28926">
          <cell r="A28926">
            <v>99822</v>
          </cell>
          <cell r="B28926">
            <v>1.01</v>
          </cell>
        </row>
        <row r="28927">
          <cell r="A28927">
            <v>99823</v>
          </cell>
          <cell r="B28927">
            <v>2.16</v>
          </cell>
        </row>
        <row r="28928">
          <cell r="A28928">
            <v>99824</v>
          </cell>
          <cell r="B28928">
            <v>2.39</v>
          </cell>
        </row>
        <row r="28929">
          <cell r="A28929">
            <v>99825</v>
          </cell>
          <cell r="B28929">
            <v>3.29</v>
          </cell>
        </row>
        <row r="28930">
          <cell r="A28930">
            <v>99826</v>
          </cell>
          <cell r="B28930">
            <v>1.55</v>
          </cell>
        </row>
        <row r="28931">
          <cell r="A28931">
            <v>97010</v>
          </cell>
          <cell r="B28931">
            <v>72.849999999999994</v>
          </cell>
        </row>
        <row r="28932">
          <cell r="A28932">
            <v>97011</v>
          </cell>
          <cell r="B28932">
            <v>55.4</v>
          </cell>
        </row>
        <row r="28933">
          <cell r="A28933">
            <v>97012</v>
          </cell>
          <cell r="B28933">
            <v>46.67</v>
          </cell>
        </row>
        <row r="28934">
          <cell r="A28934">
            <v>97013</v>
          </cell>
          <cell r="B28934">
            <v>88.65</v>
          </cell>
        </row>
        <row r="28935">
          <cell r="A28935">
            <v>97014</v>
          </cell>
          <cell r="B28935">
            <v>66.19</v>
          </cell>
        </row>
        <row r="28936">
          <cell r="A28936">
            <v>97015</v>
          </cell>
          <cell r="B28936">
            <v>54.81</v>
          </cell>
        </row>
        <row r="28937">
          <cell r="A28937">
            <v>97016</v>
          </cell>
          <cell r="B28937">
            <v>65.13</v>
          </cell>
        </row>
        <row r="28938">
          <cell r="A28938">
            <v>97017</v>
          </cell>
          <cell r="B28938">
            <v>48.5</v>
          </cell>
        </row>
        <row r="28939">
          <cell r="A28939">
            <v>97018</v>
          </cell>
          <cell r="B28939">
            <v>39.869999999999997</v>
          </cell>
        </row>
        <row r="28940">
          <cell r="A28940">
            <v>97031</v>
          </cell>
          <cell r="B28940">
            <v>99.47</v>
          </cell>
        </row>
        <row r="28941">
          <cell r="A28941">
            <v>97032</v>
          </cell>
          <cell r="B28941">
            <v>60.68</v>
          </cell>
        </row>
        <row r="28942">
          <cell r="A28942">
            <v>97033</v>
          </cell>
          <cell r="B28942">
            <v>107.07</v>
          </cell>
        </row>
        <row r="28943">
          <cell r="A28943">
            <v>97034</v>
          </cell>
          <cell r="B28943">
            <v>63.34</v>
          </cell>
        </row>
        <row r="28944">
          <cell r="A28944">
            <v>97039</v>
          </cell>
          <cell r="B28944">
            <v>41.79</v>
          </cell>
        </row>
        <row r="28945">
          <cell r="A28945">
            <v>97040</v>
          </cell>
          <cell r="B28945">
            <v>16.510000000000002</v>
          </cell>
        </row>
        <row r="28946">
          <cell r="A28946">
            <v>97041</v>
          </cell>
          <cell r="B28946">
            <v>292.2</v>
          </cell>
        </row>
        <row r="28947">
          <cell r="A28947">
            <v>97046</v>
          </cell>
          <cell r="B28947">
            <v>0.36</v>
          </cell>
        </row>
        <row r="28948">
          <cell r="A28948">
            <v>97047</v>
          </cell>
          <cell r="B28948">
            <v>0.14000000000000001</v>
          </cell>
        </row>
        <row r="28949">
          <cell r="A28949">
            <v>97048</v>
          </cell>
          <cell r="B28949">
            <v>0.1</v>
          </cell>
        </row>
        <row r="28950">
          <cell r="A28950">
            <v>97054</v>
          </cell>
          <cell r="B28950">
            <v>29.1</v>
          </cell>
        </row>
        <row r="28951">
          <cell r="A28951">
            <v>97062</v>
          </cell>
          <cell r="B28951">
            <v>7.01</v>
          </cell>
        </row>
        <row r="28952">
          <cell r="A28952">
            <v>97063</v>
          </cell>
          <cell r="B28952">
            <v>11.55</v>
          </cell>
        </row>
        <row r="28953">
          <cell r="A28953">
            <v>97064</v>
          </cell>
          <cell r="B28953">
            <v>21.14</v>
          </cell>
        </row>
        <row r="28954">
          <cell r="A28954">
            <v>97065</v>
          </cell>
          <cell r="B28954">
            <v>7.2</v>
          </cell>
        </row>
        <row r="28955">
          <cell r="A28955">
            <v>97066</v>
          </cell>
          <cell r="B28955">
            <v>84.64</v>
          </cell>
        </row>
        <row r="28956">
          <cell r="A28956">
            <v>97067</v>
          </cell>
          <cell r="B28956">
            <v>772.96</v>
          </cell>
        </row>
        <row r="28957">
          <cell r="A28957">
            <v>97621</v>
          </cell>
          <cell r="B28957">
            <v>115.26</v>
          </cell>
        </row>
        <row r="28958">
          <cell r="A28958">
            <v>97622</v>
          </cell>
          <cell r="B28958">
            <v>56.17</v>
          </cell>
        </row>
        <row r="28959">
          <cell r="A28959">
            <v>97623</v>
          </cell>
          <cell r="B28959">
            <v>172.08</v>
          </cell>
        </row>
        <row r="28960">
          <cell r="A28960">
            <v>97624</v>
          </cell>
          <cell r="B28960">
            <v>105.62</v>
          </cell>
        </row>
        <row r="28961">
          <cell r="A28961">
            <v>97625</v>
          </cell>
          <cell r="B28961">
            <v>55.08</v>
          </cell>
        </row>
        <row r="28962">
          <cell r="A28962">
            <v>97626</v>
          </cell>
          <cell r="B28962">
            <v>602.48</v>
          </cell>
        </row>
        <row r="28963">
          <cell r="A28963">
            <v>97627</v>
          </cell>
          <cell r="B28963">
            <v>309.26</v>
          </cell>
        </row>
        <row r="28964">
          <cell r="A28964">
            <v>97628</v>
          </cell>
          <cell r="B28964">
            <v>277.63</v>
          </cell>
        </row>
        <row r="28965">
          <cell r="A28965">
            <v>97629</v>
          </cell>
          <cell r="B28965">
            <v>137.09</v>
          </cell>
        </row>
        <row r="28966">
          <cell r="A28966">
            <v>97631</v>
          </cell>
          <cell r="B28966">
            <v>3.27</v>
          </cell>
        </row>
        <row r="28967">
          <cell r="A28967">
            <v>97632</v>
          </cell>
          <cell r="B28967">
            <v>2.6</v>
          </cell>
        </row>
        <row r="28968">
          <cell r="A28968">
            <v>97633</v>
          </cell>
          <cell r="B28968">
            <v>22.79</v>
          </cell>
        </row>
        <row r="28969">
          <cell r="A28969">
            <v>97634</v>
          </cell>
          <cell r="B28969">
            <v>12.96</v>
          </cell>
        </row>
        <row r="28970">
          <cell r="A28970">
            <v>97635</v>
          </cell>
          <cell r="B28970">
            <v>15.46</v>
          </cell>
        </row>
        <row r="28971">
          <cell r="A28971">
            <v>97636</v>
          </cell>
          <cell r="B28971">
            <v>19.3</v>
          </cell>
        </row>
        <row r="28972">
          <cell r="A28972">
            <v>97637</v>
          </cell>
          <cell r="B28972">
            <v>2.83</v>
          </cell>
        </row>
        <row r="28973">
          <cell r="A28973">
            <v>97638</v>
          </cell>
          <cell r="B28973">
            <v>8.26</v>
          </cell>
        </row>
        <row r="28974">
          <cell r="A28974">
            <v>97639</v>
          </cell>
          <cell r="B28974">
            <v>19.75</v>
          </cell>
        </row>
        <row r="28975">
          <cell r="A28975">
            <v>97640</v>
          </cell>
          <cell r="B28975">
            <v>1.79</v>
          </cell>
        </row>
        <row r="28976">
          <cell r="A28976">
            <v>97641</v>
          </cell>
          <cell r="B28976">
            <v>4.8899999999999997</v>
          </cell>
        </row>
        <row r="28977">
          <cell r="A28977">
            <v>97642</v>
          </cell>
          <cell r="B28977">
            <v>3.2</v>
          </cell>
        </row>
        <row r="28978">
          <cell r="A28978">
            <v>97643</v>
          </cell>
          <cell r="B28978">
            <v>24.22</v>
          </cell>
        </row>
        <row r="28979">
          <cell r="A28979">
            <v>97644</v>
          </cell>
          <cell r="B28979">
            <v>9.1300000000000008</v>
          </cell>
        </row>
        <row r="28980">
          <cell r="A28980">
            <v>97645</v>
          </cell>
          <cell r="B28980">
            <v>33.36</v>
          </cell>
        </row>
        <row r="28981">
          <cell r="A28981">
            <v>97647</v>
          </cell>
          <cell r="B28981">
            <v>3.4</v>
          </cell>
        </row>
        <row r="28982">
          <cell r="A28982">
            <v>97648</v>
          </cell>
          <cell r="B28982">
            <v>1.95</v>
          </cell>
        </row>
        <row r="28983">
          <cell r="A28983">
            <v>97649</v>
          </cell>
          <cell r="B28983">
            <v>4.2300000000000004</v>
          </cell>
        </row>
        <row r="28984">
          <cell r="A28984">
            <v>97650</v>
          </cell>
          <cell r="B28984">
            <v>7.31</v>
          </cell>
        </row>
        <row r="28985">
          <cell r="A28985">
            <v>97651</v>
          </cell>
          <cell r="B28985">
            <v>80.95</v>
          </cell>
        </row>
        <row r="28986">
          <cell r="A28986">
            <v>97652</v>
          </cell>
          <cell r="B28986">
            <v>183.53</v>
          </cell>
        </row>
        <row r="28987">
          <cell r="A28987">
            <v>97653</v>
          </cell>
          <cell r="B28987">
            <v>118.07</v>
          </cell>
        </row>
        <row r="28988">
          <cell r="A28988">
            <v>97654</v>
          </cell>
          <cell r="B28988">
            <v>146.16</v>
          </cell>
        </row>
        <row r="28989">
          <cell r="A28989">
            <v>97655</v>
          </cell>
          <cell r="B28989">
            <v>20.16</v>
          </cell>
        </row>
        <row r="28990">
          <cell r="A28990">
            <v>97656</v>
          </cell>
          <cell r="B28990">
            <v>204.2</v>
          </cell>
        </row>
        <row r="28991">
          <cell r="A28991">
            <v>97657</v>
          </cell>
          <cell r="B28991">
            <v>404.72</v>
          </cell>
        </row>
        <row r="28992">
          <cell r="A28992">
            <v>97658</v>
          </cell>
          <cell r="B28992">
            <v>167.55</v>
          </cell>
        </row>
        <row r="28993">
          <cell r="A28993">
            <v>97659</v>
          </cell>
          <cell r="B28993">
            <v>225.69</v>
          </cell>
        </row>
        <row r="28994">
          <cell r="A28994">
            <v>97660</v>
          </cell>
          <cell r="B28994">
            <v>0.65</v>
          </cell>
        </row>
        <row r="28995">
          <cell r="A28995">
            <v>97661</v>
          </cell>
          <cell r="B28995">
            <v>0.66</v>
          </cell>
        </row>
        <row r="28996">
          <cell r="A28996">
            <v>97662</v>
          </cell>
          <cell r="B28996">
            <v>0.48</v>
          </cell>
        </row>
        <row r="28997">
          <cell r="A28997">
            <v>97663</v>
          </cell>
          <cell r="B28997">
            <v>12.05</v>
          </cell>
        </row>
        <row r="28998">
          <cell r="A28998">
            <v>97664</v>
          </cell>
          <cell r="B28998">
            <v>1.49</v>
          </cell>
        </row>
        <row r="28999">
          <cell r="A28999">
            <v>97665</v>
          </cell>
          <cell r="B28999">
            <v>1.26</v>
          </cell>
        </row>
        <row r="29000">
          <cell r="A29000">
            <v>97666</v>
          </cell>
          <cell r="B29000">
            <v>8.7899999999999991</v>
          </cell>
        </row>
        <row r="29001">
          <cell r="A29001">
            <v>95967</v>
          </cell>
          <cell r="B29001">
            <v>141.29</v>
          </cell>
        </row>
        <row r="29002">
          <cell r="A29002">
            <v>99058</v>
          </cell>
          <cell r="B29002">
            <v>7.04</v>
          </cell>
        </row>
        <row r="29003">
          <cell r="A29003">
            <v>99059</v>
          </cell>
          <cell r="B29003">
            <v>58.81</v>
          </cell>
        </row>
        <row r="29004">
          <cell r="A29004">
            <v>99060</v>
          </cell>
          <cell r="B29004">
            <v>160.1</v>
          </cell>
        </row>
        <row r="29005">
          <cell r="A29005">
            <v>99061</v>
          </cell>
          <cell r="B29005">
            <v>105.91</v>
          </cell>
        </row>
        <row r="29006">
          <cell r="A29006">
            <v>99062</v>
          </cell>
          <cell r="B29006">
            <v>2.5</v>
          </cell>
        </row>
        <row r="29007">
          <cell r="A29007">
            <v>99063</v>
          </cell>
          <cell r="B29007">
            <v>5.29</v>
          </cell>
        </row>
        <row r="29008">
          <cell r="A29008">
            <v>99064</v>
          </cell>
          <cell r="B29008">
            <v>0.35</v>
          </cell>
        </row>
        <row r="29009">
          <cell r="A29009">
            <v>93588</v>
          </cell>
          <cell r="B29009">
            <v>2.75</v>
          </cell>
        </row>
        <row r="29010">
          <cell r="A29010">
            <v>93589</v>
          </cell>
          <cell r="B29010">
            <v>2.36</v>
          </cell>
        </row>
        <row r="29011">
          <cell r="A29011">
            <v>93590</v>
          </cell>
          <cell r="B29011">
            <v>0.86</v>
          </cell>
        </row>
        <row r="29012">
          <cell r="A29012">
            <v>93591</v>
          </cell>
          <cell r="B29012">
            <v>2.5099999999999998</v>
          </cell>
        </row>
        <row r="29013">
          <cell r="A29013">
            <v>93592</v>
          </cell>
          <cell r="B29013">
            <v>2.1800000000000002</v>
          </cell>
        </row>
        <row r="29014">
          <cell r="A29014">
            <v>93593</v>
          </cell>
          <cell r="B29014">
            <v>0.79</v>
          </cell>
        </row>
        <row r="29015">
          <cell r="A29015">
            <v>93594</v>
          </cell>
          <cell r="B29015">
            <v>1.83</v>
          </cell>
        </row>
        <row r="29016">
          <cell r="A29016">
            <v>93595</v>
          </cell>
          <cell r="B29016">
            <v>1.6</v>
          </cell>
        </row>
        <row r="29017">
          <cell r="A29017">
            <v>93596</v>
          </cell>
          <cell r="B29017">
            <v>0.56999999999999995</v>
          </cell>
        </row>
        <row r="29018">
          <cell r="A29018">
            <v>93597</v>
          </cell>
          <cell r="B29018">
            <v>1.67</v>
          </cell>
        </row>
        <row r="29019">
          <cell r="A29019">
            <v>93598</v>
          </cell>
          <cell r="B29019">
            <v>1.43</v>
          </cell>
        </row>
        <row r="29020">
          <cell r="A29020">
            <v>93599</v>
          </cell>
          <cell r="B29020">
            <v>0.53</v>
          </cell>
        </row>
        <row r="29021">
          <cell r="A29021">
            <v>95425</v>
          </cell>
          <cell r="B29021">
            <v>2.15</v>
          </cell>
        </row>
        <row r="29022">
          <cell r="A29022">
            <v>95426</v>
          </cell>
          <cell r="B29022">
            <v>1.85</v>
          </cell>
        </row>
        <row r="29023">
          <cell r="A29023">
            <v>95427</v>
          </cell>
          <cell r="B29023">
            <v>0.69</v>
          </cell>
        </row>
        <row r="29024">
          <cell r="A29024">
            <v>95428</v>
          </cell>
          <cell r="B29024">
            <v>1.45</v>
          </cell>
        </row>
        <row r="29025">
          <cell r="A29025">
            <v>95429</v>
          </cell>
          <cell r="B29025">
            <v>1.25</v>
          </cell>
        </row>
        <row r="29026">
          <cell r="A29026">
            <v>95430</v>
          </cell>
          <cell r="B29026">
            <v>0.43</v>
          </cell>
        </row>
        <row r="29027">
          <cell r="A29027">
            <v>95875</v>
          </cell>
          <cell r="B29027">
            <v>2.17</v>
          </cell>
        </row>
        <row r="29028">
          <cell r="A29028">
            <v>95876</v>
          </cell>
          <cell r="B29028">
            <v>1.98</v>
          </cell>
        </row>
        <row r="29029">
          <cell r="A29029">
            <v>95877</v>
          </cell>
          <cell r="B29029">
            <v>1.71</v>
          </cell>
        </row>
        <row r="29030">
          <cell r="A29030">
            <v>95878</v>
          </cell>
          <cell r="B29030">
            <v>1.46</v>
          </cell>
        </row>
        <row r="29031">
          <cell r="A29031">
            <v>95879</v>
          </cell>
          <cell r="B29031">
            <v>1.33</v>
          </cell>
        </row>
        <row r="29032">
          <cell r="A29032">
            <v>95880</v>
          </cell>
          <cell r="B29032">
            <v>1.1399999999999999</v>
          </cell>
        </row>
        <row r="29033">
          <cell r="A29033">
            <v>97912</v>
          </cell>
          <cell r="B29033">
            <v>3.27</v>
          </cell>
        </row>
        <row r="29034">
          <cell r="A29034">
            <v>97913</v>
          </cell>
          <cell r="B29034">
            <v>2.84</v>
          </cell>
        </row>
        <row r="29035">
          <cell r="A29035">
            <v>97914</v>
          </cell>
          <cell r="B29035">
            <v>2.6</v>
          </cell>
        </row>
        <row r="29036">
          <cell r="A29036">
            <v>97915</v>
          </cell>
          <cell r="B29036">
            <v>1.04</v>
          </cell>
        </row>
        <row r="29037">
          <cell r="A29037">
            <v>100937</v>
          </cell>
          <cell r="B29037">
            <v>7.81</v>
          </cell>
        </row>
        <row r="29038">
          <cell r="A29038">
            <v>100938</v>
          </cell>
          <cell r="B29038">
            <v>6.56</v>
          </cell>
        </row>
        <row r="29039">
          <cell r="A29039">
            <v>100939</v>
          </cell>
          <cell r="B29039">
            <v>6.01</v>
          </cell>
        </row>
        <row r="29040">
          <cell r="A29040">
            <v>100940</v>
          </cell>
          <cell r="B29040">
            <v>5.16</v>
          </cell>
        </row>
        <row r="29041">
          <cell r="A29041">
            <v>100941</v>
          </cell>
          <cell r="B29041">
            <v>5.2</v>
          </cell>
        </row>
        <row r="29042">
          <cell r="A29042">
            <v>100942</v>
          </cell>
          <cell r="B29042">
            <v>4.38</v>
          </cell>
        </row>
        <row r="29043">
          <cell r="A29043">
            <v>100943</v>
          </cell>
          <cell r="B29043">
            <v>3.99</v>
          </cell>
        </row>
        <row r="29044">
          <cell r="A29044">
            <v>100944</v>
          </cell>
          <cell r="B29044">
            <v>3.45</v>
          </cell>
        </row>
        <row r="29045">
          <cell r="A29045">
            <v>100945</v>
          </cell>
          <cell r="B29045">
            <v>2.4500000000000002</v>
          </cell>
        </row>
        <row r="29046">
          <cell r="A29046">
            <v>100946</v>
          </cell>
          <cell r="B29046">
            <v>2.11</v>
          </cell>
        </row>
        <row r="29047">
          <cell r="A29047">
            <v>100947</v>
          </cell>
          <cell r="B29047">
            <v>1.94</v>
          </cell>
        </row>
        <row r="29048">
          <cell r="A29048">
            <v>100948</v>
          </cell>
          <cell r="B29048">
            <v>0.77</v>
          </cell>
        </row>
        <row r="29049">
          <cell r="A29049">
            <v>100949</v>
          </cell>
          <cell r="B29049">
            <v>5.82</v>
          </cell>
        </row>
        <row r="29050">
          <cell r="A29050">
            <v>100950</v>
          </cell>
          <cell r="B29050">
            <v>3.03</v>
          </cell>
        </row>
        <row r="29051">
          <cell r="A29051">
            <v>100951</v>
          </cell>
          <cell r="B29051">
            <v>2.61</v>
          </cell>
        </row>
        <row r="29052">
          <cell r="A29052">
            <v>100952</v>
          </cell>
          <cell r="B29052">
            <v>2.41</v>
          </cell>
        </row>
        <row r="29053">
          <cell r="A29053">
            <v>100953</v>
          </cell>
          <cell r="B29053">
            <v>0.95</v>
          </cell>
        </row>
        <row r="29054">
          <cell r="A29054">
            <v>100954</v>
          </cell>
          <cell r="B29054">
            <v>7.22</v>
          </cell>
        </row>
        <row r="29055">
          <cell r="A29055">
            <v>100955</v>
          </cell>
          <cell r="B29055">
            <v>4.63</v>
          </cell>
        </row>
        <row r="29056">
          <cell r="A29056">
            <v>100956</v>
          </cell>
          <cell r="B29056">
            <v>4.0199999999999996</v>
          </cell>
        </row>
        <row r="29057">
          <cell r="A29057">
            <v>100957</v>
          </cell>
          <cell r="B29057">
            <v>3.67</v>
          </cell>
        </row>
        <row r="29058">
          <cell r="A29058">
            <v>100958</v>
          </cell>
          <cell r="B29058">
            <v>1.47</v>
          </cell>
        </row>
        <row r="29059">
          <cell r="A29059">
            <v>100959</v>
          </cell>
          <cell r="B29059">
            <v>11.03</v>
          </cell>
        </row>
        <row r="29060">
          <cell r="A29060">
            <v>100960</v>
          </cell>
          <cell r="B29060">
            <v>3.33</v>
          </cell>
        </row>
        <row r="29061">
          <cell r="A29061">
            <v>100961</v>
          </cell>
          <cell r="B29061">
            <v>2.88</v>
          </cell>
        </row>
        <row r="29062">
          <cell r="A29062">
            <v>100962</v>
          </cell>
          <cell r="B29062">
            <v>2.63</v>
          </cell>
        </row>
        <row r="29063">
          <cell r="A29063">
            <v>100963</v>
          </cell>
          <cell r="B29063">
            <v>1.03</v>
          </cell>
        </row>
        <row r="29064">
          <cell r="A29064">
            <v>100964</v>
          </cell>
          <cell r="B29064">
            <v>7.99</v>
          </cell>
        </row>
        <row r="29065">
          <cell r="A29065">
            <v>100973</v>
          </cell>
          <cell r="B29065">
            <v>8.07</v>
          </cell>
        </row>
        <row r="29066">
          <cell r="A29066">
            <v>100974</v>
          </cell>
          <cell r="B29066">
            <v>7.79</v>
          </cell>
        </row>
        <row r="29067">
          <cell r="A29067">
            <v>100975</v>
          </cell>
          <cell r="B29067">
            <v>8.09</v>
          </cell>
        </row>
        <row r="29068">
          <cell r="A29068">
            <v>100965</v>
          </cell>
          <cell r="B29068">
            <v>1.68</v>
          </cell>
        </row>
        <row r="29069">
          <cell r="A29069">
            <v>100966</v>
          </cell>
          <cell r="B29069">
            <v>1.45</v>
          </cell>
        </row>
        <row r="29070">
          <cell r="A29070">
            <v>100969</v>
          </cell>
          <cell r="B29070">
            <v>2.25</v>
          </cell>
        </row>
        <row r="29071">
          <cell r="A29071">
            <v>100970</v>
          </cell>
          <cell r="B29071">
            <v>1.9</v>
          </cell>
        </row>
        <row r="29072">
          <cell r="A29072">
            <v>102330</v>
          </cell>
          <cell r="B29072">
            <v>1.35</v>
          </cell>
        </row>
        <row r="29073">
          <cell r="A29073">
            <v>102331</v>
          </cell>
          <cell r="B29073">
            <v>0.52</v>
          </cell>
        </row>
        <row r="29074">
          <cell r="A29074">
            <v>102332</v>
          </cell>
          <cell r="B29074">
            <v>1.77</v>
          </cell>
        </row>
        <row r="29075">
          <cell r="A29075">
            <v>102333</v>
          </cell>
          <cell r="B29075">
            <v>0.71</v>
          </cell>
        </row>
        <row r="29076">
          <cell r="A29076">
            <v>101019</v>
          </cell>
          <cell r="B29076">
            <v>518.24</v>
          </cell>
        </row>
        <row r="29077">
          <cell r="A29077">
            <v>101479</v>
          </cell>
          <cell r="B29077">
            <v>150.97999999999999</v>
          </cell>
        </row>
        <row r="29078">
          <cell r="A29078">
            <v>102568</v>
          </cell>
          <cell r="B29078">
            <v>257.20999999999998</v>
          </cell>
        </row>
        <row r="29079">
          <cell r="A29079">
            <v>100976</v>
          </cell>
          <cell r="B29079">
            <v>7.97</v>
          </cell>
        </row>
        <row r="29080">
          <cell r="A29080">
            <v>100977</v>
          </cell>
          <cell r="B29080">
            <v>6.89</v>
          </cell>
        </row>
        <row r="29081">
          <cell r="A29081">
            <v>100978</v>
          </cell>
          <cell r="B29081">
            <v>6.22</v>
          </cell>
        </row>
        <row r="29082">
          <cell r="A29082">
            <v>100979</v>
          </cell>
          <cell r="B29082">
            <v>6.16</v>
          </cell>
        </row>
        <row r="29083">
          <cell r="A29083">
            <v>100980</v>
          </cell>
          <cell r="B29083">
            <v>5.87</v>
          </cell>
        </row>
        <row r="29084">
          <cell r="A29084">
            <v>100981</v>
          </cell>
          <cell r="B29084">
            <v>8.44</v>
          </cell>
        </row>
        <row r="29085">
          <cell r="A29085">
            <v>100982</v>
          </cell>
          <cell r="B29085">
            <v>8.1</v>
          </cell>
        </row>
        <row r="29086">
          <cell r="A29086">
            <v>100983</v>
          </cell>
          <cell r="B29086">
            <v>8.3800000000000008</v>
          </cell>
        </row>
        <row r="29087">
          <cell r="A29087">
            <v>100984</v>
          </cell>
          <cell r="B29087">
            <v>8.25</v>
          </cell>
        </row>
        <row r="29088">
          <cell r="A29088">
            <v>100985</v>
          </cell>
          <cell r="B29088">
            <v>6.52</v>
          </cell>
        </row>
        <row r="29089">
          <cell r="A29089">
            <v>100986</v>
          </cell>
          <cell r="B29089">
            <v>7.89</v>
          </cell>
        </row>
        <row r="29090">
          <cell r="A29090">
            <v>100987</v>
          </cell>
          <cell r="B29090">
            <v>9.49</v>
          </cell>
        </row>
        <row r="29091">
          <cell r="A29091">
            <v>100988</v>
          </cell>
          <cell r="B29091">
            <v>10.130000000000001</v>
          </cell>
        </row>
        <row r="29092">
          <cell r="A29092">
            <v>100989</v>
          </cell>
          <cell r="B29092">
            <v>5.38</v>
          </cell>
        </row>
        <row r="29093">
          <cell r="A29093">
            <v>100990</v>
          </cell>
          <cell r="B29093">
            <v>5.19</v>
          </cell>
        </row>
        <row r="29094">
          <cell r="A29094">
            <v>100991</v>
          </cell>
          <cell r="B29094">
            <v>5.41</v>
          </cell>
        </row>
        <row r="29095">
          <cell r="A29095">
            <v>100992</v>
          </cell>
          <cell r="B29095">
            <v>5.31</v>
          </cell>
        </row>
        <row r="29096">
          <cell r="A29096">
            <v>100993</v>
          </cell>
          <cell r="B29096">
            <v>4.58</v>
          </cell>
        </row>
        <row r="29097">
          <cell r="A29097">
            <v>100994</v>
          </cell>
          <cell r="B29097">
            <v>4.13</v>
          </cell>
        </row>
        <row r="29098">
          <cell r="A29098">
            <v>100995</v>
          </cell>
          <cell r="B29098">
            <v>4.1100000000000003</v>
          </cell>
        </row>
        <row r="29099">
          <cell r="A29099">
            <v>100996</v>
          </cell>
          <cell r="B29099">
            <v>3.9</v>
          </cell>
        </row>
        <row r="29100">
          <cell r="A29100">
            <v>100997</v>
          </cell>
          <cell r="B29100">
            <v>5.63</v>
          </cell>
        </row>
        <row r="29101">
          <cell r="A29101">
            <v>100998</v>
          </cell>
          <cell r="B29101">
            <v>5.41</v>
          </cell>
        </row>
        <row r="29102">
          <cell r="A29102">
            <v>100999</v>
          </cell>
          <cell r="B29102">
            <v>5.61</v>
          </cell>
        </row>
        <row r="29103">
          <cell r="A29103">
            <v>101000</v>
          </cell>
          <cell r="B29103">
            <v>5.5</v>
          </cell>
        </row>
        <row r="29104">
          <cell r="A29104">
            <v>101001</v>
          </cell>
          <cell r="B29104">
            <v>4.3499999999999996</v>
          </cell>
        </row>
        <row r="29105">
          <cell r="A29105">
            <v>101002</v>
          </cell>
          <cell r="B29105">
            <v>5.25</v>
          </cell>
        </row>
        <row r="29106">
          <cell r="A29106">
            <v>101003</v>
          </cell>
          <cell r="B29106">
            <v>6.31</v>
          </cell>
        </row>
        <row r="29107">
          <cell r="A29107">
            <v>101004</v>
          </cell>
          <cell r="B29107">
            <v>6.75</v>
          </cell>
        </row>
        <row r="29108">
          <cell r="A29108">
            <v>101005</v>
          </cell>
          <cell r="B29108">
            <v>17.600000000000001</v>
          </cell>
        </row>
        <row r="29109">
          <cell r="A29109">
            <v>101006</v>
          </cell>
          <cell r="B29109">
            <v>18.97</v>
          </cell>
        </row>
        <row r="29110">
          <cell r="A29110">
            <v>101007</v>
          </cell>
          <cell r="B29110">
            <v>5.0999999999999996</v>
          </cell>
        </row>
        <row r="29111">
          <cell r="A29111">
            <v>101008</v>
          </cell>
          <cell r="B29111">
            <v>5.01</v>
          </cell>
        </row>
        <row r="29112">
          <cell r="A29112">
            <v>101009</v>
          </cell>
          <cell r="B29112">
            <v>36.590000000000003</v>
          </cell>
        </row>
        <row r="29113">
          <cell r="A29113">
            <v>101010</v>
          </cell>
          <cell r="B29113">
            <v>23.04</v>
          </cell>
        </row>
        <row r="29114">
          <cell r="A29114">
            <v>101013</v>
          </cell>
          <cell r="B29114">
            <v>39.51</v>
          </cell>
        </row>
        <row r="29115">
          <cell r="A29115">
            <v>101014</v>
          </cell>
          <cell r="B29115">
            <v>36.21</v>
          </cell>
        </row>
        <row r="29116">
          <cell r="A29116">
            <v>101015</v>
          </cell>
          <cell r="B29116">
            <v>29.74</v>
          </cell>
        </row>
        <row r="29117">
          <cell r="A29117">
            <v>101016</v>
          </cell>
          <cell r="B29117">
            <v>34.42</v>
          </cell>
        </row>
        <row r="29118">
          <cell r="A29118">
            <v>101017</v>
          </cell>
          <cell r="B29118">
            <v>26.1</v>
          </cell>
        </row>
        <row r="29119">
          <cell r="A29119">
            <v>101018</v>
          </cell>
          <cell r="B29119">
            <v>21.44</v>
          </cell>
        </row>
        <row r="29120">
          <cell r="A29120">
            <v>101463</v>
          </cell>
          <cell r="B29120">
            <v>39.630000000000003</v>
          </cell>
        </row>
        <row r="29121">
          <cell r="A29121">
            <v>101464</v>
          </cell>
          <cell r="B29121">
            <v>30.44</v>
          </cell>
        </row>
        <row r="29122">
          <cell r="A29122">
            <v>101465</v>
          </cell>
          <cell r="B29122">
            <v>23.27</v>
          </cell>
        </row>
        <row r="29123">
          <cell r="A29123">
            <v>101466</v>
          </cell>
          <cell r="B29123">
            <v>18.93</v>
          </cell>
        </row>
        <row r="29124">
          <cell r="A29124">
            <v>101467</v>
          </cell>
          <cell r="B29124">
            <v>15.84</v>
          </cell>
        </row>
        <row r="29125">
          <cell r="A29125">
            <v>101468</v>
          </cell>
          <cell r="B29125">
            <v>14.49</v>
          </cell>
        </row>
        <row r="29126">
          <cell r="A29126">
            <v>101469</v>
          </cell>
          <cell r="B29126">
            <v>32.43</v>
          </cell>
        </row>
        <row r="29127">
          <cell r="A29127">
            <v>101470</v>
          </cell>
          <cell r="B29127">
            <v>25.75</v>
          </cell>
        </row>
        <row r="29128">
          <cell r="A29128">
            <v>101471</v>
          </cell>
          <cell r="B29128">
            <v>22.09</v>
          </cell>
        </row>
        <row r="29129">
          <cell r="A29129">
            <v>101472</v>
          </cell>
          <cell r="B29129">
            <v>17.190000000000001</v>
          </cell>
        </row>
        <row r="29130">
          <cell r="A29130">
            <v>101473</v>
          </cell>
          <cell r="B29130">
            <v>24.75</v>
          </cell>
        </row>
        <row r="29131">
          <cell r="A29131">
            <v>101474</v>
          </cell>
          <cell r="B29131">
            <v>17.71</v>
          </cell>
        </row>
        <row r="29132">
          <cell r="A29132">
            <v>101475</v>
          </cell>
          <cell r="B29132">
            <v>15.71</v>
          </cell>
        </row>
        <row r="29133">
          <cell r="A29133">
            <v>101476</v>
          </cell>
          <cell r="B29133">
            <v>14.01</v>
          </cell>
        </row>
        <row r="29134">
          <cell r="A29134">
            <v>101477</v>
          </cell>
          <cell r="B29134">
            <v>11.46</v>
          </cell>
        </row>
        <row r="29135">
          <cell r="A29135">
            <v>101478</v>
          </cell>
          <cell r="B29135">
            <v>9.76</v>
          </cell>
        </row>
        <row r="29136">
          <cell r="A29136">
            <v>101480</v>
          </cell>
          <cell r="B29136">
            <v>58</v>
          </cell>
        </row>
        <row r="29137">
          <cell r="A29137">
            <v>101481</v>
          </cell>
          <cell r="B29137">
            <v>41.89</v>
          </cell>
        </row>
        <row r="29138">
          <cell r="A29138">
            <v>101482</v>
          </cell>
          <cell r="B29138">
            <v>31.31</v>
          </cell>
        </row>
        <row r="29139">
          <cell r="A29139">
            <v>101483</v>
          </cell>
          <cell r="B29139">
            <v>32.5</v>
          </cell>
        </row>
        <row r="29140">
          <cell r="A29140">
            <v>101484</v>
          </cell>
          <cell r="B29140">
            <v>168.44</v>
          </cell>
        </row>
        <row r="29141">
          <cell r="A29141">
            <v>101485</v>
          </cell>
          <cell r="B29141">
            <v>129.30000000000001</v>
          </cell>
        </row>
        <row r="29142">
          <cell r="A29142">
            <v>101486</v>
          </cell>
          <cell r="B29142">
            <v>116.47</v>
          </cell>
        </row>
        <row r="29143">
          <cell r="A29143">
            <v>101487</v>
          </cell>
          <cell r="B29143">
            <v>85.28</v>
          </cell>
        </row>
        <row r="29144">
          <cell r="A29144">
            <v>101488</v>
          </cell>
          <cell r="B29144">
            <v>73.790000000000006</v>
          </cell>
        </row>
        <row r="29145">
          <cell r="A29145">
            <v>101188</v>
          </cell>
          <cell r="B29145">
            <v>6.26</v>
          </cell>
        </row>
        <row r="29146">
          <cell r="A29146">
            <v>101189</v>
          </cell>
          <cell r="B29146">
            <v>71.38</v>
          </cell>
        </row>
        <row r="29147">
          <cell r="A29147">
            <v>101190</v>
          </cell>
          <cell r="B29147">
            <v>70.58</v>
          </cell>
        </row>
        <row r="29148">
          <cell r="A29148">
            <v>101191</v>
          </cell>
          <cell r="B29148">
            <v>70.98</v>
          </cell>
        </row>
        <row r="29149">
          <cell r="A29149">
            <v>101192</v>
          </cell>
          <cell r="B29149">
            <v>71.61</v>
          </cell>
        </row>
        <row r="29150">
          <cell r="A29150">
            <v>101193</v>
          </cell>
          <cell r="B29150">
            <v>64.12</v>
          </cell>
        </row>
        <row r="29151">
          <cell r="A29151">
            <v>101194</v>
          </cell>
          <cell r="B29151">
            <v>64.52</v>
          </cell>
        </row>
        <row r="29152">
          <cell r="A29152">
            <v>101197</v>
          </cell>
          <cell r="B29152">
            <v>124.77</v>
          </cell>
        </row>
        <row r="29153">
          <cell r="A29153">
            <v>101198</v>
          </cell>
          <cell r="B29153">
            <v>96.44</v>
          </cell>
        </row>
        <row r="29154">
          <cell r="A29154">
            <v>101199</v>
          </cell>
          <cell r="B29154">
            <v>97.44</v>
          </cell>
        </row>
        <row r="29155">
          <cell r="A29155">
            <v>101200</v>
          </cell>
          <cell r="B29155">
            <v>60.33</v>
          </cell>
        </row>
        <row r="29156">
          <cell r="A29156">
            <v>101201</v>
          </cell>
          <cell r="B29156">
            <v>74.09</v>
          </cell>
        </row>
        <row r="29157">
          <cell r="A29157">
            <v>101202</v>
          </cell>
          <cell r="B29157">
            <v>41.12</v>
          </cell>
        </row>
        <row r="29158">
          <cell r="A29158">
            <v>101203</v>
          </cell>
          <cell r="B29158">
            <v>40.119999999999997</v>
          </cell>
        </row>
        <row r="29159">
          <cell r="A29159">
            <v>101204</v>
          </cell>
          <cell r="B29159">
            <v>40.520000000000003</v>
          </cell>
        </row>
        <row r="29160">
          <cell r="A29160">
            <v>101205</v>
          </cell>
          <cell r="B29160">
            <v>41.12</v>
          </cell>
        </row>
        <row r="29161">
          <cell r="A29161">
            <v>102362</v>
          </cell>
          <cell r="B29161">
            <v>185.56</v>
          </cell>
        </row>
        <row r="29162">
          <cell r="A29162">
            <v>102363</v>
          </cell>
          <cell r="B29162">
            <v>201.83</v>
          </cell>
        </row>
        <row r="29163">
          <cell r="A29163">
            <v>102364</v>
          </cell>
          <cell r="B29163">
            <v>231.34</v>
          </cell>
        </row>
        <row r="29164">
          <cell r="A29164">
            <v>98509</v>
          </cell>
          <cell r="B29164">
            <v>17</v>
          </cell>
        </row>
        <row r="29165">
          <cell r="A29165">
            <v>98510</v>
          </cell>
          <cell r="B29165">
            <v>36.72</v>
          </cell>
        </row>
        <row r="29166">
          <cell r="A29166">
            <v>98511</v>
          </cell>
          <cell r="B29166">
            <v>63.13</v>
          </cell>
        </row>
        <row r="29167">
          <cell r="A29167">
            <v>98516</v>
          </cell>
          <cell r="B29167">
            <v>268.58999999999997</v>
          </cell>
        </row>
        <row r="29168">
          <cell r="A29168">
            <v>98519</v>
          </cell>
          <cell r="B29168">
            <v>2.0499999999999998</v>
          </cell>
        </row>
        <row r="29169">
          <cell r="A29169">
            <v>98520</v>
          </cell>
          <cell r="B29169">
            <v>4.33</v>
          </cell>
        </row>
        <row r="29170">
          <cell r="A29170">
            <v>98521</v>
          </cell>
          <cell r="B29170">
            <v>0.36</v>
          </cell>
        </row>
        <row r="29171">
          <cell r="A29171">
            <v>98522</v>
          </cell>
          <cell r="B29171">
            <v>182.84</v>
          </cell>
        </row>
        <row r="29172">
          <cell r="A29172">
            <v>98524</v>
          </cell>
          <cell r="B29172">
            <v>3.14</v>
          </cell>
        </row>
        <row r="29173">
          <cell r="A29173">
            <v>98503</v>
          </cell>
          <cell r="B29173">
            <v>19.34</v>
          </cell>
        </row>
        <row r="29174">
          <cell r="A29174">
            <v>98504</v>
          </cell>
          <cell r="B29174">
            <v>14.94</v>
          </cell>
        </row>
        <row r="29175">
          <cell r="A29175">
            <v>98505</v>
          </cell>
          <cell r="B29175">
            <v>25.71</v>
          </cell>
        </row>
        <row r="29176">
          <cell r="A29176">
            <v>103185</v>
          </cell>
          <cell r="B29176">
            <v>6043.44</v>
          </cell>
        </row>
        <row r="29177">
          <cell r="A29177">
            <v>103186</v>
          </cell>
          <cell r="B29177">
            <v>6370.14</v>
          </cell>
        </row>
        <row r="29178">
          <cell r="A29178">
            <v>103187</v>
          </cell>
          <cell r="B29178">
            <v>4789.67</v>
          </cell>
        </row>
        <row r="29179">
          <cell r="A29179">
            <v>103188</v>
          </cell>
          <cell r="B29179">
            <v>5148.84</v>
          </cell>
        </row>
        <row r="29180">
          <cell r="A29180">
            <v>103189</v>
          </cell>
          <cell r="B29180">
            <v>2580.98</v>
          </cell>
        </row>
        <row r="29181">
          <cell r="A29181">
            <v>103190</v>
          </cell>
          <cell r="B29181">
            <v>4002.78</v>
          </cell>
        </row>
        <row r="29182">
          <cell r="A29182">
            <v>103191</v>
          </cell>
          <cell r="B29182">
            <v>2330.5100000000002</v>
          </cell>
        </row>
        <row r="29183">
          <cell r="A29183">
            <v>103192</v>
          </cell>
          <cell r="B29183">
            <v>2481.37</v>
          </cell>
        </row>
        <row r="29184">
          <cell r="A29184">
            <v>103193</v>
          </cell>
          <cell r="B29184">
            <v>1910.6</v>
          </cell>
        </row>
        <row r="29185">
          <cell r="A29185">
            <v>103194</v>
          </cell>
          <cell r="B29185">
            <v>2753.08</v>
          </cell>
        </row>
        <row r="29186">
          <cell r="A29186">
            <v>103195</v>
          </cell>
          <cell r="B29186">
            <v>2149.3000000000002</v>
          </cell>
        </row>
        <row r="29187">
          <cell r="A29187">
            <v>103205</v>
          </cell>
          <cell r="B29187">
            <v>4021.18</v>
          </cell>
        </row>
        <row r="29188">
          <cell r="A29188">
            <v>103206</v>
          </cell>
          <cell r="B29188">
            <v>2348.92</v>
          </cell>
        </row>
        <row r="29189">
          <cell r="A29189">
            <v>103207</v>
          </cell>
          <cell r="B29189">
            <v>2499.7800000000002</v>
          </cell>
        </row>
        <row r="29190">
          <cell r="A29190">
            <v>103208</v>
          </cell>
          <cell r="B29190">
            <v>1929.01</v>
          </cell>
        </row>
        <row r="29191">
          <cell r="A29191">
            <v>103209</v>
          </cell>
          <cell r="B29191">
            <v>2771.49</v>
          </cell>
        </row>
        <row r="29192">
          <cell r="A29192">
            <v>103210</v>
          </cell>
          <cell r="B29192">
            <v>2257.15</v>
          </cell>
        </row>
        <row r="29193">
          <cell r="A29193">
            <v>103304</v>
          </cell>
          <cell r="B29193">
            <v>1226.28</v>
          </cell>
        </row>
        <row r="29194">
          <cell r="A29194">
            <v>103307</v>
          </cell>
          <cell r="B29194">
            <v>1312.36</v>
          </cell>
        </row>
        <row r="29195">
          <cell r="A29195">
            <v>103310</v>
          </cell>
          <cell r="B29195">
            <v>1260.99</v>
          </cell>
        </row>
        <row r="29196">
          <cell r="A29196">
            <v>103314</v>
          </cell>
          <cell r="B29196">
            <v>290.19</v>
          </cell>
        </row>
        <row r="29197">
          <cell r="A29197">
            <v>103315</v>
          </cell>
          <cell r="B29197">
            <v>281.7</v>
          </cell>
        </row>
        <row r="29198">
          <cell r="A29198">
            <v>103769</v>
          </cell>
          <cell r="B29198">
            <v>2629.95</v>
          </cell>
        </row>
        <row r="29199">
          <cell r="A29199">
            <v>98525</v>
          </cell>
          <cell r="B29199">
            <v>0.36</v>
          </cell>
        </row>
        <row r="29200">
          <cell r="A29200">
            <v>98526</v>
          </cell>
          <cell r="B29200">
            <v>78.3</v>
          </cell>
        </row>
        <row r="29201">
          <cell r="A29201">
            <v>98527</v>
          </cell>
          <cell r="B29201">
            <v>168.55</v>
          </cell>
        </row>
        <row r="29202">
          <cell r="A29202">
            <v>98528</v>
          </cell>
          <cell r="B29202">
            <v>246.48</v>
          </cell>
        </row>
        <row r="29203">
          <cell r="A29203">
            <v>98529</v>
          </cell>
          <cell r="B29203">
            <v>67.680000000000007</v>
          </cell>
        </row>
        <row r="29204">
          <cell r="A29204">
            <v>98530</v>
          </cell>
          <cell r="B29204">
            <v>120.57</v>
          </cell>
        </row>
        <row r="29205">
          <cell r="A29205">
            <v>98531</v>
          </cell>
          <cell r="B29205">
            <v>269.75</v>
          </cell>
        </row>
        <row r="29206">
          <cell r="A29206">
            <v>98532</v>
          </cell>
          <cell r="B29206">
            <v>101.79</v>
          </cell>
        </row>
        <row r="29207">
          <cell r="A29207">
            <v>98533</v>
          </cell>
          <cell r="B29207">
            <v>272.99</v>
          </cell>
        </row>
        <row r="29208">
          <cell r="A29208">
            <v>98534</v>
          </cell>
          <cell r="B29208">
            <v>706.28</v>
          </cell>
        </row>
        <row r="29209">
          <cell r="A29209">
            <v>98535</v>
          </cell>
          <cell r="B29209">
            <v>1106.08</v>
          </cell>
        </row>
        <row r="29210">
          <cell r="A29210">
            <v>88238</v>
          </cell>
          <cell r="B29210">
            <v>21.31</v>
          </cell>
        </row>
        <row r="29211">
          <cell r="A29211">
            <v>88239</v>
          </cell>
          <cell r="B29211">
            <v>22.29</v>
          </cell>
        </row>
        <row r="29212">
          <cell r="A29212">
            <v>88240</v>
          </cell>
          <cell r="B29212">
            <v>21.65</v>
          </cell>
        </row>
        <row r="29213">
          <cell r="A29213">
            <v>88241</v>
          </cell>
          <cell r="B29213">
            <v>23.54</v>
          </cell>
        </row>
        <row r="29214">
          <cell r="A29214">
            <v>88242</v>
          </cell>
          <cell r="B29214">
            <v>21.35</v>
          </cell>
        </row>
        <row r="29215">
          <cell r="A29215">
            <v>88243</v>
          </cell>
          <cell r="B29215">
            <v>22.18</v>
          </cell>
        </row>
        <row r="29216">
          <cell r="A29216">
            <v>88245</v>
          </cell>
          <cell r="B29216">
            <v>26.43</v>
          </cell>
        </row>
        <row r="29217">
          <cell r="A29217">
            <v>88246</v>
          </cell>
          <cell r="B29217">
            <v>28.33</v>
          </cell>
        </row>
        <row r="29218">
          <cell r="A29218">
            <v>88247</v>
          </cell>
          <cell r="B29218">
            <v>22.62</v>
          </cell>
        </row>
        <row r="29219">
          <cell r="A29219">
            <v>88248</v>
          </cell>
          <cell r="B29219">
            <v>21.81</v>
          </cell>
        </row>
        <row r="29220">
          <cell r="A29220">
            <v>88249</v>
          </cell>
          <cell r="B29220">
            <v>25.34</v>
          </cell>
        </row>
        <row r="29221">
          <cell r="A29221">
            <v>88250</v>
          </cell>
          <cell r="B29221">
            <v>22.35</v>
          </cell>
        </row>
        <row r="29222">
          <cell r="A29222">
            <v>88251</v>
          </cell>
          <cell r="B29222">
            <v>22.37</v>
          </cell>
        </row>
        <row r="29223">
          <cell r="A29223">
            <v>88252</v>
          </cell>
          <cell r="B29223">
            <v>23.69</v>
          </cell>
        </row>
        <row r="29224">
          <cell r="A29224">
            <v>88253</v>
          </cell>
          <cell r="B29224">
            <v>9.17</v>
          </cell>
        </row>
        <row r="29225">
          <cell r="A29225">
            <v>88255</v>
          </cell>
          <cell r="B29225">
            <v>33.799999999999997</v>
          </cell>
        </row>
        <row r="29226">
          <cell r="A29226">
            <v>88256</v>
          </cell>
          <cell r="B29226">
            <v>28.61</v>
          </cell>
        </row>
        <row r="29227">
          <cell r="A29227">
            <v>88257</v>
          </cell>
          <cell r="B29227">
            <v>26.9</v>
          </cell>
        </row>
        <row r="29228">
          <cell r="A29228">
            <v>88258</v>
          </cell>
          <cell r="B29228">
            <v>15.2</v>
          </cell>
        </row>
        <row r="29229">
          <cell r="A29229">
            <v>88260</v>
          </cell>
          <cell r="B29229">
            <v>26.27</v>
          </cell>
        </row>
        <row r="29230">
          <cell r="A29230">
            <v>88261</v>
          </cell>
          <cell r="B29230">
            <v>28.4</v>
          </cell>
        </row>
        <row r="29231">
          <cell r="A29231">
            <v>88262</v>
          </cell>
          <cell r="B29231">
            <v>26.88</v>
          </cell>
        </row>
        <row r="29232">
          <cell r="A29232">
            <v>88263</v>
          </cell>
          <cell r="B29232">
            <v>19.989999999999998</v>
          </cell>
        </row>
        <row r="29233">
          <cell r="A29233">
            <v>88264</v>
          </cell>
          <cell r="B29233">
            <v>27.3</v>
          </cell>
        </row>
        <row r="29234">
          <cell r="A29234">
            <v>88265</v>
          </cell>
          <cell r="B29234">
            <v>24.56</v>
          </cell>
        </row>
        <row r="29235">
          <cell r="A29235">
            <v>88266</v>
          </cell>
          <cell r="B29235">
            <v>30.13</v>
          </cell>
        </row>
        <row r="29236">
          <cell r="A29236">
            <v>88267</v>
          </cell>
          <cell r="B29236">
            <v>26.41</v>
          </cell>
        </row>
        <row r="29237">
          <cell r="A29237">
            <v>88269</v>
          </cell>
          <cell r="B29237">
            <v>26.49</v>
          </cell>
        </row>
        <row r="29238">
          <cell r="A29238">
            <v>88270</v>
          </cell>
          <cell r="B29238">
            <v>27.22</v>
          </cell>
        </row>
        <row r="29239">
          <cell r="A29239">
            <v>88272</v>
          </cell>
          <cell r="B29239">
            <v>29.93</v>
          </cell>
        </row>
        <row r="29240">
          <cell r="A29240">
            <v>88273</v>
          </cell>
          <cell r="B29240">
            <v>24.21</v>
          </cell>
        </row>
        <row r="29241">
          <cell r="A29241">
            <v>88274</v>
          </cell>
          <cell r="B29241">
            <v>22.67</v>
          </cell>
        </row>
        <row r="29242">
          <cell r="A29242">
            <v>88275</v>
          </cell>
          <cell r="B29242">
            <v>34.11</v>
          </cell>
        </row>
        <row r="29243">
          <cell r="A29243">
            <v>88277</v>
          </cell>
          <cell r="B29243">
            <v>25.89</v>
          </cell>
        </row>
        <row r="29244">
          <cell r="A29244">
            <v>88278</v>
          </cell>
          <cell r="B29244">
            <v>27.41</v>
          </cell>
        </row>
        <row r="29245">
          <cell r="A29245">
            <v>88279</v>
          </cell>
          <cell r="B29245">
            <v>33</v>
          </cell>
        </row>
        <row r="29246">
          <cell r="A29246">
            <v>88281</v>
          </cell>
          <cell r="B29246">
            <v>25.38</v>
          </cell>
        </row>
        <row r="29247">
          <cell r="A29247">
            <v>88282</v>
          </cell>
          <cell r="B29247">
            <v>26.52</v>
          </cell>
        </row>
        <row r="29248">
          <cell r="A29248">
            <v>88283</v>
          </cell>
          <cell r="B29248">
            <v>33.22</v>
          </cell>
        </row>
        <row r="29249">
          <cell r="A29249">
            <v>88284</v>
          </cell>
          <cell r="B29249">
            <v>20.27</v>
          </cell>
        </row>
        <row r="29250">
          <cell r="A29250">
            <v>88285</v>
          </cell>
          <cell r="B29250">
            <v>29.02</v>
          </cell>
        </row>
        <row r="29251">
          <cell r="A29251">
            <v>88286</v>
          </cell>
          <cell r="B29251">
            <v>20.99</v>
          </cell>
        </row>
        <row r="29252">
          <cell r="A29252">
            <v>88288</v>
          </cell>
          <cell r="B29252">
            <v>11.14</v>
          </cell>
        </row>
        <row r="29253">
          <cell r="A29253">
            <v>88291</v>
          </cell>
          <cell r="B29253">
            <v>24.6</v>
          </cell>
        </row>
        <row r="29254">
          <cell r="A29254">
            <v>88292</v>
          </cell>
          <cell r="B29254">
            <v>25.62</v>
          </cell>
        </row>
        <row r="29255">
          <cell r="A29255">
            <v>88293</v>
          </cell>
          <cell r="B29255">
            <v>28.76</v>
          </cell>
        </row>
        <row r="29256">
          <cell r="A29256">
            <v>88294</v>
          </cell>
          <cell r="B29256">
            <v>30.96</v>
          </cell>
        </row>
        <row r="29257">
          <cell r="A29257">
            <v>88295</v>
          </cell>
          <cell r="B29257">
            <v>30.06</v>
          </cell>
        </row>
        <row r="29258">
          <cell r="A29258">
            <v>88296</v>
          </cell>
          <cell r="B29258">
            <v>30.06</v>
          </cell>
        </row>
        <row r="29259">
          <cell r="A29259">
            <v>88297</v>
          </cell>
          <cell r="B29259">
            <v>30.61</v>
          </cell>
        </row>
        <row r="29260">
          <cell r="A29260">
            <v>88298</v>
          </cell>
          <cell r="B29260">
            <v>27.35</v>
          </cell>
        </row>
        <row r="29261">
          <cell r="A29261">
            <v>88299</v>
          </cell>
          <cell r="B29261">
            <v>29.16</v>
          </cell>
        </row>
        <row r="29262">
          <cell r="A29262">
            <v>88300</v>
          </cell>
          <cell r="B29262">
            <v>34.28</v>
          </cell>
        </row>
        <row r="29263">
          <cell r="A29263">
            <v>88301</v>
          </cell>
          <cell r="B29263">
            <v>29.91</v>
          </cell>
        </row>
        <row r="29264">
          <cell r="A29264">
            <v>88302</v>
          </cell>
          <cell r="B29264">
            <v>29.88</v>
          </cell>
        </row>
        <row r="29265">
          <cell r="A29265">
            <v>88303</v>
          </cell>
          <cell r="B29265">
            <v>28.11</v>
          </cell>
        </row>
        <row r="29266">
          <cell r="A29266">
            <v>88304</v>
          </cell>
          <cell r="B29266">
            <v>26.59</v>
          </cell>
        </row>
        <row r="29267">
          <cell r="A29267">
            <v>88306</v>
          </cell>
          <cell r="B29267">
            <v>28.39</v>
          </cell>
        </row>
        <row r="29268">
          <cell r="A29268">
            <v>88307</v>
          </cell>
          <cell r="B29268">
            <v>29.69</v>
          </cell>
        </row>
        <row r="29269">
          <cell r="A29269">
            <v>88308</v>
          </cell>
          <cell r="B29269">
            <v>28.61</v>
          </cell>
        </row>
        <row r="29270">
          <cell r="A29270">
            <v>88309</v>
          </cell>
          <cell r="B29270">
            <v>27.15</v>
          </cell>
        </row>
        <row r="29271">
          <cell r="A29271">
            <v>88310</v>
          </cell>
          <cell r="B29271">
            <v>28.08</v>
          </cell>
        </row>
        <row r="29272">
          <cell r="A29272">
            <v>88311</v>
          </cell>
          <cell r="B29272">
            <v>26.57</v>
          </cell>
        </row>
        <row r="29273">
          <cell r="A29273">
            <v>88312</v>
          </cell>
          <cell r="B29273">
            <v>28.08</v>
          </cell>
        </row>
        <row r="29274">
          <cell r="A29274">
            <v>88313</v>
          </cell>
          <cell r="B29274">
            <v>23.07</v>
          </cell>
        </row>
        <row r="29275">
          <cell r="A29275">
            <v>88314</v>
          </cell>
          <cell r="B29275">
            <v>22.27</v>
          </cell>
        </row>
        <row r="29276">
          <cell r="A29276">
            <v>88315</v>
          </cell>
          <cell r="B29276">
            <v>27</v>
          </cell>
        </row>
        <row r="29277">
          <cell r="A29277">
            <v>88316</v>
          </cell>
          <cell r="B29277">
            <v>21.54</v>
          </cell>
        </row>
        <row r="29278">
          <cell r="A29278">
            <v>88317</v>
          </cell>
          <cell r="B29278">
            <v>30.92</v>
          </cell>
        </row>
        <row r="29279">
          <cell r="A29279">
            <v>88318</v>
          </cell>
          <cell r="B29279">
            <v>33.18</v>
          </cell>
        </row>
        <row r="29280">
          <cell r="A29280">
            <v>88320</v>
          </cell>
          <cell r="B29280">
            <v>28.35</v>
          </cell>
        </row>
        <row r="29281">
          <cell r="A29281">
            <v>88321</v>
          </cell>
          <cell r="B29281">
            <v>37.76</v>
          </cell>
        </row>
        <row r="29282">
          <cell r="A29282">
            <v>88322</v>
          </cell>
          <cell r="B29282">
            <v>26.95</v>
          </cell>
        </row>
        <row r="29283">
          <cell r="A29283">
            <v>88323</v>
          </cell>
          <cell r="B29283">
            <v>26.63</v>
          </cell>
        </row>
        <row r="29284">
          <cell r="A29284">
            <v>88324</v>
          </cell>
          <cell r="B29284">
            <v>29.62</v>
          </cell>
        </row>
        <row r="29285">
          <cell r="A29285">
            <v>88325</v>
          </cell>
          <cell r="B29285">
            <v>24.41</v>
          </cell>
        </row>
        <row r="29286">
          <cell r="A29286">
            <v>88326</v>
          </cell>
          <cell r="B29286">
            <v>27.53</v>
          </cell>
        </row>
        <row r="29287">
          <cell r="A29287">
            <v>88377</v>
          </cell>
          <cell r="B29287">
            <v>23.97</v>
          </cell>
        </row>
        <row r="29288">
          <cell r="A29288">
            <v>88441</v>
          </cell>
          <cell r="B29288">
            <v>22.29</v>
          </cell>
        </row>
        <row r="29289">
          <cell r="A29289">
            <v>88597</v>
          </cell>
          <cell r="B29289">
            <v>26.07</v>
          </cell>
        </row>
        <row r="29290">
          <cell r="A29290">
            <v>90766</v>
          </cell>
          <cell r="B29290">
            <v>24.3</v>
          </cell>
        </row>
        <row r="29291">
          <cell r="A29291">
            <v>90767</v>
          </cell>
          <cell r="B29291">
            <v>30.83</v>
          </cell>
        </row>
        <row r="29292">
          <cell r="A29292">
            <v>90768</v>
          </cell>
          <cell r="B29292">
            <v>69.42</v>
          </cell>
        </row>
        <row r="29293">
          <cell r="A29293">
            <v>90769</v>
          </cell>
          <cell r="B29293">
            <v>97.96</v>
          </cell>
        </row>
        <row r="29294">
          <cell r="A29294">
            <v>90770</v>
          </cell>
          <cell r="B29294">
            <v>129.02000000000001</v>
          </cell>
        </row>
        <row r="29295">
          <cell r="A29295">
            <v>90771</v>
          </cell>
          <cell r="B29295">
            <v>22.45</v>
          </cell>
        </row>
        <row r="29296">
          <cell r="A29296">
            <v>90772</v>
          </cell>
          <cell r="B29296">
            <v>19.3</v>
          </cell>
        </row>
        <row r="29297">
          <cell r="A29297">
            <v>90773</v>
          </cell>
          <cell r="B29297">
            <v>25.12</v>
          </cell>
        </row>
        <row r="29298">
          <cell r="A29298">
            <v>90775</v>
          </cell>
          <cell r="B29298">
            <v>30.57</v>
          </cell>
        </row>
        <row r="29299">
          <cell r="A29299">
            <v>90776</v>
          </cell>
          <cell r="B29299">
            <v>34.369999999999997</v>
          </cell>
        </row>
        <row r="29300">
          <cell r="A29300">
            <v>90777</v>
          </cell>
          <cell r="B29300">
            <v>94.13</v>
          </cell>
        </row>
        <row r="29301">
          <cell r="A29301">
            <v>90778</v>
          </cell>
          <cell r="B29301">
            <v>106.92</v>
          </cell>
        </row>
        <row r="29302">
          <cell r="A29302">
            <v>90779</v>
          </cell>
          <cell r="B29302">
            <v>145.6</v>
          </cell>
        </row>
        <row r="29303">
          <cell r="A29303">
            <v>90780</v>
          </cell>
          <cell r="B29303">
            <v>51.09</v>
          </cell>
        </row>
        <row r="29304">
          <cell r="A29304">
            <v>90781</v>
          </cell>
          <cell r="B29304">
            <v>20.2</v>
          </cell>
        </row>
        <row r="29305">
          <cell r="A29305">
            <v>91677</v>
          </cell>
          <cell r="B29305">
            <v>96.51</v>
          </cell>
        </row>
        <row r="29306">
          <cell r="A29306">
            <v>91678</v>
          </cell>
          <cell r="B29306">
            <v>90.35</v>
          </cell>
        </row>
        <row r="29307">
          <cell r="A29307">
            <v>93558</v>
          </cell>
          <cell r="B29307">
            <v>4739.79</v>
          </cell>
        </row>
        <row r="29308">
          <cell r="A29308">
            <v>93559</v>
          </cell>
          <cell r="B29308">
            <v>4595.75</v>
          </cell>
        </row>
        <row r="29309">
          <cell r="A29309">
            <v>93560</v>
          </cell>
          <cell r="B29309">
            <v>4431.1400000000003</v>
          </cell>
        </row>
        <row r="29310">
          <cell r="A29310">
            <v>93561</v>
          </cell>
          <cell r="B29310">
            <v>5386.21</v>
          </cell>
        </row>
        <row r="29311">
          <cell r="A29311">
            <v>93562</v>
          </cell>
          <cell r="B29311">
            <v>3961.71</v>
          </cell>
        </row>
        <row r="29312">
          <cell r="A29312">
            <v>93563</v>
          </cell>
          <cell r="B29312">
            <v>4285.28</v>
          </cell>
        </row>
        <row r="29313">
          <cell r="A29313">
            <v>93564</v>
          </cell>
          <cell r="B29313">
            <v>5417.96</v>
          </cell>
        </row>
        <row r="29314">
          <cell r="A29314">
            <v>93565</v>
          </cell>
          <cell r="B29314">
            <v>16500.48</v>
          </cell>
        </row>
        <row r="29315">
          <cell r="A29315">
            <v>93566</v>
          </cell>
          <cell r="B29315">
            <v>3408.88</v>
          </cell>
        </row>
        <row r="29316">
          <cell r="A29316">
            <v>93567</v>
          </cell>
          <cell r="B29316">
            <v>18740.919999999998</v>
          </cell>
        </row>
        <row r="29317">
          <cell r="A29317">
            <v>93568</v>
          </cell>
          <cell r="B29317">
            <v>25512.06</v>
          </cell>
        </row>
        <row r="29318">
          <cell r="A29318">
            <v>93569</v>
          </cell>
          <cell r="B29318">
            <v>12191.27</v>
          </cell>
        </row>
        <row r="29319">
          <cell r="A29319">
            <v>93570</v>
          </cell>
          <cell r="B29319">
            <v>17194.939999999999</v>
          </cell>
        </row>
        <row r="29320">
          <cell r="A29320">
            <v>93571</v>
          </cell>
          <cell r="B29320">
            <v>22639.97</v>
          </cell>
        </row>
        <row r="29321">
          <cell r="A29321">
            <v>93572</v>
          </cell>
          <cell r="B29321">
            <v>6038.31</v>
          </cell>
        </row>
        <row r="29322">
          <cell r="A29322">
            <v>94295</v>
          </cell>
          <cell r="B29322">
            <v>8964.94</v>
          </cell>
        </row>
        <row r="29323">
          <cell r="A29323">
            <v>94296</v>
          </cell>
          <cell r="B29323">
            <v>3564.19</v>
          </cell>
        </row>
        <row r="29324">
          <cell r="A29324">
            <v>95308</v>
          </cell>
          <cell r="B29324">
            <v>0.12</v>
          </cell>
        </row>
        <row r="29325">
          <cell r="A29325">
            <v>95309</v>
          </cell>
          <cell r="B29325">
            <v>0.17</v>
          </cell>
        </row>
        <row r="29326">
          <cell r="A29326">
            <v>95310</v>
          </cell>
          <cell r="B29326">
            <v>0.14000000000000001</v>
          </cell>
        </row>
        <row r="29327">
          <cell r="A29327">
            <v>95311</v>
          </cell>
          <cell r="B29327">
            <v>0.14000000000000001</v>
          </cell>
        </row>
        <row r="29328">
          <cell r="A29328">
            <v>95312</v>
          </cell>
          <cell r="B29328">
            <v>0.16</v>
          </cell>
        </row>
        <row r="29329">
          <cell r="A29329">
            <v>95313</v>
          </cell>
          <cell r="B29329">
            <v>0.13</v>
          </cell>
        </row>
        <row r="29330">
          <cell r="A29330">
            <v>95314</v>
          </cell>
          <cell r="B29330">
            <v>0.17</v>
          </cell>
        </row>
        <row r="29331">
          <cell r="A29331">
            <v>95315</v>
          </cell>
          <cell r="B29331">
            <v>0.25</v>
          </cell>
        </row>
        <row r="29332">
          <cell r="A29332">
            <v>95316</v>
          </cell>
          <cell r="B29332">
            <v>0.43</v>
          </cell>
        </row>
        <row r="29333">
          <cell r="A29333">
            <v>95317</v>
          </cell>
          <cell r="B29333">
            <v>0.21</v>
          </cell>
        </row>
        <row r="29334">
          <cell r="A29334">
            <v>95318</v>
          </cell>
          <cell r="B29334">
            <v>0.15</v>
          </cell>
        </row>
        <row r="29335">
          <cell r="A29335">
            <v>95319</v>
          </cell>
          <cell r="B29335">
            <v>0.14000000000000001</v>
          </cell>
        </row>
        <row r="29336">
          <cell r="A29336">
            <v>95320</v>
          </cell>
          <cell r="B29336">
            <v>0.13</v>
          </cell>
        </row>
        <row r="29337">
          <cell r="A29337">
            <v>95321</v>
          </cell>
          <cell r="B29337">
            <v>0.15</v>
          </cell>
        </row>
        <row r="29338">
          <cell r="A29338">
            <v>95322</v>
          </cell>
          <cell r="B29338">
            <v>0.05</v>
          </cell>
        </row>
        <row r="29339">
          <cell r="A29339">
            <v>95323</v>
          </cell>
          <cell r="B29339">
            <v>0.21</v>
          </cell>
        </row>
        <row r="29340">
          <cell r="A29340">
            <v>95324</v>
          </cell>
          <cell r="B29340">
            <v>0.24</v>
          </cell>
        </row>
        <row r="29341">
          <cell r="A29341">
            <v>95325</v>
          </cell>
          <cell r="B29341">
            <v>0.28999999999999998</v>
          </cell>
        </row>
        <row r="29342">
          <cell r="A29342">
            <v>95326</v>
          </cell>
          <cell r="B29342">
            <v>0.05</v>
          </cell>
        </row>
        <row r="29343">
          <cell r="A29343">
            <v>95328</v>
          </cell>
          <cell r="B29343">
            <v>0.17</v>
          </cell>
        </row>
        <row r="29344">
          <cell r="A29344">
            <v>95329</v>
          </cell>
          <cell r="B29344">
            <v>0.24</v>
          </cell>
        </row>
        <row r="29345">
          <cell r="A29345">
            <v>95330</v>
          </cell>
          <cell r="B29345">
            <v>0.18</v>
          </cell>
        </row>
        <row r="29346">
          <cell r="A29346">
            <v>95331</v>
          </cell>
          <cell r="B29346">
            <v>0.12</v>
          </cell>
        </row>
        <row r="29347">
          <cell r="A29347">
            <v>95332</v>
          </cell>
          <cell r="B29347">
            <v>0.56999999999999995</v>
          </cell>
        </row>
        <row r="29348">
          <cell r="A29348">
            <v>95333</v>
          </cell>
          <cell r="B29348">
            <v>0.49</v>
          </cell>
        </row>
        <row r="29349">
          <cell r="A29349">
            <v>95334</v>
          </cell>
          <cell r="B29349">
            <v>0.54</v>
          </cell>
        </row>
        <row r="29350">
          <cell r="A29350">
            <v>95335</v>
          </cell>
          <cell r="B29350">
            <v>0.27</v>
          </cell>
        </row>
        <row r="29351">
          <cell r="A29351">
            <v>95337</v>
          </cell>
          <cell r="B29351">
            <v>0.17</v>
          </cell>
        </row>
        <row r="29352">
          <cell r="A29352">
            <v>95338</v>
          </cell>
          <cell r="B29352">
            <v>0.33</v>
          </cell>
        </row>
        <row r="29353">
          <cell r="A29353">
            <v>95339</v>
          </cell>
          <cell r="B29353">
            <v>0.3</v>
          </cell>
        </row>
        <row r="29354">
          <cell r="A29354">
            <v>95340</v>
          </cell>
          <cell r="B29354">
            <v>0.19</v>
          </cell>
        </row>
        <row r="29355">
          <cell r="A29355">
            <v>95341</v>
          </cell>
          <cell r="B29355">
            <v>0.17</v>
          </cell>
        </row>
        <row r="29356">
          <cell r="A29356">
            <v>95342</v>
          </cell>
          <cell r="B29356">
            <v>0.16</v>
          </cell>
        </row>
        <row r="29357">
          <cell r="A29357">
            <v>95343</v>
          </cell>
          <cell r="B29357">
            <v>0.22</v>
          </cell>
        </row>
        <row r="29358">
          <cell r="A29358">
            <v>95344</v>
          </cell>
          <cell r="B29358">
            <v>0.19</v>
          </cell>
        </row>
        <row r="29359">
          <cell r="A29359">
            <v>95345</v>
          </cell>
          <cell r="B29359">
            <v>0.61</v>
          </cell>
        </row>
        <row r="29360">
          <cell r="A29360">
            <v>95346</v>
          </cell>
          <cell r="B29360">
            <v>7.0000000000000007E-2</v>
          </cell>
        </row>
        <row r="29361">
          <cell r="A29361">
            <v>95347</v>
          </cell>
          <cell r="B29361">
            <v>0.08</v>
          </cell>
        </row>
        <row r="29362">
          <cell r="A29362">
            <v>95348</v>
          </cell>
          <cell r="B29362">
            <v>0.1</v>
          </cell>
        </row>
        <row r="29363">
          <cell r="A29363">
            <v>95349</v>
          </cell>
          <cell r="B29363">
            <v>0.05</v>
          </cell>
        </row>
        <row r="29364">
          <cell r="A29364">
            <v>95350</v>
          </cell>
          <cell r="B29364">
            <v>0.09</v>
          </cell>
        </row>
        <row r="29365">
          <cell r="A29365">
            <v>95351</v>
          </cell>
          <cell r="B29365">
            <v>0.18</v>
          </cell>
        </row>
        <row r="29366">
          <cell r="A29366">
            <v>95352</v>
          </cell>
          <cell r="B29366">
            <v>0.06</v>
          </cell>
        </row>
        <row r="29367">
          <cell r="A29367">
            <v>95354</v>
          </cell>
          <cell r="B29367">
            <v>0.12</v>
          </cell>
        </row>
        <row r="29368">
          <cell r="A29368">
            <v>95355</v>
          </cell>
          <cell r="B29368">
            <v>0.12</v>
          </cell>
        </row>
        <row r="29369">
          <cell r="A29369">
            <v>95356</v>
          </cell>
          <cell r="B29369">
            <v>0.14000000000000001</v>
          </cell>
        </row>
        <row r="29370">
          <cell r="A29370">
            <v>95357</v>
          </cell>
          <cell r="B29370">
            <v>0.22</v>
          </cell>
        </row>
        <row r="29371">
          <cell r="A29371">
            <v>95358</v>
          </cell>
          <cell r="B29371">
            <v>0.3</v>
          </cell>
        </row>
        <row r="29372">
          <cell r="A29372">
            <v>95359</v>
          </cell>
          <cell r="B29372">
            <v>0.3</v>
          </cell>
        </row>
        <row r="29373">
          <cell r="A29373">
            <v>95360</v>
          </cell>
          <cell r="B29373">
            <v>0.22</v>
          </cell>
        </row>
        <row r="29374">
          <cell r="A29374">
            <v>95361</v>
          </cell>
          <cell r="B29374">
            <v>0.13</v>
          </cell>
        </row>
        <row r="29375">
          <cell r="A29375">
            <v>95362</v>
          </cell>
          <cell r="B29375">
            <v>0.15</v>
          </cell>
        </row>
        <row r="29376">
          <cell r="A29376">
            <v>95363</v>
          </cell>
          <cell r="B29376">
            <v>0.18</v>
          </cell>
        </row>
        <row r="29377">
          <cell r="A29377">
            <v>95364</v>
          </cell>
          <cell r="B29377">
            <v>0.15</v>
          </cell>
        </row>
        <row r="29378">
          <cell r="A29378">
            <v>95365</v>
          </cell>
          <cell r="B29378">
            <v>0.15</v>
          </cell>
        </row>
        <row r="29379">
          <cell r="A29379">
            <v>95366</v>
          </cell>
          <cell r="B29379">
            <v>0.14000000000000001</v>
          </cell>
        </row>
        <row r="29380">
          <cell r="A29380">
            <v>95367</v>
          </cell>
          <cell r="B29380">
            <v>0.13</v>
          </cell>
        </row>
        <row r="29381">
          <cell r="A29381">
            <v>95368</v>
          </cell>
          <cell r="B29381">
            <v>0.2</v>
          </cell>
        </row>
        <row r="29382">
          <cell r="A29382">
            <v>95369</v>
          </cell>
          <cell r="B29382">
            <v>0.15</v>
          </cell>
        </row>
        <row r="29383">
          <cell r="A29383">
            <v>95370</v>
          </cell>
          <cell r="B29383">
            <v>0.24</v>
          </cell>
        </row>
        <row r="29384">
          <cell r="A29384">
            <v>95371</v>
          </cell>
          <cell r="B29384">
            <v>0.33</v>
          </cell>
        </row>
        <row r="29385">
          <cell r="A29385">
            <v>95372</v>
          </cell>
          <cell r="B29385">
            <v>0.22</v>
          </cell>
        </row>
        <row r="29386">
          <cell r="A29386">
            <v>95373</v>
          </cell>
          <cell r="B29386">
            <v>0.21</v>
          </cell>
        </row>
        <row r="29387">
          <cell r="A29387">
            <v>95374</v>
          </cell>
          <cell r="B29387">
            <v>0.22</v>
          </cell>
        </row>
        <row r="29388">
          <cell r="A29388">
            <v>95375</v>
          </cell>
          <cell r="B29388">
            <v>0.27</v>
          </cell>
        </row>
        <row r="29389">
          <cell r="A29389">
            <v>95376</v>
          </cell>
          <cell r="B29389">
            <v>0.06</v>
          </cell>
        </row>
        <row r="29390">
          <cell r="A29390">
            <v>95377</v>
          </cell>
          <cell r="B29390">
            <v>0.18</v>
          </cell>
        </row>
        <row r="29391">
          <cell r="A29391">
            <v>95378</v>
          </cell>
          <cell r="B29391">
            <v>0.23</v>
          </cell>
        </row>
        <row r="29392">
          <cell r="A29392">
            <v>95379</v>
          </cell>
          <cell r="B29392">
            <v>0.2</v>
          </cell>
        </row>
        <row r="29393">
          <cell r="A29393">
            <v>95380</v>
          </cell>
          <cell r="B29393">
            <v>0.23</v>
          </cell>
        </row>
        <row r="29394">
          <cell r="A29394">
            <v>95382</v>
          </cell>
          <cell r="B29394">
            <v>0.19</v>
          </cell>
        </row>
        <row r="29395">
          <cell r="A29395">
            <v>95383</v>
          </cell>
          <cell r="B29395">
            <v>0.24</v>
          </cell>
        </row>
        <row r="29396">
          <cell r="A29396">
            <v>95384</v>
          </cell>
          <cell r="B29396">
            <v>0.23</v>
          </cell>
        </row>
        <row r="29397">
          <cell r="A29397">
            <v>95385</v>
          </cell>
          <cell r="B29397">
            <v>0.17</v>
          </cell>
        </row>
        <row r="29398">
          <cell r="A29398">
            <v>95386</v>
          </cell>
          <cell r="B29398">
            <v>0.21</v>
          </cell>
        </row>
        <row r="29399">
          <cell r="A29399">
            <v>95387</v>
          </cell>
          <cell r="B29399">
            <v>0.19</v>
          </cell>
        </row>
        <row r="29400">
          <cell r="A29400">
            <v>95388</v>
          </cell>
          <cell r="B29400">
            <v>0.08</v>
          </cell>
        </row>
        <row r="29401">
          <cell r="A29401">
            <v>95389</v>
          </cell>
          <cell r="B29401">
            <v>0.11</v>
          </cell>
        </row>
        <row r="29402">
          <cell r="A29402">
            <v>95390</v>
          </cell>
          <cell r="B29402">
            <v>0.05</v>
          </cell>
        </row>
        <row r="29403">
          <cell r="A29403">
            <v>95391</v>
          </cell>
          <cell r="B29403">
            <v>0.1</v>
          </cell>
        </row>
        <row r="29404">
          <cell r="A29404">
            <v>95392</v>
          </cell>
          <cell r="B29404">
            <v>0.09</v>
          </cell>
        </row>
        <row r="29405">
          <cell r="A29405">
            <v>95393</v>
          </cell>
          <cell r="B29405">
            <v>0.49</v>
          </cell>
        </row>
        <row r="29406">
          <cell r="A29406">
            <v>95394</v>
          </cell>
          <cell r="B29406">
            <v>0.45</v>
          </cell>
        </row>
        <row r="29407">
          <cell r="A29407">
            <v>95395</v>
          </cell>
          <cell r="B29407">
            <v>0.64</v>
          </cell>
        </row>
        <row r="29408">
          <cell r="A29408">
            <v>95396</v>
          </cell>
          <cell r="B29408">
            <v>0.84</v>
          </cell>
        </row>
        <row r="29409">
          <cell r="A29409">
            <v>95397</v>
          </cell>
          <cell r="B29409">
            <v>0.08</v>
          </cell>
        </row>
        <row r="29410">
          <cell r="A29410">
            <v>95398</v>
          </cell>
          <cell r="B29410">
            <v>7.0000000000000007E-2</v>
          </cell>
        </row>
        <row r="29411">
          <cell r="A29411">
            <v>95399</v>
          </cell>
          <cell r="B29411">
            <v>0.09</v>
          </cell>
        </row>
        <row r="29412">
          <cell r="A29412">
            <v>95400</v>
          </cell>
          <cell r="B29412">
            <v>0.11</v>
          </cell>
        </row>
        <row r="29413">
          <cell r="A29413">
            <v>95401</v>
          </cell>
          <cell r="B29413">
            <v>0.54</v>
          </cell>
        </row>
        <row r="29414">
          <cell r="A29414">
            <v>95402</v>
          </cell>
          <cell r="B29414">
            <v>1.0900000000000001</v>
          </cell>
        </row>
        <row r="29415">
          <cell r="A29415">
            <v>95403</v>
          </cell>
          <cell r="B29415">
            <v>1.24</v>
          </cell>
        </row>
        <row r="29416">
          <cell r="A29416">
            <v>95404</v>
          </cell>
          <cell r="B29416">
            <v>1.7</v>
          </cell>
        </row>
        <row r="29417">
          <cell r="A29417">
            <v>95405</v>
          </cell>
          <cell r="B29417">
            <v>0.82</v>
          </cell>
        </row>
        <row r="29418">
          <cell r="A29418">
            <v>95406</v>
          </cell>
          <cell r="B29418">
            <v>0.12</v>
          </cell>
        </row>
        <row r="29419">
          <cell r="A29419">
            <v>95407</v>
          </cell>
          <cell r="B29419">
            <v>2.5499999999999998</v>
          </cell>
        </row>
        <row r="29420">
          <cell r="A29420">
            <v>95408</v>
          </cell>
          <cell r="B29420">
            <v>10.83</v>
          </cell>
        </row>
        <row r="29421">
          <cell r="A29421">
            <v>95409</v>
          </cell>
          <cell r="B29421">
            <v>13.29</v>
          </cell>
        </row>
        <row r="29422">
          <cell r="A29422">
            <v>95410</v>
          </cell>
          <cell r="B29422">
            <v>12.78</v>
          </cell>
        </row>
        <row r="29423">
          <cell r="A29423">
            <v>95411</v>
          </cell>
          <cell r="B29423">
            <v>15.73</v>
          </cell>
        </row>
        <row r="29424">
          <cell r="A29424">
            <v>95412</v>
          </cell>
          <cell r="B29424">
            <v>11.33</v>
          </cell>
        </row>
        <row r="29425">
          <cell r="A29425">
            <v>95413</v>
          </cell>
          <cell r="B29425">
            <v>12.3</v>
          </cell>
        </row>
        <row r="29426">
          <cell r="A29426">
            <v>95414</v>
          </cell>
          <cell r="B29426">
            <v>66.12</v>
          </cell>
        </row>
        <row r="29427">
          <cell r="A29427">
            <v>95415</v>
          </cell>
          <cell r="B29427">
            <v>146.18</v>
          </cell>
        </row>
        <row r="29428">
          <cell r="A29428">
            <v>95416</v>
          </cell>
          <cell r="B29428">
            <v>9.59</v>
          </cell>
        </row>
        <row r="29429">
          <cell r="A29429">
            <v>95417</v>
          </cell>
          <cell r="B29429">
            <v>166.39</v>
          </cell>
        </row>
        <row r="29430">
          <cell r="A29430">
            <v>95418</v>
          </cell>
          <cell r="B29430">
            <v>227.45</v>
          </cell>
        </row>
        <row r="29431">
          <cell r="A29431">
            <v>95419</v>
          </cell>
          <cell r="B29431">
            <v>60.39</v>
          </cell>
        </row>
        <row r="29432">
          <cell r="A29432">
            <v>95420</v>
          </cell>
          <cell r="B29432">
            <v>85.77</v>
          </cell>
        </row>
        <row r="29433">
          <cell r="A29433">
            <v>95421</v>
          </cell>
          <cell r="B29433">
            <v>113.4</v>
          </cell>
        </row>
        <row r="29434">
          <cell r="A29434">
            <v>95422</v>
          </cell>
          <cell r="B29434">
            <v>73.09</v>
          </cell>
        </row>
        <row r="29435">
          <cell r="A29435">
            <v>95423</v>
          </cell>
          <cell r="B29435">
            <v>110.93</v>
          </cell>
        </row>
        <row r="29436">
          <cell r="A29436">
            <v>95424</v>
          </cell>
          <cell r="B29436">
            <v>16.59</v>
          </cell>
        </row>
        <row r="29437">
          <cell r="A29437">
            <v>100288</v>
          </cell>
          <cell r="B29437">
            <v>0.05</v>
          </cell>
        </row>
        <row r="29438">
          <cell r="A29438">
            <v>100289</v>
          </cell>
          <cell r="B29438">
            <v>22.1</v>
          </cell>
        </row>
        <row r="29439">
          <cell r="A29439">
            <v>100290</v>
          </cell>
          <cell r="B29439">
            <v>7.0000000000000007E-2</v>
          </cell>
        </row>
        <row r="29440">
          <cell r="A29440">
            <v>100291</v>
          </cell>
          <cell r="B29440">
            <v>0.17</v>
          </cell>
        </row>
        <row r="29441">
          <cell r="A29441">
            <v>100292</v>
          </cell>
          <cell r="B29441">
            <v>0.54</v>
          </cell>
        </row>
        <row r="29442">
          <cell r="A29442">
            <v>100293</v>
          </cell>
          <cell r="B29442">
            <v>0.16</v>
          </cell>
        </row>
        <row r="29443">
          <cell r="A29443">
            <v>100294</v>
          </cell>
          <cell r="B29443">
            <v>0.31</v>
          </cell>
        </row>
        <row r="29444">
          <cell r="A29444">
            <v>100295</v>
          </cell>
          <cell r="B29444">
            <v>0.45</v>
          </cell>
        </row>
        <row r="29445">
          <cell r="A29445">
            <v>100296</v>
          </cell>
          <cell r="B29445">
            <v>0.87</v>
          </cell>
        </row>
        <row r="29446">
          <cell r="A29446">
            <v>100297</v>
          </cell>
          <cell r="B29446">
            <v>0.98</v>
          </cell>
        </row>
        <row r="29447">
          <cell r="A29447">
            <v>100298</v>
          </cell>
          <cell r="B29447">
            <v>0.37</v>
          </cell>
        </row>
        <row r="29448">
          <cell r="A29448">
            <v>100299</v>
          </cell>
          <cell r="B29448">
            <v>0.49</v>
          </cell>
        </row>
        <row r="29449">
          <cell r="A29449">
            <v>100300</v>
          </cell>
          <cell r="B29449">
            <v>18.989999999999998</v>
          </cell>
        </row>
        <row r="29450">
          <cell r="A29450">
            <v>100301</v>
          </cell>
          <cell r="B29450">
            <v>23.49</v>
          </cell>
        </row>
        <row r="29451">
          <cell r="A29451">
            <v>100302</v>
          </cell>
          <cell r="B29451">
            <v>136.19</v>
          </cell>
        </row>
        <row r="29452">
          <cell r="A29452">
            <v>100303</v>
          </cell>
          <cell r="B29452">
            <v>21.35</v>
          </cell>
        </row>
        <row r="29453">
          <cell r="A29453">
            <v>100304</v>
          </cell>
          <cell r="B29453">
            <v>78.14</v>
          </cell>
        </row>
        <row r="29454">
          <cell r="A29454">
            <v>100305</v>
          </cell>
          <cell r="B29454">
            <v>95.24</v>
          </cell>
        </row>
        <row r="29455">
          <cell r="A29455">
            <v>100306</v>
          </cell>
          <cell r="B29455">
            <v>107.25</v>
          </cell>
        </row>
        <row r="29456">
          <cell r="A29456">
            <v>100307</v>
          </cell>
          <cell r="B29456">
            <v>26.09</v>
          </cell>
        </row>
        <row r="29457">
          <cell r="A29457">
            <v>100308</v>
          </cell>
          <cell r="B29457">
            <v>24.75</v>
          </cell>
        </row>
        <row r="29458">
          <cell r="A29458">
            <v>100309</v>
          </cell>
          <cell r="B29458">
            <v>36.26</v>
          </cell>
        </row>
        <row r="29459">
          <cell r="A29459">
            <v>100310</v>
          </cell>
          <cell r="B29459">
            <v>9.42</v>
          </cell>
        </row>
        <row r="29460">
          <cell r="A29460">
            <v>100311</v>
          </cell>
          <cell r="B29460">
            <v>73</v>
          </cell>
        </row>
        <row r="29461">
          <cell r="A29461">
            <v>100312</v>
          </cell>
          <cell r="B29461">
            <v>108.5</v>
          </cell>
        </row>
        <row r="29462">
          <cell r="A29462">
            <v>100313</v>
          </cell>
          <cell r="B29462">
            <v>115.72</v>
          </cell>
        </row>
        <row r="29463">
          <cell r="A29463">
            <v>100314</v>
          </cell>
          <cell r="B29463">
            <v>130.55000000000001</v>
          </cell>
        </row>
        <row r="29464">
          <cell r="A29464">
            <v>100315</v>
          </cell>
          <cell r="B29464">
            <v>66.569999999999993</v>
          </cell>
        </row>
        <row r="29465">
          <cell r="A29465">
            <v>100316</v>
          </cell>
          <cell r="B29465">
            <v>3354.6</v>
          </cell>
        </row>
        <row r="29466">
          <cell r="A29466">
            <v>100317</v>
          </cell>
          <cell r="B29466">
            <v>23911.99</v>
          </cell>
        </row>
        <row r="29467">
          <cell r="A29467">
            <v>100318</v>
          </cell>
          <cell r="B29467">
            <v>13794.26</v>
          </cell>
        </row>
        <row r="29468">
          <cell r="A29468">
            <v>100319</v>
          </cell>
          <cell r="B29468">
            <v>16704.37</v>
          </cell>
        </row>
        <row r="29469">
          <cell r="A29469">
            <v>100320</v>
          </cell>
          <cell r="B29469">
            <v>18808.689999999999</v>
          </cell>
        </row>
        <row r="29470">
          <cell r="A29470">
            <v>100321</v>
          </cell>
          <cell r="B29470">
            <v>6368.04</v>
          </cell>
        </row>
        <row r="29471">
          <cell r="A29471">
            <v>100533</v>
          </cell>
          <cell r="B29471">
            <v>19.47</v>
          </cell>
        </row>
        <row r="29472">
          <cell r="A29472">
            <v>100534</v>
          </cell>
          <cell r="B29472">
            <v>3441.41</v>
          </cell>
        </row>
        <row r="29473">
          <cell r="A29473">
            <v>100535</v>
          </cell>
          <cell r="B29473">
            <v>0.25</v>
          </cell>
        </row>
        <row r="29474">
          <cell r="A29474">
            <v>100536</v>
          </cell>
          <cell r="B29474">
            <v>34.44</v>
          </cell>
        </row>
        <row r="29475">
          <cell r="A29475">
            <v>101284</v>
          </cell>
          <cell r="B29475">
            <v>1.34</v>
          </cell>
        </row>
        <row r="29476">
          <cell r="A29476">
            <v>101285</v>
          </cell>
          <cell r="B29476">
            <v>0.36</v>
          </cell>
        </row>
        <row r="29477">
          <cell r="A29477">
            <v>101286</v>
          </cell>
          <cell r="B29477">
            <v>16.95</v>
          </cell>
        </row>
        <row r="29478">
          <cell r="A29478">
            <v>101287</v>
          </cell>
          <cell r="B29478">
            <v>59.06</v>
          </cell>
        </row>
        <row r="29479">
          <cell r="A29479">
            <v>101288</v>
          </cell>
          <cell r="B29479">
            <v>18.649999999999999</v>
          </cell>
        </row>
        <row r="29480">
          <cell r="A29480">
            <v>101289</v>
          </cell>
          <cell r="B29480">
            <v>19.7</v>
          </cell>
        </row>
        <row r="29481">
          <cell r="A29481">
            <v>101290</v>
          </cell>
          <cell r="B29481">
            <v>23.26</v>
          </cell>
        </row>
        <row r="29482">
          <cell r="A29482">
            <v>101291</v>
          </cell>
          <cell r="B29482">
            <v>18.260000000000002</v>
          </cell>
        </row>
        <row r="29483">
          <cell r="A29483">
            <v>101292</v>
          </cell>
          <cell r="B29483">
            <v>18.149999999999999</v>
          </cell>
        </row>
        <row r="29484">
          <cell r="A29484">
            <v>101293</v>
          </cell>
          <cell r="B29484">
            <v>23.27</v>
          </cell>
        </row>
        <row r="29485">
          <cell r="A29485">
            <v>101294</v>
          </cell>
          <cell r="B29485">
            <v>34.43</v>
          </cell>
        </row>
        <row r="29486">
          <cell r="A29486">
            <v>101295</v>
          </cell>
          <cell r="B29486">
            <v>21.72</v>
          </cell>
        </row>
        <row r="29487">
          <cell r="A29487">
            <v>101296</v>
          </cell>
          <cell r="B29487">
            <v>28.38</v>
          </cell>
        </row>
        <row r="29488">
          <cell r="A29488">
            <v>101297</v>
          </cell>
          <cell r="B29488">
            <v>21.13</v>
          </cell>
        </row>
        <row r="29489">
          <cell r="A29489">
            <v>101298</v>
          </cell>
          <cell r="B29489">
            <v>19.55</v>
          </cell>
        </row>
        <row r="29490">
          <cell r="A29490">
            <v>101299</v>
          </cell>
          <cell r="B29490">
            <v>21.72</v>
          </cell>
        </row>
        <row r="29491">
          <cell r="A29491">
            <v>101300</v>
          </cell>
          <cell r="B29491">
            <v>20.03</v>
          </cell>
        </row>
        <row r="29492">
          <cell r="A29492">
            <v>101301</v>
          </cell>
          <cell r="B29492">
            <v>6.77</v>
          </cell>
        </row>
        <row r="29493">
          <cell r="A29493">
            <v>101302</v>
          </cell>
          <cell r="B29493">
            <v>28.71</v>
          </cell>
        </row>
        <row r="29494">
          <cell r="A29494">
            <v>101303</v>
          </cell>
          <cell r="B29494">
            <v>60.41</v>
          </cell>
        </row>
        <row r="29495">
          <cell r="A29495">
            <v>101304</v>
          </cell>
          <cell r="B29495">
            <v>33.18</v>
          </cell>
        </row>
        <row r="29496">
          <cell r="A29496">
            <v>101305</v>
          </cell>
          <cell r="B29496">
            <v>39.119999999999997</v>
          </cell>
        </row>
        <row r="29497">
          <cell r="A29497">
            <v>101307</v>
          </cell>
          <cell r="B29497">
            <v>23.05</v>
          </cell>
        </row>
        <row r="29498">
          <cell r="A29498">
            <v>101308</v>
          </cell>
          <cell r="B29498">
            <v>25.78</v>
          </cell>
        </row>
        <row r="29499">
          <cell r="A29499">
            <v>101309</v>
          </cell>
          <cell r="B29499">
            <v>23.4</v>
          </cell>
        </row>
        <row r="29500">
          <cell r="A29500">
            <v>101310</v>
          </cell>
          <cell r="B29500">
            <v>33.03</v>
          </cell>
        </row>
        <row r="29501">
          <cell r="A29501">
            <v>101311</v>
          </cell>
          <cell r="B29501">
            <v>23.94</v>
          </cell>
        </row>
        <row r="29502">
          <cell r="A29502">
            <v>101312</v>
          </cell>
          <cell r="B29502">
            <v>16.63</v>
          </cell>
        </row>
        <row r="29503">
          <cell r="A29503">
            <v>101313</v>
          </cell>
          <cell r="B29503">
            <v>77.459999999999994</v>
          </cell>
        </row>
        <row r="29504">
          <cell r="A29504">
            <v>101314</v>
          </cell>
          <cell r="B29504">
            <v>66.709999999999994</v>
          </cell>
        </row>
        <row r="29505">
          <cell r="A29505">
            <v>101315</v>
          </cell>
          <cell r="B29505">
            <v>73.680000000000007</v>
          </cell>
        </row>
        <row r="29506">
          <cell r="A29506">
            <v>101316</v>
          </cell>
          <cell r="B29506">
            <v>37.22</v>
          </cell>
        </row>
        <row r="29507">
          <cell r="A29507">
            <v>101317</v>
          </cell>
          <cell r="B29507">
            <v>178.91</v>
          </cell>
        </row>
        <row r="29508">
          <cell r="A29508">
            <v>101318</v>
          </cell>
          <cell r="B29508">
            <v>340.76</v>
          </cell>
        </row>
        <row r="29509">
          <cell r="A29509">
            <v>101319</v>
          </cell>
          <cell r="B29509">
            <v>48.15</v>
          </cell>
        </row>
        <row r="29510">
          <cell r="A29510">
            <v>101320</v>
          </cell>
          <cell r="B29510">
            <v>22.17</v>
          </cell>
        </row>
        <row r="29511">
          <cell r="A29511">
            <v>101322</v>
          </cell>
          <cell r="B29511">
            <v>23.33</v>
          </cell>
        </row>
        <row r="29512">
          <cell r="A29512">
            <v>101323</v>
          </cell>
          <cell r="B29512">
            <v>44.37</v>
          </cell>
        </row>
        <row r="29513">
          <cell r="A29513">
            <v>101324</v>
          </cell>
          <cell r="B29513">
            <v>10.210000000000001</v>
          </cell>
        </row>
        <row r="29514">
          <cell r="A29514">
            <v>101325</v>
          </cell>
          <cell r="B29514">
            <v>30.55</v>
          </cell>
        </row>
        <row r="29515">
          <cell r="A29515">
            <v>101326</v>
          </cell>
          <cell r="B29515">
            <v>7.97</v>
          </cell>
        </row>
        <row r="29516">
          <cell r="A29516">
            <v>101327</v>
          </cell>
          <cell r="B29516">
            <v>7.37</v>
          </cell>
        </row>
        <row r="29517">
          <cell r="A29517">
            <v>101328</v>
          </cell>
          <cell r="B29517">
            <v>14.46</v>
          </cell>
        </row>
        <row r="29518">
          <cell r="A29518">
            <v>101329</v>
          </cell>
          <cell r="B29518">
            <v>41.35</v>
          </cell>
        </row>
        <row r="29519">
          <cell r="A29519">
            <v>101330</v>
          </cell>
          <cell r="B29519">
            <v>26.43</v>
          </cell>
        </row>
        <row r="29520">
          <cell r="A29520">
            <v>101331</v>
          </cell>
          <cell r="B29520">
            <v>23.81</v>
          </cell>
        </row>
        <row r="29521">
          <cell r="A29521">
            <v>101332</v>
          </cell>
          <cell r="B29521">
            <v>7.44</v>
          </cell>
        </row>
        <row r="29522">
          <cell r="A29522">
            <v>101333</v>
          </cell>
          <cell r="B29522">
            <v>24.55</v>
          </cell>
        </row>
        <row r="29523">
          <cell r="A29523">
            <v>101334</v>
          </cell>
          <cell r="B29523">
            <v>50.36</v>
          </cell>
        </row>
        <row r="29524">
          <cell r="A29524">
            <v>101335</v>
          </cell>
          <cell r="B29524">
            <v>12.19</v>
          </cell>
        </row>
        <row r="29525">
          <cell r="A29525">
            <v>101336</v>
          </cell>
          <cell r="B29525">
            <v>25.29</v>
          </cell>
        </row>
        <row r="29526">
          <cell r="A29526">
            <v>101337</v>
          </cell>
          <cell r="B29526">
            <v>8.5299999999999994</v>
          </cell>
        </row>
        <row r="29527">
          <cell r="A29527">
            <v>101338</v>
          </cell>
          <cell r="B29527">
            <v>20.59</v>
          </cell>
        </row>
        <row r="29528">
          <cell r="A29528">
            <v>101339</v>
          </cell>
          <cell r="B29528">
            <v>16.059999999999999</v>
          </cell>
        </row>
        <row r="29529">
          <cell r="A29529">
            <v>101340</v>
          </cell>
          <cell r="B29529">
            <v>15.5</v>
          </cell>
        </row>
        <row r="29530">
          <cell r="A29530">
            <v>101341</v>
          </cell>
          <cell r="B29530">
            <v>16.98</v>
          </cell>
        </row>
        <row r="29531">
          <cell r="A29531">
            <v>101342</v>
          </cell>
          <cell r="B29531">
            <v>19.77</v>
          </cell>
        </row>
        <row r="29532">
          <cell r="A29532">
            <v>101343</v>
          </cell>
          <cell r="B29532">
            <v>30.15</v>
          </cell>
        </row>
        <row r="29533">
          <cell r="A29533">
            <v>101344</v>
          </cell>
          <cell r="B29533">
            <v>41.18</v>
          </cell>
        </row>
        <row r="29534">
          <cell r="A29534">
            <v>101345</v>
          </cell>
          <cell r="B29534">
            <v>41.18</v>
          </cell>
        </row>
        <row r="29535">
          <cell r="A29535">
            <v>101346</v>
          </cell>
          <cell r="B29535">
            <v>26.99</v>
          </cell>
        </row>
        <row r="29536">
          <cell r="A29536">
            <v>101347</v>
          </cell>
          <cell r="B29536">
            <v>29.73</v>
          </cell>
        </row>
        <row r="29537">
          <cell r="A29537">
            <v>101348</v>
          </cell>
          <cell r="B29537">
            <v>18.510000000000002</v>
          </cell>
        </row>
        <row r="29538">
          <cell r="A29538">
            <v>101349</v>
          </cell>
          <cell r="B29538">
            <v>20.11</v>
          </cell>
        </row>
        <row r="29539">
          <cell r="A29539">
            <v>101350</v>
          </cell>
          <cell r="B29539">
            <v>24.67</v>
          </cell>
        </row>
        <row r="29540">
          <cell r="A29540">
            <v>101351</v>
          </cell>
          <cell r="B29540">
            <v>20.79</v>
          </cell>
        </row>
        <row r="29541">
          <cell r="A29541">
            <v>101352</v>
          </cell>
          <cell r="B29541">
            <v>20.76</v>
          </cell>
        </row>
        <row r="29542">
          <cell r="A29542">
            <v>101353</v>
          </cell>
          <cell r="B29542">
            <v>19.190000000000001</v>
          </cell>
        </row>
        <row r="29543">
          <cell r="A29543">
            <v>101354</v>
          </cell>
          <cell r="B29543">
            <v>28.51</v>
          </cell>
        </row>
        <row r="29544">
          <cell r="A29544">
            <v>101355</v>
          </cell>
          <cell r="B29544">
            <v>17.829999999999998</v>
          </cell>
        </row>
        <row r="29545">
          <cell r="A29545">
            <v>101356</v>
          </cell>
          <cell r="B29545">
            <v>33.18</v>
          </cell>
        </row>
        <row r="29546">
          <cell r="A29546">
            <v>101357</v>
          </cell>
          <cell r="B29546">
            <v>44.18</v>
          </cell>
        </row>
        <row r="29547">
          <cell r="A29547">
            <v>101358</v>
          </cell>
          <cell r="B29547">
            <v>30.51</v>
          </cell>
        </row>
        <row r="29548">
          <cell r="A29548">
            <v>101359</v>
          </cell>
          <cell r="B29548">
            <v>28.14</v>
          </cell>
        </row>
        <row r="29549">
          <cell r="A29549">
            <v>101360</v>
          </cell>
          <cell r="B29549">
            <v>30.51</v>
          </cell>
        </row>
        <row r="29550">
          <cell r="A29550">
            <v>101361</v>
          </cell>
          <cell r="B29550">
            <v>37.43</v>
          </cell>
        </row>
        <row r="29551">
          <cell r="A29551">
            <v>101362</v>
          </cell>
          <cell r="B29551">
            <v>8.5299999999999994</v>
          </cell>
        </row>
        <row r="29552">
          <cell r="A29552">
            <v>101363</v>
          </cell>
          <cell r="B29552">
            <v>23.94</v>
          </cell>
        </row>
        <row r="29553">
          <cell r="A29553">
            <v>101364</v>
          </cell>
          <cell r="B29553">
            <v>31.79</v>
          </cell>
        </row>
        <row r="29554">
          <cell r="A29554">
            <v>101365</v>
          </cell>
          <cell r="B29554">
            <v>27.79</v>
          </cell>
        </row>
        <row r="29555">
          <cell r="A29555">
            <v>101366</v>
          </cell>
          <cell r="B29555">
            <v>30.58</v>
          </cell>
        </row>
        <row r="29556">
          <cell r="A29556">
            <v>101367</v>
          </cell>
          <cell r="B29556">
            <v>25.77</v>
          </cell>
        </row>
        <row r="29557">
          <cell r="A29557">
            <v>101368</v>
          </cell>
          <cell r="B29557">
            <v>32.15</v>
          </cell>
        </row>
        <row r="29558">
          <cell r="A29558">
            <v>101369</v>
          </cell>
          <cell r="B29558">
            <v>31.27</v>
          </cell>
        </row>
        <row r="29559">
          <cell r="A29559">
            <v>101370</v>
          </cell>
          <cell r="B29559">
            <v>23.66</v>
          </cell>
        </row>
        <row r="29560">
          <cell r="A29560">
            <v>101371</v>
          </cell>
          <cell r="B29560">
            <v>26.54</v>
          </cell>
        </row>
        <row r="29561">
          <cell r="A29561">
            <v>101372</v>
          </cell>
          <cell r="B29561">
            <v>7.92</v>
          </cell>
        </row>
        <row r="29562">
          <cell r="A29562">
            <v>101373</v>
          </cell>
          <cell r="B29562">
            <v>146.41</v>
          </cell>
        </row>
        <row r="29563">
          <cell r="A29563">
            <v>101374</v>
          </cell>
          <cell r="B29563">
            <v>3839.91</v>
          </cell>
        </row>
        <row r="29564">
          <cell r="A29564">
            <v>101375</v>
          </cell>
          <cell r="B29564">
            <v>4056.01</v>
          </cell>
        </row>
        <row r="29565">
          <cell r="A29565">
            <v>101376</v>
          </cell>
          <cell r="B29565">
            <v>3881.09</v>
          </cell>
        </row>
        <row r="29566">
          <cell r="A29566">
            <v>101377</v>
          </cell>
          <cell r="B29566">
            <v>4230.92</v>
          </cell>
        </row>
        <row r="29567">
          <cell r="A29567">
            <v>101378</v>
          </cell>
          <cell r="B29567">
            <v>4233.57</v>
          </cell>
        </row>
        <row r="29568">
          <cell r="A29568">
            <v>101379</v>
          </cell>
          <cell r="B29568">
            <v>4025.55</v>
          </cell>
        </row>
        <row r="29569">
          <cell r="A29569">
            <v>101380</v>
          </cell>
          <cell r="B29569">
            <v>3988.87</v>
          </cell>
        </row>
        <row r="29570">
          <cell r="A29570">
            <v>101381</v>
          </cell>
          <cell r="B29570">
            <v>4737.3900000000003</v>
          </cell>
        </row>
        <row r="29571">
          <cell r="A29571">
            <v>101382</v>
          </cell>
          <cell r="B29571">
            <v>5053.46</v>
          </cell>
        </row>
        <row r="29572">
          <cell r="A29572">
            <v>101383</v>
          </cell>
          <cell r="B29572">
            <v>3844.68</v>
          </cell>
        </row>
        <row r="29573">
          <cell r="A29573">
            <v>101384</v>
          </cell>
          <cell r="B29573">
            <v>3914.81</v>
          </cell>
        </row>
        <row r="29574">
          <cell r="A29574">
            <v>101385</v>
          </cell>
          <cell r="B29574">
            <v>4468.3100000000004</v>
          </cell>
        </row>
        <row r="29575">
          <cell r="A29575">
            <v>101386</v>
          </cell>
          <cell r="B29575">
            <v>4008.22</v>
          </cell>
        </row>
        <row r="29576">
          <cell r="A29576">
            <v>101387</v>
          </cell>
          <cell r="B29576">
            <v>3844.68</v>
          </cell>
        </row>
        <row r="29577">
          <cell r="A29577">
            <v>101388</v>
          </cell>
          <cell r="B29577">
            <v>4255.5</v>
          </cell>
        </row>
        <row r="29578">
          <cell r="A29578">
            <v>101389</v>
          </cell>
          <cell r="B29578">
            <v>1630.09</v>
          </cell>
        </row>
        <row r="29579">
          <cell r="A29579">
            <v>101390</v>
          </cell>
          <cell r="B29579">
            <v>5947.93</v>
          </cell>
        </row>
        <row r="29580">
          <cell r="A29580">
            <v>101391</v>
          </cell>
          <cell r="B29580">
            <v>5114.79</v>
          </cell>
        </row>
        <row r="29581">
          <cell r="A29581">
            <v>101392</v>
          </cell>
          <cell r="B29581">
            <v>4798.76</v>
          </cell>
        </row>
        <row r="29582">
          <cell r="A29582">
            <v>101394</v>
          </cell>
          <cell r="B29582">
            <v>4705.8100000000004</v>
          </cell>
        </row>
        <row r="29583">
          <cell r="A29583">
            <v>101395</v>
          </cell>
          <cell r="B29583">
            <v>4008.93</v>
          </cell>
        </row>
        <row r="29584">
          <cell r="A29584">
            <v>101396</v>
          </cell>
          <cell r="B29584">
            <v>5076.72</v>
          </cell>
        </row>
        <row r="29585">
          <cell r="A29585">
            <v>101397</v>
          </cell>
          <cell r="B29585">
            <v>4810.6000000000004</v>
          </cell>
        </row>
        <row r="29586">
          <cell r="A29586">
            <v>101398</v>
          </cell>
          <cell r="B29586">
            <v>3593.79</v>
          </cell>
        </row>
        <row r="29587">
          <cell r="A29587">
            <v>101399</v>
          </cell>
          <cell r="B29587">
            <v>4870.93</v>
          </cell>
        </row>
        <row r="29588">
          <cell r="A29588">
            <v>101400</v>
          </cell>
          <cell r="B29588">
            <v>4394.88</v>
          </cell>
        </row>
        <row r="29589">
          <cell r="A29589">
            <v>101401</v>
          </cell>
          <cell r="B29589">
            <v>5371.39</v>
          </cell>
        </row>
        <row r="29590">
          <cell r="A29590">
            <v>101402</v>
          </cell>
          <cell r="B29590">
            <v>4720.17</v>
          </cell>
        </row>
        <row r="29591">
          <cell r="A29591">
            <v>101403</v>
          </cell>
          <cell r="B29591">
            <v>25668.28</v>
          </cell>
        </row>
        <row r="29592">
          <cell r="A29592">
            <v>101404</v>
          </cell>
          <cell r="B29592">
            <v>16857.32</v>
          </cell>
        </row>
        <row r="29593">
          <cell r="A29593">
            <v>101405</v>
          </cell>
          <cell r="B29593">
            <v>15871</v>
          </cell>
        </row>
        <row r="29594">
          <cell r="A29594">
            <v>101407</v>
          </cell>
          <cell r="B29594">
            <v>4745.6099999999997</v>
          </cell>
        </row>
        <row r="29595">
          <cell r="A29595">
            <v>101408</v>
          </cell>
          <cell r="B29595">
            <v>4867.43</v>
          </cell>
        </row>
        <row r="29596">
          <cell r="A29596">
            <v>101409</v>
          </cell>
          <cell r="B29596">
            <v>4622.42</v>
          </cell>
        </row>
        <row r="29597">
          <cell r="A29597">
            <v>101410</v>
          </cell>
          <cell r="B29597">
            <v>4015.26</v>
          </cell>
        </row>
        <row r="29598">
          <cell r="A29598">
            <v>101411</v>
          </cell>
          <cell r="B29598">
            <v>2690.79</v>
          </cell>
        </row>
        <row r="29599">
          <cell r="A29599">
            <v>101412</v>
          </cell>
          <cell r="B29599">
            <v>5357.41</v>
          </cell>
        </row>
        <row r="29600">
          <cell r="A29600">
            <v>101413</v>
          </cell>
          <cell r="B29600">
            <v>4344.95</v>
          </cell>
        </row>
        <row r="29601">
          <cell r="A29601">
            <v>101414</v>
          </cell>
          <cell r="B29601">
            <v>4076.18</v>
          </cell>
        </row>
        <row r="29602">
          <cell r="A29602">
            <v>101415</v>
          </cell>
          <cell r="B29602">
            <v>6073.26</v>
          </cell>
        </row>
        <row r="29603">
          <cell r="A29603">
            <v>101416</v>
          </cell>
          <cell r="B29603">
            <v>4435.54</v>
          </cell>
        </row>
        <row r="29604">
          <cell r="A29604">
            <v>101417</v>
          </cell>
          <cell r="B29604">
            <v>4663.43</v>
          </cell>
        </row>
        <row r="29605">
          <cell r="A29605">
            <v>101418</v>
          </cell>
          <cell r="B29605">
            <v>4891.7299999999996</v>
          </cell>
        </row>
        <row r="29606">
          <cell r="A29606">
            <v>101419</v>
          </cell>
          <cell r="B29606">
            <v>5810.62</v>
          </cell>
        </row>
        <row r="29607">
          <cell r="A29607">
            <v>101420</v>
          </cell>
          <cell r="B29607">
            <v>4540.87</v>
          </cell>
        </row>
        <row r="29608">
          <cell r="A29608">
            <v>101421</v>
          </cell>
          <cell r="B29608">
            <v>5915.55</v>
          </cell>
        </row>
        <row r="29609">
          <cell r="A29609">
            <v>101422</v>
          </cell>
          <cell r="B29609">
            <v>3644.54</v>
          </cell>
        </row>
        <row r="29610">
          <cell r="A29610">
            <v>101423</v>
          </cell>
          <cell r="B29610">
            <v>5180.03</v>
          </cell>
        </row>
        <row r="29611">
          <cell r="A29611">
            <v>101424</v>
          </cell>
          <cell r="B29611">
            <v>3764.81</v>
          </cell>
        </row>
        <row r="29612">
          <cell r="A29612">
            <v>101425</v>
          </cell>
          <cell r="B29612">
            <v>1977.02</v>
          </cell>
        </row>
        <row r="29613">
          <cell r="A29613">
            <v>101426</v>
          </cell>
          <cell r="B29613">
            <v>5292.82</v>
          </cell>
        </row>
        <row r="29614">
          <cell r="A29614">
            <v>101427</v>
          </cell>
          <cell r="B29614">
            <v>4401.3100000000004</v>
          </cell>
        </row>
        <row r="29615">
          <cell r="A29615">
            <v>101428</v>
          </cell>
          <cell r="B29615">
            <v>4290.59</v>
          </cell>
        </row>
        <row r="29616">
          <cell r="A29616">
            <v>101429</v>
          </cell>
          <cell r="B29616">
            <v>4581.55</v>
          </cell>
        </row>
        <row r="29617">
          <cell r="A29617">
            <v>101430</v>
          </cell>
          <cell r="B29617">
            <v>5132.09</v>
          </cell>
        </row>
        <row r="29618">
          <cell r="A29618">
            <v>101431</v>
          </cell>
          <cell r="B29618">
            <v>5512.62</v>
          </cell>
        </row>
        <row r="29619">
          <cell r="A29619">
            <v>101432</v>
          </cell>
          <cell r="B29619">
            <v>5353.61</v>
          </cell>
        </row>
        <row r="29620">
          <cell r="A29620">
            <v>101433</v>
          </cell>
          <cell r="B29620">
            <v>5353.61</v>
          </cell>
        </row>
        <row r="29621">
          <cell r="A29621">
            <v>101434</v>
          </cell>
          <cell r="B29621">
            <v>5064.3999999999996</v>
          </cell>
        </row>
        <row r="29622">
          <cell r="A29622">
            <v>101435</v>
          </cell>
          <cell r="B29622">
            <v>5452.7</v>
          </cell>
        </row>
        <row r="29623">
          <cell r="A29623">
            <v>101436</v>
          </cell>
          <cell r="B29623">
            <v>4884.46</v>
          </cell>
        </row>
        <row r="29624">
          <cell r="A29624">
            <v>101437</v>
          </cell>
          <cell r="B29624">
            <v>5198.53</v>
          </cell>
        </row>
        <row r="29625">
          <cell r="A29625">
            <v>101438</v>
          </cell>
          <cell r="B29625">
            <v>6097.61</v>
          </cell>
        </row>
        <row r="29626">
          <cell r="A29626">
            <v>101439</v>
          </cell>
          <cell r="B29626">
            <v>5333.22</v>
          </cell>
        </row>
        <row r="29627">
          <cell r="A29627">
            <v>101440</v>
          </cell>
          <cell r="B29627">
            <v>5326.97</v>
          </cell>
        </row>
        <row r="29628">
          <cell r="A29628">
            <v>101441</v>
          </cell>
          <cell r="B29628">
            <v>5017.75</v>
          </cell>
        </row>
        <row r="29629">
          <cell r="A29629">
            <v>101442</v>
          </cell>
          <cell r="B29629">
            <v>5279.43</v>
          </cell>
        </row>
        <row r="29630">
          <cell r="A29630">
            <v>101443</v>
          </cell>
          <cell r="B29630">
            <v>4748.99</v>
          </cell>
        </row>
        <row r="29631">
          <cell r="A29631">
            <v>101444</v>
          </cell>
          <cell r="B29631">
            <v>5114.79</v>
          </cell>
        </row>
        <row r="29632">
          <cell r="A29632">
            <v>101445</v>
          </cell>
          <cell r="B29632">
            <v>4852.6000000000004</v>
          </cell>
        </row>
        <row r="29633">
          <cell r="A29633">
            <v>101446</v>
          </cell>
          <cell r="B29633">
            <v>5037.34</v>
          </cell>
        </row>
        <row r="29634">
          <cell r="A29634">
            <v>101447</v>
          </cell>
          <cell r="B29634">
            <v>4774.08</v>
          </cell>
        </row>
        <row r="29635">
          <cell r="A29635">
            <v>101448</v>
          </cell>
          <cell r="B29635">
            <v>5037.34</v>
          </cell>
        </row>
        <row r="29636">
          <cell r="A29636">
            <v>101449</v>
          </cell>
          <cell r="B29636">
            <v>4129.49</v>
          </cell>
        </row>
        <row r="29637">
          <cell r="A29637">
            <v>101450</v>
          </cell>
          <cell r="B29637">
            <v>3997.2</v>
          </cell>
        </row>
        <row r="29638">
          <cell r="A29638">
            <v>101451</v>
          </cell>
          <cell r="B29638">
            <v>4832.3599999999997</v>
          </cell>
        </row>
        <row r="29639">
          <cell r="A29639">
            <v>101452</v>
          </cell>
          <cell r="B29639">
            <v>3872.62</v>
          </cell>
        </row>
        <row r="29640">
          <cell r="A29640">
            <v>101453</v>
          </cell>
          <cell r="B29640">
            <v>5532.19</v>
          </cell>
        </row>
        <row r="29641">
          <cell r="A29641">
            <v>101454</v>
          </cell>
          <cell r="B29641">
            <v>5928.2</v>
          </cell>
        </row>
        <row r="29642">
          <cell r="A29642">
            <v>101455</v>
          </cell>
          <cell r="B29642">
            <v>5070.3</v>
          </cell>
        </row>
        <row r="29643">
          <cell r="A29643">
            <v>101456</v>
          </cell>
          <cell r="B29643">
            <v>6641.33</v>
          </cell>
        </row>
        <row r="29644">
          <cell r="A29644">
            <v>101457</v>
          </cell>
          <cell r="B29644">
            <v>5670.17</v>
          </cell>
        </row>
        <row r="29645">
          <cell r="A29645">
            <v>101458</v>
          </cell>
          <cell r="B29645">
            <v>4770.22</v>
          </cell>
        </row>
        <row r="29646">
          <cell r="A29646">
            <v>101459</v>
          </cell>
          <cell r="B29646">
            <v>4379.41</v>
          </cell>
        </row>
        <row r="29647">
          <cell r="A29647">
            <v>101460</v>
          </cell>
          <cell r="B29647">
            <v>3978.64</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D"/>
      <sheetName val="POO"/>
      <sheetName val="ANEXO 1 (UAL)"/>
      <sheetName val="COMPOSIÇÃO"/>
      <sheetName val="RESUMO"/>
      <sheetName val="C. FISICO E FINANCEIRO"/>
      <sheetName val="CDM"/>
      <sheetName val="BDI.DES"/>
      <sheetName val="BDI.ONE"/>
      <sheetName val="SINOPO1221"/>
      <sheetName val="SINOPD1221"/>
      <sheetName val="POD CONSTR."/>
      <sheetName val="POD REFOR."/>
      <sheetName val="Planilha1 - ELÉTRICA"/>
      <sheetName val="Planilha1 (2)- ELÉTRICA"/>
      <sheetName val="Plan2"/>
      <sheetName val="RESUMO CUSTO OBRA"/>
      <sheetName val="QCI"/>
    </sheetNames>
    <sheetDataSet>
      <sheetData sheetId="0" refreshError="1"/>
      <sheetData sheetId="1" refreshError="1">
        <row r="13">
          <cell r="B13" t="str">
            <v>REFORMA DA ESCOLA MUNICIPAL PROFESSORA DUCINDA JOTTA MENDES</v>
          </cell>
        </row>
        <row r="315">
          <cell r="B315">
            <v>93564</v>
          </cell>
          <cell r="C315" t="str">
            <v>APONTADOR OU APROPRIADOR COM ENCARGOS COMPLEMENTARES</v>
          </cell>
          <cell r="M315">
            <v>6</v>
          </cell>
          <cell r="N315">
            <v>5417.96</v>
          </cell>
          <cell r="O315">
            <v>6616.41</v>
          </cell>
          <cell r="P315">
            <v>32507.759999999998</v>
          </cell>
          <cell r="Q315">
            <v>39698.46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322"/>
    </sheetNames>
    <sheetDataSet>
      <sheetData sheetId="0">
        <row r="2">
          <cell r="A2" t="str">
            <v>00001</v>
          </cell>
          <cell r="B2">
            <v>104</v>
          </cell>
        </row>
        <row r="3">
          <cell r="A3" t="str">
            <v>00002</v>
          </cell>
          <cell r="B3">
            <v>16.64</v>
          </cell>
        </row>
        <row r="4">
          <cell r="A4" t="str">
            <v>00003</v>
          </cell>
          <cell r="B4">
            <v>15.2</v>
          </cell>
        </row>
        <row r="5">
          <cell r="A5" t="str">
            <v>00004</v>
          </cell>
          <cell r="B5">
            <v>11.9864</v>
          </cell>
        </row>
        <row r="6">
          <cell r="A6" t="str">
            <v>00005</v>
          </cell>
          <cell r="B6">
            <v>18.36</v>
          </cell>
        </row>
        <row r="7">
          <cell r="A7" t="str">
            <v>00006</v>
          </cell>
          <cell r="B7">
            <v>14.42</v>
          </cell>
        </row>
        <row r="8">
          <cell r="A8" t="str">
            <v>00007</v>
          </cell>
          <cell r="B8">
            <v>5.8006000000000002</v>
          </cell>
        </row>
        <row r="9">
          <cell r="A9" t="str">
            <v>00008</v>
          </cell>
          <cell r="B9">
            <v>7.36</v>
          </cell>
        </row>
        <row r="10">
          <cell r="A10" t="str">
            <v>00009</v>
          </cell>
          <cell r="B10">
            <v>9.9700000000000006</v>
          </cell>
        </row>
        <row r="11">
          <cell r="A11" t="str">
            <v>00011</v>
          </cell>
          <cell r="B11">
            <v>10.603</v>
          </cell>
        </row>
        <row r="12">
          <cell r="A12" t="str">
            <v>00013</v>
          </cell>
          <cell r="B12">
            <v>10.247</v>
          </cell>
        </row>
        <row r="13">
          <cell r="A13" t="str">
            <v>00014</v>
          </cell>
          <cell r="B13">
            <v>11.347099999999999</v>
          </cell>
        </row>
        <row r="14">
          <cell r="A14" t="str">
            <v>00017</v>
          </cell>
          <cell r="B14">
            <v>9.8108000000000004</v>
          </cell>
        </row>
        <row r="15">
          <cell r="A15" t="str">
            <v>00018</v>
          </cell>
          <cell r="B15">
            <v>9.4984999999999999</v>
          </cell>
        </row>
        <row r="16">
          <cell r="A16" t="str">
            <v>00019</v>
          </cell>
          <cell r="B16">
            <v>9.6201000000000008</v>
          </cell>
        </row>
        <row r="17">
          <cell r="A17" t="str">
            <v>00020</v>
          </cell>
          <cell r="B17">
            <v>9.6199999999999992</v>
          </cell>
        </row>
        <row r="18">
          <cell r="A18" t="str">
            <v>00021</v>
          </cell>
          <cell r="B18">
            <v>9.5251999999999999</v>
          </cell>
        </row>
        <row r="19">
          <cell r="A19" t="str">
            <v>00022</v>
          </cell>
          <cell r="B19">
            <v>33.99</v>
          </cell>
        </row>
        <row r="20">
          <cell r="A20" t="str">
            <v>00029</v>
          </cell>
          <cell r="B20">
            <v>10.4755</v>
          </cell>
        </row>
        <row r="21">
          <cell r="A21" t="str">
            <v>00030</v>
          </cell>
          <cell r="B21">
            <v>10.4755</v>
          </cell>
        </row>
        <row r="22">
          <cell r="A22" t="str">
            <v>00031</v>
          </cell>
          <cell r="B22">
            <v>10.4755</v>
          </cell>
        </row>
        <row r="23">
          <cell r="A23" t="str">
            <v>00032</v>
          </cell>
          <cell r="B23">
            <v>9.8712</v>
          </cell>
        </row>
        <row r="24">
          <cell r="A24" t="str">
            <v>00033</v>
          </cell>
          <cell r="B24">
            <v>9.8712</v>
          </cell>
        </row>
        <row r="25">
          <cell r="A25" t="str">
            <v>00034</v>
          </cell>
          <cell r="B25">
            <v>9.8712</v>
          </cell>
        </row>
        <row r="26">
          <cell r="A26" t="str">
            <v>00035</v>
          </cell>
          <cell r="B26">
            <v>9.8712</v>
          </cell>
        </row>
        <row r="27">
          <cell r="A27" t="str">
            <v>00036</v>
          </cell>
          <cell r="B27">
            <v>9.8684999999999992</v>
          </cell>
        </row>
        <row r="28">
          <cell r="A28" t="str">
            <v>00038</v>
          </cell>
          <cell r="B28">
            <v>6.3853999999999997</v>
          </cell>
        </row>
        <row r="29">
          <cell r="A29" t="str">
            <v>00040</v>
          </cell>
          <cell r="B29">
            <v>36.634999999999998</v>
          </cell>
        </row>
        <row r="30">
          <cell r="A30" t="str">
            <v>00041</v>
          </cell>
          <cell r="B30">
            <v>43.880600000000001</v>
          </cell>
        </row>
        <row r="31">
          <cell r="A31" t="str">
            <v>00042</v>
          </cell>
          <cell r="B31">
            <v>69.009600000000006</v>
          </cell>
        </row>
        <row r="32">
          <cell r="A32" t="str">
            <v>00043</v>
          </cell>
          <cell r="B32">
            <v>9.7667000000000002</v>
          </cell>
        </row>
        <row r="33">
          <cell r="A33" t="str">
            <v>00044</v>
          </cell>
          <cell r="B33">
            <v>160.4453</v>
          </cell>
        </row>
        <row r="34">
          <cell r="A34" t="str">
            <v>00045</v>
          </cell>
          <cell r="B34">
            <v>234.0299</v>
          </cell>
        </row>
        <row r="35">
          <cell r="A35" t="str">
            <v>00058</v>
          </cell>
          <cell r="B35">
            <v>6.16</v>
          </cell>
        </row>
        <row r="36">
          <cell r="A36" t="str">
            <v>00065</v>
          </cell>
          <cell r="B36">
            <v>2.6086</v>
          </cell>
        </row>
        <row r="37">
          <cell r="A37" t="str">
            <v>00077</v>
          </cell>
          <cell r="B37">
            <v>29.85</v>
          </cell>
        </row>
        <row r="38">
          <cell r="A38" t="str">
            <v>00078</v>
          </cell>
          <cell r="B38">
            <v>1.0653999999999999</v>
          </cell>
        </row>
        <row r="39">
          <cell r="A39" t="str">
            <v>00080</v>
          </cell>
          <cell r="B39">
            <v>420.84</v>
          </cell>
        </row>
        <row r="40">
          <cell r="A40" t="str">
            <v>00081</v>
          </cell>
          <cell r="B40">
            <v>7.44</v>
          </cell>
        </row>
        <row r="41">
          <cell r="A41" t="str">
            <v>00082</v>
          </cell>
          <cell r="B41">
            <v>3.05</v>
          </cell>
        </row>
        <row r="42">
          <cell r="A42" t="str">
            <v>00084</v>
          </cell>
          <cell r="B42">
            <v>4.5354999999999999</v>
          </cell>
        </row>
        <row r="43">
          <cell r="A43" t="str">
            <v>00085</v>
          </cell>
          <cell r="B43">
            <v>4.4191000000000003</v>
          </cell>
        </row>
        <row r="44">
          <cell r="A44" t="str">
            <v>00086</v>
          </cell>
          <cell r="B44">
            <v>4.0914000000000001</v>
          </cell>
        </row>
        <row r="45">
          <cell r="A45" t="str">
            <v>00087</v>
          </cell>
          <cell r="B45">
            <v>11.3484</v>
          </cell>
        </row>
        <row r="46">
          <cell r="A46" t="str">
            <v>00088</v>
          </cell>
          <cell r="B46">
            <v>21.73</v>
          </cell>
        </row>
        <row r="47">
          <cell r="A47" t="str">
            <v>00089</v>
          </cell>
          <cell r="B47">
            <v>178.1841</v>
          </cell>
        </row>
        <row r="48">
          <cell r="A48" t="str">
            <v>00090</v>
          </cell>
          <cell r="B48">
            <v>188.03</v>
          </cell>
        </row>
        <row r="49">
          <cell r="A49" t="str">
            <v>00091</v>
          </cell>
          <cell r="B49">
            <v>4.6500000000000004</v>
          </cell>
        </row>
        <row r="50">
          <cell r="A50" t="str">
            <v>00093</v>
          </cell>
          <cell r="B50">
            <v>442900</v>
          </cell>
        </row>
        <row r="51">
          <cell r="A51" t="str">
            <v>00094</v>
          </cell>
          <cell r="B51">
            <v>84850</v>
          </cell>
        </row>
        <row r="52">
          <cell r="A52" t="str">
            <v>00096</v>
          </cell>
          <cell r="B52">
            <v>133.35159999999999</v>
          </cell>
        </row>
        <row r="53">
          <cell r="A53" t="str">
            <v>00097</v>
          </cell>
          <cell r="B53">
            <v>86.3</v>
          </cell>
        </row>
        <row r="54">
          <cell r="A54" t="str">
            <v>00098</v>
          </cell>
          <cell r="B54">
            <v>77.348699999999994</v>
          </cell>
        </row>
        <row r="55">
          <cell r="A55" t="str">
            <v>00100</v>
          </cell>
          <cell r="B55">
            <v>10.220700000000001</v>
          </cell>
        </row>
        <row r="56">
          <cell r="A56" t="str">
            <v>00102</v>
          </cell>
          <cell r="B56">
            <v>31.88</v>
          </cell>
        </row>
        <row r="57">
          <cell r="A57" t="str">
            <v>00103</v>
          </cell>
          <cell r="B57">
            <v>2.0499999999999998</v>
          </cell>
        </row>
        <row r="58">
          <cell r="A58" t="str">
            <v>00104</v>
          </cell>
          <cell r="B58">
            <v>3.5</v>
          </cell>
        </row>
        <row r="59">
          <cell r="A59" t="str">
            <v>00105</v>
          </cell>
          <cell r="B59">
            <v>1.1599999999999999</v>
          </cell>
        </row>
        <row r="60">
          <cell r="A60" t="str">
            <v>00109</v>
          </cell>
          <cell r="B60">
            <v>18.53</v>
          </cell>
        </row>
        <row r="61">
          <cell r="A61" t="str">
            <v>00113</v>
          </cell>
          <cell r="B61">
            <v>84</v>
          </cell>
        </row>
        <row r="62">
          <cell r="A62" t="str">
            <v>00115</v>
          </cell>
          <cell r="B62">
            <v>1</v>
          </cell>
        </row>
        <row r="63">
          <cell r="A63" t="str">
            <v>00116</v>
          </cell>
          <cell r="B63">
            <v>6.78</v>
          </cell>
        </row>
        <row r="64">
          <cell r="A64" t="str">
            <v>00119</v>
          </cell>
          <cell r="B64">
            <v>4.54</v>
          </cell>
        </row>
        <row r="65">
          <cell r="A65" t="str">
            <v>00121</v>
          </cell>
          <cell r="B65">
            <v>1545</v>
          </cell>
        </row>
        <row r="66">
          <cell r="A66" t="str">
            <v>00124</v>
          </cell>
          <cell r="B66">
            <v>100.05</v>
          </cell>
        </row>
        <row r="67">
          <cell r="A67" t="str">
            <v>00125</v>
          </cell>
          <cell r="B67">
            <v>73.349999999999994</v>
          </cell>
        </row>
        <row r="68">
          <cell r="A68" t="str">
            <v>00131</v>
          </cell>
          <cell r="B68">
            <v>80.13</v>
          </cell>
        </row>
        <row r="69">
          <cell r="A69" t="str">
            <v>00135</v>
          </cell>
          <cell r="B69">
            <v>90.64</v>
          </cell>
        </row>
        <row r="70">
          <cell r="A70" t="str">
            <v>00137</v>
          </cell>
          <cell r="B70">
            <v>36.979999999999997</v>
          </cell>
        </row>
        <row r="71">
          <cell r="A71" t="str">
            <v>00141</v>
          </cell>
          <cell r="B71">
            <v>1.7</v>
          </cell>
        </row>
        <row r="72">
          <cell r="A72" t="str">
            <v>00147</v>
          </cell>
          <cell r="B72">
            <v>23.64</v>
          </cell>
        </row>
        <row r="73">
          <cell r="A73" t="str">
            <v>00148</v>
          </cell>
          <cell r="B73">
            <v>30.77</v>
          </cell>
        </row>
        <row r="74">
          <cell r="A74" t="str">
            <v>00149</v>
          </cell>
          <cell r="B74">
            <v>0.50860000000000005</v>
          </cell>
        </row>
        <row r="75">
          <cell r="A75" t="str">
            <v>00150</v>
          </cell>
          <cell r="B75">
            <v>1.82</v>
          </cell>
        </row>
        <row r="76">
          <cell r="A76" t="str">
            <v>00153</v>
          </cell>
          <cell r="B76">
            <v>23.83</v>
          </cell>
        </row>
        <row r="77">
          <cell r="A77" t="str">
            <v>00154</v>
          </cell>
          <cell r="B77">
            <v>67.23</v>
          </cell>
        </row>
        <row r="78">
          <cell r="A78" t="str">
            <v>00155</v>
          </cell>
          <cell r="B78">
            <v>153.51</v>
          </cell>
        </row>
        <row r="79">
          <cell r="A79" t="str">
            <v>00156</v>
          </cell>
          <cell r="B79">
            <v>6.9722</v>
          </cell>
        </row>
        <row r="80">
          <cell r="A80" t="str">
            <v>00157</v>
          </cell>
          <cell r="B80">
            <v>453.2</v>
          </cell>
        </row>
        <row r="81">
          <cell r="A81" t="str">
            <v>00158</v>
          </cell>
          <cell r="B81">
            <v>12.36</v>
          </cell>
        </row>
        <row r="82">
          <cell r="A82" t="str">
            <v>00159</v>
          </cell>
          <cell r="B82">
            <v>16.739999999999998</v>
          </cell>
        </row>
        <row r="83">
          <cell r="A83" t="str">
            <v>00160</v>
          </cell>
          <cell r="B83">
            <v>20.453700000000001</v>
          </cell>
        </row>
        <row r="84">
          <cell r="A84" t="str">
            <v>00161</v>
          </cell>
          <cell r="B84">
            <v>14.8575</v>
          </cell>
        </row>
        <row r="85">
          <cell r="A85" t="str">
            <v>00162</v>
          </cell>
          <cell r="B85">
            <v>90.5</v>
          </cell>
        </row>
        <row r="86">
          <cell r="A86" t="str">
            <v>00165</v>
          </cell>
          <cell r="B86">
            <v>8</v>
          </cell>
        </row>
        <row r="87">
          <cell r="A87" t="str">
            <v>00167</v>
          </cell>
          <cell r="B87">
            <v>20.14</v>
          </cell>
        </row>
        <row r="88">
          <cell r="A88" t="str">
            <v>00168</v>
          </cell>
          <cell r="B88">
            <v>22.89</v>
          </cell>
        </row>
        <row r="89">
          <cell r="A89" t="str">
            <v>00170</v>
          </cell>
          <cell r="B89">
            <v>41.32</v>
          </cell>
        </row>
        <row r="90">
          <cell r="A90" t="str">
            <v>00171</v>
          </cell>
          <cell r="B90">
            <v>46.35</v>
          </cell>
        </row>
        <row r="91">
          <cell r="A91" t="str">
            <v>00172</v>
          </cell>
          <cell r="B91">
            <v>66.55</v>
          </cell>
        </row>
        <row r="92">
          <cell r="A92" t="str">
            <v>00173</v>
          </cell>
          <cell r="B92">
            <v>86.85</v>
          </cell>
        </row>
        <row r="93">
          <cell r="A93" t="str">
            <v>00174</v>
          </cell>
          <cell r="B93">
            <v>4.2</v>
          </cell>
        </row>
        <row r="94">
          <cell r="A94" t="str">
            <v>00175</v>
          </cell>
          <cell r="B94">
            <v>12.89</v>
          </cell>
        </row>
        <row r="95">
          <cell r="A95" t="str">
            <v>00176</v>
          </cell>
          <cell r="B95">
            <v>13.6</v>
          </cell>
        </row>
        <row r="96">
          <cell r="A96" t="str">
            <v>00178</v>
          </cell>
          <cell r="B96">
            <v>9.0984999999999996</v>
          </cell>
        </row>
        <row r="97">
          <cell r="A97" t="str">
            <v>00187</v>
          </cell>
          <cell r="B97">
            <v>24.8</v>
          </cell>
        </row>
        <row r="98">
          <cell r="A98" t="str">
            <v>00190</v>
          </cell>
          <cell r="B98">
            <v>32.32</v>
          </cell>
        </row>
        <row r="99">
          <cell r="A99" t="str">
            <v>00196</v>
          </cell>
          <cell r="B99">
            <v>121.52</v>
          </cell>
        </row>
        <row r="100">
          <cell r="A100" t="str">
            <v>00197</v>
          </cell>
          <cell r="B100">
            <v>139.61000000000001</v>
          </cell>
        </row>
        <row r="101">
          <cell r="A101" t="str">
            <v>00200</v>
          </cell>
          <cell r="B101">
            <v>901</v>
          </cell>
        </row>
        <row r="102">
          <cell r="A102" t="str">
            <v>00204</v>
          </cell>
          <cell r="B102">
            <v>7.65</v>
          </cell>
        </row>
        <row r="103">
          <cell r="A103" t="str">
            <v>00205</v>
          </cell>
          <cell r="B103">
            <v>9.98</v>
          </cell>
        </row>
        <row r="104">
          <cell r="A104" t="str">
            <v>00209</v>
          </cell>
          <cell r="B104">
            <v>0.66</v>
          </cell>
        </row>
        <row r="105">
          <cell r="A105" t="str">
            <v>00215</v>
          </cell>
          <cell r="B105">
            <v>7.3040000000000003</v>
          </cell>
        </row>
        <row r="106">
          <cell r="A106" t="str">
            <v>00216</v>
          </cell>
          <cell r="B106">
            <v>15.3</v>
          </cell>
        </row>
        <row r="107">
          <cell r="A107" t="str">
            <v>00217</v>
          </cell>
          <cell r="B107">
            <v>4.53</v>
          </cell>
        </row>
        <row r="108">
          <cell r="A108" t="str">
            <v>00218</v>
          </cell>
          <cell r="B108">
            <v>6.1740000000000004</v>
          </cell>
        </row>
        <row r="109">
          <cell r="A109" t="str">
            <v>00219</v>
          </cell>
          <cell r="B109">
            <v>3.45</v>
          </cell>
        </row>
        <row r="110">
          <cell r="A110" t="str">
            <v>00220</v>
          </cell>
          <cell r="B110">
            <v>18.920000000000002</v>
          </cell>
        </row>
        <row r="111">
          <cell r="A111" t="str">
            <v>00222</v>
          </cell>
          <cell r="B111">
            <v>9.85</v>
          </cell>
        </row>
        <row r="112">
          <cell r="A112" t="str">
            <v>00223</v>
          </cell>
          <cell r="B112">
            <v>426.8</v>
          </cell>
        </row>
        <row r="113">
          <cell r="A113" t="str">
            <v>00224</v>
          </cell>
          <cell r="B113">
            <v>359.81</v>
          </cell>
        </row>
        <row r="114">
          <cell r="A114" t="str">
            <v>00225</v>
          </cell>
          <cell r="B114">
            <v>82.39</v>
          </cell>
        </row>
        <row r="115">
          <cell r="A115" t="str">
            <v>00231</v>
          </cell>
          <cell r="B115">
            <v>69.06</v>
          </cell>
        </row>
        <row r="116">
          <cell r="A116" t="str">
            <v>00232</v>
          </cell>
          <cell r="B116">
            <v>96.016999999999996</v>
          </cell>
        </row>
        <row r="117">
          <cell r="A117" t="str">
            <v>00233</v>
          </cell>
          <cell r="B117">
            <v>112.9235</v>
          </cell>
        </row>
        <row r="118">
          <cell r="A118" t="str">
            <v>00235</v>
          </cell>
          <cell r="B118">
            <v>38.423099999999998</v>
          </cell>
        </row>
        <row r="119">
          <cell r="A119" t="str">
            <v>00243</v>
          </cell>
          <cell r="B119">
            <v>162.78</v>
          </cell>
        </row>
        <row r="120">
          <cell r="A120" t="str">
            <v>00245</v>
          </cell>
          <cell r="B120">
            <v>24</v>
          </cell>
        </row>
        <row r="121">
          <cell r="A121" t="str">
            <v>00246</v>
          </cell>
          <cell r="B121">
            <v>24.54</v>
          </cell>
        </row>
        <row r="122">
          <cell r="A122" t="str">
            <v>00247</v>
          </cell>
          <cell r="B122">
            <v>28.32</v>
          </cell>
        </row>
        <row r="123">
          <cell r="A123" t="str">
            <v>00252</v>
          </cell>
          <cell r="B123">
            <v>1</v>
          </cell>
        </row>
        <row r="124">
          <cell r="A124" t="str">
            <v>00264</v>
          </cell>
          <cell r="B124">
            <v>119.9</v>
          </cell>
        </row>
        <row r="125">
          <cell r="A125" t="str">
            <v>00278</v>
          </cell>
          <cell r="B125">
            <v>39.31</v>
          </cell>
        </row>
        <row r="126">
          <cell r="A126" t="str">
            <v>00279</v>
          </cell>
          <cell r="B126">
            <v>119.48</v>
          </cell>
        </row>
        <row r="127">
          <cell r="A127" t="str">
            <v>00280</v>
          </cell>
          <cell r="B127">
            <v>918.68</v>
          </cell>
        </row>
        <row r="128">
          <cell r="A128" t="str">
            <v>00281</v>
          </cell>
          <cell r="B128">
            <v>762.2</v>
          </cell>
        </row>
        <row r="129">
          <cell r="A129" t="str">
            <v>00282</v>
          </cell>
          <cell r="B129">
            <v>10.965</v>
          </cell>
        </row>
        <row r="130">
          <cell r="A130" t="str">
            <v>00283</v>
          </cell>
          <cell r="B130">
            <v>4.7300000000000004</v>
          </cell>
        </row>
        <row r="131">
          <cell r="A131" t="str">
            <v>00284</v>
          </cell>
          <cell r="B131">
            <v>3.2</v>
          </cell>
        </row>
        <row r="132">
          <cell r="A132" t="str">
            <v>00285</v>
          </cell>
          <cell r="B132">
            <v>1.98</v>
          </cell>
        </row>
        <row r="133">
          <cell r="A133" t="str">
            <v>00286</v>
          </cell>
          <cell r="B133">
            <v>1.21</v>
          </cell>
        </row>
        <row r="134">
          <cell r="A134" t="str">
            <v>00287</v>
          </cell>
          <cell r="B134">
            <v>0.80889999999999995</v>
          </cell>
        </row>
        <row r="135">
          <cell r="A135" t="str">
            <v>00288</v>
          </cell>
          <cell r="B135">
            <v>73</v>
          </cell>
        </row>
        <row r="136">
          <cell r="A136" t="str">
            <v>00289</v>
          </cell>
          <cell r="B136">
            <v>77.348699999999994</v>
          </cell>
        </row>
        <row r="137">
          <cell r="A137" t="str">
            <v>00290</v>
          </cell>
          <cell r="B137">
            <v>64.09</v>
          </cell>
        </row>
        <row r="138">
          <cell r="A138" t="str">
            <v>00293</v>
          </cell>
          <cell r="B138">
            <v>13.97</v>
          </cell>
        </row>
        <row r="139">
          <cell r="A139" t="str">
            <v>00294</v>
          </cell>
          <cell r="B139">
            <v>70.36</v>
          </cell>
        </row>
        <row r="140">
          <cell r="A140" t="str">
            <v>00297</v>
          </cell>
          <cell r="B140">
            <v>0.73750000000000004</v>
          </cell>
        </row>
        <row r="141">
          <cell r="A141" t="str">
            <v>00300</v>
          </cell>
          <cell r="B141">
            <v>4800.5239000000001</v>
          </cell>
        </row>
        <row r="142">
          <cell r="A142" t="str">
            <v>00301</v>
          </cell>
          <cell r="B142">
            <v>4754.6099999999997</v>
          </cell>
        </row>
        <row r="143">
          <cell r="A143" t="str">
            <v>00302</v>
          </cell>
          <cell r="B143">
            <v>132.69</v>
          </cell>
        </row>
        <row r="144">
          <cell r="A144" t="str">
            <v>00309</v>
          </cell>
          <cell r="B144">
            <v>4.21</v>
          </cell>
        </row>
        <row r="145">
          <cell r="A145" t="str">
            <v>00310</v>
          </cell>
          <cell r="B145">
            <v>6.8</v>
          </cell>
        </row>
        <row r="146">
          <cell r="A146" t="str">
            <v>00312</v>
          </cell>
          <cell r="B146">
            <v>168.7449</v>
          </cell>
        </row>
        <row r="147">
          <cell r="A147" t="str">
            <v>00316</v>
          </cell>
          <cell r="B147">
            <v>0.7</v>
          </cell>
        </row>
        <row r="148">
          <cell r="A148" t="str">
            <v>00318</v>
          </cell>
          <cell r="B148">
            <v>1.34</v>
          </cell>
        </row>
        <row r="149">
          <cell r="A149" t="str">
            <v>00321</v>
          </cell>
          <cell r="B149">
            <v>13.188000000000001</v>
          </cell>
        </row>
        <row r="150">
          <cell r="A150" t="str">
            <v>00322</v>
          </cell>
          <cell r="B150">
            <v>24.54</v>
          </cell>
        </row>
        <row r="151">
          <cell r="A151" t="str">
            <v>00324</v>
          </cell>
          <cell r="B151">
            <v>0.72</v>
          </cell>
        </row>
        <row r="152">
          <cell r="A152" t="str">
            <v>00325</v>
          </cell>
          <cell r="B152">
            <v>3.35</v>
          </cell>
        </row>
        <row r="153">
          <cell r="A153" t="str">
            <v>00327</v>
          </cell>
          <cell r="B153">
            <v>37.520000000000003</v>
          </cell>
        </row>
        <row r="154">
          <cell r="A154" t="str">
            <v>00331</v>
          </cell>
          <cell r="B154">
            <v>88.58</v>
          </cell>
        </row>
        <row r="155">
          <cell r="A155" t="str">
            <v>00332</v>
          </cell>
          <cell r="B155">
            <v>123.6</v>
          </cell>
        </row>
        <row r="156">
          <cell r="A156" t="str">
            <v>00336</v>
          </cell>
          <cell r="B156">
            <v>44018.12</v>
          </cell>
        </row>
        <row r="157">
          <cell r="A157" t="str">
            <v>00341</v>
          </cell>
          <cell r="B157">
            <v>931839.95</v>
          </cell>
        </row>
        <row r="158">
          <cell r="A158" t="str">
            <v>00349</v>
          </cell>
          <cell r="B158">
            <v>10.65</v>
          </cell>
        </row>
        <row r="159">
          <cell r="A159" t="str">
            <v>00350</v>
          </cell>
          <cell r="B159">
            <v>7.2388000000000003</v>
          </cell>
        </row>
        <row r="160">
          <cell r="A160" t="str">
            <v>00356</v>
          </cell>
          <cell r="B160">
            <v>69.91</v>
          </cell>
        </row>
        <row r="161">
          <cell r="A161" t="str">
            <v>00357</v>
          </cell>
          <cell r="B161">
            <v>22.5</v>
          </cell>
        </row>
        <row r="162">
          <cell r="A162" t="str">
            <v>00361</v>
          </cell>
          <cell r="B162">
            <v>39.04</v>
          </cell>
        </row>
        <row r="163">
          <cell r="A163" t="str">
            <v>00362</v>
          </cell>
          <cell r="B163">
            <v>106.46</v>
          </cell>
        </row>
        <row r="164">
          <cell r="A164" t="str">
            <v>00363</v>
          </cell>
          <cell r="B164">
            <v>1614.4561000000001</v>
          </cell>
        </row>
        <row r="165">
          <cell r="A165" t="str">
            <v>00365</v>
          </cell>
          <cell r="B165">
            <v>34.200400000000002</v>
          </cell>
        </row>
        <row r="166">
          <cell r="A166" t="str">
            <v>00366</v>
          </cell>
          <cell r="B166">
            <v>13.7523</v>
          </cell>
        </row>
        <row r="167">
          <cell r="A167" t="str">
            <v>00367</v>
          </cell>
          <cell r="B167">
            <v>28.1755</v>
          </cell>
        </row>
        <row r="168">
          <cell r="A168" t="str">
            <v>00368</v>
          </cell>
          <cell r="B168">
            <v>6.5</v>
          </cell>
        </row>
        <row r="169">
          <cell r="A169" t="str">
            <v>00369</v>
          </cell>
          <cell r="B169">
            <v>3.5055000000000001</v>
          </cell>
        </row>
        <row r="170">
          <cell r="A170" t="str">
            <v>00370</v>
          </cell>
          <cell r="B170">
            <v>1.7154</v>
          </cell>
        </row>
        <row r="171">
          <cell r="A171" t="str">
            <v>00371</v>
          </cell>
          <cell r="B171">
            <v>1.625</v>
          </cell>
        </row>
        <row r="172">
          <cell r="A172" t="str">
            <v>00372</v>
          </cell>
          <cell r="B172">
            <v>42.62</v>
          </cell>
        </row>
        <row r="173">
          <cell r="A173" t="str">
            <v>00378</v>
          </cell>
          <cell r="B173">
            <v>13.78</v>
          </cell>
        </row>
        <row r="174">
          <cell r="A174" t="str">
            <v>00379</v>
          </cell>
          <cell r="B174">
            <v>22</v>
          </cell>
        </row>
        <row r="175">
          <cell r="A175" t="str">
            <v>00381</v>
          </cell>
          <cell r="B175">
            <v>3478.8462</v>
          </cell>
        </row>
        <row r="176">
          <cell r="A176" t="str">
            <v>00391</v>
          </cell>
          <cell r="B176">
            <v>240</v>
          </cell>
        </row>
        <row r="177">
          <cell r="A177" t="str">
            <v>00393</v>
          </cell>
          <cell r="B177">
            <v>20.6</v>
          </cell>
        </row>
        <row r="178">
          <cell r="A178" t="str">
            <v>00394</v>
          </cell>
          <cell r="B178">
            <v>31.42</v>
          </cell>
        </row>
        <row r="179">
          <cell r="A179" t="str">
            <v>00395</v>
          </cell>
          <cell r="B179">
            <v>16.38</v>
          </cell>
        </row>
        <row r="180">
          <cell r="A180" t="str">
            <v>00400</v>
          </cell>
          <cell r="B180">
            <v>29.18</v>
          </cell>
        </row>
        <row r="181">
          <cell r="A181" t="str">
            <v>00403</v>
          </cell>
          <cell r="B181">
            <v>6.4555999999999996</v>
          </cell>
        </row>
        <row r="182">
          <cell r="A182" t="str">
            <v>00406</v>
          </cell>
          <cell r="B182">
            <v>80.75</v>
          </cell>
        </row>
        <row r="183">
          <cell r="A183" t="str">
            <v>00408</v>
          </cell>
          <cell r="B183">
            <v>0.62</v>
          </cell>
        </row>
        <row r="184">
          <cell r="A184" t="str">
            <v>00410</v>
          </cell>
          <cell r="B184">
            <v>1.25</v>
          </cell>
        </row>
        <row r="185">
          <cell r="A185" t="str">
            <v>00412</v>
          </cell>
          <cell r="B185">
            <v>164.84</v>
          </cell>
        </row>
        <row r="186">
          <cell r="A186" t="str">
            <v>00413</v>
          </cell>
          <cell r="B186">
            <v>49.13</v>
          </cell>
        </row>
        <row r="187">
          <cell r="A187" t="str">
            <v>00414</v>
          </cell>
          <cell r="B187">
            <v>23.83</v>
          </cell>
        </row>
        <row r="188">
          <cell r="A188" t="str">
            <v>00415</v>
          </cell>
          <cell r="B188">
            <v>27.09</v>
          </cell>
        </row>
        <row r="189">
          <cell r="A189" t="str">
            <v>00418</v>
          </cell>
          <cell r="B189">
            <v>8238.75</v>
          </cell>
        </row>
        <row r="190">
          <cell r="A190" t="str">
            <v>00421</v>
          </cell>
          <cell r="B190">
            <v>189</v>
          </cell>
        </row>
        <row r="191">
          <cell r="A191" t="str">
            <v>00423</v>
          </cell>
          <cell r="B191">
            <v>6378.25</v>
          </cell>
        </row>
        <row r="192">
          <cell r="A192" t="str">
            <v>00424</v>
          </cell>
          <cell r="B192">
            <v>47.85</v>
          </cell>
        </row>
        <row r="193">
          <cell r="A193" t="str">
            <v>00430</v>
          </cell>
          <cell r="B193">
            <v>60.61</v>
          </cell>
        </row>
        <row r="194">
          <cell r="A194" t="str">
            <v>00431</v>
          </cell>
          <cell r="B194">
            <v>3.9058000000000002</v>
          </cell>
        </row>
        <row r="195">
          <cell r="A195" t="str">
            <v>00432</v>
          </cell>
          <cell r="B195">
            <v>72.599999999999994</v>
          </cell>
        </row>
        <row r="196">
          <cell r="A196" t="str">
            <v>00433</v>
          </cell>
          <cell r="B196">
            <v>33.47</v>
          </cell>
        </row>
        <row r="197">
          <cell r="A197" t="str">
            <v>00434</v>
          </cell>
          <cell r="B197">
            <v>53.56</v>
          </cell>
        </row>
        <row r="198">
          <cell r="A198" t="str">
            <v>00435</v>
          </cell>
          <cell r="B198">
            <v>81.78</v>
          </cell>
        </row>
        <row r="199">
          <cell r="A199" t="str">
            <v>00436</v>
          </cell>
          <cell r="B199">
            <v>96.8</v>
          </cell>
        </row>
        <row r="200">
          <cell r="A200" t="str">
            <v>00437</v>
          </cell>
          <cell r="B200">
            <v>19.34</v>
          </cell>
        </row>
        <row r="201">
          <cell r="A201" t="str">
            <v>00439</v>
          </cell>
          <cell r="B201">
            <v>0.14000000000000001</v>
          </cell>
        </row>
        <row r="202">
          <cell r="A202" t="str">
            <v>00444</v>
          </cell>
          <cell r="B202">
            <v>40.5</v>
          </cell>
        </row>
        <row r="203">
          <cell r="A203" t="str">
            <v>00445</v>
          </cell>
          <cell r="B203">
            <v>123.6</v>
          </cell>
        </row>
        <row r="204">
          <cell r="A204" t="str">
            <v>00446</v>
          </cell>
          <cell r="B204">
            <v>1</v>
          </cell>
        </row>
        <row r="205">
          <cell r="A205" t="str">
            <v>00447</v>
          </cell>
          <cell r="B205">
            <v>53.25</v>
          </cell>
        </row>
        <row r="206">
          <cell r="A206" t="str">
            <v>00448</v>
          </cell>
          <cell r="B206">
            <v>72</v>
          </cell>
        </row>
        <row r="207">
          <cell r="A207" t="str">
            <v>00452</v>
          </cell>
          <cell r="B207">
            <v>35.700000000000003</v>
          </cell>
        </row>
        <row r="208">
          <cell r="A208" t="str">
            <v>00453</v>
          </cell>
          <cell r="B208">
            <v>19.43</v>
          </cell>
        </row>
        <row r="209">
          <cell r="A209" t="str">
            <v>00456</v>
          </cell>
          <cell r="B209">
            <v>590.66999999999996</v>
          </cell>
        </row>
        <row r="210">
          <cell r="A210" t="str">
            <v>00458</v>
          </cell>
          <cell r="B210">
            <v>16.388000000000002</v>
          </cell>
        </row>
        <row r="211">
          <cell r="A211" t="str">
            <v>00459</v>
          </cell>
          <cell r="B211">
            <v>12.0647</v>
          </cell>
        </row>
        <row r="212">
          <cell r="A212" t="str">
            <v>00461</v>
          </cell>
          <cell r="B212">
            <v>7.44</v>
          </cell>
        </row>
        <row r="213">
          <cell r="A213" t="str">
            <v>00463</v>
          </cell>
          <cell r="B213">
            <v>4.79</v>
          </cell>
        </row>
        <row r="214">
          <cell r="A214" t="str">
            <v>00464</v>
          </cell>
          <cell r="B214">
            <v>19.36</v>
          </cell>
        </row>
        <row r="215">
          <cell r="A215" t="str">
            <v>00465</v>
          </cell>
          <cell r="B215">
            <v>3.07</v>
          </cell>
        </row>
        <row r="216">
          <cell r="A216" t="str">
            <v>00466</v>
          </cell>
          <cell r="B216">
            <v>2.83</v>
          </cell>
        </row>
        <row r="217">
          <cell r="A217" t="str">
            <v>00467</v>
          </cell>
          <cell r="B217">
            <v>3.09</v>
          </cell>
        </row>
        <row r="218">
          <cell r="A218" t="str">
            <v>00468</v>
          </cell>
          <cell r="B218">
            <v>29.56</v>
          </cell>
        </row>
        <row r="219">
          <cell r="A219" t="str">
            <v>00483</v>
          </cell>
          <cell r="B219">
            <v>101.97</v>
          </cell>
        </row>
        <row r="220">
          <cell r="A220" t="str">
            <v>00484</v>
          </cell>
          <cell r="B220">
            <v>5.8202999999999996</v>
          </cell>
        </row>
        <row r="221">
          <cell r="A221" t="str">
            <v>00486</v>
          </cell>
          <cell r="B221">
            <v>6.1341000000000001</v>
          </cell>
        </row>
        <row r="222">
          <cell r="A222" t="str">
            <v>00487</v>
          </cell>
          <cell r="B222">
            <v>167.58</v>
          </cell>
        </row>
        <row r="223">
          <cell r="A223" t="str">
            <v>00488</v>
          </cell>
          <cell r="B223">
            <v>6.47</v>
          </cell>
        </row>
        <row r="224">
          <cell r="A224" t="str">
            <v>00489</v>
          </cell>
          <cell r="B224">
            <v>20.190000000000001</v>
          </cell>
        </row>
        <row r="225">
          <cell r="A225" t="str">
            <v>00491</v>
          </cell>
          <cell r="B225">
            <v>78</v>
          </cell>
        </row>
        <row r="226">
          <cell r="A226" t="str">
            <v>00493</v>
          </cell>
          <cell r="B226">
            <v>2970</v>
          </cell>
        </row>
        <row r="227">
          <cell r="A227" t="str">
            <v>00494</v>
          </cell>
          <cell r="B227">
            <v>79.55</v>
          </cell>
        </row>
        <row r="228">
          <cell r="A228" t="str">
            <v>00505</v>
          </cell>
          <cell r="B228">
            <v>5.56</v>
          </cell>
        </row>
        <row r="229">
          <cell r="A229" t="str">
            <v>00506</v>
          </cell>
          <cell r="B229">
            <v>392.64229999999998</v>
          </cell>
        </row>
        <row r="230">
          <cell r="A230" t="str">
            <v>00507</v>
          </cell>
          <cell r="B230">
            <v>353.07690000000002</v>
          </cell>
        </row>
        <row r="231">
          <cell r="A231" t="str">
            <v>00508</v>
          </cell>
          <cell r="B231">
            <v>182.76920000000001</v>
          </cell>
        </row>
        <row r="232">
          <cell r="A232" t="str">
            <v>00509</v>
          </cell>
          <cell r="B232">
            <v>33.04</v>
          </cell>
        </row>
        <row r="233">
          <cell r="A233" t="str">
            <v>00510</v>
          </cell>
          <cell r="B233">
            <v>2.5299999999999998</v>
          </cell>
        </row>
        <row r="234">
          <cell r="A234" t="str">
            <v>00514</v>
          </cell>
          <cell r="B234">
            <v>289.09730000000002</v>
          </cell>
        </row>
        <row r="235">
          <cell r="A235" t="str">
            <v>00517</v>
          </cell>
          <cell r="B235">
            <v>115639.42</v>
          </cell>
        </row>
        <row r="236">
          <cell r="A236" t="str">
            <v>00518</v>
          </cell>
          <cell r="B236">
            <v>11497.89</v>
          </cell>
        </row>
        <row r="237">
          <cell r="A237" t="str">
            <v>00519</v>
          </cell>
          <cell r="B237">
            <v>58</v>
          </cell>
        </row>
        <row r="238">
          <cell r="A238" t="str">
            <v>00520</v>
          </cell>
          <cell r="B238">
            <v>4.5772000000000004</v>
          </cell>
        </row>
        <row r="239">
          <cell r="A239" t="str">
            <v>00522</v>
          </cell>
          <cell r="B239">
            <v>142.04</v>
          </cell>
        </row>
        <row r="240">
          <cell r="A240" t="str">
            <v>00526</v>
          </cell>
          <cell r="B240">
            <v>233000</v>
          </cell>
        </row>
        <row r="241">
          <cell r="A241" t="str">
            <v>00527</v>
          </cell>
          <cell r="B241">
            <v>200.34</v>
          </cell>
        </row>
        <row r="242">
          <cell r="A242" t="str">
            <v>00528</v>
          </cell>
          <cell r="B242">
            <v>38.6</v>
          </cell>
        </row>
        <row r="243">
          <cell r="A243" t="str">
            <v>00529</v>
          </cell>
          <cell r="B243">
            <v>44.39</v>
          </cell>
        </row>
        <row r="244">
          <cell r="A244" t="str">
            <v>00530</v>
          </cell>
          <cell r="B244">
            <v>67.349999999999994</v>
          </cell>
        </row>
        <row r="245">
          <cell r="A245" t="str">
            <v>00531</v>
          </cell>
          <cell r="B245">
            <v>101.02</v>
          </cell>
        </row>
        <row r="246">
          <cell r="A246" t="str">
            <v>00532</v>
          </cell>
          <cell r="B246">
            <v>136.38</v>
          </cell>
        </row>
        <row r="247">
          <cell r="A247" t="str">
            <v>00533</v>
          </cell>
          <cell r="B247">
            <v>120.22</v>
          </cell>
        </row>
        <row r="248">
          <cell r="A248" t="str">
            <v>00534</v>
          </cell>
          <cell r="B248">
            <v>169</v>
          </cell>
        </row>
        <row r="249">
          <cell r="A249" t="str">
            <v>00537</v>
          </cell>
          <cell r="B249">
            <v>231.71</v>
          </cell>
        </row>
        <row r="250">
          <cell r="A250" t="str">
            <v>00538</v>
          </cell>
          <cell r="B250">
            <v>288</v>
          </cell>
        </row>
        <row r="251">
          <cell r="A251" t="str">
            <v>00539</v>
          </cell>
          <cell r="B251">
            <v>368</v>
          </cell>
        </row>
        <row r="252">
          <cell r="A252" t="str">
            <v>00540</v>
          </cell>
          <cell r="B252">
            <v>384.99</v>
          </cell>
        </row>
        <row r="253">
          <cell r="A253" t="str">
            <v>00541</v>
          </cell>
          <cell r="B253">
            <v>531</v>
          </cell>
        </row>
        <row r="254">
          <cell r="A254" t="str">
            <v>00551</v>
          </cell>
          <cell r="B254">
            <v>2.83</v>
          </cell>
        </row>
        <row r="255">
          <cell r="A255" t="str">
            <v>00554</v>
          </cell>
          <cell r="B255">
            <v>93.357699999999994</v>
          </cell>
        </row>
        <row r="256">
          <cell r="A256" t="str">
            <v>00555</v>
          </cell>
          <cell r="B256">
            <v>315.69229999999999</v>
          </cell>
        </row>
        <row r="257">
          <cell r="A257" t="str">
            <v>00556</v>
          </cell>
          <cell r="B257">
            <v>405</v>
          </cell>
        </row>
        <row r="258">
          <cell r="A258" t="str">
            <v>00557</v>
          </cell>
          <cell r="B258">
            <v>33.230800000000002</v>
          </cell>
        </row>
        <row r="259">
          <cell r="A259" t="str">
            <v>00558</v>
          </cell>
          <cell r="B259">
            <v>1.1000000000000001</v>
          </cell>
        </row>
        <row r="260">
          <cell r="A260" t="str">
            <v>00559</v>
          </cell>
          <cell r="B260">
            <v>0.73</v>
          </cell>
        </row>
        <row r="261">
          <cell r="A261" t="str">
            <v>00560</v>
          </cell>
          <cell r="B261">
            <v>1.1499999999999999</v>
          </cell>
        </row>
        <row r="262">
          <cell r="A262" t="str">
            <v>00562</v>
          </cell>
          <cell r="B262">
            <v>1.7</v>
          </cell>
        </row>
        <row r="263">
          <cell r="A263" t="str">
            <v>00563</v>
          </cell>
          <cell r="B263">
            <v>2.9</v>
          </cell>
        </row>
        <row r="264">
          <cell r="A264" t="str">
            <v>00564</v>
          </cell>
          <cell r="B264">
            <v>2.1</v>
          </cell>
        </row>
        <row r="265">
          <cell r="A265" t="str">
            <v>00567</v>
          </cell>
          <cell r="B265">
            <v>221450</v>
          </cell>
        </row>
        <row r="266">
          <cell r="A266" t="str">
            <v>00569</v>
          </cell>
          <cell r="B266">
            <v>7.11</v>
          </cell>
        </row>
        <row r="267">
          <cell r="A267" t="str">
            <v>00583</v>
          </cell>
          <cell r="B267">
            <v>3053.7</v>
          </cell>
        </row>
        <row r="268">
          <cell r="A268" t="str">
            <v>00584</v>
          </cell>
          <cell r="B268">
            <v>1543.97</v>
          </cell>
        </row>
        <row r="269">
          <cell r="A269" t="str">
            <v>00585</v>
          </cell>
          <cell r="B269">
            <v>10.82</v>
          </cell>
        </row>
        <row r="270">
          <cell r="A270" t="str">
            <v>00586</v>
          </cell>
          <cell r="B270">
            <v>20.5</v>
          </cell>
        </row>
        <row r="271">
          <cell r="A271" t="str">
            <v>00587</v>
          </cell>
          <cell r="B271">
            <v>23.88</v>
          </cell>
        </row>
        <row r="272">
          <cell r="A272" t="str">
            <v>00588</v>
          </cell>
          <cell r="B272">
            <v>2748.8</v>
          </cell>
        </row>
        <row r="273">
          <cell r="A273" t="str">
            <v>00590</v>
          </cell>
          <cell r="B273">
            <v>22.5</v>
          </cell>
        </row>
        <row r="274">
          <cell r="A274" t="str">
            <v>00595</v>
          </cell>
          <cell r="B274">
            <v>57.5</v>
          </cell>
        </row>
        <row r="275">
          <cell r="A275" t="str">
            <v>00596</v>
          </cell>
          <cell r="B275">
            <v>30</v>
          </cell>
        </row>
        <row r="276">
          <cell r="A276" t="str">
            <v>00597</v>
          </cell>
          <cell r="B276">
            <v>64.48</v>
          </cell>
        </row>
        <row r="277">
          <cell r="A277" t="str">
            <v>00598</v>
          </cell>
          <cell r="B277">
            <v>1977013</v>
          </cell>
        </row>
        <row r="278">
          <cell r="A278" t="str">
            <v>00600</v>
          </cell>
          <cell r="B278">
            <v>70.451999999999998</v>
          </cell>
        </row>
        <row r="279">
          <cell r="A279" t="str">
            <v>00602</v>
          </cell>
          <cell r="B279">
            <v>91.587599999999995</v>
          </cell>
        </row>
        <row r="280">
          <cell r="A280" t="str">
            <v>00607</v>
          </cell>
          <cell r="B280">
            <v>9015682</v>
          </cell>
        </row>
        <row r="281">
          <cell r="A281" t="str">
            <v>00618</v>
          </cell>
          <cell r="B281">
            <v>238.73</v>
          </cell>
        </row>
        <row r="282">
          <cell r="A282" t="str">
            <v>00619</v>
          </cell>
          <cell r="B282">
            <v>137.38</v>
          </cell>
        </row>
        <row r="283">
          <cell r="A283" t="str">
            <v>00620</v>
          </cell>
          <cell r="B283">
            <v>177.03</v>
          </cell>
        </row>
        <row r="284">
          <cell r="A284" t="str">
            <v>00621</v>
          </cell>
          <cell r="B284">
            <v>208.32509999999999</v>
          </cell>
        </row>
        <row r="285">
          <cell r="A285" t="str">
            <v>00622</v>
          </cell>
          <cell r="B285">
            <v>89.22</v>
          </cell>
        </row>
        <row r="286">
          <cell r="A286" t="str">
            <v>00623</v>
          </cell>
          <cell r="B286">
            <v>72.23</v>
          </cell>
        </row>
        <row r="287">
          <cell r="A287" t="str">
            <v>00627</v>
          </cell>
          <cell r="B287">
            <v>6173.76</v>
          </cell>
        </row>
        <row r="288">
          <cell r="A288" t="str">
            <v>00632</v>
          </cell>
          <cell r="B288">
            <v>10.220700000000001</v>
          </cell>
        </row>
        <row r="289">
          <cell r="A289" t="str">
            <v>00634</v>
          </cell>
          <cell r="B289">
            <v>26.023900000000001</v>
          </cell>
        </row>
        <row r="290">
          <cell r="A290" t="str">
            <v>00635</v>
          </cell>
          <cell r="B290">
            <v>27.325099999999999</v>
          </cell>
        </row>
        <row r="291">
          <cell r="A291" t="str">
            <v>00636</v>
          </cell>
          <cell r="B291">
            <v>31.979399999999998</v>
          </cell>
        </row>
        <row r="292">
          <cell r="A292" t="str">
            <v>00637</v>
          </cell>
          <cell r="B292">
            <v>20.632899999999999</v>
          </cell>
        </row>
        <row r="293">
          <cell r="A293" t="str">
            <v>00638</v>
          </cell>
          <cell r="B293">
            <v>23.7059</v>
          </cell>
        </row>
        <row r="294">
          <cell r="A294" t="str">
            <v>00639</v>
          </cell>
          <cell r="B294">
            <v>25.0229</v>
          </cell>
        </row>
        <row r="295">
          <cell r="A295" t="str">
            <v>00663</v>
          </cell>
          <cell r="B295">
            <v>125</v>
          </cell>
        </row>
        <row r="296">
          <cell r="A296" t="str">
            <v>00664</v>
          </cell>
          <cell r="B296">
            <v>226.1</v>
          </cell>
        </row>
        <row r="297">
          <cell r="A297" t="str">
            <v>00665</v>
          </cell>
          <cell r="B297">
            <v>1.63</v>
          </cell>
        </row>
        <row r="298">
          <cell r="A298" t="str">
            <v>00666</v>
          </cell>
          <cell r="B298">
            <v>0.1</v>
          </cell>
        </row>
        <row r="299">
          <cell r="A299" t="str">
            <v>00669</v>
          </cell>
          <cell r="B299">
            <v>590</v>
          </cell>
        </row>
        <row r="300">
          <cell r="A300" t="str">
            <v>00670</v>
          </cell>
          <cell r="B300">
            <v>161.6</v>
          </cell>
        </row>
        <row r="301">
          <cell r="A301" t="str">
            <v>00671</v>
          </cell>
          <cell r="B301">
            <v>201.78</v>
          </cell>
        </row>
        <row r="302">
          <cell r="A302" t="str">
            <v>00672</v>
          </cell>
          <cell r="B302">
            <v>448</v>
          </cell>
        </row>
        <row r="303">
          <cell r="A303" t="str">
            <v>00673</v>
          </cell>
          <cell r="B303">
            <v>806</v>
          </cell>
        </row>
        <row r="304">
          <cell r="A304" t="str">
            <v>00678</v>
          </cell>
          <cell r="B304">
            <v>9.6546000000000003</v>
          </cell>
        </row>
        <row r="305">
          <cell r="A305" t="str">
            <v>00679</v>
          </cell>
          <cell r="B305">
            <v>288.8</v>
          </cell>
        </row>
        <row r="306">
          <cell r="A306" t="str">
            <v>00683</v>
          </cell>
          <cell r="B306">
            <v>9.5883000000000003</v>
          </cell>
        </row>
        <row r="307">
          <cell r="A307" t="str">
            <v>00684</v>
          </cell>
          <cell r="B307">
            <v>50.884599999999999</v>
          </cell>
        </row>
        <row r="308">
          <cell r="A308" t="str">
            <v>00685</v>
          </cell>
          <cell r="B308">
            <v>46.730800000000002</v>
          </cell>
        </row>
        <row r="309">
          <cell r="A309" t="str">
            <v>00686</v>
          </cell>
          <cell r="B309">
            <v>12.24</v>
          </cell>
        </row>
        <row r="310">
          <cell r="A310" t="str">
            <v>00688</v>
          </cell>
          <cell r="B310">
            <v>990.43389999999999</v>
          </cell>
        </row>
        <row r="311">
          <cell r="A311" t="str">
            <v>00691</v>
          </cell>
          <cell r="B311">
            <v>11.7171</v>
          </cell>
        </row>
        <row r="312">
          <cell r="A312" t="str">
            <v>00693</v>
          </cell>
          <cell r="B312">
            <v>45.19</v>
          </cell>
        </row>
        <row r="313">
          <cell r="A313" t="str">
            <v>00695</v>
          </cell>
          <cell r="B313">
            <v>170</v>
          </cell>
        </row>
        <row r="314">
          <cell r="A314" t="str">
            <v>00696</v>
          </cell>
          <cell r="B314">
            <v>464.28</v>
          </cell>
        </row>
        <row r="315">
          <cell r="A315" t="str">
            <v>00699</v>
          </cell>
          <cell r="B315">
            <v>8.9499999999999993</v>
          </cell>
        </row>
        <row r="316">
          <cell r="A316" t="str">
            <v>00700</v>
          </cell>
          <cell r="B316">
            <v>7.5</v>
          </cell>
        </row>
        <row r="317">
          <cell r="A317" t="str">
            <v>00701</v>
          </cell>
          <cell r="B317">
            <v>28.81</v>
          </cell>
        </row>
        <row r="318">
          <cell r="A318" t="str">
            <v>00702</v>
          </cell>
          <cell r="B318">
            <v>28.94</v>
          </cell>
        </row>
        <row r="319">
          <cell r="A319" t="str">
            <v>00703</v>
          </cell>
          <cell r="B319">
            <v>48.41</v>
          </cell>
        </row>
        <row r="320">
          <cell r="A320" t="str">
            <v>00704</v>
          </cell>
          <cell r="B320">
            <v>51.84</v>
          </cell>
        </row>
        <row r="321">
          <cell r="A321" t="str">
            <v>00705</v>
          </cell>
          <cell r="B321">
            <v>79.819999999999993</v>
          </cell>
        </row>
        <row r="322">
          <cell r="A322" t="str">
            <v>00706</v>
          </cell>
          <cell r="B322">
            <v>144.77000000000001</v>
          </cell>
        </row>
        <row r="323">
          <cell r="A323" t="str">
            <v>00707</v>
          </cell>
          <cell r="B323">
            <v>232.3</v>
          </cell>
        </row>
        <row r="324">
          <cell r="A324" t="str">
            <v>00708</v>
          </cell>
          <cell r="B324">
            <v>426.22</v>
          </cell>
        </row>
        <row r="325">
          <cell r="A325" t="str">
            <v>00709</v>
          </cell>
          <cell r="B325">
            <v>2.1667000000000001</v>
          </cell>
        </row>
        <row r="326">
          <cell r="A326" t="str">
            <v>00710</v>
          </cell>
          <cell r="B326">
            <v>8.6999999999999993</v>
          </cell>
        </row>
        <row r="327">
          <cell r="A327" t="str">
            <v>00711</v>
          </cell>
          <cell r="B327">
            <v>7.3</v>
          </cell>
        </row>
        <row r="328">
          <cell r="A328" t="str">
            <v>00715</v>
          </cell>
          <cell r="B328">
            <v>70.615399999999994</v>
          </cell>
        </row>
        <row r="329">
          <cell r="A329" t="str">
            <v>00717</v>
          </cell>
          <cell r="B329">
            <v>190</v>
          </cell>
        </row>
        <row r="330">
          <cell r="A330" t="str">
            <v>00719</v>
          </cell>
          <cell r="B330">
            <v>254.9</v>
          </cell>
        </row>
        <row r="331">
          <cell r="A331" t="str">
            <v>00720</v>
          </cell>
          <cell r="B331">
            <v>1.82</v>
          </cell>
        </row>
        <row r="332">
          <cell r="A332" t="str">
            <v>00721</v>
          </cell>
          <cell r="B332">
            <v>748.69</v>
          </cell>
        </row>
        <row r="333">
          <cell r="A333" t="str">
            <v>00723</v>
          </cell>
          <cell r="B333">
            <v>22.249500000000001</v>
          </cell>
        </row>
        <row r="334">
          <cell r="A334" t="str">
            <v>00724</v>
          </cell>
          <cell r="B334">
            <v>0.90680000000000005</v>
          </cell>
        </row>
        <row r="335">
          <cell r="A335" t="str">
            <v>00725</v>
          </cell>
          <cell r="B335">
            <v>461.84620000000001</v>
          </cell>
        </row>
        <row r="336">
          <cell r="A336" t="str">
            <v>00726</v>
          </cell>
          <cell r="B336">
            <v>605</v>
          </cell>
        </row>
        <row r="337">
          <cell r="A337" t="str">
            <v>00727</v>
          </cell>
          <cell r="B337">
            <v>790</v>
          </cell>
        </row>
        <row r="338">
          <cell r="A338" t="str">
            <v>00730</v>
          </cell>
          <cell r="B338">
            <v>49.634099999999997</v>
          </cell>
        </row>
        <row r="339">
          <cell r="A339" t="str">
            <v>00734</v>
          </cell>
          <cell r="B339">
            <v>36.6</v>
          </cell>
        </row>
        <row r="340">
          <cell r="A340" t="str">
            <v>00742</v>
          </cell>
          <cell r="B340">
            <v>421.76859999999999</v>
          </cell>
        </row>
        <row r="341">
          <cell r="A341" t="str">
            <v>00743</v>
          </cell>
          <cell r="B341">
            <v>503.87</v>
          </cell>
        </row>
        <row r="342">
          <cell r="A342" t="str">
            <v>00748</v>
          </cell>
          <cell r="B342">
            <v>2950</v>
          </cell>
        </row>
        <row r="343">
          <cell r="A343" t="str">
            <v>00749</v>
          </cell>
          <cell r="B343">
            <v>650</v>
          </cell>
        </row>
        <row r="344">
          <cell r="A344" t="str">
            <v>00757</v>
          </cell>
          <cell r="B344">
            <v>113.8974</v>
          </cell>
        </row>
        <row r="345">
          <cell r="A345" t="str">
            <v>00758</v>
          </cell>
          <cell r="B345">
            <v>144.19999999999999</v>
          </cell>
        </row>
        <row r="346">
          <cell r="A346" t="str">
            <v>00759</v>
          </cell>
          <cell r="B346">
            <v>104.03</v>
          </cell>
        </row>
        <row r="347">
          <cell r="A347" t="str">
            <v>00760</v>
          </cell>
          <cell r="B347">
            <v>119.63</v>
          </cell>
        </row>
        <row r="348">
          <cell r="A348" t="str">
            <v>00761</v>
          </cell>
          <cell r="B348">
            <v>114.1923</v>
          </cell>
        </row>
        <row r="349">
          <cell r="A349" t="str">
            <v>00762</v>
          </cell>
          <cell r="B349">
            <v>108.75449999999999</v>
          </cell>
        </row>
        <row r="350">
          <cell r="A350" t="str">
            <v>00784</v>
          </cell>
          <cell r="B350">
            <v>226.6</v>
          </cell>
        </row>
        <row r="351">
          <cell r="A351" t="str">
            <v>00785</v>
          </cell>
          <cell r="B351">
            <v>856.85</v>
          </cell>
        </row>
        <row r="352">
          <cell r="A352" t="str">
            <v>00786</v>
          </cell>
          <cell r="B352">
            <v>175</v>
          </cell>
        </row>
        <row r="353">
          <cell r="A353" t="str">
            <v>00788</v>
          </cell>
          <cell r="B353">
            <v>391.3</v>
          </cell>
        </row>
        <row r="354">
          <cell r="A354" t="str">
            <v>00789</v>
          </cell>
          <cell r="B354">
            <v>2.66</v>
          </cell>
        </row>
        <row r="355">
          <cell r="A355" t="str">
            <v>00790</v>
          </cell>
          <cell r="B355">
            <v>25.23</v>
          </cell>
        </row>
        <row r="356">
          <cell r="A356" t="str">
            <v>00791</v>
          </cell>
          <cell r="B356">
            <v>222.39</v>
          </cell>
        </row>
        <row r="357">
          <cell r="A357" t="str">
            <v>00792</v>
          </cell>
          <cell r="B357">
            <v>113.3</v>
          </cell>
        </row>
        <row r="358">
          <cell r="A358" t="str">
            <v>00793</v>
          </cell>
          <cell r="B358">
            <v>29.5</v>
          </cell>
        </row>
        <row r="359">
          <cell r="A359" t="str">
            <v>00796</v>
          </cell>
          <cell r="B359">
            <v>12.35</v>
          </cell>
        </row>
        <row r="360">
          <cell r="A360" t="str">
            <v>00798</v>
          </cell>
          <cell r="B360">
            <v>13.346399999999999</v>
          </cell>
        </row>
        <row r="361">
          <cell r="A361" t="str">
            <v>00803</v>
          </cell>
          <cell r="B361">
            <v>1.0832999999999999</v>
          </cell>
        </row>
        <row r="362">
          <cell r="A362" t="str">
            <v>00804</v>
          </cell>
          <cell r="B362">
            <v>9.9600000000000009</v>
          </cell>
        </row>
        <row r="363">
          <cell r="A363" t="str">
            <v>00805</v>
          </cell>
          <cell r="B363">
            <v>392.72</v>
          </cell>
        </row>
        <row r="364">
          <cell r="A364" t="str">
            <v>00807</v>
          </cell>
          <cell r="B364">
            <v>1771.59</v>
          </cell>
        </row>
        <row r="365">
          <cell r="A365" t="str">
            <v>00808</v>
          </cell>
          <cell r="B365">
            <v>1107.46</v>
          </cell>
        </row>
        <row r="366">
          <cell r="A366" t="str">
            <v>00813</v>
          </cell>
          <cell r="B366">
            <v>11.59</v>
          </cell>
        </row>
        <row r="367">
          <cell r="A367" t="str">
            <v>00815</v>
          </cell>
          <cell r="B367">
            <v>47.59</v>
          </cell>
        </row>
        <row r="368">
          <cell r="A368" t="str">
            <v>00819</v>
          </cell>
          <cell r="B368">
            <v>133.80000000000001</v>
          </cell>
        </row>
        <row r="369">
          <cell r="A369" t="str">
            <v>00821</v>
          </cell>
          <cell r="B369">
            <v>25615.61</v>
          </cell>
        </row>
        <row r="370">
          <cell r="A370" t="str">
            <v>00822</v>
          </cell>
          <cell r="B370">
            <v>4812.54</v>
          </cell>
        </row>
        <row r="371">
          <cell r="A371" t="str">
            <v>00823</v>
          </cell>
          <cell r="B371">
            <v>8478.65</v>
          </cell>
        </row>
        <row r="372">
          <cell r="A372" t="str">
            <v>00824</v>
          </cell>
          <cell r="B372">
            <v>14040.92</v>
          </cell>
        </row>
        <row r="373">
          <cell r="A373" t="str">
            <v>00825</v>
          </cell>
          <cell r="B373">
            <v>1539.95</v>
          </cell>
        </row>
        <row r="374">
          <cell r="A374" t="str">
            <v>00827</v>
          </cell>
          <cell r="B374">
            <v>20412.48</v>
          </cell>
        </row>
        <row r="375">
          <cell r="A375" t="str">
            <v>00828</v>
          </cell>
          <cell r="B375">
            <v>11318.76</v>
          </cell>
        </row>
        <row r="376">
          <cell r="A376" t="str">
            <v>00829</v>
          </cell>
          <cell r="B376">
            <v>20838.919999999998</v>
          </cell>
        </row>
        <row r="377">
          <cell r="A377" t="str">
            <v>00831</v>
          </cell>
          <cell r="B377">
            <v>117319.06</v>
          </cell>
        </row>
        <row r="378">
          <cell r="A378" t="str">
            <v>00832</v>
          </cell>
          <cell r="B378">
            <v>2552.3924000000002</v>
          </cell>
        </row>
        <row r="379">
          <cell r="A379" t="str">
            <v>00835</v>
          </cell>
          <cell r="B379">
            <v>7.4690000000000003</v>
          </cell>
        </row>
        <row r="380">
          <cell r="A380" t="str">
            <v>00836</v>
          </cell>
          <cell r="B380">
            <v>4619.8599999999997</v>
          </cell>
        </row>
        <row r="381">
          <cell r="A381" t="str">
            <v>00837</v>
          </cell>
          <cell r="B381">
            <v>344.76920000000001</v>
          </cell>
        </row>
        <row r="382">
          <cell r="A382" t="str">
            <v>00838</v>
          </cell>
          <cell r="B382">
            <v>15758.9</v>
          </cell>
        </row>
        <row r="383">
          <cell r="A383" t="str">
            <v>00840</v>
          </cell>
          <cell r="B383">
            <v>18.440000000000001</v>
          </cell>
        </row>
        <row r="384">
          <cell r="A384" t="str">
            <v>00841</v>
          </cell>
          <cell r="B384">
            <v>8.9600000000000009</v>
          </cell>
        </row>
        <row r="385">
          <cell r="A385" t="str">
            <v>00842</v>
          </cell>
          <cell r="B385">
            <v>175.11279999999999</v>
          </cell>
        </row>
        <row r="386">
          <cell r="A386" t="str">
            <v>00843</v>
          </cell>
          <cell r="B386">
            <v>18</v>
          </cell>
        </row>
        <row r="387">
          <cell r="A387" t="str">
            <v>00844</v>
          </cell>
          <cell r="B387">
            <v>28</v>
          </cell>
        </row>
        <row r="388">
          <cell r="A388" t="str">
            <v>00845</v>
          </cell>
          <cell r="B388">
            <v>44</v>
          </cell>
        </row>
        <row r="389">
          <cell r="A389" t="str">
            <v>00847</v>
          </cell>
          <cell r="B389">
            <v>82</v>
          </cell>
        </row>
        <row r="390">
          <cell r="A390" t="str">
            <v>00848</v>
          </cell>
          <cell r="B390">
            <v>110</v>
          </cell>
        </row>
        <row r="391">
          <cell r="A391" t="str">
            <v>00854</v>
          </cell>
          <cell r="B391">
            <v>36</v>
          </cell>
        </row>
        <row r="392">
          <cell r="A392" t="str">
            <v>00855</v>
          </cell>
          <cell r="B392">
            <v>29</v>
          </cell>
        </row>
        <row r="393">
          <cell r="A393" t="str">
            <v>00862</v>
          </cell>
          <cell r="B393">
            <v>4203.38</v>
          </cell>
        </row>
        <row r="394">
          <cell r="A394" t="str">
            <v>00872</v>
          </cell>
          <cell r="B394">
            <v>21</v>
          </cell>
        </row>
        <row r="395">
          <cell r="A395" t="str">
            <v>00873</v>
          </cell>
          <cell r="B395">
            <v>32</v>
          </cell>
        </row>
        <row r="396">
          <cell r="A396" t="str">
            <v>00874</v>
          </cell>
          <cell r="B396">
            <v>60</v>
          </cell>
        </row>
        <row r="397">
          <cell r="A397" t="str">
            <v>00876</v>
          </cell>
          <cell r="B397">
            <v>248</v>
          </cell>
        </row>
        <row r="398">
          <cell r="A398" t="str">
            <v>00877</v>
          </cell>
          <cell r="B398">
            <v>320</v>
          </cell>
        </row>
        <row r="399">
          <cell r="A399" t="str">
            <v>00879</v>
          </cell>
          <cell r="B399">
            <v>29</v>
          </cell>
        </row>
        <row r="400">
          <cell r="A400" t="str">
            <v>00880</v>
          </cell>
          <cell r="B400">
            <v>53</v>
          </cell>
        </row>
        <row r="401">
          <cell r="A401" t="str">
            <v>00881</v>
          </cell>
          <cell r="B401">
            <v>120</v>
          </cell>
        </row>
        <row r="402">
          <cell r="A402" t="str">
            <v>00883</v>
          </cell>
          <cell r="B402">
            <v>8701.86</v>
          </cell>
        </row>
        <row r="403">
          <cell r="A403" t="str">
            <v>00884</v>
          </cell>
          <cell r="B403">
            <v>1650.4</v>
          </cell>
        </row>
        <row r="404">
          <cell r="A404" t="str">
            <v>00886</v>
          </cell>
          <cell r="B404">
            <v>298</v>
          </cell>
        </row>
        <row r="405">
          <cell r="A405" t="str">
            <v>00889</v>
          </cell>
          <cell r="B405">
            <v>124340.16</v>
          </cell>
        </row>
        <row r="406">
          <cell r="A406" t="str">
            <v>00892</v>
          </cell>
          <cell r="B406">
            <v>1806.77</v>
          </cell>
        </row>
        <row r="407">
          <cell r="A407" t="str">
            <v>00893</v>
          </cell>
          <cell r="B407">
            <v>26.96</v>
          </cell>
        </row>
        <row r="408">
          <cell r="A408" t="str">
            <v>00895</v>
          </cell>
          <cell r="B408">
            <v>6.67</v>
          </cell>
        </row>
        <row r="409">
          <cell r="A409" t="str">
            <v>00896</v>
          </cell>
          <cell r="B409">
            <v>40</v>
          </cell>
        </row>
        <row r="410">
          <cell r="A410" t="str">
            <v>00897</v>
          </cell>
          <cell r="B410">
            <v>54</v>
          </cell>
        </row>
        <row r="411">
          <cell r="A411" t="str">
            <v>00900</v>
          </cell>
          <cell r="B411">
            <v>319232.11</v>
          </cell>
        </row>
        <row r="412">
          <cell r="A412" t="str">
            <v>00903</v>
          </cell>
          <cell r="B412">
            <v>8231.7000000000007</v>
          </cell>
        </row>
        <row r="413">
          <cell r="A413" t="str">
            <v>00904</v>
          </cell>
          <cell r="B413">
            <v>34987.199999999997</v>
          </cell>
        </row>
        <row r="414">
          <cell r="A414" t="str">
            <v>00905</v>
          </cell>
          <cell r="B414">
            <v>32109.43</v>
          </cell>
        </row>
        <row r="415">
          <cell r="A415" t="str">
            <v>00906</v>
          </cell>
          <cell r="B415">
            <v>31812.79</v>
          </cell>
        </row>
        <row r="416">
          <cell r="A416" t="str">
            <v>00915</v>
          </cell>
          <cell r="B416">
            <v>1.8966000000000001</v>
          </cell>
        </row>
        <row r="417">
          <cell r="A417" t="str">
            <v>00919</v>
          </cell>
          <cell r="B417">
            <v>48.67</v>
          </cell>
        </row>
        <row r="418">
          <cell r="A418" t="str">
            <v>00920</v>
          </cell>
          <cell r="B418">
            <v>27.21</v>
          </cell>
        </row>
        <row r="419">
          <cell r="A419" t="str">
            <v>00922</v>
          </cell>
          <cell r="B419">
            <v>6.88</v>
          </cell>
        </row>
        <row r="420">
          <cell r="A420" t="str">
            <v>00923</v>
          </cell>
          <cell r="B420">
            <v>19.09</v>
          </cell>
        </row>
        <row r="421">
          <cell r="A421" t="str">
            <v>00927</v>
          </cell>
          <cell r="B421">
            <v>51.21</v>
          </cell>
        </row>
        <row r="422">
          <cell r="A422" t="str">
            <v>00928</v>
          </cell>
          <cell r="B422">
            <v>284.62</v>
          </cell>
        </row>
        <row r="423">
          <cell r="A423" t="str">
            <v>00930</v>
          </cell>
          <cell r="B423">
            <v>14.31</v>
          </cell>
        </row>
        <row r="424">
          <cell r="A424" t="str">
            <v>00937</v>
          </cell>
          <cell r="B424">
            <v>149.82</v>
          </cell>
        </row>
        <row r="425">
          <cell r="A425" t="str">
            <v>00947</v>
          </cell>
          <cell r="B425">
            <v>8.9600000000000009</v>
          </cell>
        </row>
        <row r="426">
          <cell r="A426" t="str">
            <v>00948</v>
          </cell>
          <cell r="B426">
            <v>102.37</v>
          </cell>
        </row>
        <row r="427">
          <cell r="A427" t="str">
            <v>00950</v>
          </cell>
          <cell r="B427">
            <v>19.149999999999999</v>
          </cell>
        </row>
        <row r="428">
          <cell r="A428" t="str">
            <v>00951</v>
          </cell>
          <cell r="B428">
            <v>1.34</v>
          </cell>
        </row>
        <row r="429">
          <cell r="A429" t="str">
            <v>00952</v>
          </cell>
          <cell r="B429">
            <v>0.69</v>
          </cell>
        </row>
        <row r="430">
          <cell r="A430" t="str">
            <v>00956</v>
          </cell>
          <cell r="B430">
            <v>45.27</v>
          </cell>
        </row>
        <row r="431">
          <cell r="A431" t="str">
            <v>00957</v>
          </cell>
          <cell r="B431">
            <v>11.62</v>
          </cell>
        </row>
        <row r="432">
          <cell r="A432" t="str">
            <v>00958</v>
          </cell>
          <cell r="B432">
            <v>5.8365999999999998</v>
          </cell>
        </row>
        <row r="433">
          <cell r="A433" t="str">
            <v>00961</v>
          </cell>
          <cell r="B433">
            <v>104133</v>
          </cell>
        </row>
        <row r="434">
          <cell r="A434" t="str">
            <v>00965</v>
          </cell>
          <cell r="B434">
            <v>56.55</v>
          </cell>
        </row>
        <row r="435">
          <cell r="A435" t="str">
            <v>00967</v>
          </cell>
          <cell r="B435">
            <v>5.56</v>
          </cell>
        </row>
        <row r="436">
          <cell r="A436" t="str">
            <v>00969</v>
          </cell>
          <cell r="B436">
            <v>1141.57</v>
          </cell>
        </row>
        <row r="437">
          <cell r="A437" t="str">
            <v>00971</v>
          </cell>
          <cell r="B437">
            <v>789.45</v>
          </cell>
        </row>
        <row r="438">
          <cell r="A438" t="str">
            <v>00972</v>
          </cell>
          <cell r="B438">
            <v>1255.57</v>
          </cell>
        </row>
        <row r="439">
          <cell r="A439" t="str">
            <v>00973</v>
          </cell>
          <cell r="B439">
            <v>727.18</v>
          </cell>
        </row>
        <row r="440">
          <cell r="A440" t="str">
            <v>00974</v>
          </cell>
          <cell r="B440">
            <v>49.94</v>
          </cell>
        </row>
        <row r="441">
          <cell r="A441" t="str">
            <v>00976</v>
          </cell>
          <cell r="B441">
            <v>26.56</v>
          </cell>
        </row>
        <row r="442">
          <cell r="A442" t="str">
            <v>00977</v>
          </cell>
          <cell r="B442">
            <v>14.55</v>
          </cell>
        </row>
        <row r="443">
          <cell r="A443" t="str">
            <v>00981</v>
          </cell>
          <cell r="B443">
            <v>18.440000000000001</v>
          </cell>
        </row>
        <row r="444">
          <cell r="A444" t="str">
            <v>00982</v>
          </cell>
          <cell r="B444">
            <v>7017.39</v>
          </cell>
        </row>
        <row r="445">
          <cell r="A445" t="str">
            <v>00985</v>
          </cell>
          <cell r="B445">
            <v>620.19000000000005</v>
          </cell>
        </row>
        <row r="446">
          <cell r="A446" t="str">
            <v>00986</v>
          </cell>
          <cell r="B446">
            <v>1.75</v>
          </cell>
        </row>
        <row r="447">
          <cell r="A447" t="str">
            <v>00988</v>
          </cell>
          <cell r="B447">
            <v>4.8</v>
          </cell>
        </row>
        <row r="448">
          <cell r="A448" t="str">
            <v>00990</v>
          </cell>
          <cell r="B448">
            <v>11.3972</v>
          </cell>
        </row>
        <row r="449">
          <cell r="A449" t="str">
            <v>00995</v>
          </cell>
          <cell r="B449">
            <v>12.77</v>
          </cell>
        </row>
        <row r="450">
          <cell r="A450" t="str">
            <v>00996</v>
          </cell>
          <cell r="B450">
            <v>55.51</v>
          </cell>
        </row>
        <row r="451">
          <cell r="A451" t="str">
            <v>00997</v>
          </cell>
          <cell r="B451">
            <v>85.39</v>
          </cell>
        </row>
        <row r="452">
          <cell r="A452" t="str">
            <v>00998</v>
          </cell>
          <cell r="B452">
            <v>10.199999999999999</v>
          </cell>
        </row>
        <row r="453">
          <cell r="A453" t="str">
            <v>01001</v>
          </cell>
          <cell r="B453">
            <v>152.77160000000001</v>
          </cell>
        </row>
        <row r="454">
          <cell r="A454" t="str">
            <v>01002</v>
          </cell>
          <cell r="B454">
            <v>59.780999999999999</v>
          </cell>
        </row>
        <row r="455">
          <cell r="A455" t="str">
            <v>01003</v>
          </cell>
          <cell r="B455">
            <v>47.930700000000002</v>
          </cell>
        </row>
        <row r="456">
          <cell r="A456" t="str">
            <v>01004</v>
          </cell>
          <cell r="B456">
            <v>180.6807</v>
          </cell>
        </row>
        <row r="457">
          <cell r="A457" t="str">
            <v>01005</v>
          </cell>
          <cell r="B457">
            <v>66.548100000000005</v>
          </cell>
        </row>
        <row r="458">
          <cell r="A458" t="str">
            <v>01006</v>
          </cell>
          <cell r="B458">
            <v>52.2883</v>
          </cell>
        </row>
        <row r="459">
          <cell r="A459" t="str">
            <v>01007</v>
          </cell>
          <cell r="B459">
            <v>166.7217</v>
          </cell>
        </row>
        <row r="460">
          <cell r="A460" t="str">
            <v>01008</v>
          </cell>
          <cell r="B460">
            <v>66.570599999999999</v>
          </cell>
        </row>
        <row r="461">
          <cell r="A461" t="str">
            <v>01009</v>
          </cell>
          <cell r="B461">
            <v>52.860100000000003</v>
          </cell>
        </row>
        <row r="462">
          <cell r="A462" t="str">
            <v>01010</v>
          </cell>
          <cell r="B462">
            <v>188.26400000000001</v>
          </cell>
        </row>
        <row r="463">
          <cell r="A463" t="str">
            <v>01011</v>
          </cell>
          <cell r="B463">
            <v>70.570099999999996</v>
          </cell>
        </row>
        <row r="464">
          <cell r="A464" t="str">
            <v>01012</v>
          </cell>
          <cell r="B464">
            <v>54.965800000000002</v>
          </cell>
        </row>
        <row r="465">
          <cell r="A465" t="str">
            <v>01013</v>
          </cell>
          <cell r="B465">
            <v>102.65600000000001</v>
          </cell>
        </row>
        <row r="466">
          <cell r="A466" t="str">
            <v>01014</v>
          </cell>
          <cell r="B466">
            <v>42.240699999999997</v>
          </cell>
        </row>
        <row r="467">
          <cell r="A467" t="str">
            <v>01015</v>
          </cell>
          <cell r="B467">
            <v>35.169699999999999</v>
          </cell>
        </row>
        <row r="468">
          <cell r="A468" t="str">
            <v>01016</v>
          </cell>
          <cell r="B468">
            <v>171.9469</v>
          </cell>
        </row>
        <row r="469">
          <cell r="A469" t="str">
            <v>01017</v>
          </cell>
          <cell r="B469">
            <v>89.542400000000001</v>
          </cell>
        </row>
        <row r="470">
          <cell r="A470" t="str">
            <v>01018</v>
          </cell>
          <cell r="B470">
            <v>74.885000000000005</v>
          </cell>
        </row>
        <row r="471">
          <cell r="A471" t="str">
            <v>01019</v>
          </cell>
          <cell r="B471">
            <v>108.5403</v>
          </cell>
        </row>
        <row r="472">
          <cell r="A472" t="str">
            <v>01020</v>
          </cell>
          <cell r="B472">
            <v>52.928400000000003</v>
          </cell>
        </row>
        <row r="473">
          <cell r="A473" t="str">
            <v>01021</v>
          </cell>
          <cell r="B473">
            <v>45.587600000000002</v>
          </cell>
        </row>
        <row r="474">
          <cell r="A474" t="str">
            <v>01022</v>
          </cell>
          <cell r="B474">
            <v>152.30009999999999</v>
          </cell>
        </row>
        <row r="475">
          <cell r="A475" t="str">
            <v>01023</v>
          </cell>
          <cell r="B475">
            <v>76.31</v>
          </cell>
        </row>
        <row r="476">
          <cell r="A476" t="str">
            <v>01024</v>
          </cell>
          <cell r="B476">
            <v>63.648099999999999</v>
          </cell>
        </row>
        <row r="477">
          <cell r="A477" t="str">
            <v>01025</v>
          </cell>
          <cell r="B477">
            <v>161.92740000000001</v>
          </cell>
        </row>
        <row r="478">
          <cell r="A478" t="str">
            <v>01026</v>
          </cell>
          <cell r="B478">
            <v>77.505200000000002</v>
          </cell>
        </row>
        <row r="479">
          <cell r="A479" t="str">
            <v>01027</v>
          </cell>
          <cell r="B479">
            <v>63.880499999999998</v>
          </cell>
        </row>
        <row r="480">
          <cell r="A480" t="str">
            <v>01028</v>
          </cell>
          <cell r="B480">
            <v>25.353899999999999</v>
          </cell>
        </row>
        <row r="481">
          <cell r="A481" t="str">
            <v>01029</v>
          </cell>
          <cell r="B481">
            <v>5.2919</v>
          </cell>
        </row>
        <row r="482">
          <cell r="A482" t="str">
            <v>01030</v>
          </cell>
          <cell r="B482">
            <v>188.19049999999999</v>
          </cell>
        </row>
        <row r="483">
          <cell r="A483" t="str">
            <v>01031</v>
          </cell>
          <cell r="B483">
            <v>43.545999999999999</v>
          </cell>
        </row>
        <row r="484">
          <cell r="A484" t="str">
            <v>01032</v>
          </cell>
          <cell r="B484">
            <v>5.5256999999999996</v>
          </cell>
        </row>
        <row r="485">
          <cell r="A485" t="str">
            <v>01033</v>
          </cell>
          <cell r="B485">
            <v>0.60389999999999999</v>
          </cell>
        </row>
        <row r="486">
          <cell r="A486" t="str">
            <v>01034</v>
          </cell>
          <cell r="B486">
            <v>16.319600000000001</v>
          </cell>
        </row>
        <row r="487">
          <cell r="A487" t="str">
            <v>01035</v>
          </cell>
          <cell r="B487">
            <v>0.87729999999999997</v>
          </cell>
        </row>
        <row r="488">
          <cell r="A488" t="str">
            <v>01036</v>
          </cell>
          <cell r="B488">
            <v>24.32</v>
          </cell>
        </row>
        <row r="489">
          <cell r="A489" t="str">
            <v>01037</v>
          </cell>
          <cell r="B489">
            <v>1.1883999999999999</v>
          </cell>
        </row>
        <row r="490">
          <cell r="A490" t="str">
            <v>01038</v>
          </cell>
          <cell r="B490">
            <v>31.891300000000001</v>
          </cell>
        </row>
        <row r="491">
          <cell r="A491" t="str">
            <v>01039</v>
          </cell>
          <cell r="B491">
            <v>1.2796000000000001</v>
          </cell>
        </row>
        <row r="492">
          <cell r="A492" t="str">
            <v>01042</v>
          </cell>
          <cell r="B492">
            <v>476.71030000000002</v>
          </cell>
        </row>
        <row r="493">
          <cell r="A493" t="str">
            <v>01043</v>
          </cell>
          <cell r="B493">
            <v>174.20099999999999</v>
          </cell>
        </row>
        <row r="494">
          <cell r="A494" t="str">
            <v>01044</v>
          </cell>
          <cell r="B494">
            <v>133.82830000000001</v>
          </cell>
        </row>
        <row r="495">
          <cell r="A495" t="str">
            <v>01045</v>
          </cell>
          <cell r="B495">
            <v>215.4315</v>
          </cell>
        </row>
        <row r="496">
          <cell r="A496" t="str">
            <v>01046</v>
          </cell>
          <cell r="B496">
            <v>80.726200000000006</v>
          </cell>
        </row>
        <row r="497">
          <cell r="A497" t="str">
            <v>01047</v>
          </cell>
          <cell r="B497">
            <v>62.497300000000003</v>
          </cell>
        </row>
        <row r="498">
          <cell r="A498" t="str">
            <v>01048</v>
          </cell>
          <cell r="B498">
            <v>47.455199999999998</v>
          </cell>
        </row>
        <row r="499">
          <cell r="A499" t="str">
            <v>01049</v>
          </cell>
          <cell r="B499">
            <v>32.899099999999997</v>
          </cell>
        </row>
        <row r="500">
          <cell r="A500" t="str">
            <v>01050</v>
          </cell>
          <cell r="B500">
            <v>30.9377</v>
          </cell>
        </row>
        <row r="501">
          <cell r="A501" t="str">
            <v>01051</v>
          </cell>
          <cell r="B501">
            <v>461.94709999999998</v>
          </cell>
        </row>
        <row r="502">
          <cell r="A502" t="str">
            <v>01052</v>
          </cell>
          <cell r="B502">
            <v>265.53840000000002</v>
          </cell>
        </row>
        <row r="503">
          <cell r="A503" t="str">
            <v>01053</v>
          </cell>
          <cell r="B503">
            <v>229.62129999999999</v>
          </cell>
        </row>
        <row r="504">
          <cell r="A504" t="str">
            <v>01054</v>
          </cell>
          <cell r="B504">
            <v>330.9196</v>
          </cell>
        </row>
        <row r="505">
          <cell r="A505" t="str">
            <v>01055</v>
          </cell>
          <cell r="B505">
            <v>141.75110000000001</v>
          </cell>
        </row>
        <row r="506">
          <cell r="A506" t="str">
            <v>01056</v>
          </cell>
          <cell r="B506">
            <v>112.447</v>
          </cell>
        </row>
        <row r="507">
          <cell r="A507" t="str">
            <v>01057</v>
          </cell>
          <cell r="B507">
            <v>3063.0407</v>
          </cell>
        </row>
        <row r="508">
          <cell r="A508" t="str">
            <v>01058</v>
          </cell>
          <cell r="B508">
            <v>1294.8588</v>
          </cell>
        </row>
        <row r="509">
          <cell r="A509" t="str">
            <v>01059</v>
          </cell>
          <cell r="B509">
            <v>952.05629999999996</v>
          </cell>
        </row>
        <row r="510">
          <cell r="A510" t="str">
            <v>01060</v>
          </cell>
          <cell r="B510">
            <v>558.93769999999995</v>
          </cell>
        </row>
        <row r="511">
          <cell r="A511" t="str">
            <v>01061</v>
          </cell>
          <cell r="B511">
            <v>239.6147</v>
          </cell>
        </row>
        <row r="512">
          <cell r="A512" t="str">
            <v>01062</v>
          </cell>
          <cell r="B512">
            <v>180.8783</v>
          </cell>
        </row>
        <row r="513">
          <cell r="A513" t="str">
            <v>01063</v>
          </cell>
          <cell r="B513">
            <v>464.28100000000001</v>
          </cell>
        </row>
        <row r="514">
          <cell r="A514" t="str">
            <v>01064</v>
          </cell>
          <cell r="B514">
            <v>276.18</v>
          </cell>
        </row>
        <row r="515">
          <cell r="A515" t="str">
            <v>01065</v>
          </cell>
          <cell r="B515">
            <v>262.88</v>
          </cell>
        </row>
        <row r="516">
          <cell r="A516" t="str">
            <v>01066</v>
          </cell>
          <cell r="B516">
            <v>137.0341</v>
          </cell>
        </row>
        <row r="517">
          <cell r="A517" t="str">
            <v>01067</v>
          </cell>
          <cell r="B517">
            <v>75.055300000000003</v>
          </cell>
        </row>
        <row r="518">
          <cell r="A518" t="str">
            <v>01068</v>
          </cell>
          <cell r="B518">
            <v>67.628100000000003</v>
          </cell>
        </row>
        <row r="519">
          <cell r="A519" t="str">
            <v>01069</v>
          </cell>
          <cell r="B519">
            <v>74.938500000000005</v>
          </cell>
        </row>
        <row r="520">
          <cell r="A520" t="str">
            <v>01070</v>
          </cell>
          <cell r="B520">
            <v>23.924299999999999</v>
          </cell>
        </row>
        <row r="521">
          <cell r="A521" t="str">
            <v>01071</v>
          </cell>
          <cell r="B521">
            <v>16.961400000000001</v>
          </cell>
        </row>
        <row r="522">
          <cell r="A522" t="str">
            <v>01072</v>
          </cell>
          <cell r="B522">
            <v>311.78989999999999</v>
          </cell>
        </row>
        <row r="523">
          <cell r="A523" t="str">
            <v>01073</v>
          </cell>
          <cell r="B523">
            <v>113.0603</v>
          </cell>
        </row>
        <row r="524">
          <cell r="A524" t="str">
            <v>01074</v>
          </cell>
          <cell r="B524">
            <v>87.833200000000005</v>
          </cell>
        </row>
        <row r="525">
          <cell r="A525" t="str">
            <v>01078</v>
          </cell>
          <cell r="B525">
            <v>230.63149999999999</v>
          </cell>
        </row>
        <row r="526">
          <cell r="A526" t="str">
            <v>01079</v>
          </cell>
          <cell r="B526">
            <v>125.2824</v>
          </cell>
        </row>
        <row r="527">
          <cell r="A527" t="str">
            <v>01080</v>
          </cell>
          <cell r="B527">
            <v>106.44240000000001</v>
          </cell>
        </row>
        <row r="528">
          <cell r="A528" t="str">
            <v>01084</v>
          </cell>
          <cell r="B528">
            <v>160.9589</v>
          </cell>
        </row>
        <row r="529">
          <cell r="A529" t="str">
            <v>01085</v>
          </cell>
          <cell r="B529">
            <v>63.7333</v>
          </cell>
        </row>
        <row r="530">
          <cell r="A530" t="str">
            <v>01086</v>
          </cell>
          <cell r="B530">
            <v>13.5219</v>
          </cell>
        </row>
        <row r="531">
          <cell r="A531" t="str">
            <v>01087</v>
          </cell>
          <cell r="B531">
            <v>1.2213000000000001</v>
          </cell>
        </row>
        <row r="532">
          <cell r="A532" t="str">
            <v>01093</v>
          </cell>
          <cell r="B532">
            <v>209.0899</v>
          </cell>
        </row>
        <row r="533">
          <cell r="A533" t="str">
            <v>01094</v>
          </cell>
          <cell r="B533">
            <v>30.538699999999999</v>
          </cell>
        </row>
        <row r="534">
          <cell r="A534" t="str">
            <v>01095</v>
          </cell>
          <cell r="B534">
            <v>10.115399999999999</v>
          </cell>
        </row>
        <row r="535">
          <cell r="A535" t="str">
            <v>01099</v>
          </cell>
          <cell r="B535">
            <v>106.6998</v>
          </cell>
        </row>
        <row r="536">
          <cell r="A536" t="str">
            <v>01100</v>
          </cell>
          <cell r="B536">
            <v>20.436599999999999</v>
          </cell>
        </row>
        <row r="537">
          <cell r="A537" t="str">
            <v>01101</v>
          </cell>
          <cell r="B537">
            <v>10.016999999999999</v>
          </cell>
        </row>
        <row r="538">
          <cell r="A538" t="str">
            <v>01102</v>
          </cell>
          <cell r="B538">
            <v>148.27260000000001</v>
          </cell>
        </row>
        <row r="539">
          <cell r="A539" t="str">
            <v>01103</v>
          </cell>
          <cell r="B539">
            <v>24.525700000000001</v>
          </cell>
        </row>
        <row r="540">
          <cell r="A540" t="str">
            <v>01104</v>
          </cell>
          <cell r="B540">
            <v>9.9472000000000005</v>
          </cell>
        </row>
        <row r="541">
          <cell r="A541" t="str">
            <v>01105</v>
          </cell>
          <cell r="B541">
            <v>178.0162</v>
          </cell>
        </row>
        <row r="542">
          <cell r="A542" t="str">
            <v>01106</v>
          </cell>
          <cell r="B542">
            <v>38.095300000000002</v>
          </cell>
        </row>
        <row r="543">
          <cell r="A543" t="str">
            <v>01107</v>
          </cell>
          <cell r="B543">
            <v>20.8141</v>
          </cell>
        </row>
        <row r="544">
          <cell r="A544" t="str">
            <v>01108</v>
          </cell>
          <cell r="B544">
            <v>289.23919999999998</v>
          </cell>
        </row>
        <row r="545">
          <cell r="A545" t="str">
            <v>01109</v>
          </cell>
          <cell r="B545">
            <v>73.109899999999996</v>
          </cell>
        </row>
        <row r="546">
          <cell r="A546" t="str">
            <v>01110</v>
          </cell>
          <cell r="B546">
            <v>45.484400000000001</v>
          </cell>
        </row>
        <row r="547">
          <cell r="A547" t="str">
            <v>01114</v>
          </cell>
          <cell r="B547">
            <v>235.72649999999999</v>
          </cell>
        </row>
        <row r="548">
          <cell r="A548" t="str">
            <v>01115</v>
          </cell>
          <cell r="B548">
            <v>96.278199999999998</v>
          </cell>
        </row>
        <row r="549">
          <cell r="A549" t="str">
            <v>01116</v>
          </cell>
          <cell r="B549">
            <v>74.063999999999993</v>
          </cell>
        </row>
        <row r="550">
          <cell r="A550" t="str">
            <v>01117</v>
          </cell>
          <cell r="B550">
            <v>261.09989999999999</v>
          </cell>
        </row>
        <row r="551">
          <cell r="A551" t="str">
            <v>01118</v>
          </cell>
          <cell r="B551">
            <v>134.29660000000001</v>
          </cell>
        </row>
        <row r="552">
          <cell r="A552" t="str">
            <v>01119</v>
          </cell>
          <cell r="B552">
            <v>113.29810000000001</v>
          </cell>
        </row>
        <row r="553">
          <cell r="A553" t="str">
            <v>01123</v>
          </cell>
          <cell r="B553">
            <v>240.53200000000001</v>
          </cell>
        </row>
        <row r="554">
          <cell r="A554" t="str">
            <v>01124</v>
          </cell>
          <cell r="B554">
            <v>132.2398</v>
          </cell>
        </row>
        <row r="555">
          <cell r="A555" t="str">
            <v>01125</v>
          </cell>
          <cell r="B555">
            <v>113.29810000000001</v>
          </cell>
        </row>
        <row r="556">
          <cell r="A556" t="str">
            <v>01129</v>
          </cell>
          <cell r="B556">
            <v>298.15879999999999</v>
          </cell>
        </row>
        <row r="557">
          <cell r="A557" t="str">
            <v>01130</v>
          </cell>
          <cell r="B557">
            <v>117.5132</v>
          </cell>
        </row>
        <row r="558">
          <cell r="A558" t="str">
            <v>01131</v>
          </cell>
          <cell r="B558">
            <v>92.549300000000002</v>
          </cell>
        </row>
        <row r="559">
          <cell r="A559" t="str">
            <v>01138</v>
          </cell>
          <cell r="B559">
            <v>556.46950000000004</v>
          </cell>
        </row>
        <row r="560">
          <cell r="A560" t="str">
            <v>01139</v>
          </cell>
          <cell r="B560">
            <v>434.1191</v>
          </cell>
        </row>
        <row r="561">
          <cell r="A561" t="str">
            <v>01140</v>
          </cell>
          <cell r="B561">
            <v>395.69150000000002</v>
          </cell>
        </row>
        <row r="562">
          <cell r="A562" t="str">
            <v>01141</v>
          </cell>
          <cell r="B562">
            <v>1677.279</v>
          </cell>
        </row>
        <row r="563">
          <cell r="A563" t="str">
            <v>01142</v>
          </cell>
          <cell r="B563">
            <v>921.72410000000002</v>
          </cell>
        </row>
        <row r="564">
          <cell r="A564" t="str">
            <v>01143</v>
          </cell>
          <cell r="B564">
            <v>757.04989999999998</v>
          </cell>
        </row>
        <row r="565">
          <cell r="A565" t="str">
            <v>01144</v>
          </cell>
          <cell r="B565">
            <v>41.579300000000003</v>
          </cell>
        </row>
        <row r="566">
          <cell r="A566" t="str">
            <v>01145</v>
          </cell>
          <cell r="B566">
            <v>25.46</v>
          </cell>
        </row>
        <row r="567">
          <cell r="A567" t="str">
            <v>01146</v>
          </cell>
          <cell r="B567">
            <v>21.524899999999999</v>
          </cell>
        </row>
        <row r="568">
          <cell r="A568" t="str">
            <v>01150</v>
          </cell>
          <cell r="B568">
            <v>12.5213</v>
          </cell>
        </row>
        <row r="569">
          <cell r="A569" t="str">
            <v>01151</v>
          </cell>
          <cell r="B569">
            <v>1.6685000000000001</v>
          </cell>
        </row>
        <row r="570">
          <cell r="A570" t="str">
            <v>01152</v>
          </cell>
          <cell r="B570">
            <v>0.4511</v>
          </cell>
        </row>
        <row r="571">
          <cell r="A571" t="str">
            <v>01153</v>
          </cell>
          <cell r="B571">
            <v>205.464</v>
          </cell>
        </row>
        <row r="572">
          <cell r="A572" t="str">
            <v>01154</v>
          </cell>
          <cell r="B572">
            <v>81.355500000000006</v>
          </cell>
        </row>
        <row r="573">
          <cell r="A573" t="str">
            <v>01155</v>
          </cell>
          <cell r="B573">
            <v>4.1380999999999997</v>
          </cell>
        </row>
        <row r="574">
          <cell r="A574" t="str">
            <v>01156</v>
          </cell>
          <cell r="B574">
            <v>0.66749999999999998</v>
          </cell>
        </row>
        <row r="575">
          <cell r="A575" t="str">
            <v>01157</v>
          </cell>
          <cell r="B575">
            <v>1.3285</v>
          </cell>
        </row>
        <row r="576">
          <cell r="A576" t="str">
            <v>01158</v>
          </cell>
          <cell r="B576">
            <v>0.30109999999999998</v>
          </cell>
        </row>
        <row r="577">
          <cell r="A577" t="str">
            <v>01159</v>
          </cell>
          <cell r="B577">
            <v>1.5711999999999999</v>
          </cell>
        </row>
        <row r="578">
          <cell r="A578" t="str">
            <v>01160</v>
          </cell>
          <cell r="B578">
            <v>1.0474000000000001</v>
          </cell>
        </row>
        <row r="579">
          <cell r="A579" t="str">
            <v>01161</v>
          </cell>
          <cell r="B579">
            <v>3.7536999999999998</v>
          </cell>
        </row>
        <row r="580">
          <cell r="A580" t="str">
            <v>01162</v>
          </cell>
          <cell r="B580">
            <v>2.5024999999999999</v>
          </cell>
        </row>
        <row r="581">
          <cell r="A581" t="str">
            <v>01163</v>
          </cell>
          <cell r="B581">
            <v>195.04089999999999</v>
          </cell>
        </row>
        <row r="582">
          <cell r="A582" t="str">
            <v>01164</v>
          </cell>
          <cell r="B582">
            <v>85.018500000000003</v>
          </cell>
        </row>
        <row r="583">
          <cell r="A583" t="str">
            <v>01165</v>
          </cell>
          <cell r="B583">
            <v>11.922700000000001</v>
          </cell>
        </row>
        <row r="584">
          <cell r="A584" t="str">
            <v>01166</v>
          </cell>
          <cell r="B584">
            <v>5.5477999999999996</v>
          </cell>
        </row>
        <row r="585">
          <cell r="A585" t="str">
            <v>01169</v>
          </cell>
          <cell r="B585">
            <v>4.6315999999999997</v>
          </cell>
        </row>
        <row r="586">
          <cell r="A586" t="str">
            <v>01170</v>
          </cell>
          <cell r="B586">
            <v>1.9314</v>
          </cell>
        </row>
        <row r="587">
          <cell r="A587" t="str">
            <v>01171</v>
          </cell>
          <cell r="B587">
            <v>6.34</v>
          </cell>
        </row>
        <row r="588">
          <cell r="A588" t="str">
            <v>01172</v>
          </cell>
          <cell r="B588">
            <v>2.7360000000000002</v>
          </cell>
        </row>
        <row r="589">
          <cell r="A589" t="str">
            <v>01173</v>
          </cell>
          <cell r="B589">
            <v>32.740299999999998</v>
          </cell>
        </row>
        <row r="590">
          <cell r="A590" t="str">
            <v>01174</v>
          </cell>
          <cell r="B590">
            <v>10.585100000000001</v>
          </cell>
        </row>
        <row r="591">
          <cell r="A591" t="str">
            <v>01175</v>
          </cell>
          <cell r="B591">
            <v>3.2637999999999998</v>
          </cell>
        </row>
        <row r="592">
          <cell r="A592" t="str">
            <v>01176</v>
          </cell>
          <cell r="B592">
            <v>1.0765</v>
          </cell>
        </row>
        <row r="593">
          <cell r="A593" t="str">
            <v>01183</v>
          </cell>
          <cell r="B593">
            <v>1.1160000000000001</v>
          </cell>
        </row>
        <row r="594">
          <cell r="A594" t="str">
            <v>01184</v>
          </cell>
          <cell r="B594">
            <v>1.1160000000000001</v>
          </cell>
        </row>
        <row r="595">
          <cell r="A595" t="str">
            <v>01185</v>
          </cell>
          <cell r="B595">
            <v>34.950000000000003</v>
          </cell>
        </row>
        <row r="596">
          <cell r="A596" t="str">
            <v>01186</v>
          </cell>
          <cell r="B596">
            <v>29.125</v>
          </cell>
        </row>
        <row r="597">
          <cell r="A597" t="str">
            <v>01187</v>
          </cell>
          <cell r="B597">
            <v>2.6836000000000002</v>
          </cell>
        </row>
        <row r="598">
          <cell r="A598" t="str">
            <v>01188</v>
          </cell>
          <cell r="B598">
            <v>1.9166000000000001</v>
          </cell>
        </row>
        <row r="599">
          <cell r="A599" t="str">
            <v>01189</v>
          </cell>
          <cell r="B599">
            <v>534.52840000000003</v>
          </cell>
        </row>
        <row r="600">
          <cell r="A600" t="str">
            <v>01190</v>
          </cell>
          <cell r="B600">
            <v>213.01939999999999</v>
          </cell>
        </row>
        <row r="601">
          <cell r="A601" t="str">
            <v>01191</v>
          </cell>
          <cell r="B601">
            <v>170.697</v>
          </cell>
        </row>
        <row r="602">
          <cell r="A602" t="str">
            <v>01210</v>
          </cell>
          <cell r="B602">
            <v>292.2679</v>
          </cell>
        </row>
        <row r="603">
          <cell r="A603" t="str">
            <v>01211</v>
          </cell>
          <cell r="B603">
            <v>142.5437</v>
          </cell>
        </row>
        <row r="604">
          <cell r="A604" t="str">
            <v>01212</v>
          </cell>
          <cell r="B604">
            <v>113.68</v>
          </cell>
        </row>
        <row r="605">
          <cell r="A605" t="str">
            <v>01216</v>
          </cell>
          <cell r="B605">
            <v>425.57659999999998</v>
          </cell>
        </row>
        <row r="606">
          <cell r="A606" t="str">
            <v>01217</v>
          </cell>
          <cell r="B606">
            <v>190.71960000000001</v>
          </cell>
        </row>
        <row r="607">
          <cell r="A607" t="str">
            <v>01218</v>
          </cell>
          <cell r="B607">
            <v>147.68</v>
          </cell>
        </row>
        <row r="608">
          <cell r="A608" t="str">
            <v>01222</v>
          </cell>
          <cell r="B608">
            <v>402.89</v>
          </cell>
        </row>
        <row r="609">
          <cell r="A609" t="str">
            <v>01223</v>
          </cell>
          <cell r="B609">
            <v>150.4194</v>
          </cell>
        </row>
        <row r="610">
          <cell r="A610" t="str">
            <v>01224</v>
          </cell>
          <cell r="B610">
            <v>110.57599999999999</v>
          </cell>
        </row>
        <row r="611">
          <cell r="A611" t="str">
            <v>01228</v>
          </cell>
          <cell r="B611">
            <v>1133.0773999999999</v>
          </cell>
        </row>
        <row r="612">
          <cell r="A612" t="str">
            <v>01229</v>
          </cell>
          <cell r="B612">
            <v>515.85149999999999</v>
          </cell>
        </row>
        <row r="613">
          <cell r="A613" t="str">
            <v>01230</v>
          </cell>
          <cell r="B613">
            <v>395.85750000000002</v>
          </cell>
        </row>
        <row r="614">
          <cell r="A614" t="str">
            <v>01234</v>
          </cell>
          <cell r="B614">
            <v>1228.3434999999999</v>
          </cell>
        </row>
        <row r="615">
          <cell r="A615" t="str">
            <v>01235</v>
          </cell>
          <cell r="B615">
            <v>557.24549999999999</v>
          </cell>
        </row>
        <row r="616">
          <cell r="A616" t="str">
            <v>01236</v>
          </cell>
          <cell r="B616">
            <v>426.94760000000002</v>
          </cell>
        </row>
        <row r="617">
          <cell r="A617" t="str">
            <v>01237</v>
          </cell>
          <cell r="B617">
            <v>1375.6652999999999</v>
          </cell>
        </row>
        <row r="618">
          <cell r="A618" t="str">
            <v>01238</v>
          </cell>
          <cell r="B618">
            <v>636.27840000000003</v>
          </cell>
        </row>
        <row r="619">
          <cell r="A619" t="str">
            <v>01239</v>
          </cell>
          <cell r="B619">
            <v>489.68</v>
          </cell>
        </row>
        <row r="620">
          <cell r="A620" t="str">
            <v>01240</v>
          </cell>
          <cell r="B620">
            <v>475.02719999999999</v>
          </cell>
        </row>
        <row r="621">
          <cell r="A621" t="str">
            <v>01241</v>
          </cell>
          <cell r="B621">
            <v>132.7499</v>
          </cell>
        </row>
        <row r="622">
          <cell r="A622" t="str">
            <v>01242</v>
          </cell>
          <cell r="B622">
            <v>94.854399999999998</v>
          </cell>
        </row>
        <row r="623">
          <cell r="A623" t="str">
            <v>01255</v>
          </cell>
          <cell r="B623">
            <v>232.42599999999999</v>
          </cell>
        </row>
        <row r="624">
          <cell r="A624" t="str">
            <v>01256</v>
          </cell>
          <cell r="B624">
            <v>95.677099999999996</v>
          </cell>
        </row>
        <row r="625">
          <cell r="A625" t="str">
            <v>01257</v>
          </cell>
          <cell r="B625">
            <v>76.252799999999993</v>
          </cell>
        </row>
        <row r="626">
          <cell r="A626" t="str">
            <v>01264</v>
          </cell>
          <cell r="B626">
            <v>357.59780000000001</v>
          </cell>
        </row>
        <row r="627">
          <cell r="A627" t="str">
            <v>01265</v>
          </cell>
          <cell r="B627">
            <v>130.77780000000001</v>
          </cell>
        </row>
        <row r="628">
          <cell r="A628" t="str">
            <v>01266</v>
          </cell>
          <cell r="B628">
            <v>100.22709999999999</v>
          </cell>
        </row>
        <row r="629">
          <cell r="A629" t="str">
            <v>01267</v>
          </cell>
          <cell r="B629">
            <v>247.94710000000001</v>
          </cell>
        </row>
        <row r="630">
          <cell r="A630" t="str">
            <v>01268</v>
          </cell>
          <cell r="B630">
            <v>87.109399999999994</v>
          </cell>
        </row>
        <row r="631">
          <cell r="A631" t="str">
            <v>01269</v>
          </cell>
          <cell r="B631">
            <v>66.286699999999996</v>
          </cell>
        </row>
        <row r="632">
          <cell r="A632" t="str">
            <v>01273</v>
          </cell>
          <cell r="B632">
            <v>100.01990000000001</v>
          </cell>
        </row>
        <row r="633">
          <cell r="A633" t="str">
            <v>01274</v>
          </cell>
          <cell r="B633">
            <v>27.977599999999999</v>
          </cell>
        </row>
        <row r="634">
          <cell r="A634" t="str">
            <v>01275</v>
          </cell>
          <cell r="B634">
            <v>26.3277</v>
          </cell>
        </row>
        <row r="635">
          <cell r="A635" t="str">
            <v>01284</v>
          </cell>
          <cell r="B635">
            <v>78.305000000000007</v>
          </cell>
        </row>
        <row r="636">
          <cell r="A636" t="str">
            <v>01285</v>
          </cell>
          <cell r="B636">
            <v>9.3327000000000009</v>
          </cell>
        </row>
        <row r="637">
          <cell r="A637" t="str">
            <v>01286</v>
          </cell>
          <cell r="B637">
            <v>40.9116</v>
          </cell>
        </row>
        <row r="638">
          <cell r="A638" t="str">
            <v>01294</v>
          </cell>
          <cell r="B638">
            <v>244.80340000000001</v>
          </cell>
        </row>
        <row r="639">
          <cell r="A639" t="str">
            <v>01295</v>
          </cell>
          <cell r="B639">
            <v>146.38460000000001</v>
          </cell>
        </row>
        <row r="640">
          <cell r="A640" t="str">
            <v>01296</v>
          </cell>
          <cell r="B640">
            <v>127.3982</v>
          </cell>
        </row>
        <row r="641">
          <cell r="A641" t="str">
            <v>01297</v>
          </cell>
          <cell r="B641">
            <v>3.8841000000000001</v>
          </cell>
        </row>
        <row r="642">
          <cell r="A642" t="str">
            <v>01298</v>
          </cell>
          <cell r="B642">
            <v>0.47349999999999998</v>
          </cell>
        </row>
        <row r="643">
          <cell r="A643" t="str">
            <v>01299</v>
          </cell>
          <cell r="B643">
            <v>16.6965</v>
          </cell>
        </row>
        <row r="644">
          <cell r="A644" t="str">
            <v>01301</v>
          </cell>
          <cell r="B644">
            <v>1084587.52</v>
          </cell>
        </row>
        <row r="645">
          <cell r="A645" t="str">
            <v>01305</v>
          </cell>
          <cell r="B645">
            <v>632161.07999999996</v>
          </cell>
        </row>
        <row r="646">
          <cell r="A646" t="str">
            <v>01307</v>
          </cell>
          <cell r="B646">
            <v>1061200</v>
          </cell>
        </row>
        <row r="647">
          <cell r="A647" t="str">
            <v>01309</v>
          </cell>
          <cell r="B647">
            <v>4627219.5999999996</v>
          </cell>
        </row>
        <row r="648">
          <cell r="A648" t="str">
            <v>01310</v>
          </cell>
          <cell r="B648">
            <v>5015845.75</v>
          </cell>
        </row>
        <row r="649">
          <cell r="A649" t="str">
            <v>01311</v>
          </cell>
          <cell r="B649">
            <v>5800000</v>
          </cell>
        </row>
        <row r="650">
          <cell r="A650" t="str">
            <v>01314</v>
          </cell>
          <cell r="B650">
            <v>7806.37</v>
          </cell>
        </row>
        <row r="651">
          <cell r="A651" t="str">
            <v>01315</v>
          </cell>
          <cell r="B651">
            <v>66601</v>
          </cell>
        </row>
        <row r="652">
          <cell r="A652" t="str">
            <v>01316</v>
          </cell>
          <cell r="B652">
            <v>280000</v>
          </cell>
        </row>
        <row r="653">
          <cell r="A653" t="str">
            <v>01320</v>
          </cell>
          <cell r="B653">
            <v>856165.87</v>
          </cell>
        </row>
        <row r="654">
          <cell r="A654" t="str">
            <v>01322</v>
          </cell>
          <cell r="B654">
            <v>38000</v>
          </cell>
        </row>
        <row r="655">
          <cell r="A655" t="str">
            <v>01323</v>
          </cell>
          <cell r="B655">
            <v>99600</v>
          </cell>
        </row>
        <row r="656">
          <cell r="A656" t="str">
            <v>01328</v>
          </cell>
          <cell r="B656">
            <v>1100000</v>
          </cell>
        </row>
        <row r="657">
          <cell r="A657" t="str">
            <v>01329</v>
          </cell>
          <cell r="B657">
            <v>1525000</v>
          </cell>
        </row>
        <row r="658">
          <cell r="A658" t="str">
            <v>01332</v>
          </cell>
          <cell r="B658">
            <v>5237.3999999999996</v>
          </cell>
        </row>
        <row r="659">
          <cell r="A659" t="str">
            <v>01333</v>
          </cell>
          <cell r="B659">
            <v>136.3501</v>
          </cell>
        </row>
        <row r="660">
          <cell r="A660" t="str">
            <v>01334</v>
          </cell>
          <cell r="B660">
            <v>330000</v>
          </cell>
        </row>
        <row r="661">
          <cell r="A661" t="str">
            <v>01337</v>
          </cell>
          <cell r="B661">
            <v>116659.86</v>
          </cell>
        </row>
        <row r="662">
          <cell r="A662" t="str">
            <v>01341</v>
          </cell>
          <cell r="B662">
            <v>1017182.45</v>
          </cell>
        </row>
        <row r="663">
          <cell r="A663" t="str">
            <v>01342</v>
          </cell>
          <cell r="B663">
            <v>217.25</v>
          </cell>
        </row>
        <row r="664">
          <cell r="A664" t="str">
            <v>01346</v>
          </cell>
          <cell r="B664">
            <v>0.77</v>
          </cell>
        </row>
        <row r="665">
          <cell r="A665" t="str">
            <v>01352</v>
          </cell>
          <cell r="B665">
            <v>185.88460000000001</v>
          </cell>
        </row>
        <row r="666">
          <cell r="A666" t="str">
            <v>01353</v>
          </cell>
          <cell r="B666">
            <v>85.09</v>
          </cell>
        </row>
        <row r="667">
          <cell r="A667" t="str">
            <v>01354</v>
          </cell>
          <cell r="B667">
            <v>57.45</v>
          </cell>
        </row>
        <row r="668">
          <cell r="A668" t="str">
            <v>01358</v>
          </cell>
          <cell r="B668">
            <v>51.9</v>
          </cell>
        </row>
        <row r="669">
          <cell r="A669" t="str">
            <v>01360</v>
          </cell>
          <cell r="B669">
            <v>68.760000000000005</v>
          </cell>
        </row>
        <row r="670">
          <cell r="A670" t="str">
            <v>01361</v>
          </cell>
          <cell r="B670">
            <v>35.25</v>
          </cell>
        </row>
        <row r="671">
          <cell r="A671" t="str">
            <v>01362</v>
          </cell>
          <cell r="B671">
            <v>50.67</v>
          </cell>
        </row>
        <row r="672">
          <cell r="A672" t="str">
            <v>01363</v>
          </cell>
          <cell r="B672">
            <v>27.21</v>
          </cell>
        </row>
        <row r="673">
          <cell r="A673" t="str">
            <v>01364</v>
          </cell>
          <cell r="B673">
            <v>48.38</v>
          </cell>
        </row>
        <row r="674">
          <cell r="A674" t="str">
            <v>01365</v>
          </cell>
          <cell r="B674">
            <v>111.7364</v>
          </cell>
        </row>
        <row r="675">
          <cell r="A675" t="str">
            <v>01373</v>
          </cell>
          <cell r="B675">
            <v>13.9491</v>
          </cell>
        </row>
        <row r="676">
          <cell r="A676" t="str">
            <v>01374</v>
          </cell>
          <cell r="B676">
            <v>4.4619999999999997</v>
          </cell>
        </row>
        <row r="677">
          <cell r="A677" t="str">
            <v>01376</v>
          </cell>
          <cell r="B677">
            <v>5.6025</v>
          </cell>
        </row>
        <row r="678">
          <cell r="A678" t="str">
            <v>01382</v>
          </cell>
          <cell r="B678">
            <v>13.6873</v>
          </cell>
        </row>
        <row r="679">
          <cell r="A679" t="str">
            <v>01385</v>
          </cell>
          <cell r="B679">
            <v>23051.81</v>
          </cell>
        </row>
        <row r="680">
          <cell r="A680" t="str">
            <v>01386</v>
          </cell>
          <cell r="B680">
            <v>2667.7</v>
          </cell>
        </row>
        <row r="681">
          <cell r="A681" t="str">
            <v>01394</v>
          </cell>
          <cell r="B681">
            <v>14.37</v>
          </cell>
        </row>
        <row r="682">
          <cell r="A682" t="str">
            <v>01397</v>
          </cell>
          <cell r="B682">
            <v>504.99</v>
          </cell>
        </row>
        <row r="683">
          <cell r="A683" t="str">
            <v>01399</v>
          </cell>
          <cell r="B683">
            <v>190</v>
          </cell>
        </row>
        <row r="684">
          <cell r="A684" t="str">
            <v>01400</v>
          </cell>
          <cell r="B684">
            <v>140</v>
          </cell>
        </row>
        <row r="685">
          <cell r="A685" t="str">
            <v>01401</v>
          </cell>
          <cell r="B685">
            <v>145.6</v>
          </cell>
        </row>
        <row r="686">
          <cell r="A686" t="str">
            <v>01402</v>
          </cell>
          <cell r="B686">
            <v>405</v>
          </cell>
        </row>
        <row r="687">
          <cell r="A687" t="str">
            <v>01403</v>
          </cell>
          <cell r="B687">
            <v>4.4382999999999999</v>
          </cell>
        </row>
        <row r="688">
          <cell r="A688" t="str">
            <v>01407</v>
          </cell>
          <cell r="B688">
            <v>142.85</v>
          </cell>
        </row>
        <row r="689">
          <cell r="A689" t="str">
            <v>01408</v>
          </cell>
          <cell r="B689">
            <v>195</v>
          </cell>
        </row>
        <row r="690">
          <cell r="A690" t="str">
            <v>01409</v>
          </cell>
          <cell r="B690">
            <v>253.6</v>
          </cell>
        </row>
        <row r="691">
          <cell r="A691" t="str">
            <v>01410</v>
          </cell>
          <cell r="B691">
            <v>314.87</v>
          </cell>
        </row>
        <row r="692">
          <cell r="A692" t="str">
            <v>01411</v>
          </cell>
          <cell r="B692">
            <v>394.83</v>
          </cell>
        </row>
        <row r="693">
          <cell r="A693" t="str">
            <v>01412</v>
          </cell>
          <cell r="B693">
            <v>575.34</v>
          </cell>
        </row>
        <row r="694">
          <cell r="A694" t="str">
            <v>01413</v>
          </cell>
          <cell r="B694">
            <v>575.86</v>
          </cell>
        </row>
        <row r="695">
          <cell r="A695" t="str">
            <v>01414</v>
          </cell>
          <cell r="B695">
            <v>785</v>
          </cell>
        </row>
        <row r="696">
          <cell r="A696" t="str">
            <v>01415</v>
          </cell>
          <cell r="B696">
            <v>1305</v>
          </cell>
        </row>
        <row r="697">
          <cell r="A697" t="str">
            <v>01417</v>
          </cell>
          <cell r="B697">
            <v>12.2325</v>
          </cell>
        </row>
        <row r="698">
          <cell r="A698" t="str">
            <v>01420</v>
          </cell>
          <cell r="B698">
            <v>21526.02</v>
          </cell>
        </row>
        <row r="699">
          <cell r="A699" t="str">
            <v>01422</v>
          </cell>
          <cell r="B699">
            <v>330000</v>
          </cell>
        </row>
        <row r="700">
          <cell r="A700" t="str">
            <v>01423</v>
          </cell>
          <cell r="B700">
            <v>10347.120000000001</v>
          </cell>
        </row>
        <row r="701">
          <cell r="A701" t="str">
            <v>01424</v>
          </cell>
          <cell r="B701">
            <v>125213.5</v>
          </cell>
        </row>
        <row r="702">
          <cell r="A702" t="str">
            <v>01425</v>
          </cell>
          <cell r="B702">
            <v>260176.46</v>
          </cell>
        </row>
        <row r="703">
          <cell r="A703" t="str">
            <v>01426</v>
          </cell>
          <cell r="B703">
            <v>1032153.3684</v>
          </cell>
        </row>
        <row r="704">
          <cell r="A704" t="str">
            <v>01428</v>
          </cell>
          <cell r="B704">
            <v>339589.94</v>
          </cell>
        </row>
        <row r="705">
          <cell r="A705" t="str">
            <v>01429</v>
          </cell>
          <cell r="B705">
            <v>757000</v>
          </cell>
        </row>
        <row r="706">
          <cell r="A706" t="str">
            <v>01433</v>
          </cell>
          <cell r="B706">
            <v>4450</v>
          </cell>
        </row>
        <row r="707">
          <cell r="A707" t="str">
            <v>01434</v>
          </cell>
          <cell r="B707">
            <v>6785</v>
          </cell>
        </row>
        <row r="708">
          <cell r="A708" t="str">
            <v>01435</v>
          </cell>
          <cell r="B708">
            <v>11586.47</v>
          </cell>
        </row>
        <row r="709">
          <cell r="A709" t="str">
            <v>01436</v>
          </cell>
          <cell r="B709">
            <v>6458.1</v>
          </cell>
        </row>
        <row r="710">
          <cell r="A710" t="str">
            <v>01437</v>
          </cell>
          <cell r="B710">
            <v>481932.76</v>
          </cell>
        </row>
        <row r="711">
          <cell r="A711" t="str">
            <v>01438</v>
          </cell>
          <cell r="B711">
            <v>59740</v>
          </cell>
        </row>
        <row r="712">
          <cell r="A712" t="str">
            <v>01439</v>
          </cell>
          <cell r="B712">
            <v>6015.3</v>
          </cell>
        </row>
        <row r="713">
          <cell r="A713" t="str">
            <v>01440</v>
          </cell>
          <cell r="B713">
            <v>168030</v>
          </cell>
        </row>
        <row r="714">
          <cell r="A714" t="str">
            <v>01441</v>
          </cell>
          <cell r="B714">
            <v>8750</v>
          </cell>
        </row>
        <row r="715">
          <cell r="A715" t="str">
            <v>01442</v>
          </cell>
          <cell r="B715">
            <v>6115</v>
          </cell>
        </row>
        <row r="716">
          <cell r="A716" t="str">
            <v>01443</v>
          </cell>
          <cell r="B716">
            <v>7725</v>
          </cell>
        </row>
        <row r="717">
          <cell r="A717" t="str">
            <v>01445</v>
          </cell>
          <cell r="B717">
            <v>41459.56</v>
          </cell>
        </row>
        <row r="718">
          <cell r="A718" t="str">
            <v>01446</v>
          </cell>
          <cell r="B718">
            <v>239806.38</v>
          </cell>
        </row>
        <row r="719">
          <cell r="A719" t="str">
            <v>01447</v>
          </cell>
          <cell r="B719">
            <v>38325.905899999998</v>
          </cell>
        </row>
        <row r="720">
          <cell r="A720" t="str">
            <v>01448</v>
          </cell>
          <cell r="B720">
            <v>6695</v>
          </cell>
        </row>
        <row r="721">
          <cell r="A721" t="str">
            <v>01450</v>
          </cell>
          <cell r="B721">
            <v>5919.93</v>
          </cell>
        </row>
        <row r="722">
          <cell r="A722" t="str">
            <v>01456</v>
          </cell>
          <cell r="B722">
            <v>579241.1</v>
          </cell>
        </row>
        <row r="723">
          <cell r="A723" t="str">
            <v>01457</v>
          </cell>
          <cell r="B723">
            <v>539241.1</v>
          </cell>
        </row>
        <row r="724">
          <cell r="A724" t="str">
            <v>01458</v>
          </cell>
          <cell r="B724">
            <v>24984.76</v>
          </cell>
        </row>
        <row r="725">
          <cell r="A725" t="str">
            <v>01459</v>
          </cell>
          <cell r="B725">
            <v>60460.95</v>
          </cell>
        </row>
        <row r="726">
          <cell r="A726" t="str">
            <v>01471</v>
          </cell>
          <cell r="B726">
            <v>1980</v>
          </cell>
        </row>
        <row r="727">
          <cell r="A727" t="str">
            <v>01473</v>
          </cell>
          <cell r="B727">
            <v>345</v>
          </cell>
        </row>
        <row r="728">
          <cell r="A728" t="str">
            <v>01474</v>
          </cell>
          <cell r="B728">
            <v>575</v>
          </cell>
        </row>
        <row r="729">
          <cell r="A729" t="str">
            <v>01476</v>
          </cell>
          <cell r="B729">
            <v>1873913.19</v>
          </cell>
        </row>
        <row r="730">
          <cell r="A730" t="str">
            <v>01478</v>
          </cell>
          <cell r="B730">
            <v>3089.9</v>
          </cell>
        </row>
        <row r="731">
          <cell r="A731" t="str">
            <v>01480</v>
          </cell>
          <cell r="B731">
            <v>100770.86320000001</v>
          </cell>
        </row>
        <row r="732">
          <cell r="A732" t="str">
            <v>01483</v>
          </cell>
          <cell r="B732">
            <v>4800</v>
          </cell>
        </row>
        <row r="733">
          <cell r="A733" t="str">
            <v>01484</v>
          </cell>
          <cell r="B733">
            <v>6290</v>
          </cell>
        </row>
        <row r="734">
          <cell r="A734" t="str">
            <v>01485</v>
          </cell>
          <cell r="B734">
            <v>2045.89</v>
          </cell>
        </row>
        <row r="735">
          <cell r="A735" t="str">
            <v>01486</v>
          </cell>
          <cell r="B735">
            <v>355</v>
          </cell>
        </row>
        <row r="736">
          <cell r="A736" t="str">
            <v>01487</v>
          </cell>
          <cell r="B736">
            <v>51858.02</v>
          </cell>
        </row>
        <row r="737">
          <cell r="A737" t="str">
            <v>01488</v>
          </cell>
          <cell r="B737">
            <v>2420.58</v>
          </cell>
        </row>
        <row r="738">
          <cell r="A738" t="str">
            <v>01492</v>
          </cell>
          <cell r="B738">
            <v>5768</v>
          </cell>
        </row>
        <row r="739">
          <cell r="A739" t="str">
            <v>01495</v>
          </cell>
          <cell r="B739">
            <v>122.4973</v>
          </cell>
        </row>
        <row r="740">
          <cell r="A740" t="str">
            <v>01496</v>
          </cell>
          <cell r="B740">
            <v>265.03089999999997</v>
          </cell>
        </row>
        <row r="741">
          <cell r="A741" t="str">
            <v>01497</v>
          </cell>
          <cell r="B741">
            <v>275.3458</v>
          </cell>
        </row>
        <row r="742">
          <cell r="A742" t="str">
            <v>01498</v>
          </cell>
          <cell r="B742">
            <v>249.14349999999999</v>
          </cell>
        </row>
        <row r="743">
          <cell r="A743" t="str">
            <v>01499</v>
          </cell>
          <cell r="B743">
            <v>311.0086</v>
          </cell>
        </row>
        <row r="744">
          <cell r="A744" t="str">
            <v>01500</v>
          </cell>
          <cell r="B744">
            <v>146.352</v>
          </cell>
        </row>
        <row r="745">
          <cell r="A745" t="str">
            <v>01510</v>
          </cell>
          <cell r="B745">
            <v>148.0068</v>
          </cell>
        </row>
        <row r="746">
          <cell r="A746" t="str">
            <v>01511</v>
          </cell>
          <cell r="B746">
            <v>92.711299999999994</v>
          </cell>
        </row>
        <row r="747">
          <cell r="A747" t="str">
            <v>01512</v>
          </cell>
          <cell r="B747">
            <v>80.41</v>
          </cell>
        </row>
        <row r="748">
          <cell r="A748" t="str">
            <v>01519</v>
          </cell>
          <cell r="B748">
            <v>512.01890000000003</v>
          </cell>
        </row>
        <row r="749">
          <cell r="A749" t="str">
            <v>01520</v>
          </cell>
          <cell r="B749">
            <v>400.97109999999998</v>
          </cell>
        </row>
        <row r="750">
          <cell r="A750" t="str">
            <v>01521</v>
          </cell>
          <cell r="B750">
            <v>365.3691</v>
          </cell>
        </row>
        <row r="751">
          <cell r="A751" t="str">
            <v>01522</v>
          </cell>
          <cell r="B751">
            <v>438.05880000000002</v>
          </cell>
        </row>
        <row r="752">
          <cell r="A752" t="str">
            <v>01523</v>
          </cell>
          <cell r="B752">
            <v>338.47190000000001</v>
          </cell>
        </row>
        <row r="753">
          <cell r="A753" t="str">
            <v>01524</v>
          </cell>
          <cell r="B753">
            <v>304.94159999999999</v>
          </cell>
        </row>
        <row r="754">
          <cell r="A754" t="str">
            <v>01525</v>
          </cell>
          <cell r="B754">
            <v>408.3288</v>
          </cell>
        </row>
        <row r="755">
          <cell r="A755" t="str">
            <v>01526</v>
          </cell>
          <cell r="B755">
            <v>310.03789999999998</v>
          </cell>
        </row>
        <row r="756">
          <cell r="A756" t="str">
            <v>01527</v>
          </cell>
          <cell r="B756">
            <v>276.83159999999998</v>
          </cell>
        </row>
        <row r="757">
          <cell r="A757" t="str">
            <v>01539</v>
          </cell>
          <cell r="B757">
            <v>0.5625</v>
          </cell>
        </row>
        <row r="758">
          <cell r="A758" t="str">
            <v>01540</v>
          </cell>
          <cell r="B758">
            <v>322.34969999999998</v>
          </cell>
        </row>
        <row r="759">
          <cell r="A759" t="str">
            <v>01541</v>
          </cell>
          <cell r="B759">
            <v>391.29899999999998</v>
          </cell>
        </row>
        <row r="760">
          <cell r="A760" t="str">
            <v>01542</v>
          </cell>
          <cell r="B760">
            <v>24.926300000000001</v>
          </cell>
        </row>
        <row r="761">
          <cell r="A761" t="str">
            <v>01543</v>
          </cell>
          <cell r="B761">
            <v>36.854599999999998</v>
          </cell>
        </row>
        <row r="762">
          <cell r="A762" t="str">
            <v>01544</v>
          </cell>
          <cell r="B762">
            <v>26.456600000000002</v>
          </cell>
        </row>
        <row r="763">
          <cell r="A763" t="str">
            <v>01545</v>
          </cell>
          <cell r="B763">
            <v>33.109900000000003</v>
          </cell>
        </row>
        <row r="764">
          <cell r="A764" t="str">
            <v>01546</v>
          </cell>
          <cell r="B764">
            <v>2.516</v>
          </cell>
        </row>
        <row r="765">
          <cell r="A765" t="str">
            <v>01547</v>
          </cell>
          <cell r="B765">
            <v>1.7988999999999999</v>
          </cell>
        </row>
        <row r="766">
          <cell r="A766" t="str">
            <v>01548</v>
          </cell>
          <cell r="B766">
            <v>463.63569999999999</v>
          </cell>
        </row>
        <row r="767">
          <cell r="A767" t="str">
            <v>01553</v>
          </cell>
          <cell r="B767">
            <v>9.5</v>
          </cell>
        </row>
        <row r="768">
          <cell r="A768" t="str">
            <v>01554</v>
          </cell>
          <cell r="B768">
            <v>9.6658000000000008</v>
          </cell>
        </row>
        <row r="769">
          <cell r="A769" t="str">
            <v>01555</v>
          </cell>
          <cell r="B769">
            <v>11.7094</v>
          </cell>
        </row>
        <row r="770">
          <cell r="A770" t="str">
            <v>01557</v>
          </cell>
          <cell r="B770">
            <v>212000</v>
          </cell>
        </row>
        <row r="771">
          <cell r="A771" t="str">
            <v>01558</v>
          </cell>
          <cell r="B771">
            <v>388012.79999999999</v>
          </cell>
        </row>
        <row r="772">
          <cell r="A772" t="str">
            <v>01559</v>
          </cell>
          <cell r="B772">
            <v>414804.3</v>
          </cell>
        </row>
        <row r="773">
          <cell r="A773" t="str">
            <v>01560</v>
          </cell>
          <cell r="B773">
            <v>456360.8</v>
          </cell>
        </row>
        <row r="774">
          <cell r="A774" t="str">
            <v>01561</v>
          </cell>
          <cell r="B774">
            <v>536839.21</v>
          </cell>
        </row>
        <row r="775">
          <cell r="A775" t="str">
            <v>01563</v>
          </cell>
          <cell r="B775">
            <v>11.263400000000001</v>
          </cell>
        </row>
        <row r="776">
          <cell r="A776" t="str">
            <v>01564</v>
          </cell>
          <cell r="B776">
            <v>3.9557000000000002</v>
          </cell>
        </row>
        <row r="777">
          <cell r="A777" t="str">
            <v>01565</v>
          </cell>
          <cell r="B777">
            <v>14.3606</v>
          </cell>
        </row>
        <row r="778">
          <cell r="A778" t="str">
            <v>01567</v>
          </cell>
          <cell r="B778">
            <v>34.6</v>
          </cell>
        </row>
        <row r="779">
          <cell r="A779" t="str">
            <v>01570</v>
          </cell>
          <cell r="B779">
            <v>630</v>
          </cell>
        </row>
        <row r="780">
          <cell r="A780" t="str">
            <v>01571</v>
          </cell>
          <cell r="B780">
            <v>1098.8800000000001</v>
          </cell>
        </row>
        <row r="781">
          <cell r="A781" t="str">
            <v>01572</v>
          </cell>
          <cell r="B781">
            <v>2290</v>
          </cell>
        </row>
        <row r="782">
          <cell r="A782" t="str">
            <v>01573</v>
          </cell>
          <cell r="B782">
            <v>2660</v>
          </cell>
        </row>
        <row r="783">
          <cell r="A783" t="str">
            <v>01574</v>
          </cell>
          <cell r="B783">
            <v>3050</v>
          </cell>
        </row>
        <row r="784">
          <cell r="A784" t="str">
            <v>01575</v>
          </cell>
          <cell r="B784">
            <v>3660</v>
          </cell>
        </row>
        <row r="785">
          <cell r="A785" t="str">
            <v>01576</v>
          </cell>
          <cell r="B785">
            <v>10.5</v>
          </cell>
        </row>
        <row r="786">
          <cell r="A786" t="str">
            <v>01577</v>
          </cell>
          <cell r="B786">
            <v>10.928800000000001</v>
          </cell>
        </row>
        <row r="787">
          <cell r="A787" t="str">
            <v>01578</v>
          </cell>
          <cell r="B787">
            <v>10.68</v>
          </cell>
        </row>
        <row r="788">
          <cell r="A788" t="str">
            <v>01579</v>
          </cell>
          <cell r="B788">
            <v>11.45</v>
          </cell>
        </row>
        <row r="789">
          <cell r="A789" t="str">
            <v>01580</v>
          </cell>
          <cell r="B789">
            <v>14.3</v>
          </cell>
        </row>
        <row r="790">
          <cell r="A790" t="str">
            <v>01582</v>
          </cell>
          <cell r="B790">
            <v>30.46</v>
          </cell>
        </row>
        <row r="791">
          <cell r="A791" t="str">
            <v>01583</v>
          </cell>
          <cell r="B791">
            <v>23.6</v>
          </cell>
        </row>
        <row r="792">
          <cell r="A792" t="str">
            <v>01584</v>
          </cell>
          <cell r="B792">
            <v>1437.86</v>
          </cell>
        </row>
        <row r="793">
          <cell r="A793" t="str">
            <v>01585</v>
          </cell>
          <cell r="B793">
            <v>255281.96</v>
          </cell>
        </row>
        <row r="794">
          <cell r="A794" t="str">
            <v>01587</v>
          </cell>
          <cell r="B794">
            <v>9.2200000000000006</v>
          </cell>
        </row>
        <row r="795">
          <cell r="A795" t="str">
            <v>01588</v>
          </cell>
          <cell r="B795">
            <v>554129.91</v>
          </cell>
        </row>
        <row r="796">
          <cell r="A796" t="str">
            <v>01589</v>
          </cell>
          <cell r="B796">
            <v>395298.14</v>
          </cell>
        </row>
        <row r="797">
          <cell r="A797" t="str">
            <v>01590</v>
          </cell>
          <cell r="B797">
            <v>6477.67</v>
          </cell>
        </row>
        <row r="798">
          <cell r="A798" t="str">
            <v>01592</v>
          </cell>
          <cell r="B798">
            <v>29399.9</v>
          </cell>
        </row>
        <row r="799">
          <cell r="A799" t="str">
            <v>01593</v>
          </cell>
          <cell r="B799">
            <v>116445</v>
          </cell>
        </row>
        <row r="800">
          <cell r="A800" t="str">
            <v>01594</v>
          </cell>
          <cell r="B800">
            <v>2900000</v>
          </cell>
        </row>
        <row r="801">
          <cell r="A801" t="str">
            <v>01595</v>
          </cell>
          <cell r="B801">
            <v>188460.05</v>
          </cell>
        </row>
        <row r="802">
          <cell r="A802" t="str">
            <v>01596</v>
          </cell>
          <cell r="B802">
            <v>118621.75</v>
          </cell>
        </row>
        <row r="803">
          <cell r="A803" t="str">
            <v>01597</v>
          </cell>
          <cell r="B803">
            <v>320187.46000000002</v>
          </cell>
        </row>
        <row r="804">
          <cell r="A804" t="str">
            <v>01598</v>
          </cell>
          <cell r="B804">
            <v>299187.46000000002</v>
          </cell>
        </row>
        <row r="805">
          <cell r="A805" t="str">
            <v>01599</v>
          </cell>
          <cell r="B805">
            <v>299653.34999999998</v>
          </cell>
        </row>
        <row r="806">
          <cell r="A806" t="str">
            <v>01601</v>
          </cell>
          <cell r="B806">
            <v>1474360.58</v>
          </cell>
        </row>
        <row r="807">
          <cell r="A807" t="str">
            <v>01602</v>
          </cell>
          <cell r="B807">
            <v>346182.7</v>
          </cell>
        </row>
        <row r="808">
          <cell r="A808" t="str">
            <v>01603</v>
          </cell>
          <cell r="B808">
            <v>251.19550000000001</v>
          </cell>
        </row>
        <row r="809">
          <cell r="A809" t="str">
            <v>01604</v>
          </cell>
          <cell r="B809">
            <v>282.96480000000003</v>
          </cell>
        </row>
        <row r="810">
          <cell r="A810" t="str">
            <v>01605</v>
          </cell>
          <cell r="B810">
            <v>413.36200000000002</v>
          </cell>
        </row>
        <row r="811">
          <cell r="A811" t="str">
            <v>01606</v>
          </cell>
          <cell r="B811">
            <v>6.1684000000000001</v>
          </cell>
        </row>
        <row r="812">
          <cell r="A812" t="str">
            <v>01607</v>
          </cell>
          <cell r="B812">
            <v>395.03809999999999</v>
          </cell>
        </row>
        <row r="813">
          <cell r="A813" t="str">
            <v>01608</v>
          </cell>
          <cell r="B813">
            <v>370.39699999999999</v>
          </cell>
        </row>
        <row r="814">
          <cell r="A814" t="str">
            <v>01609</v>
          </cell>
          <cell r="B814">
            <v>365.86649999999997</v>
          </cell>
        </row>
        <row r="815">
          <cell r="A815" t="str">
            <v>01610</v>
          </cell>
          <cell r="B815">
            <v>740.81849999999997</v>
          </cell>
        </row>
        <row r="816">
          <cell r="A816" t="str">
            <v>01611</v>
          </cell>
          <cell r="B816">
            <v>6.9898999999999996</v>
          </cell>
        </row>
        <row r="817">
          <cell r="A817" t="str">
            <v>01612</v>
          </cell>
          <cell r="B817">
            <v>504.04919999999998</v>
          </cell>
        </row>
        <row r="818">
          <cell r="A818" t="str">
            <v>01613</v>
          </cell>
          <cell r="B818">
            <v>279.1859</v>
          </cell>
        </row>
        <row r="819">
          <cell r="A819" t="str">
            <v>01614</v>
          </cell>
          <cell r="B819">
            <v>410.23790000000002</v>
          </cell>
        </row>
        <row r="820">
          <cell r="A820" t="str">
            <v>01617</v>
          </cell>
          <cell r="B820">
            <v>101.0098</v>
          </cell>
        </row>
        <row r="821">
          <cell r="A821" t="str">
            <v>01619</v>
          </cell>
          <cell r="B821">
            <v>153.39779999999999</v>
          </cell>
        </row>
        <row r="822">
          <cell r="A822" t="str">
            <v>01620</v>
          </cell>
          <cell r="B822">
            <v>57.720599999999997</v>
          </cell>
        </row>
        <row r="823">
          <cell r="A823" t="str">
            <v>01621</v>
          </cell>
          <cell r="B823">
            <v>6.9486999999999997</v>
          </cell>
        </row>
        <row r="824">
          <cell r="A824" t="str">
            <v>01622</v>
          </cell>
          <cell r="B824">
            <v>105.60250000000001</v>
          </cell>
        </row>
        <row r="825">
          <cell r="A825" t="str">
            <v>01624</v>
          </cell>
          <cell r="B825">
            <v>358.63229999999999</v>
          </cell>
        </row>
        <row r="826">
          <cell r="A826" t="str">
            <v>01626</v>
          </cell>
          <cell r="B826">
            <v>6.4889999999999999</v>
          </cell>
        </row>
        <row r="827">
          <cell r="A827" t="str">
            <v>01627</v>
          </cell>
          <cell r="B827">
            <v>9.2349999999999994</v>
          </cell>
        </row>
        <row r="828">
          <cell r="A828" t="str">
            <v>01629</v>
          </cell>
          <cell r="B828">
            <v>72.059799999999996</v>
          </cell>
        </row>
        <row r="829">
          <cell r="A829" t="str">
            <v>01630</v>
          </cell>
          <cell r="B829">
            <v>8.7726000000000006</v>
          </cell>
        </row>
        <row r="830">
          <cell r="A830" t="str">
            <v>01631</v>
          </cell>
          <cell r="B830">
            <v>115.5123</v>
          </cell>
        </row>
        <row r="831">
          <cell r="A831" t="str">
            <v>01633</v>
          </cell>
          <cell r="B831">
            <v>292.80829999999997</v>
          </cell>
        </row>
        <row r="832">
          <cell r="A832" t="str">
            <v>01635</v>
          </cell>
          <cell r="B832">
            <v>312.16800000000001</v>
          </cell>
        </row>
        <row r="833">
          <cell r="A833" t="str">
            <v>01636</v>
          </cell>
          <cell r="B833">
            <v>151.82060000000001</v>
          </cell>
        </row>
        <row r="834">
          <cell r="A834" t="str">
            <v>01637</v>
          </cell>
          <cell r="B834">
            <v>333.42380000000003</v>
          </cell>
        </row>
        <row r="835">
          <cell r="A835" t="str">
            <v>01639</v>
          </cell>
          <cell r="B835">
            <v>34.890300000000003</v>
          </cell>
        </row>
        <row r="836">
          <cell r="A836" t="str">
            <v>01640</v>
          </cell>
          <cell r="B836">
            <v>72.907399999999996</v>
          </cell>
        </row>
        <row r="837">
          <cell r="A837" t="str">
            <v>01641</v>
          </cell>
          <cell r="B837">
            <v>83.668199999999999</v>
          </cell>
        </row>
        <row r="838">
          <cell r="A838" t="str">
            <v>01642</v>
          </cell>
          <cell r="B838">
            <v>97.799199999999999</v>
          </cell>
        </row>
        <row r="839">
          <cell r="A839" t="str">
            <v>01643</v>
          </cell>
          <cell r="B839">
            <v>11.8825</v>
          </cell>
        </row>
        <row r="840">
          <cell r="A840" t="str">
            <v>01644</v>
          </cell>
          <cell r="B840">
            <v>9.8178999999999998</v>
          </cell>
        </row>
        <row r="841">
          <cell r="A841" t="str">
            <v>01645</v>
          </cell>
          <cell r="B841">
            <v>4.0590999999999999</v>
          </cell>
        </row>
        <row r="842">
          <cell r="A842" t="str">
            <v>01646</v>
          </cell>
          <cell r="B842">
            <v>93.441299999999998</v>
          </cell>
        </row>
        <row r="843">
          <cell r="A843" t="str">
            <v>01647</v>
          </cell>
          <cell r="B843">
            <v>496.52710000000002</v>
          </cell>
        </row>
        <row r="844">
          <cell r="A844" t="str">
            <v>01648</v>
          </cell>
          <cell r="B844">
            <v>59.985399999999998</v>
          </cell>
        </row>
        <row r="845">
          <cell r="A845" t="str">
            <v>01649</v>
          </cell>
          <cell r="B845">
            <v>101.6186</v>
          </cell>
        </row>
        <row r="846">
          <cell r="A846" t="str">
            <v>01650</v>
          </cell>
          <cell r="B846">
            <v>121.9147</v>
          </cell>
        </row>
        <row r="847">
          <cell r="A847" t="str">
            <v>01651</v>
          </cell>
          <cell r="B847">
            <v>11.077500000000001</v>
          </cell>
        </row>
        <row r="848">
          <cell r="A848" t="str">
            <v>01652</v>
          </cell>
          <cell r="B848">
            <v>227.8364</v>
          </cell>
        </row>
        <row r="849">
          <cell r="A849" t="str">
            <v>01653</v>
          </cell>
          <cell r="B849">
            <v>38.162799999999997</v>
          </cell>
        </row>
        <row r="850">
          <cell r="A850" t="str">
            <v>01654</v>
          </cell>
          <cell r="B850">
            <v>55</v>
          </cell>
        </row>
        <row r="851">
          <cell r="A851" t="str">
            <v>01655</v>
          </cell>
          <cell r="B851">
            <v>10.725199999999999</v>
          </cell>
        </row>
        <row r="852">
          <cell r="A852" t="str">
            <v>01656</v>
          </cell>
          <cell r="B852">
            <v>14.15</v>
          </cell>
        </row>
        <row r="853">
          <cell r="A853" t="str">
            <v>01657</v>
          </cell>
          <cell r="B853">
            <v>15.881</v>
          </cell>
        </row>
        <row r="854">
          <cell r="A854" t="str">
            <v>01659</v>
          </cell>
          <cell r="B854">
            <v>7.6016000000000004</v>
          </cell>
        </row>
        <row r="855">
          <cell r="A855" t="str">
            <v>01660</v>
          </cell>
          <cell r="B855">
            <v>19.2834</v>
          </cell>
        </row>
        <row r="856">
          <cell r="A856" t="str">
            <v>01661</v>
          </cell>
          <cell r="B856">
            <v>21.198799999999999</v>
          </cell>
        </row>
        <row r="857">
          <cell r="A857" t="str">
            <v>01662</v>
          </cell>
          <cell r="B857">
            <v>18.242100000000001</v>
          </cell>
        </row>
        <row r="858">
          <cell r="A858" t="str">
            <v>01663</v>
          </cell>
          <cell r="B858">
            <v>20.037500000000001</v>
          </cell>
        </row>
        <row r="859">
          <cell r="A859" t="str">
            <v>01664</v>
          </cell>
          <cell r="B859">
            <v>23.039400000000001</v>
          </cell>
        </row>
        <row r="860">
          <cell r="A860" t="str">
            <v>01665</v>
          </cell>
          <cell r="B860">
            <v>3.9058999999999999</v>
          </cell>
        </row>
        <row r="861">
          <cell r="A861" t="str">
            <v>01666</v>
          </cell>
          <cell r="B861">
            <v>379.07490000000001</v>
          </cell>
        </row>
        <row r="862">
          <cell r="A862" t="str">
            <v>01667</v>
          </cell>
          <cell r="B862">
            <v>1302.0349000000001</v>
          </cell>
        </row>
        <row r="863">
          <cell r="A863" t="str">
            <v>01668</v>
          </cell>
          <cell r="B863">
            <v>31.714099999999998</v>
          </cell>
        </row>
        <row r="864">
          <cell r="A864" t="str">
            <v>01669</v>
          </cell>
          <cell r="B864">
            <v>48.915399999999998</v>
          </cell>
        </row>
        <row r="865">
          <cell r="A865" t="str">
            <v>01670</v>
          </cell>
          <cell r="B865">
            <v>30.0044</v>
          </cell>
        </row>
        <row r="866">
          <cell r="A866" t="str">
            <v>01671</v>
          </cell>
          <cell r="B866">
            <v>1236.0840000000001</v>
          </cell>
        </row>
        <row r="867">
          <cell r="A867" t="str">
            <v>01672</v>
          </cell>
          <cell r="B867">
            <v>38.428899999999999</v>
          </cell>
        </row>
        <row r="868">
          <cell r="A868" t="str">
            <v>01673</v>
          </cell>
          <cell r="B868">
            <v>7.6260000000000003</v>
          </cell>
        </row>
        <row r="869">
          <cell r="A869" t="str">
            <v>01674</v>
          </cell>
          <cell r="B869">
            <v>8.7173999999999996</v>
          </cell>
        </row>
        <row r="870">
          <cell r="A870" t="str">
            <v>01678</v>
          </cell>
          <cell r="B870">
            <v>601.68769999999995</v>
          </cell>
        </row>
        <row r="871">
          <cell r="A871" t="str">
            <v>01679</v>
          </cell>
          <cell r="B871">
            <v>275.94799999999998</v>
          </cell>
        </row>
        <row r="872">
          <cell r="A872" t="str">
            <v>01680</v>
          </cell>
          <cell r="B872">
            <v>253.02260000000001</v>
          </cell>
        </row>
        <row r="873">
          <cell r="A873" t="str">
            <v>01681</v>
          </cell>
          <cell r="B873">
            <v>12.8597</v>
          </cell>
        </row>
        <row r="874">
          <cell r="A874" t="str">
            <v>01682</v>
          </cell>
          <cell r="B874">
            <v>169.28659999999999</v>
          </cell>
        </row>
        <row r="875">
          <cell r="A875" t="str">
            <v>01683</v>
          </cell>
          <cell r="B875">
            <v>18.759599999999999</v>
          </cell>
        </row>
        <row r="876">
          <cell r="A876" t="str">
            <v>01684</v>
          </cell>
          <cell r="B876">
            <v>78.088899999999995</v>
          </cell>
        </row>
        <row r="877">
          <cell r="A877" t="str">
            <v>01685</v>
          </cell>
          <cell r="B877">
            <v>537.14260000000002</v>
          </cell>
        </row>
        <row r="878">
          <cell r="A878" t="str">
            <v>01686</v>
          </cell>
          <cell r="B878">
            <v>554.55340000000001</v>
          </cell>
        </row>
        <row r="879">
          <cell r="A879" t="str">
            <v>01687</v>
          </cell>
          <cell r="B879">
            <v>228.4735</v>
          </cell>
        </row>
        <row r="880">
          <cell r="A880" t="str">
            <v>01688</v>
          </cell>
          <cell r="B880">
            <v>75.575500000000005</v>
          </cell>
        </row>
        <row r="881">
          <cell r="A881" t="str">
            <v>01689</v>
          </cell>
          <cell r="B881">
            <v>57.572400000000002</v>
          </cell>
        </row>
        <row r="882">
          <cell r="A882" t="str">
            <v>01690</v>
          </cell>
          <cell r="B882">
            <v>200.5958</v>
          </cell>
        </row>
        <row r="883">
          <cell r="A883" t="str">
            <v>01691</v>
          </cell>
          <cell r="B883">
            <v>78.531400000000005</v>
          </cell>
        </row>
        <row r="884">
          <cell r="A884" t="str">
            <v>01692</v>
          </cell>
          <cell r="B884">
            <v>61.766800000000003</v>
          </cell>
        </row>
        <row r="885">
          <cell r="A885" t="str">
            <v>01693</v>
          </cell>
          <cell r="B885">
            <v>221.5787</v>
          </cell>
        </row>
        <row r="886">
          <cell r="A886" t="str">
            <v>01694</v>
          </cell>
          <cell r="B886">
            <v>81.676100000000005</v>
          </cell>
        </row>
        <row r="887">
          <cell r="A887" t="str">
            <v>01695</v>
          </cell>
          <cell r="B887">
            <v>64.453199999999995</v>
          </cell>
        </row>
        <row r="888">
          <cell r="A888" t="str">
            <v>01698</v>
          </cell>
          <cell r="B888">
            <v>361.95909999999998</v>
          </cell>
        </row>
        <row r="889">
          <cell r="A889" t="str">
            <v>01699</v>
          </cell>
          <cell r="B889">
            <v>357.52699999999999</v>
          </cell>
        </row>
        <row r="890">
          <cell r="A890" t="str">
            <v>01700</v>
          </cell>
          <cell r="B890">
            <v>3.1433</v>
          </cell>
        </row>
        <row r="891">
          <cell r="A891" t="str">
            <v>01701</v>
          </cell>
          <cell r="B891">
            <v>1.2133</v>
          </cell>
        </row>
        <row r="892">
          <cell r="A892" t="str">
            <v>01702</v>
          </cell>
          <cell r="B892">
            <v>3.0293999999999999</v>
          </cell>
        </row>
        <row r="893">
          <cell r="A893" t="str">
            <v>01703</v>
          </cell>
          <cell r="B893">
            <v>0.95199999999999996</v>
          </cell>
        </row>
        <row r="894">
          <cell r="A894" t="str">
            <v>01704</v>
          </cell>
          <cell r="B894">
            <v>1.4761</v>
          </cell>
        </row>
        <row r="895">
          <cell r="A895" t="str">
            <v>01705</v>
          </cell>
          <cell r="B895">
            <v>0.31990000000000002</v>
          </cell>
        </row>
        <row r="896">
          <cell r="A896" t="str">
            <v>01706</v>
          </cell>
          <cell r="B896">
            <v>6.3964999999999996</v>
          </cell>
        </row>
        <row r="897">
          <cell r="A897" t="str">
            <v>01707</v>
          </cell>
          <cell r="B897">
            <v>0.16339999999999999</v>
          </cell>
        </row>
        <row r="898">
          <cell r="A898" t="str">
            <v>01708</v>
          </cell>
          <cell r="B898">
            <v>6.3539000000000003</v>
          </cell>
        </row>
        <row r="899">
          <cell r="A899" t="str">
            <v>01709</v>
          </cell>
          <cell r="B899">
            <v>0.13719999999999999</v>
          </cell>
        </row>
        <row r="900">
          <cell r="A900" t="str">
            <v>01712</v>
          </cell>
          <cell r="B900">
            <v>98.955699999999993</v>
          </cell>
        </row>
        <row r="901">
          <cell r="A901" t="str">
            <v>01713</v>
          </cell>
          <cell r="B901">
            <v>37.548499999999997</v>
          </cell>
        </row>
        <row r="902">
          <cell r="A902" t="str">
            <v>01714</v>
          </cell>
          <cell r="B902">
            <v>31.0853</v>
          </cell>
        </row>
        <row r="903">
          <cell r="A903" t="str">
            <v>01715</v>
          </cell>
          <cell r="B903">
            <v>288.54379999999998</v>
          </cell>
        </row>
        <row r="904">
          <cell r="A904" t="str">
            <v>01716</v>
          </cell>
          <cell r="B904">
            <v>92.671899999999994</v>
          </cell>
        </row>
        <row r="905">
          <cell r="A905" t="str">
            <v>01717</v>
          </cell>
          <cell r="B905">
            <v>68.620199999999997</v>
          </cell>
        </row>
        <row r="906">
          <cell r="A906" t="str">
            <v>01719</v>
          </cell>
          <cell r="B906">
            <v>221.0838</v>
          </cell>
        </row>
        <row r="907">
          <cell r="A907" t="str">
            <v>01720</v>
          </cell>
          <cell r="B907">
            <v>102.279</v>
          </cell>
        </row>
        <row r="908">
          <cell r="A908" t="str">
            <v>01721</v>
          </cell>
          <cell r="B908">
            <v>367.58449999999999</v>
          </cell>
        </row>
        <row r="909">
          <cell r="A909" t="str">
            <v>01722</v>
          </cell>
          <cell r="B909">
            <v>90.222700000000003</v>
          </cell>
        </row>
        <row r="910">
          <cell r="A910" t="str">
            <v>01723</v>
          </cell>
          <cell r="B910">
            <v>76.689899999999994</v>
          </cell>
        </row>
        <row r="911">
          <cell r="A911" t="str">
            <v>01724</v>
          </cell>
          <cell r="B911">
            <v>44.375900000000001</v>
          </cell>
        </row>
        <row r="912">
          <cell r="A912" t="str">
            <v>01726</v>
          </cell>
          <cell r="B912">
            <v>1.9128000000000001</v>
          </cell>
        </row>
        <row r="913">
          <cell r="A913" t="str">
            <v>01728</v>
          </cell>
          <cell r="B913">
            <v>24.454699999999999</v>
          </cell>
        </row>
        <row r="914">
          <cell r="A914" t="str">
            <v>01730</v>
          </cell>
          <cell r="B914">
            <v>172.6437</v>
          </cell>
        </row>
        <row r="915">
          <cell r="A915" t="str">
            <v>01731</v>
          </cell>
          <cell r="B915">
            <v>2499.2033999999999</v>
          </cell>
        </row>
        <row r="916">
          <cell r="A916" t="str">
            <v>01732</v>
          </cell>
          <cell r="B916">
            <v>112.199</v>
          </cell>
        </row>
        <row r="917">
          <cell r="A917" t="str">
            <v>01738</v>
          </cell>
          <cell r="B917">
            <v>134.11420000000001</v>
          </cell>
        </row>
        <row r="918">
          <cell r="A918" t="str">
            <v>01740</v>
          </cell>
          <cell r="B918">
            <v>54.419199999999996</v>
          </cell>
        </row>
        <row r="919">
          <cell r="A919" t="str">
            <v>01742</v>
          </cell>
          <cell r="B919">
            <v>669.88480000000004</v>
          </cell>
        </row>
        <row r="920">
          <cell r="A920" t="str">
            <v>01743</v>
          </cell>
          <cell r="B920">
            <v>76.749799999999993</v>
          </cell>
        </row>
        <row r="921">
          <cell r="A921" t="str">
            <v>01744</v>
          </cell>
          <cell r="B921">
            <v>65.5642</v>
          </cell>
        </row>
        <row r="922">
          <cell r="A922" t="str">
            <v>01745</v>
          </cell>
          <cell r="B922">
            <v>83.470100000000002</v>
          </cell>
        </row>
        <row r="923">
          <cell r="A923" t="str">
            <v>01746</v>
          </cell>
          <cell r="B923">
            <v>100.3231</v>
          </cell>
        </row>
        <row r="924">
          <cell r="A924" t="str">
            <v>01747</v>
          </cell>
          <cell r="B924">
            <v>115.8009</v>
          </cell>
        </row>
        <row r="925">
          <cell r="A925" t="str">
            <v>01748</v>
          </cell>
          <cell r="B925">
            <v>101.5789</v>
          </cell>
        </row>
        <row r="926">
          <cell r="A926" t="str">
            <v>01749</v>
          </cell>
          <cell r="B926">
            <v>46.912700000000001</v>
          </cell>
        </row>
        <row r="927">
          <cell r="A927" t="str">
            <v>01750</v>
          </cell>
          <cell r="B927">
            <v>96.147800000000004</v>
          </cell>
        </row>
        <row r="928">
          <cell r="A928" t="str">
            <v>01751</v>
          </cell>
          <cell r="B928">
            <v>100.1617</v>
          </cell>
        </row>
        <row r="929">
          <cell r="A929" t="str">
            <v>01752</v>
          </cell>
          <cell r="B929">
            <v>120.2487</v>
          </cell>
        </row>
        <row r="930">
          <cell r="A930" t="str">
            <v>01753</v>
          </cell>
          <cell r="B930">
            <v>132.8115</v>
          </cell>
        </row>
        <row r="931">
          <cell r="A931" t="str">
            <v>01754</v>
          </cell>
          <cell r="B931">
            <v>177.5992</v>
          </cell>
        </row>
        <row r="932">
          <cell r="A932" t="str">
            <v>01756</v>
          </cell>
          <cell r="B932">
            <v>84.235600000000005</v>
          </cell>
        </row>
        <row r="933">
          <cell r="A933" t="str">
            <v>01757</v>
          </cell>
          <cell r="B933">
            <v>97.995400000000004</v>
          </cell>
        </row>
        <row r="934">
          <cell r="A934" t="str">
            <v>01758</v>
          </cell>
          <cell r="B934">
            <v>108.373</v>
          </cell>
        </row>
        <row r="935">
          <cell r="A935" t="str">
            <v>01759</v>
          </cell>
          <cell r="B935">
            <v>120.77630000000001</v>
          </cell>
        </row>
        <row r="936">
          <cell r="A936" t="str">
            <v>01760</v>
          </cell>
          <cell r="B936">
            <v>160.50129999999999</v>
          </cell>
        </row>
        <row r="937">
          <cell r="A937" t="str">
            <v>01762</v>
          </cell>
          <cell r="B937">
            <v>74.143600000000006</v>
          </cell>
        </row>
        <row r="938">
          <cell r="A938" t="str">
            <v>01763</v>
          </cell>
          <cell r="B938">
            <v>74.601299999999995</v>
          </cell>
        </row>
        <row r="939">
          <cell r="A939" t="str">
            <v>01764</v>
          </cell>
          <cell r="B939">
            <v>75.294499999999999</v>
          </cell>
        </row>
        <row r="940">
          <cell r="A940" t="str">
            <v>01765</v>
          </cell>
          <cell r="B940">
            <v>78.083200000000005</v>
          </cell>
        </row>
        <row r="941">
          <cell r="A941" t="str">
            <v>01766</v>
          </cell>
          <cell r="B941">
            <v>90.111500000000007</v>
          </cell>
        </row>
        <row r="942">
          <cell r="A942" t="str">
            <v>01768</v>
          </cell>
          <cell r="B942">
            <v>7.0125000000000002</v>
          </cell>
        </row>
        <row r="943">
          <cell r="A943" t="str">
            <v>01769</v>
          </cell>
          <cell r="B943">
            <v>4.0274999999999999</v>
          </cell>
        </row>
        <row r="944">
          <cell r="A944" t="str">
            <v>01770</v>
          </cell>
          <cell r="B944">
            <v>96.382900000000006</v>
          </cell>
        </row>
        <row r="945">
          <cell r="A945" t="str">
            <v>01771</v>
          </cell>
          <cell r="B945">
            <v>103.1377</v>
          </cell>
        </row>
        <row r="946">
          <cell r="A946" t="str">
            <v>01772</v>
          </cell>
          <cell r="B946">
            <v>1671.7398000000001</v>
          </cell>
        </row>
        <row r="947">
          <cell r="A947" t="str">
            <v>01773</v>
          </cell>
          <cell r="B947">
            <v>667.17899999999997</v>
          </cell>
        </row>
        <row r="948">
          <cell r="A948" t="str">
            <v>01774</v>
          </cell>
          <cell r="B948">
            <v>211.7602</v>
          </cell>
        </row>
        <row r="949">
          <cell r="A949" t="str">
            <v>01778</v>
          </cell>
          <cell r="B949">
            <v>156.6524</v>
          </cell>
        </row>
        <row r="950">
          <cell r="A950" t="str">
            <v>01779</v>
          </cell>
          <cell r="B950">
            <v>80.218400000000003</v>
          </cell>
        </row>
        <row r="951">
          <cell r="A951" t="str">
            <v>01780</v>
          </cell>
          <cell r="B951">
            <v>68.338200000000001</v>
          </cell>
        </row>
        <row r="952">
          <cell r="A952" t="str">
            <v>01781</v>
          </cell>
          <cell r="B952">
            <v>124.4271</v>
          </cell>
        </row>
        <row r="953">
          <cell r="A953" t="str">
            <v>01783</v>
          </cell>
          <cell r="B953">
            <v>43.979700000000001</v>
          </cell>
        </row>
        <row r="954">
          <cell r="A954" t="str">
            <v>01784</v>
          </cell>
          <cell r="B954">
            <v>53.217599999999997</v>
          </cell>
        </row>
        <row r="955">
          <cell r="A955" t="str">
            <v>01785</v>
          </cell>
          <cell r="B955">
            <v>75.794200000000004</v>
          </cell>
        </row>
        <row r="956">
          <cell r="A956" t="str">
            <v>01787</v>
          </cell>
          <cell r="B956">
            <v>3.4508000000000001</v>
          </cell>
        </row>
        <row r="957">
          <cell r="A957" t="str">
            <v>01788</v>
          </cell>
          <cell r="B957">
            <v>181.1574</v>
          </cell>
        </row>
        <row r="958">
          <cell r="A958" t="str">
            <v>01790</v>
          </cell>
          <cell r="B958">
            <v>17.842199999999998</v>
          </cell>
        </row>
        <row r="959">
          <cell r="A959" t="str">
            <v>01791</v>
          </cell>
          <cell r="B959">
            <v>31.256699999999999</v>
          </cell>
        </row>
        <row r="960">
          <cell r="A960" t="str">
            <v>01792</v>
          </cell>
          <cell r="B960">
            <v>35.797600000000003</v>
          </cell>
        </row>
        <row r="961">
          <cell r="A961" t="str">
            <v>01797</v>
          </cell>
          <cell r="B961">
            <v>151.52879999999999</v>
          </cell>
        </row>
        <row r="962">
          <cell r="A962" t="str">
            <v>01798</v>
          </cell>
          <cell r="B962">
            <v>298.05270000000002</v>
          </cell>
        </row>
        <row r="963">
          <cell r="A963" t="str">
            <v>01799</v>
          </cell>
          <cell r="B963">
            <v>327.01119999999997</v>
          </cell>
        </row>
        <row r="964">
          <cell r="A964" t="str">
            <v>01801</v>
          </cell>
          <cell r="B964">
            <v>79.482799999999997</v>
          </cell>
        </row>
        <row r="965">
          <cell r="A965" t="str">
            <v>01802</v>
          </cell>
          <cell r="B965">
            <v>76.709199999999996</v>
          </cell>
        </row>
        <row r="966">
          <cell r="A966" t="str">
            <v>01818</v>
          </cell>
          <cell r="B966">
            <v>190.64689999999999</v>
          </cell>
        </row>
        <row r="967">
          <cell r="A967" t="str">
            <v>01819</v>
          </cell>
          <cell r="B967">
            <v>99.318100000000001</v>
          </cell>
        </row>
        <row r="968">
          <cell r="A968" t="str">
            <v>01820</v>
          </cell>
          <cell r="B968">
            <v>82.8215</v>
          </cell>
        </row>
        <row r="969">
          <cell r="A969" t="str">
            <v>01831</v>
          </cell>
          <cell r="B969">
            <v>10545.4524</v>
          </cell>
        </row>
        <row r="970">
          <cell r="A970" t="str">
            <v>01833</v>
          </cell>
          <cell r="B970">
            <v>433.73129999999998</v>
          </cell>
        </row>
        <row r="971">
          <cell r="A971" t="str">
            <v>01837</v>
          </cell>
          <cell r="B971">
            <v>1030.6657</v>
          </cell>
        </row>
        <row r="972">
          <cell r="A972" t="str">
            <v>01841</v>
          </cell>
          <cell r="B972">
            <v>917.22170000000006</v>
          </cell>
        </row>
        <row r="973">
          <cell r="A973" t="str">
            <v>01843</v>
          </cell>
          <cell r="B973">
            <v>549.44799999999998</v>
          </cell>
        </row>
        <row r="974">
          <cell r="A974" t="str">
            <v>01845</v>
          </cell>
          <cell r="B974">
            <v>1433.2819999999999</v>
          </cell>
        </row>
        <row r="975">
          <cell r="A975" t="str">
            <v>01858</v>
          </cell>
          <cell r="B975">
            <v>1.1191</v>
          </cell>
        </row>
        <row r="976">
          <cell r="A976" t="str">
            <v>01859</v>
          </cell>
          <cell r="B976">
            <v>0.76100000000000001</v>
          </cell>
        </row>
        <row r="977">
          <cell r="A977" t="str">
            <v>01860</v>
          </cell>
          <cell r="B977">
            <v>176.68870000000001</v>
          </cell>
        </row>
        <row r="978">
          <cell r="A978" t="str">
            <v>01861</v>
          </cell>
          <cell r="B978">
            <v>67.885900000000007</v>
          </cell>
        </row>
        <row r="979">
          <cell r="A979" t="str">
            <v>01862</v>
          </cell>
          <cell r="B979">
            <v>52.945900000000002</v>
          </cell>
        </row>
        <row r="980">
          <cell r="A980" t="str">
            <v>01865</v>
          </cell>
          <cell r="B980">
            <v>82.858599999999996</v>
          </cell>
        </row>
        <row r="981">
          <cell r="A981" t="str">
            <v>01866</v>
          </cell>
          <cell r="B981">
            <v>52.1479</v>
          </cell>
        </row>
        <row r="982">
          <cell r="A982" t="str">
            <v>01867</v>
          </cell>
          <cell r="B982">
            <v>46.43</v>
          </cell>
        </row>
        <row r="983">
          <cell r="A983" t="str">
            <v>01871</v>
          </cell>
          <cell r="B983">
            <v>41.4998</v>
          </cell>
        </row>
        <row r="984">
          <cell r="A984" t="str">
            <v>01872</v>
          </cell>
          <cell r="B984">
            <v>138.61539999999999</v>
          </cell>
        </row>
        <row r="985">
          <cell r="A985" t="str">
            <v>01873</v>
          </cell>
          <cell r="B985">
            <v>187.09549999999999</v>
          </cell>
        </row>
        <row r="986">
          <cell r="A986" t="str">
            <v>01874</v>
          </cell>
          <cell r="B986">
            <v>314.66789999999997</v>
          </cell>
        </row>
        <row r="987">
          <cell r="A987" t="str">
            <v>01876</v>
          </cell>
          <cell r="B987">
            <v>1.6080000000000001</v>
          </cell>
        </row>
        <row r="988">
          <cell r="A988" t="str">
            <v>01877</v>
          </cell>
          <cell r="B988">
            <v>299.21559999999999</v>
          </cell>
        </row>
        <row r="989">
          <cell r="A989" t="str">
            <v>01878</v>
          </cell>
          <cell r="B989">
            <v>113.0829</v>
          </cell>
        </row>
        <row r="990">
          <cell r="A990" t="str">
            <v>01879</v>
          </cell>
          <cell r="B990">
            <v>87.899500000000003</v>
          </cell>
        </row>
        <row r="991">
          <cell r="A991" t="str">
            <v>01880</v>
          </cell>
          <cell r="B991">
            <v>279.04759999999999</v>
          </cell>
        </row>
        <row r="992">
          <cell r="A992" t="str">
            <v>01881</v>
          </cell>
          <cell r="B992">
            <v>106.06180000000001</v>
          </cell>
        </row>
        <row r="993">
          <cell r="A993" t="str">
            <v>01882</v>
          </cell>
          <cell r="B993">
            <v>83.408100000000005</v>
          </cell>
        </row>
        <row r="994">
          <cell r="A994" t="str">
            <v>01883</v>
          </cell>
          <cell r="B994">
            <v>10.1294</v>
          </cell>
        </row>
        <row r="995">
          <cell r="A995" t="str">
            <v>01884</v>
          </cell>
          <cell r="B995">
            <v>3.7477</v>
          </cell>
        </row>
        <row r="996">
          <cell r="A996" t="str">
            <v>01885</v>
          </cell>
          <cell r="B996">
            <v>17.0793</v>
          </cell>
        </row>
        <row r="997">
          <cell r="A997" t="str">
            <v>01886</v>
          </cell>
          <cell r="B997">
            <v>6.8018000000000001</v>
          </cell>
        </row>
        <row r="998">
          <cell r="A998" t="str">
            <v>01889</v>
          </cell>
          <cell r="B998">
            <v>77.785600000000002</v>
          </cell>
        </row>
        <row r="999">
          <cell r="A999" t="str">
            <v>01890</v>
          </cell>
          <cell r="B999">
            <v>48.616</v>
          </cell>
        </row>
        <row r="1000">
          <cell r="A1000" t="str">
            <v>01891</v>
          </cell>
          <cell r="B1000">
            <v>122.8372</v>
          </cell>
        </row>
        <row r="1001">
          <cell r="A1001" t="str">
            <v>01892</v>
          </cell>
          <cell r="B1001">
            <v>110.5534</v>
          </cell>
        </row>
        <row r="1002">
          <cell r="A1002" t="str">
            <v>01893</v>
          </cell>
          <cell r="B1002">
            <v>514.15369999999996</v>
          </cell>
        </row>
        <row r="1003">
          <cell r="A1003" t="str">
            <v>01894</v>
          </cell>
          <cell r="B1003">
            <v>20.2502</v>
          </cell>
        </row>
        <row r="1004">
          <cell r="A1004" t="str">
            <v>01895</v>
          </cell>
          <cell r="B1004">
            <v>6.4821999999999997</v>
          </cell>
        </row>
        <row r="1005">
          <cell r="A1005" t="str">
            <v>01896</v>
          </cell>
          <cell r="B1005">
            <v>167.87110000000001</v>
          </cell>
        </row>
        <row r="1006">
          <cell r="A1006" t="str">
            <v>01897</v>
          </cell>
          <cell r="B1006">
            <v>3.6259000000000001</v>
          </cell>
        </row>
        <row r="1007">
          <cell r="A1007" t="str">
            <v>01898</v>
          </cell>
          <cell r="B1007">
            <v>0.56840000000000002</v>
          </cell>
        </row>
        <row r="1008">
          <cell r="A1008" t="str">
            <v>01899</v>
          </cell>
          <cell r="B1008">
            <v>0.20080000000000001</v>
          </cell>
        </row>
        <row r="1009">
          <cell r="A1009" t="str">
            <v>01900</v>
          </cell>
          <cell r="B1009">
            <v>20.94</v>
          </cell>
        </row>
        <row r="1010">
          <cell r="A1010" t="str">
            <v>01901</v>
          </cell>
          <cell r="B1010">
            <v>13.06</v>
          </cell>
        </row>
        <row r="1011">
          <cell r="A1011" t="str">
            <v>01902</v>
          </cell>
          <cell r="B1011">
            <v>38.06</v>
          </cell>
        </row>
        <row r="1012">
          <cell r="A1012" t="str">
            <v>01903</v>
          </cell>
          <cell r="B1012">
            <v>20.94</v>
          </cell>
        </row>
        <row r="1013">
          <cell r="A1013" t="str">
            <v>01904</v>
          </cell>
          <cell r="B1013">
            <v>38.06</v>
          </cell>
        </row>
        <row r="1014">
          <cell r="A1014" t="str">
            <v>01905</v>
          </cell>
          <cell r="B1014">
            <v>36.520000000000003</v>
          </cell>
        </row>
        <row r="1015">
          <cell r="A1015" t="str">
            <v>01906</v>
          </cell>
          <cell r="B1015">
            <v>27.06</v>
          </cell>
        </row>
        <row r="1016">
          <cell r="A1016" t="str">
            <v>01909</v>
          </cell>
          <cell r="B1016">
            <v>20.94</v>
          </cell>
        </row>
        <row r="1017">
          <cell r="A1017" t="str">
            <v>01910</v>
          </cell>
          <cell r="B1017">
            <v>20.94</v>
          </cell>
        </row>
        <row r="1018">
          <cell r="A1018" t="str">
            <v>01912</v>
          </cell>
          <cell r="B1018">
            <v>27.06</v>
          </cell>
        </row>
        <row r="1019">
          <cell r="A1019" t="str">
            <v>01913</v>
          </cell>
          <cell r="B1019">
            <v>17.43</v>
          </cell>
        </row>
        <row r="1020">
          <cell r="A1020" t="str">
            <v>01914</v>
          </cell>
          <cell r="B1020">
            <v>12.15</v>
          </cell>
        </row>
        <row r="1021">
          <cell r="A1021" t="str">
            <v>01915</v>
          </cell>
          <cell r="B1021">
            <v>103.31</v>
          </cell>
        </row>
        <row r="1022">
          <cell r="A1022" t="str">
            <v>01916</v>
          </cell>
          <cell r="B1022">
            <v>27.06</v>
          </cell>
        </row>
        <row r="1023">
          <cell r="A1023" t="str">
            <v>01917</v>
          </cell>
          <cell r="B1023">
            <v>24.61</v>
          </cell>
        </row>
        <row r="1024">
          <cell r="A1024" t="str">
            <v>01918</v>
          </cell>
          <cell r="B1024">
            <v>23</v>
          </cell>
        </row>
        <row r="1025">
          <cell r="A1025" t="str">
            <v>01919</v>
          </cell>
          <cell r="B1025">
            <v>14.17</v>
          </cell>
        </row>
        <row r="1026">
          <cell r="A1026" t="str">
            <v>01920</v>
          </cell>
          <cell r="B1026">
            <v>22.86</v>
          </cell>
        </row>
        <row r="1027">
          <cell r="A1027" t="str">
            <v>01921</v>
          </cell>
          <cell r="B1027">
            <v>16.55</v>
          </cell>
        </row>
        <row r="1028">
          <cell r="A1028" t="str">
            <v>01922</v>
          </cell>
          <cell r="B1028">
            <v>22.86</v>
          </cell>
        </row>
        <row r="1029">
          <cell r="A1029" t="str">
            <v>01924</v>
          </cell>
          <cell r="B1029">
            <v>17.43</v>
          </cell>
        </row>
        <row r="1030">
          <cell r="A1030" t="str">
            <v>01925</v>
          </cell>
          <cell r="B1030">
            <v>24.61</v>
          </cell>
        </row>
        <row r="1031">
          <cell r="A1031" t="str">
            <v>01926</v>
          </cell>
          <cell r="B1031">
            <v>22.86</v>
          </cell>
        </row>
        <row r="1032">
          <cell r="A1032" t="str">
            <v>01927</v>
          </cell>
          <cell r="B1032">
            <v>22.86</v>
          </cell>
        </row>
        <row r="1033">
          <cell r="A1033" t="str">
            <v>01928</v>
          </cell>
          <cell r="B1033">
            <v>17.43</v>
          </cell>
        </row>
        <row r="1034">
          <cell r="A1034" t="str">
            <v>01929</v>
          </cell>
          <cell r="B1034">
            <v>17.43</v>
          </cell>
        </row>
        <row r="1035">
          <cell r="A1035" t="str">
            <v>01930</v>
          </cell>
          <cell r="B1035">
            <v>22.86</v>
          </cell>
        </row>
        <row r="1036">
          <cell r="A1036" t="str">
            <v>01931</v>
          </cell>
          <cell r="B1036">
            <v>22.86</v>
          </cell>
        </row>
        <row r="1037">
          <cell r="A1037" t="str">
            <v>01932</v>
          </cell>
          <cell r="B1037">
            <v>24.61</v>
          </cell>
        </row>
        <row r="1038">
          <cell r="A1038" t="str">
            <v>01933</v>
          </cell>
          <cell r="B1038">
            <v>22.86</v>
          </cell>
        </row>
        <row r="1039">
          <cell r="A1039" t="str">
            <v>01934</v>
          </cell>
          <cell r="B1039">
            <v>22.86</v>
          </cell>
        </row>
        <row r="1040">
          <cell r="A1040" t="str">
            <v>01935</v>
          </cell>
          <cell r="B1040">
            <v>24.61</v>
          </cell>
        </row>
        <row r="1041">
          <cell r="A1041" t="str">
            <v>01936</v>
          </cell>
          <cell r="B1041">
            <v>22.86</v>
          </cell>
        </row>
        <row r="1042">
          <cell r="A1042" t="str">
            <v>01937</v>
          </cell>
          <cell r="B1042">
            <v>22.86</v>
          </cell>
        </row>
        <row r="1043">
          <cell r="A1043" t="str">
            <v>01938</v>
          </cell>
          <cell r="B1043">
            <v>22.86</v>
          </cell>
        </row>
        <row r="1044">
          <cell r="A1044" t="str">
            <v>01939</v>
          </cell>
          <cell r="B1044">
            <v>22.86</v>
          </cell>
        </row>
        <row r="1045">
          <cell r="A1045" t="str">
            <v>01940</v>
          </cell>
          <cell r="B1045">
            <v>1283.73</v>
          </cell>
        </row>
        <row r="1046">
          <cell r="A1046" t="str">
            <v>01941</v>
          </cell>
          <cell r="B1046">
            <v>22.86</v>
          </cell>
        </row>
        <row r="1047">
          <cell r="A1047" t="str">
            <v>01942</v>
          </cell>
          <cell r="B1047">
            <v>38.06</v>
          </cell>
        </row>
        <row r="1048">
          <cell r="A1048" t="str">
            <v>01943</v>
          </cell>
          <cell r="B1048">
            <v>17.43</v>
          </cell>
        </row>
        <row r="1049">
          <cell r="A1049" t="str">
            <v>01944</v>
          </cell>
          <cell r="B1049">
            <v>24.61</v>
          </cell>
        </row>
        <row r="1050">
          <cell r="A1050" t="str">
            <v>01945</v>
          </cell>
          <cell r="B1050">
            <v>237.62</v>
          </cell>
        </row>
        <row r="1051">
          <cell r="A1051" t="str">
            <v>01946</v>
          </cell>
          <cell r="B1051">
            <v>20.94</v>
          </cell>
        </row>
        <row r="1052">
          <cell r="A1052" t="str">
            <v>01947</v>
          </cell>
          <cell r="B1052">
            <v>27.06</v>
          </cell>
        </row>
        <row r="1053">
          <cell r="A1053" t="str">
            <v>01948</v>
          </cell>
          <cell r="B1053">
            <v>22.86</v>
          </cell>
        </row>
        <row r="1054">
          <cell r="A1054" t="str">
            <v>01949</v>
          </cell>
          <cell r="B1054">
            <v>22.86</v>
          </cell>
        </row>
        <row r="1055">
          <cell r="A1055" t="str">
            <v>01950</v>
          </cell>
          <cell r="B1055">
            <v>31.63</v>
          </cell>
        </row>
        <row r="1056">
          <cell r="A1056" t="str">
            <v>01951</v>
          </cell>
          <cell r="B1056">
            <v>31.63</v>
          </cell>
        </row>
        <row r="1057">
          <cell r="A1057" t="str">
            <v>01952</v>
          </cell>
          <cell r="B1057">
            <v>20.94</v>
          </cell>
        </row>
        <row r="1058">
          <cell r="A1058" t="str">
            <v>01953</v>
          </cell>
          <cell r="B1058">
            <v>21.42</v>
          </cell>
        </row>
        <row r="1059">
          <cell r="A1059" t="str">
            <v>01954</v>
          </cell>
          <cell r="B1059">
            <v>24.61</v>
          </cell>
        </row>
        <row r="1060">
          <cell r="A1060" t="str">
            <v>01955</v>
          </cell>
          <cell r="B1060">
            <v>38.06</v>
          </cell>
        </row>
        <row r="1061">
          <cell r="A1061" t="str">
            <v>01956</v>
          </cell>
          <cell r="B1061">
            <v>22.86</v>
          </cell>
        </row>
        <row r="1062">
          <cell r="A1062" t="str">
            <v>01957</v>
          </cell>
          <cell r="B1062">
            <v>22.86</v>
          </cell>
        </row>
        <row r="1063">
          <cell r="A1063" t="str">
            <v>01958</v>
          </cell>
          <cell r="B1063">
            <v>24.61</v>
          </cell>
        </row>
        <row r="1064">
          <cell r="A1064" t="str">
            <v>01959</v>
          </cell>
          <cell r="B1064">
            <v>38.06</v>
          </cell>
        </row>
        <row r="1065">
          <cell r="A1065" t="str">
            <v>01960</v>
          </cell>
          <cell r="B1065">
            <v>22.86</v>
          </cell>
        </row>
        <row r="1066">
          <cell r="A1066" t="str">
            <v>01961</v>
          </cell>
          <cell r="B1066">
            <v>16.55</v>
          </cell>
        </row>
        <row r="1067">
          <cell r="A1067" t="str">
            <v>01962</v>
          </cell>
          <cell r="B1067">
            <v>17.43</v>
          </cell>
        </row>
        <row r="1068">
          <cell r="A1068" t="str">
            <v>01963</v>
          </cell>
          <cell r="B1068">
            <v>22.86</v>
          </cell>
        </row>
        <row r="1069">
          <cell r="A1069" t="str">
            <v>01964</v>
          </cell>
          <cell r="B1069">
            <v>24.61</v>
          </cell>
        </row>
        <row r="1070">
          <cell r="A1070" t="str">
            <v>01966</v>
          </cell>
          <cell r="B1070">
            <v>22.86</v>
          </cell>
        </row>
        <row r="1071">
          <cell r="A1071" t="str">
            <v>01967</v>
          </cell>
          <cell r="B1071">
            <v>24.61</v>
          </cell>
        </row>
        <row r="1072">
          <cell r="A1072" t="str">
            <v>01968</v>
          </cell>
          <cell r="B1072">
            <v>22.86</v>
          </cell>
        </row>
        <row r="1073">
          <cell r="A1073" t="str">
            <v>01969</v>
          </cell>
          <cell r="B1073">
            <v>22.86</v>
          </cell>
        </row>
        <row r="1074">
          <cell r="A1074" t="str">
            <v>01970</v>
          </cell>
          <cell r="B1074">
            <v>25.68</v>
          </cell>
        </row>
        <row r="1075">
          <cell r="A1075" t="str">
            <v>01971</v>
          </cell>
          <cell r="B1075">
            <v>52.28</v>
          </cell>
        </row>
        <row r="1076">
          <cell r="A1076" t="str">
            <v>01972</v>
          </cell>
          <cell r="B1076">
            <v>17.43</v>
          </cell>
        </row>
        <row r="1077">
          <cell r="A1077" t="str">
            <v>01973</v>
          </cell>
          <cell r="B1077">
            <v>25.68</v>
          </cell>
        </row>
        <row r="1078">
          <cell r="A1078" t="str">
            <v>01974</v>
          </cell>
          <cell r="B1078">
            <v>22.86</v>
          </cell>
        </row>
        <row r="1079">
          <cell r="A1079" t="str">
            <v>01975</v>
          </cell>
          <cell r="B1079">
            <v>24.61</v>
          </cell>
        </row>
        <row r="1080">
          <cell r="A1080" t="str">
            <v>01976</v>
          </cell>
          <cell r="B1080">
            <v>22.86</v>
          </cell>
        </row>
        <row r="1081">
          <cell r="A1081" t="str">
            <v>01977</v>
          </cell>
          <cell r="B1081">
            <v>31.63</v>
          </cell>
        </row>
        <row r="1082">
          <cell r="A1082" t="str">
            <v>01978</v>
          </cell>
          <cell r="B1082">
            <v>24.61</v>
          </cell>
        </row>
        <row r="1083">
          <cell r="A1083" t="str">
            <v>01979</v>
          </cell>
          <cell r="B1083">
            <v>31.63</v>
          </cell>
        </row>
        <row r="1084">
          <cell r="A1084" t="str">
            <v>01980</v>
          </cell>
          <cell r="B1084">
            <v>22.86</v>
          </cell>
        </row>
        <row r="1085">
          <cell r="A1085" t="str">
            <v>01981</v>
          </cell>
          <cell r="B1085">
            <v>22.86</v>
          </cell>
        </row>
        <row r="1086">
          <cell r="A1086" t="str">
            <v>01982</v>
          </cell>
          <cell r="B1086">
            <v>22.86</v>
          </cell>
        </row>
        <row r="1087">
          <cell r="A1087" t="str">
            <v>01983</v>
          </cell>
          <cell r="B1087">
            <v>22.86</v>
          </cell>
        </row>
        <row r="1088">
          <cell r="A1088" t="str">
            <v>01984</v>
          </cell>
          <cell r="B1088">
            <v>22.86</v>
          </cell>
        </row>
        <row r="1089">
          <cell r="A1089" t="str">
            <v>01985</v>
          </cell>
          <cell r="B1089">
            <v>206.63</v>
          </cell>
        </row>
        <row r="1090">
          <cell r="A1090" t="str">
            <v>01986</v>
          </cell>
          <cell r="B1090">
            <v>31.63</v>
          </cell>
        </row>
        <row r="1091">
          <cell r="A1091" t="str">
            <v>01987</v>
          </cell>
          <cell r="B1091">
            <v>31.63</v>
          </cell>
        </row>
        <row r="1092">
          <cell r="A1092" t="str">
            <v>01988</v>
          </cell>
          <cell r="B1092">
            <v>24.61</v>
          </cell>
        </row>
        <row r="1093">
          <cell r="A1093" t="str">
            <v>01989</v>
          </cell>
          <cell r="B1093">
            <v>22.86</v>
          </cell>
        </row>
        <row r="1094">
          <cell r="A1094" t="str">
            <v>01990</v>
          </cell>
          <cell r="B1094">
            <v>22.86</v>
          </cell>
        </row>
        <row r="1095">
          <cell r="A1095" t="str">
            <v>01991</v>
          </cell>
          <cell r="B1095">
            <v>22.86</v>
          </cell>
        </row>
        <row r="1096">
          <cell r="A1096" t="str">
            <v>01992</v>
          </cell>
          <cell r="B1096">
            <v>22.86</v>
          </cell>
        </row>
        <row r="1097">
          <cell r="A1097" t="str">
            <v>01993</v>
          </cell>
          <cell r="B1097">
            <v>22.86</v>
          </cell>
        </row>
        <row r="1098">
          <cell r="A1098" t="str">
            <v>01995</v>
          </cell>
          <cell r="B1098">
            <v>17.43</v>
          </cell>
        </row>
        <row r="1099">
          <cell r="A1099" t="str">
            <v>01996</v>
          </cell>
          <cell r="B1099">
            <v>17.43</v>
          </cell>
        </row>
        <row r="1100">
          <cell r="A1100" t="str">
            <v>01997</v>
          </cell>
          <cell r="B1100">
            <v>22.86</v>
          </cell>
        </row>
        <row r="1101">
          <cell r="A1101" t="str">
            <v>01998</v>
          </cell>
          <cell r="B1101">
            <v>22.86</v>
          </cell>
        </row>
        <row r="1102">
          <cell r="A1102" t="str">
            <v>01999</v>
          </cell>
          <cell r="B1102">
            <v>16.55</v>
          </cell>
        </row>
        <row r="1103">
          <cell r="A1103" t="str">
            <v>02000</v>
          </cell>
          <cell r="B1103">
            <v>0.44469999999999998</v>
          </cell>
        </row>
        <row r="1104">
          <cell r="A1104" t="str">
            <v>02001</v>
          </cell>
          <cell r="B1104">
            <v>0.44469999999999998</v>
          </cell>
        </row>
        <row r="1105">
          <cell r="A1105" t="str">
            <v>02002</v>
          </cell>
          <cell r="B1105">
            <v>1.3885000000000001</v>
          </cell>
        </row>
        <row r="1106">
          <cell r="A1106" t="str">
            <v>02003</v>
          </cell>
          <cell r="B1106">
            <v>49.76</v>
          </cell>
        </row>
        <row r="1107">
          <cell r="A1107" t="str">
            <v>02004</v>
          </cell>
          <cell r="B1107">
            <v>42.8309</v>
          </cell>
        </row>
        <row r="1108">
          <cell r="A1108" t="str">
            <v>02005</v>
          </cell>
          <cell r="B1108">
            <v>41.653199999999998</v>
          </cell>
        </row>
        <row r="1109">
          <cell r="A1109" t="str">
            <v>02006</v>
          </cell>
          <cell r="B1109">
            <v>16.869499999999999</v>
          </cell>
        </row>
        <row r="1110">
          <cell r="A1110" t="str">
            <v>02007</v>
          </cell>
          <cell r="B1110">
            <v>10.4133</v>
          </cell>
        </row>
        <row r="1111">
          <cell r="A1111" t="str">
            <v>02008</v>
          </cell>
          <cell r="B1111">
            <v>329.15230000000003</v>
          </cell>
        </row>
        <row r="1112">
          <cell r="A1112" t="str">
            <v>02009</v>
          </cell>
          <cell r="B1112">
            <v>106.79949999999999</v>
          </cell>
        </row>
        <row r="1113">
          <cell r="A1113" t="str">
            <v>02010</v>
          </cell>
          <cell r="B1113">
            <v>78.423699999999997</v>
          </cell>
        </row>
        <row r="1114">
          <cell r="A1114" t="str">
            <v>02014</v>
          </cell>
          <cell r="B1114">
            <v>295.39789999999999</v>
          </cell>
        </row>
        <row r="1115">
          <cell r="A1115" t="str">
            <v>02015</v>
          </cell>
          <cell r="B1115">
            <v>115.0363</v>
          </cell>
        </row>
        <row r="1116">
          <cell r="A1116" t="str">
            <v>02016</v>
          </cell>
          <cell r="B1116">
            <v>93.570599999999999</v>
          </cell>
        </row>
        <row r="1117">
          <cell r="A1117" t="str">
            <v>02017</v>
          </cell>
          <cell r="B1117">
            <v>12.494300000000001</v>
          </cell>
        </row>
        <row r="1118">
          <cell r="A1118" t="str">
            <v>02018</v>
          </cell>
          <cell r="B1118">
            <v>0.96150000000000002</v>
          </cell>
        </row>
        <row r="1119">
          <cell r="A1119" t="str">
            <v>02019</v>
          </cell>
          <cell r="B1119">
            <v>90.534499999999994</v>
          </cell>
        </row>
        <row r="1120">
          <cell r="A1120" t="str">
            <v>02020</v>
          </cell>
          <cell r="B1120">
            <v>14.8285</v>
          </cell>
        </row>
        <row r="1121">
          <cell r="A1121" t="str">
            <v>02021</v>
          </cell>
          <cell r="B1121">
            <v>6.0663999999999998</v>
          </cell>
        </row>
        <row r="1122">
          <cell r="A1122" t="str">
            <v>02022</v>
          </cell>
          <cell r="B1122">
            <v>9.2073</v>
          </cell>
        </row>
        <row r="1123">
          <cell r="A1123" t="str">
            <v>02023</v>
          </cell>
          <cell r="B1123">
            <v>1.1342000000000001</v>
          </cell>
        </row>
        <row r="1124">
          <cell r="A1124" t="str">
            <v>02024</v>
          </cell>
          <cell r="B1124">
            <v>0.23169999999999999</v>
          </cell>
        </row>
        <row r="1125">
          <cell r="A1125" t="str">
            <v>02026</v>
          </cell>
          <cell r="B1125">
            <v>192.834</v>
          </cell>
        </row>
        <row r="1126">
          <cell r="A1126" t="str">
            <v>02027</v>
          </cell>
          <cell r="B1126">
            <v>72.952399999999997</v>
          </cell>
        </row>
        <row r="1127">
          <cell r="A1127" t="str">
            <v>02028</v>
          </cell>
          <cell r="B1127">
            <v>56.911299999999997</v>
          </cell>
        </row>
        <row r="1128">
          <cell r="A1128" t="str">
            <v>02029</v>
          </cell>
          <cell r="B1128">
            <v>5.2557</v>
          </cell>
        </row>
        <row r="1129">
          <cell r="A1129" t="str">
            <v>02030</v>
          </cell>
          <cell r="B1129">
            <v>1.3012999999999999</v>
          </cell>
        </row>
        <row r="1130">
          <cell r="A1130" t="str">
            <v>02031</v>
          </cell>
          <cell r="B1130">
            <v>14.789400000000001</v>
          </cell>
        </row>
        <row r="1131">
          <cell r="A1131" t="str">
            <v>02032</v>
          </cell>
          <cell r="B1131">
            <v>16.230599999999999</v>
          </cell>
        </row>
        <row r="1132">
          <cell r="A1132" t="str">
            <v>02034</v>
          </cell>
          <cell r="B1132">
            <v>153.1508</v>
          </cell>
        </row>
        <row r="1133">
          <cell r="A1133" t="str">
            <v>02035</v>
          </cell>
          <cell r="B1133">
            <v>74.066500000000005</v>
          </cell>
        </row>
        <row r="1134">
          <cell r="A1134" t="str">
            <v>02036</v>
          </cell>
          <cell r="B1134">
            <v>61.319499999999998</v>
          </cell>
        </row>
        <row r="1135">
          <cell r="A1135" t="str">
            <v>02037</v>
          </cell>
          <cell r="B1135">
            <v>5.6624999999999996</v>
          </cell>
        </row>
        <row r="1136">
          <cell r="A1136" t="str">
            <v>02038</v>
          </cell>
          <cell r="B1136">
            <v>0.80010000000000003</v>
          </cell>
        </row>
        <row r="1137">
          <cell r="A1137" t="str">
            <v>02041</v>
          </cell>
          <cell r="B1137">
            <v>6.0422000000000002</v>
          </cell>
        </row>
        <row r="1138">
          <cell r="A1138" t="str">
            <v>02042</v>
          </cell>
          <cell r="B1138">
            <v>1.2609999999999999</v>
          </cell>
        </row>
        <row r="1139">
          <cell r="A1139" t="str">
            <v>02044</v>
          </cell>
          <cell r="B1139">
            <v>429.21280000000002</v>
          </cell>
        </row>
        <row r="1140">
          <cell r="A1140" t="str">
            <v>02045</v>
          </cell>
          <cell r="B1140">
            <v>2219.6134999999999</v>
          </cell>
        </row>
        <row r="1141">
          <cell r="A1141" t="str">
            <v>02047</v>
          </cell>
          <cell r="B1141">
            <v>138.96600000000001</v>
          </cell>
        </row>
        <row r="1142">
          <cell r="A1142" t="str">
            <v>02048</v>
          </cell>
          <cell r="B1142">
            <v>1993.3891000000001</v>
          </cell>
        </row>
        <row r="1143">
          <cell r="A1143" t="str">
            <v>02050</v>
          </cell>
          <cell r="B1143">
            <v>7.5133000000000001</v>
          </cell>
        </row>
        <row r="1144">
          <cell r="A1144" t="str">
            <v>02051</v>
          </cell>
          <cell r="B1144">
            <v>2.3835000000000002</v>
          </cell>
        </row>
        <row r="1145">
          <cell r="A1145" t="str">
            <v>02053</v>
          </cell>
          <cell r="B1145">
            <v>35.090600000000002</v>
          </cell>
        </row>
        <row r="1146">
          <cell r="A1146" t="str">
            <v>02055</v>
          </cell>
          <cell r="B1146">
            <v>50.771700000000003</v>
          </cell>
        </row>
        <row r="1147">
          <cell r="A1147" t="str">
            <v>02056</v>
          </cell>
          <cell r="B1147">
            <v>91.078400000000002</v>
          </cell>
        </row>
        <row r="1148">
          <cell r="A1148" t="str">
            <v>02057</v>
          </cell>
          <cell r="B1148">
            <v>1.6005</v>
          </cell>
        </row>
        <row r="1149">
          <cell r="A1149" t="str">
            <v>02058</v>
          </cell>
          <cell r="B1149">
            <v>12.4741</v>
          </cell>
        </row>
        <row r="1150">
          <cell r="A1150" t="str">
            <v>02059</v>
          </cell>
          <cell r="B1150">
            <v>9.0382999999999996</v>
          </cell>
        </row>
        <row r="1151">
          <cell r="A1151" t="str">
            <v>02060</v>
          </cell>
          <cell r="B1151">
            <v>8.0470000000000006</v>
          </cell>
        </row>
        <row r="1152">
          <cell r="A1152" t="str">
            <v>02061</v>
          </cell>
          <cell r="B1152">
            <v>7.2845000000000004</v>
          </cell>
        </row>
        <row r="1153">
          <cell r="A1153" t="str">
            <v>02062</v>
          </cell>
          <cell r="B1153">
            <v>4.9922000000000004</v>
          </cell>
        </row>
        <row r="1154">
          <cell r="A1154" t="str">
            <v>02063</v>
          </cell>
          <cell r="B1154">
            <v>5.1891999999999996</v>
          </cell>
        </row>
        <row r="1155">
          <cell r="A1155" t="str">
            <v>02064</v>
          </cell>
          <cell r="B1155">
            <v>4.28</v>
          </cell>
        </row>
        <row r="1156">
          <cell r="A1156" t="str">
            <v>02066</v>
          </cell>
          <cell r="B1156">
            <v>9.9861000000000004</v>
          </cell>
        </row>
        <row r="1157">
          <cell r="A1157" t="str">
            <v>02067</v>
          </cell>
          <cell r="B1157">
            <v>6.9359999999999999</v>
          </cell>
        </row>
        <row r="1158">
          <cell r="A1158" t="str">
            <v>02068</v>
          </cell>
          <cell r="B1158">
            <v>5.9447000000000001</v>
          </cell>
        </row>
        <row r="1159">
          <cell r="A1159" t="str">
            <v>02069</v>
          </cell>
          <cell r="B1159">
            <v>5.4109999999999996</v>
          </cell>
        </row>
        <row r="1160">
          <cell r="A1160" t="str">
            <v>02070</v>
          </cell>
          <cell r="B1160">
            <v>5.1821999999999999</v>
          </cell>
        </row>
        <row r="1161">
          <cell r="A1161" t="str">
            <v>02071</v>
          </cell>
          <cell r="B1161">
            <v>3.2883</v>
          </cell>
        </row>
        <row r="1162">
          <cell r="A1162" t="str">
            <v>02072</v>
          </cell>
          <cell r="B1162">
            <v>3.6560000000000001</v>
          </cell>
        </row>
        <row r="1163">
          <cell r="A1163" t="str">
            <v>02073</v>
          </cell>
          <cell r="B1163">
            <v>2.9247999999999998</v>
          </cell>
        </row>
        <row r="1164">
          <cell r="A1164" t="str">
            <v>02075</v>
          </cell>
          <cell r="B1164">
            <v>47.822099999999999</v>
          </cell>
        </row>
        <row r="1165">
          <cell r="A1165" t="str">
            <v>02082</v>
          </cell>
          <cell r="B1165">
            <v>672.76400000000001</v>
          </cell>
        </row>
        <row r="1166">
          <cell r="A1166" t="str">
            <v>02083</v>
          </cell>
          <cell r="B1166">
            <v>146.64609999999999</v>
          </cell>
        </row>
        <row r="1167">
          <cell r="A1167" t="str">
            <v>02085</v>
          </cell>
          <cell r="B1167">
            <v>11.9079</v>
          </cell>
        </row>
        <row r="1168">
          <cell r="A1168" t="str">
            <v>02086</v>
          </cell>
          <cell r="B1168">
            <v>228.9821</v>
          </cell>
        </row>
        <row r="1169">
          <cell r="A1169" t="str">
            <v>02089</v>
          </cell>
          <cell r="B1169">
            <v>346.3888</v>
          </cell>
        </row>
        <row r="1170">
          <cell r="A1170" t="str">
            <v>02090</v>
          </cell>
          <cell r="B1170">
            <v>161.5402</v>
          </cell>
        </row>
        <row r="1171">
          <cell r="A1171" t="str">
            <v>02091</v>
          </cell>
          <cell r="B1171">
            <v>132.24959999999999</v>
          </cell>
        </row>
        <row r="1172">
          <cell r="A1172" t="str">
            <v>02095</v>
          </cell>
          <cell r="B1172">
            <v>109.24079999999999</v>
          </cell>
        </row>
        <row r="1173">
          <cell r="A1173" t="str">
            <v>02097</v>
          </cell>
          <cell r="B1173">
            <v>10</v>
          </cell>
        </row>
        <row r="1174">
          <cell r="A1174" t="str">
            <v>02099</v>
          </cell>
          <cell r="B1174">
            <v>15.91</v>
          </cell>
        </row>
        <row r="1175">
          <cell r="A1175" t="str">
            <v>02109</v>
          </cell>
          <cell r="B1175">
            <v>18.0718</v>
          </cell>
        </row>
        <row r="1176">
          <cell r="A1176" t="str">
            <v>02110</v>
          </cell>
          <cell r="B1176">
            <v>102.8462</v>
          </cell>
        </row>
        <row r="1177">
          <cell r="A1177" t="str">
            <v>02111</v>
          </cell>
          <cell r="B1177">
            <v>49.904200000000003</v>
          </cell>
        </row>
        <row r="1178">
          <cell r="A1178" t="str">
            <v>02112</v>
          </cell>
          <cell r="B1178">
            <v>42.985999999999997</v>
          </cell>
        </row>
        <row r="1179">
          <cell r="A1179" t="str">
            <v>02115</v>
          </cell>
          <cell r="B1179">
            <v>2.4632000000000001</v>
          </cell>
        </row>
        <row r="1180">
          <cell r="A1180" t="str">
            <v>02117</v>
          </cell>
          <cell r="B1180">
            <v>3.3035000000000001</v>
          </cell>
        </row>
        <row r="1181">
          <cell r="A1181" t="str">
            <v>02118</v>
          </cell>
          <cell r="B1181">
            <v>0.47889999999999999</v>
          </cell>
        </row>
        <row r="1182">
          <cell r="A1182" t="str">
            <v>02119</v>
          </cell>
          <cell r="B1182">
            <v>0.31580000000000003</v>
          </cell>
        </row>
        <row r="1183">
          <cell r="A1183" t="str">
            <v>02121</v>
          </cell>
          <cell r="B1183">
            <v>106.5971</v>
          </cell>
        </row>
        <row r="1184">
          <cell r="A1184" t="str">
            <v>02122</v>
          </cell>
          <cell r="B1184">
            <v>119.05670000000001</v>
          </cell>
        </row>
        <row r="1185">
          <cell r="A1185" t="str">
            <v>02123</v>
          </cell>
          <cell r="B1185">
            <v>149.1249</v>
          </cell>
        </row>
        <row r="1186">
          <cell r="A1186" t="str">
            <v>02129</v>
          </cell>
          <cell r="B1186">
            <v>2770.3969000000002</v>
          </cell>
        </row>
        <row r="1187">
          <cell r="A1187" t="str">
            <v>02130</v>
          </cell>
          <cell r="B1187">
            <v>86.421300000000002</v>
          </cell>
        </row>
        <row r="1188">
          <cell r="A1188" t="str">
            <v>02131</v>
          </cell>
          <cell r="B1188">
            <v>1.5391999999999999</v>
          </cell>
        </row>
        <row r="1189">
          <cell r="A1189" t="str">
            <v>02133</v>
          </cell>
          <cell r="B1189">
            <v>88.244900000000001</v>
          </cell>
        </row>
        <row r="1190">
          <cell r="A1190" t="str">
            <v>02134</v>
          </cell>
          <cell r="B1190">
            <v>8.4031000000000002</v>
          </cell>
        </row>
        <row r="1191">
          <cell r="A1191" t="str">
            <v>02142</v>
          </cell>
          <cell r="B1191">
            <v>104.0082</v>
          </cell>
        </row>
        <row r="1192">
          <cell r="A1192" t="str">
            <v>02143</v>
          </cell>
          <cell r="B1192">
            <v>50.6678</v>
          </cell>
        </row>
        <row r="1193">
          <cell r="A1193" t="str">
            <v>02144</v>
          </cell>
          <cell r="B1193">
            <v>43.65</v>
          </cell>
        </row>
        <row r="1194">
          <cell r="A1194" t="str">
            <v>02162</v>
          </cell>
          <cell r="B1194">
            <v>128.4229</v>
          </cell>
        </row>
        <row r="1195">
          <cell r="A1195" t="str">
            <v>02163</v>
          </cell>
          <cell r="B1195">
            <v>63.7102</v>
          </cell>
        </row>
        <row r="1196">
          <cell r="A1196" t="str">
            <v>02164</v>
          </cell>
          <cell r="B1196">
            <v>54.305900000000001</v>
          </cell>
        </row>
        <row r="1197">
          <cell r="A1197" t="str">
            <v>02165</v>
          </cell>
          <cell r="B1197">
            <v>188.1129</v>
          </cell>
        </row>
        <row r="1198">
          <cell r="A1198" t="str">
            <v>02166</v>
          </cell>
          <cell r="B1198">
            <v>100.8925</v>
          </cell>
        </row>
        <row r="1199">
          <cell r="A1199" t="str">
            <v>02168</v>
          </cell>
          <cell r="B1199">
            <v>155.34690000000001</v>
          </cell>
        </row>
        <row r="1200">
          <cell r="A1200" t="str">
            <v>02169</v>
          </cell>
          <cell r="B1200">
            <v>304.54590000000002</v>
          </cell>
        </row>
        <row r="1201">
          <cell r="A1201" t="str">
            <v>02173</v>
          </cell>
          <cell r="B1201">
            <v>15.3232</v>
          </cell>
        </row>
        <row r="1202">
          <cell r="A1202" t="str">
            <v>02174</v>
          </cell>
          <cell r="B1202">
            <v>39.894500000000001</v>
          </cell>
        </row>
        <row r="1203">
          <cell r="A1203" t="str">
            <v>02175</v>
          </cell>
          <cell r="B1203">
            <v>10.353199999999999</v>
          </cell>
        </row>
        <row r="1204">
          <cell r="A1204" t="str">
            <v>02176</v>
          </cell>
          <cell r="B1204">
            <v>2.1779999999999999</v>
          </cell>
        </row>
        <row r="1205">
          <cell r="A1205" t="str">
            <v>02180</v>
          </cell>
          <cell r="B1205">
            <v>238.90719999999999</v>
          </cell>
        </row>
        <row r="1206">
          <cell r="A1206" t="str">
            <v>02181</v>
          </cell>
          <cell r="B1206">
            <v>89.594300000000004</v>
          </cell>
        </row>
        <row r="1207">
          <cell r="A1207" t="str">
            <v>02182</v>
          </cell>
          <cell r="B1207">
            <v>69.545500000000004</v>
          </cell>
        </row>
        <row r="1208">
          <cell r="A1208" t="str">
            <v>02198</v>
          </cell>
          <cell r="B1208">
            <v>86.315600000000003</v>
          </cell>
        </row>
        <row r="1209">
          <cell r="A1209" t="str">
            <v>02214</v>
          </cell>
          <cell r="B1209">
            <v>4.32</v>
          </cell>
        </row>
        <row r="1210">
          <cell r="A1210" t="str">
            <v>02215</v>
          </cell>
          <cell r="B1210">
            <v>2.52</v>
          </cell>
        </row>
        <row r="1211">
          <cell r="A1211" t="str">
            <v>02216</v>
          </cell>
          <cell r="B1211">
            <v>15.49</v>
          </cell>
        </row>
        <row r="1212">
          <cell r="A1212" t="str">
            <v>02225</v>
          </cell>
          <cell r="B1212">
            <v>5.0758000000000001</v>
          </cell>
        </row>
        <row r="1213">
          <cell r="A1213" t="str">
            <v>02226</v>
          </cell>
          <cell r="B1213">
            <v>6.7111999999999998</v>
          </cell>
        </row>
        <row r="1214">
          <cell r="A1214" t="str">
            <v>02229</v>
          </cell>
          <cell r="B1214">
            <v>186.90280000000001</v>
          </cell>
        </row>
        <row r="1215">
          <cell r="A1215" t="str">
            <v>02245</v>
          </cell>
          <cell r="B1215">
            <v>355</v>
          </cell>
        </row>
        <row r="1216">
          <cell r="A1216" t="str">
            <v>02247</v>
          </cell>
          <cell r="B1216">
            <v>398</v>
          </cell>
        </row>
        <row r="1217">
          <cell r="A1217" t="str">
            <v>02249</v>
          </cell>
          <cell r="B1217">
            <v>363</v>
          </cell>
        </row>
        <row r="1218">
          <cell r="A1218" t="str">
            <v>02254</v>
          </cell>
          <cell r="B1218">
            <v>12.36</v>
          </cell>
        </row>
        <row r="1219">
          <cell r="A1219" t="str">
            <v>02255</v>
          </cell>
          <cell r="B1219">
            <v>55</v>
          </cell>
        </row>
        <row r="1220">
          <cell r="A1220" t="str">
            <v>02256</v>
          </cell>
          <cell r="B1220">
            <v>168.32</v>
          </cell>
        </row>
        <row r="1221">
          <cell r="A1221" t="str">
            <v>02258</v>
          </cell>
          <cell r="B1221">
            <v>31.84</v>
          </cell>
        </row>
        <row r="1222">
          <cell r="A1222" t="str">
            <v>02259</v>
          </cell>
          <cell r="B1222">
            <v>7.78</v>
          </cell>
        </row>
        <row r="1223">
          <cell r="A1223" t="str">
            <v>02260</v>
          </cell>
          <cell r="B1223">
            <v>32.89</v>
          </cell>
        </row>
        <row r="1224">
          <cell r="A1224" t="str">
            <v>02265</v>
          </cell>
          <cell r="B1224">
            <v>607.70000000000005</v>
          </cell>
        </row>
        <row r="1225">
          <cell r="A1225" t="str">
            <v>02266</v>
          </cell>
          <cell r="B1225">
            <v>600.49</v>
          </cell>
        </row>
        <row r="1226">
          <cell r="A1226" t="str">
            <v>02269</v>
          </cell>
          <cell r="B1226">
            <v>537.66</v>
          </cell>
        </row>
        <row r="1227">
          <cell r="A1227" t="str">
            <v>02272</v>
          </cell>
          <cell r="B1227">
            <v>706.58</v>
          </cell>
        </row>
        <row r="1228">
          <cell r="A1228" t="str">
            <v>02273</v>
          </cell>
          <cell r="B1228">
            <v>706.58</v>
          </cell>
        </row>
        <row r="1229">
          <cell r="A1229" t="str">
            <v>02274</v>
          </cell>
          <cell r="B1229">
            <v>705.55</v>
          </cell>
        </row>
        <row r="1230">
          <cell r="A1230" t="str">
            <v>02275</v>
          </cell>
          <cell r="B1230">
            <v>4.5999999999999996</v>
          </cell>
        </row>
        <row r="1231">
          <cell r="A1231" t="str">
            <v>02279</v>
          </cell>
          <cell r="B1231">
            <v>1983.6959999999999</v>
          </cell>
        </row>
        <row r="1232">
          <cell r="A1232" t="str">
            <v>02280</v>
          </cell>
          <cell r="B1232">
            <v>2620.1759999999999</v>
          </cell>
        </row>
        <row r="1233">
          <cell r="A1233" t="str">
            <v>02281</v>
          </cell>
          <cell r="B1233">
            <v>1209.3119999999999</v>
          </cell>
        </row>
        <row r="1234">
          <cell r="A1234" t="str">
            <v>02282</v>
          </cell>
          <cell r="B1234">
            <v>1453.296</v>
          </cell>
        </row>
        <row r="1235">
          <cell r="A1235" t="str">
            <v>02283</v>
          </cell>
          <cell r="B1235">
            <v>1835.184</v>
          </cell>
        </row>
        <row r="1236">
          <cell r="A1236" t="str">
            <v>02287</v>
          </cell>
          <cell r="B1236">
            <v>1060.8</v>
          </cell>
        </row>
        <row r="1237">
          <cell r="A1237" t="str">
            <v>02289</v>
          </cell>
          <cell r="B1237">
            <v>140.08000000000001</v>
          </cell>
        </row>
        <row r="1238">
          <cell r="A1238" t="str">
            <v>02290</v>
          </cell>
          <cell r="B1238">
            <v>41.2</v>
          </cell>
        </row>
        <row r="1239">
          <cell r="A1239" t="str">
            <v>02295</v>
          </cell>
          <cell r="B1239">
            <v>10.28</v>
          </cell>
        </row>
        <row r="1240">
          <cell r="A1240" t="str">
            <v>02296</v>
          </cell>
          <cell r="B1240">
            <v>18.079999999999998</v>
          </cell>
        </row>
        <row r="1241">
          <cell r="A1241" t="str">
            <v>02297</v>
          </cell>
          <cell r="B1241">
            <v>15.82</v>
          </cell>
        </row>
        <row r="1242">
          <cell r="A1242" t="str">
            <v>02299</v>
          </cell>
          <cell r="B1242">
            <v>2.63</v>
          </cell>
        </row>
        <row r="1243">
          <cell r="A1243" t="str">
            <v>02307</v>
          </cell>
          <cell r="B1243">
            <v>5.7016999999999998</v>
          </cell>
        </row>
        <row r="1244">
          <cell r="A1244" t="str">
            <v>02310</v>
          </cell>
          <cell r="B1244">
            <v>28.799199999999999</v>
          </cell>
        </row>
        <row r="1245">
          <cell r="A1245" t="str">
            <v>02313</v>
          </cell>
          <cell r="B1245">
            <v>6.78</v>
          </cell>
        </row>
        <row r="1246">
          <cell r="A1246" t="str">
            <v>02315</v>
          </cell>
          <cell r="B1246">
            <v>7.31</v>
          </cell>
        </row>
        <row r="1247">
          <cell r="A1247" t="str">
            <v>02316</v>
          </cell>
          <cell r="B1247">
            <v>4.4835000000000003</v>
          </cell>
        </row>
        <row r="1248">
          <cell r="A1248" t="str">
            <v>02317</v>
          </cell>
          <cell r="B1248">
            <v>6.08</v>
          </cell>
        </row>
        <row r="1249">
          <cell r="A1249" t="str">
            <v>02323</v>
          </cell>
          <cell r="B1249">
            <v>95</v>
          </cell>
        </row>
        <row r="1250">
          <cell r="A1250" t="str">
            <v>02324</v>
          </cell>
          <cell r="B1250">
            <v>170</v>
          </cell>
        </row>
        <row r="1251">
          <cell r="A1251" t="str">
            <v>02325</v>
          </cell>
          <cell r="B1251">
            <v>184.35040000000001</v>
          </cell>
        </row>
        <row r="1252">
          <cell r="A1252" t="str">
            <v>02326</v>
          </cell>
          <cell r="B1252">
            <v>211.17930000000001</v>
          </cell>
        </row>
        <row r="1253">
          <cell r="A1253" t="str">
            <v>02327</v>
          </cell>
          <cell r="B1253">
            <v>270.5967</v>
          </cell>
        </row>
        <row r="1254">
          <cell r="A1254" t="str">
            <v>02328</v>
          </cell>
          <cell r="B1254">
            <v>393.10449999999997</v>
          </cell>
        </row>
        <row r="1255">
          <cell r="A1255" t="str">
            <v>02329</v>
          </cell>
          <cell r="B1255">
            <v>436.75810000000001</v>
          </cell>
        </row>
        <row r="1256">
          <cell r="A1256" t="str">
            <v>02330</v>
          </cell>
          <cell r="B1256">
            <v>1.02</v>
          </cell>
        </row>
        <row r="1257">
          <cell r="A1257" t="str">
            <v>02331</v>
          </cell>
          <cell r="B1257">
            <v>1.81</v>
          </cell>
        </row>
        <row r="1258">
          <cell r="A1258" t="str">
            <v>02332</v>
          </cell>
          <cell r="B1258">
            <v>2.39</v>
          </cell>
        </row>
        <row r="1259">
          <cell r="A1259" t="str">
            <v>02333</v>
          </cell>
          <cell r="B1259">
            <v>3.96</v>
          </cell>
        </row>
        <row r="1260">
          <cell r="A1260" t="str">
            <v>02334</v>
          </cell>
          <cell r="B1260">
            <v>4.38</v>
          </cell>
        </row>
        <row r="1261">
          <cell r="A1261" t="str">
            <v>02335</v>
          </cell>
          <cell r="B1261">
            <v>7.78</v>
          </cell>
        </row>
        <row r="1262">
          <cell r="A1262" t="str">
            <v>02336</v>
          </cell>
          <cell r="B1262">
            <v>8</v>
          </cell>
        </row>
        <row r="1263">
          <cell r="A1263" t="str">
            <v>02337</v>
          </cell>
          <cell r="B1263">
            <v>12.06</v>
          </cell>
        </row>
        <row r="1264">
          <cell r="A1264" t="str">
            <v>02338</v>
          </cell>
          <cell r="B1264">
            <v>8.2398000000000007</v>
          </cell>
        </row>
        <row r="1265">
          <cell r="A1265" t="str">
            <v>02339</v>
          </cell>
          <cell r="B1265">
            <v>5.35</v>
          </cell>
        </row>
        <row r="1266">
          <cell r="A1266" t="str">
            <v>02340</v>
          </cell>
          <cell r="B1266">
            <v>1.1299999999999999</v>
          </cell>
        </row>
        <row r="1267">
          <cell r="A1267" t="str">
            <v>02341</v>
          </cell>
          <cell r="B1267">
            <v>10.1097</v>
          </cell>
        </row>
        <row r="1268">
          <cell r="A1268" t="str">
            <v>02342</v>
          </cell>
          <cell r="B1268">
            <v>1.86</v>
          </cell>
        </row>
        <row r="1269">
          <cell r="A1269" t="str">
            <v>02343</v>
          </cell>
          <cell r="B1269">
            <v>14.3529</v>
          </cell>
        </row>
        <row r="1270">
          <cell r="A1270" t="str">
            <v>02344</v>
          </cell>
          <cell r="B1270">
            <v>19.489999999999998</v>
          </cell>
        </row>
        <row r="1271">
          <cell r="A1271" t="str">
            <v>02345</v>
          </cell>
          <cell r="B1271">
            <v>25.562000000000001</v>
          </cell>
        </row>
        <row r="1272">
          <cell r="A1272" t="str">
            <v>02346</v>
          </cell>
          <cell r="B1272">
            <v>36.565600000000003</v>
          </cell>
        </row>
        <row r="1273">
          <cell r="A1273" t="str">
            <v>02347</v>
          </cell>
          <cell r="B1273">
            <v>54.884300000000003</v>
          </cell>
        </row>
        <row r="1274">
          <cell r="A1274" t="str">
            <v>02348</v>
          </cell>
          <cell r="B1274">
            <v>82.542299999999997</v>
          </cell>
        </row>
        <row r="1275">
          <cell r="A1275" t="str">
            <v>02349</v>
          </cell>
          <cell r="B1275">
            <v>4.43</v>
          </cell>
        </row>
        <row r="1276">
          <cell r="A1276" t="str">
            <v>02350</v>
          </cell>
          <cell r="B1276">
            <v>7.4</v>
          </cell>
        </row>
        <row r="1277">
          <cell r="A1277" t="str">
            <v>02351</v>
          </cell>
          <cell r="B1277">
            <v>8.4</v>
          </cell>
        </row>
        <row r="1278">
          <cell r="A1278" t="str">
            <v>02352</v>
          </cell>
          <cell r="B1278">
            <v>16.95</v>
          </cell>
        </row>
        <row r="1279">
          <cell r="A1279" t="str">
            <v>02353</v>
          </cell>
          <cell r="B1279">
            <v>26.6</v>
          </cell>
        </row>
        <row r="1280">
          <cell r="A1280" t="str">
            <v>02355</v>
          </cell>
          <cell r="B1280">
            <v>19.190000000000001</v>
          </cell>
        </row>
        <row r="1281">
          <cell r="A1281" t="str">
            <v>02356</v>
          </cell>
          <cell r="B1281">
            <v>93.25</v>
          </cell>
        </row>
        <row r="1282">
          <cell r="A1282" t="str">
            <v>02357</v>
          </cell>
          <cell r="B1282">
            <v>214</v>
          </cell>
        </row>
        <row r="1283">
          <cell r="A1283" t="str">
            <v>02358</v>
          </cell>
          <cell r="B1283">
            <v>16.55</v>
          </cell>
        </row>
        <row r="1284">
          <cell r="A1284" t="str">
            <v>02360</v>
          </cell>
          <cell r="B1284">
            <v>1.0766</v>
          </cell>
        </row>
        <row r="1285">
          <cell r="A1285" t="str">
            <v>02361</v>
          </cell>
          <cell r="B1285">
            <v>8.4</v>
          </cell>
        </row>
        <row r="1286">
          <cell r="A1286" t="str">
            <v>02362</v>
          </cell>
          <cell r="B1286">
            <v>17.199400000000001</v>
          </cell>
        </row>
        <row r="1287">
          <cell r="A1287" t="str">
            <v>02363</v>
          </cell>
          <cell r="B1287">
            <v>35.638800000000003</v>
          </cell>
        </row>
        <row r="1288">
          <cell r="A1288" t="str">
            <v>02364</v>
          </cell>
          <cell r="B1288">
            <v>51.208100000000002</v>
          </cell>
        </row>
        <row r="1289">
          <cell r="A1289" t="str">
            <v>02366</v>
          </cell>
          <cell r="B1289">
            <v>66.297700000000006</v>
          </cell>
        </row>
        <row r="1290">
          <cell r="A1290" t="str">
            <v>02367</v>
          </cell>
          <cell r="B1290">
            <v>968.96</v>
          </cell>
        </row>
        <row r="1291">
          <cell r="A1291" t="str">
            <v>02368</v>
          </cell>
          <cell r="B1291">
            <v>8.0299999999999994</v>
          </cell>
        </row>
        <row r="1292">
          <cell r="A1292" t="str">
            <v>02369</v>
          </cell>
          <cell r="B1292">
            <v>10.71</v>
          </cell>
        </row>
        <row r="1293">
          <cell r="A1293" t="str">
            <v>02370</v>
          </cell>
          <cell r="B1293">
            <v>6.08</v>
          </cell>
        </row>
        <row r="1294">
          <cell r="A1294" t="str">
            <v>02376</v>
          </cell>
          <cell r="B1294">
            <v>55.26</v>
          </cell>
        </row>
        <row r="1295">
          <cell r="A1295" t="str">
            <v>02379</v>
          </cell>
          <cell r="B1295">
            <v>4.0994000000000002</v>
          </cell>
        </row>
        <row r="1296">
          <cell r="A1296" t="str">
            <v>02381</v>
          </cell>
          <cell r="B1296">
            <v>3090.1768000000002</v>
          </cell>
        </row>
        <row r="1297">
          <cell r="A1297" t="str">
            <v>02382</v>
          </cell>
          <cell r="B1297">
            <v>3372.5605999999998</v>
          </cell>
        </row>
        <row r="1298">
          <cell r="A1298" t="str">
            <v>02383</v>
          </cell>
          <cell r="B1298">
            <v>5241.2137000000002</v>
          </cell>
        </row>
        <row r="1299">
          <cell r="A1299" t="str">
            <v>02384</v>
          </cell>
          <cell r="B1299">
            <v>5310.74</v>
          </cell>
        </row>
        <row r="1300">
          <cell r="A1300" t="str">
            <v>02385</v>
          </cell>
          <cell r="B1300">
            <v>1.3</v>
          </cell>
        </row>
        <row r="1301">
          <cell r="A1301" t="str">
            <v>02393</v>
          </cell>
          <cell r="B1301">
            <v>24.71</v>
          </cell>
        </row>
        <row r="1302">
          <cell r="A1302" t="str">
            <v>02394</v>
          </cell>
          <cell r="B1302">
            <v>52.44</v>
          </cell>
        </row>
        <row r="1303">
          <cell r="A1303" t="str">
            <v>02395</v>
          </cell>
          <cell r="B1303">
            <v>2924.7</v>
          </cell>
        </row>
        <row r="1304">
          <cell r="A1304" t="str">
            <v>02398</v>
          </cell>
          <cell r="B1304">
            <v>5.49</v>
          </cell>
        </row>
        <row r="1305">
          <cell r="A1305" t="str">
            <v>02399</v>
          </cell>
          <cell r="B1305">
            <v>831.98</v>
          </cell>
        </row>
        <row r="1306">
          <cell r="A1306" t="str">
            <v>02404</v>
          </cell>
          <cell r="B1306">
            <v>2250</v>
          </cell>
        </row>
        <row r="1307">
          <cell r="A1307" t="str">
            <v>02409</v>
          </cell>
          <cell r="B1307">
            <v>355.35</v>
          </cell>
        </row>
        <row r="1308">
          <cell r="A1308" t="str">
            <v>02413</v>
          </cell>
          <cell r="B1308">
            <v>29.42</v>
          </cell>
        </row>
        <row r="1309">
          <cell r="A1309" t="str">
            <v>02414</v>
          </cell>
          <cell r="B1309">
            <v>8.1199999999999992</v>
          </cell>
        </row>
        <row r="1310">
          <cell r="A1310" t="str">
            <v>02415</v>
          </cell>
          <cell r="B1310">
            <v>1320</v>
          </cell>
        </row>
        <row r="1311">
          <cell r="A1311" t="str">
            <v>02416</v>
          </cell>
          <cell r="B1311">
            <v>63.6</v>
          </cell>
        </row>
        <row r="1312">
          <cell r="A1312" t="str">
            <v>02420</v>
          </cell>
          <cell r="B1312">
            <v>351.44</v>
          </cell>
        </row>
        <row r="1313">
          <cell r="A1313" t="str">
            <v>02431</v>
          </cell>
          <cell r="B1313">
            <v>350.2</v>
          </cell>
        </row>
        <row r="1314">
          <cell r="A1314" t="str">
            <v>02432</v>
          </cell>
          <cell r="B1314">
            <v>350.2</v>
          </cell>
        </row>
        <row r="1315">
          <cell r="A1315" t="str">
            <v>02435</v>
          </cell>
          <cell r="B1315">
            <v>1066.6500000000001</v>
          </cell>
        </row>
        <row r="1316">
          <cell r="A1316" t="str">
            <v>02437</v>
          </cell>
          <cell r="B1316">
            <v>341.44</v>
          </cell>
        </row>
        <row r="1317">
          <cell r="A1317" t="str">
            <v>02438</v>
          </cell>
          <cell r="B1317">
            <v>391.85</v>
          </cell>
        </row>
        <row r="1318">
          <cell r="A1318" t="str">
            <v>02439</v>
          </cell>
          <cell r="B1318">
            <v>500.79</v>
          </cell>
        </row>
        <row r="1319">
          <cell r="A1319" t="str">
            <v>02440</v>
          </cell>
          <cell r="B1319">
            <v>45.36</v>
          </cell>
        </row>
        <row r="1320">
          <cell r="A1320" t="str">
            <v>02441</v>
          </cell>
          <cell r="B1320">
            <v>134.38999999999999</v>
          </cell>
        </row>
        <row r="1321">
          <cell r="A1321" t="str">
            <v>02456</v>
          </cell>
          <cell r="B1321">
            <v>105.12</v>
          </cell>
        </row>
        <row r="1322">
          <cell r="A1322" t="str">
            <v>02472</v>
          </cell>
          <cell r="B1322">
            <v>27.7</v>
          </cell>
        </row>
        <row r="1323">
          <cell r="A1323" t="str">
            <v>02473</v>
          </cell>
          <cell r="B1323">
            <v>33.26</v>
          </cell>
        </row>
        <row r="1324">
          <cell r="A1324" t="str">
            <v>02475</v>
          </cell>
          <cell r="B1324">
            <v>463.5</v>
          </cell>
        </row>
        <row r="1325">
          <cell r="A1325" t="str">
            <v>02476</v>
          </cell>
          <cell r="B1325">
            <v>410.97</v>
          </cell>
        </row>
        <row r="1326">
          <cell r="A1326" t="str">
            <v>02477</v>
          </cell>
          <cell r="B1326">
            <v>245</v>
          </cell>
        </row>
        <row r="1327">
          <cell r="A1327" t="str">
            <v>02478</v>
          </cell>
          <cell r="B1327">
            <v>1000</v>
          </cell>
        </row>
        <row r="1328">
          <cell r="A1328" t="str">
            <v>02479</v>
          </cell>
          <cell r="B1328">
            <v>18470</v>
          </cell>
        </row>
        <row r="1329">
          <cell r="A1329" t="str">
            <v>02480</v>
          </cell>
          <cell r="B1329">
            <v>15850</v>
          </cell>
        </row>
        <row r="1330">
          <cell r="A1330" t="str">
            <v>02481</v>
          </cell>
          <cell r="B1330">
            <v>1610</v>
          </cell>
        </row>
        <row r="1331">
          <cell r="A1331" t="str">
            <v>02485</v>
          </cell>
          <cell r="B1331">
            <v>6.18</v>
          </cell>
        </row>
        <row r="1332">
          <cell r="A1332" t="str">
            <v>02486</v>
          </cell>
          <cell r="B1332">
            <v>19.8599</v>
          </cell>
        </row>
        <row r="1333">
          <cell r="A1333" t="str">
            <v>02487</v>
          </cell>
          <cell r="B1333">
            <v>15.99</v>
          </cell>
        </row>
        <row r="1334">
          <cell r="A1334" t="str">
            <v>02488</v>
          </cell>
          <cell r="B1334">
            <v>167.5788</v>
          </cell>
        </row>
        <row r="1335">
          <cell r="A1335" t="str">
            <v>02489</v>
          </cell>
          <cell r="B1335">
            <v>84.909599999999998</v>
          </cell>
        </row>
        <row r="1336">
          <cell r="A1336" t="str">
            <v>02497</v>
          </cell>
          <cell r="B1336">
            <v>35.6723</v>
          </cell>
        </row>
        <row r="1337">
          <cell r="A1337" t="str">
            <v>02498</v>
          </cell>
          <cell r="B1337">
            <v>33.85</v>
          </cell>
        </row>
        <row r="1338">
          <cell r="A1338" t="str">
            <v>02499</v>
          </cell>
          <cell r="B1338">
            <v>49.31</v>
          </cell>
        </row>
        <row r="1339">
          <cell r="A1339" t="str">
            <v>02500</v>
          </cell>
          <cell r="B1339">
            <v>1.23</v>
          </cell>
        </row>
        <row r="1340">
          <cell r="A1340" t="str">
            <v>02501</v>
          </cell>
          <cell r="B1340">
            <v>20.27</v>
          </cell>
        </row>
        <row r="1341">
          <cell r="A1341" t="str">
            <v>02502</v>
          </cell>
          <cell r="B1341">
            <v>8.7200000000000006</v>
          </cell>
        </row>
        <row r="1342">
          <cell r="A1342" t="str">
            <v>02503</v>
          </cell>
          <cell r="B1342">
            <v>183.88</v>
          </cell>
        </row>
        <row r="1343">
          <cell r="A1343" t="str">
            <v>02504</v>
          </cell>
          <cell r="B1343">
            <v>383.9</v>
          </cell>
        </row>
        <row r="1344">
          <cell r="A1344" t="str">
            <v>02507</v>
          </cell>
          <cell r="B1344">
            <v>7.82</v>
          </cell>
        </row>
        <row r="1345">
          <cell r="A1345" t="str">
            <v>02508</v>
          </cell>
          <cell r="B1345">
            <v>20.941700000000001</v>
          </cell>
        </row>
        <row r="1346">
          <cell r="A1346" t="str">
            <v>02510</v>
          </cell>
          <cell r="B1346">
            <v>393.93</v>
          </cell>
        </row>
        <row r="1347">
          <cell r="A1347" t="str">
            <v>02511</v>
          </cell>
          <cell r="B1347">
            <v>385.09</v>
          </cell>
        </row>
        <row r="1348">
          <cell r="A1348" t="str">
            <v>02512</v>
          </cell>
          <cell r="B1348">
            <v>457.75</v>
          </cell>
        </row>
        <row r="1349">
          <cell r="A1349" t="str">
            <v>02513</v>
          </cell>
          <cell r="B1349">
            <v>557.16999999999996</v>
          </cell>
        </row>
        <row r="1350">
          <cell r="A1350" t="str">
            <v>02514</v>
          </cell>
          <cell r="B1350">
            <v>683.28</v>
          </cell>
        </row>
        <row r="1351">
          <cell r="A1351" t="str">
            <v>02515</v>
          </cell>
          <cell r="B1351">
            <v>806.41</v>
          </cell>
        </row>
        <row r="1352">
          <cell r="A1352" t="str">
            <v>02516</v>
          </cell>
          <cell r="B1352">
            <v>1052.8599999999999</v>
          </cell>
        </row>
        <row r="1353">
          <cell r="A1353" t="str">
            <v>02517</v>
          </cell>
          <cell r="B1353">
            <v>1101.01</v>
          </cell>
        </row>
        <row r="1354">
          <cell r="A1354" t="str">
            <v>02519</v>
          </cell>
          <cell r="B1354">
            <v>1416.52</v>
          </cell>
        </row>
        <row r="1355">
          <cell r="A1355" t="str">
            <v>02521</v>
          </cell>
          <cell r="B1355">
            <v>1837.34</v>
          </cell>
        </row>
        <row r="1356">
          <cell r="A1356" t="str">
            <v>02522</v>
          </cell>
          <cell r="B1356">
            <v>197.76</v>
          </cell>
        </row>
        <row r="1357">
          <cell r="A1357" t="str">
            <v>02523</v>
          </cell>
          <cell r="B1357">
            <v>40</v>
          </cell>
        </row>
        <row r="1358">
          <cell r="A1358" t="str">
            <v>02524</v>
          </cell>
          <cell r="B1358">
            <v>2.31</v>
          </cell>
        </row>
        <row r="1359">
          <cell r="A1359" t="str">
            <v>02525</v>
          </cell>
          <cell r="B1359">
            <v>2.84</v>
          </cell>
        </row>
        <row r="1360">
          <cell r="A1360" t="str">
            <v>02526</v>
          </cell>
          <cell r="B1360">
            <v>4.07</v>
          </cell>
        </row>
        <row r="1361">
          <cell r="A1361" t="str">
            <v>02527</v>
          </cell>
          <cell r="B1361">
            <v>4.91</v>
          </cell>
        </row>
        <row r="1362">
          <cell r="A1362" t="str">
            <v>02528</v>
          </cell>
          <cell r="B1362">
            <v>9.2200000000000006</v>
          </cell>
        </row>
        <row r="1363">
          <cell r="A1363" t="str">
            <v>02529</v>
          </cell>
          <cell r="B1363">
            <v>22.94</v>
          </cell>
        </row>
        <row r="1364">
          <cell r="A1364" t="str">
            <v>02531</v>
          </cell>
          <cell r="B1364">
            <v>40.408799999999999</v>
          </cell>
        </row>
        <row r="1365">
          <cell r="A1365" t="str">
            <v>02533</v>
          </cell>
          <cell r="B1365">
            <v>42.122399999999999</v>
          </cell>
        </row>
        <row r="1366">
          <cell r="A1366" t="str">
            <v>02534</v>
          </cell>
          <cell r="B1366">
            <v>48.2864</v>
          </cell>
        </row>
        <row r="1367">
          <cell r="A1367" t="str">
            <v>02540</v>
          </cell>
          <cell r="B1367">
            <v>152.44</v>
          </cell>
        </row>
        <row r="1368">
          <cell r="A1368" t="str">
            <v>02544</v>
          </cell>
          <cell r="B1368">
            <v>1.1000000000000001</v>
          </cell>
        </row>
        <row r="1369">
          <cell r="A1369" t="str">
            <v>02545</v>
          </cell>
          <cell r="B1369">
            <v>440</v>
          </cell>
        </row>
        <row r="1370">
          <cell r="A1370" t="str">
            <v>02546</v>
          </cell>
          <cell r="B1370">
            <v>635</v>
          </cell>
        </row>
        <row r="1371">
          <cell r="A1371" t="str">
            <v>02547</v>
          </cell>
          <cell r="B1371">
            <v>151.2312</v>
          </cell>
        </row>
        <row r="1372">
          <cell r="A1372" t="str">
            <v>02548</v>
          </cell>
          <cell r="B1372">
            <v>108.5</v>
          </cell>
        </row>
        <row r="1373">
          <cell r="A1373" t="str">
            <v>02549</v>
          </cell>
          <cell r="B1373">
            <v>134.1387</v>
          </cell>
        </row>
        <row r="1374">
          <cell r="A1374" t="str">
            <v>02550</v>
          </cell>
          <cell r="B1374">
            <v>330</v>
          </cell>
        </row>
        <row r="1375">
          <cell r="A1375" t="str">
            <v>02551</v>
          </cell>
          <cell r="B1375">
            <v>108.5</v>
          </cell>
        </row>
        <row r="1376">
          <cell r="A1376" t="str">
            <v>02552</v>
          </cell>
          <cell r="B1376">
            <v>41.99</v>
          </cell>
        </row>
        <row r="1377">
          <cell r="A1377" t="str">
            <v>02553</v>
          </cell>
          <cell r="B1377">
            <v>92.83</v>
          </cell>
        </row>
        <row r="1378">
          <cell r="A1378" t="str">
            <v>02554</v>
          </cell>
          <cell r="B1378">
            <v>61.36</v>
          </cell>
        </row>
        <row r="1379">
          <cell r="A1379" t="str">
            <v>02555</v>
          </cell>
          <cell r="B1379">
            <v>79.64</v>
          </cell>
        </row>
        <row r="1380">
          <cell r="A1380" t="str">
            <v>02556</v>
          </cell>
          <cell r="B1380">
            <v>27.98</v>
          </cell>
        </row>
        <row r="1381">
          <cell r="A1381" t="str">
            <v>02559</v>
          </cell>
          <cell r="B1381">
            <v>615</v>
          </cell>
        </row>
        <row r="1382">
          <cell r="A1382" t="str">
            <v>02562</v>
          </cell>
          <cell r="B1382">
            <v>48.66</v>
          </cell>
        </row>
        <row r="1383">
          <cell r="A1383" t="str">
            <v>02563</v>
          </cell>
          <cell r="B1383">
            <v>68.42</v>
          </cell>
        </row>
        <row r="1384">
          <cell r="A1384" t="str">
            <v>02564</v>
          </cell>
          <cell r="B1384">
            <v>129.30000000000001</v>
          </cell>
        </row>
        <row r="1385">
          <cell r="A1385" t="str">
            <v>02565</v>
          </cell>
          <cell r="B1385">
            <v>2041.25</v>
          </cell>
        </row>
        <row r="1386">
          <cell r="A1386" t="str">
            <v>02567</v>
          </cell>
          <cell r="B1386">
            <v>88.82</v>
          </cell>
        </row>
        <row r="1387">
          <cell r="A1387" t="str">
            <v>02568</v>
          </cell>
          <cell r="B1387">
            <v>133.80000000000001</v>
          </cell>
        </row>
        <row r="1388">
          <cell r="A1388" t="str">
            <v>02569</v>
          </cell>
          <cell r="B1388">
            <v>12.4</v>
          </cell>
        </row>
        <row r="1389">
          <cell r="A1389" t="str">
            <v>02571</v>
          </cell>
          <cell r="B1389">
            <v>46.76</v>
          </cell>
        </row>
        <row r="1390">
          <cell r="A1390" t="str">
            <v>02572</v>
          </cell>
          <cell r="B1390">
            <v>164.8</v>
          </cell>
        </row>
        <row r="1391">
          <cell r="A1391" t="str">
            <v>02577</v>
          </cell>
          <cell r="B1391">
            <v>26.99</v>
          </cell>
        </row>
        <row r="1392">
          <cell r="A1392" t="str">
            <v>02578</v>
          </cell>
          <cell r="B1392">
            <v>84.02</v>
          </cell>
        </row>
        <row r="1393">
          <cell r="A1393" t="str">
            <v>02580</v>
          </cell>
          <cell r="B1393">
            <v>237.39</v>
          </cell>
        </row>
        <row r="1394">
          <cell r="A1394" t="str">
            <v>02581</v>
          </cell>
          <cell r="B1394">
            <v>47.38</v>
          </cell>
        </row>
        <row r="1395">
          <cell r="A1395" t="str">
            <v>02585</v>
          </cell>
          <cell r="B1395">
            <v>205.9</v>
          </cell>
        </row>
        <row r="1396">
          <cell r="A1396" t="str">
            <v>02586</v>
          </cell>
          <cell r="B1396">
            <v>34.21</v>
          </cell>
        </row>
        <row r="1397">
          <cell r="A1397" t="str">
            <v>02587</v>
          </cell>
          <cell r="B1397">
            <v>803.4</v>
          </cell>
        </row>
        <row r="1398">
          <cell r="A1398" t="str">
            <v>02588</v>
          </cell>
          <cell r="B1398">
            <v>1225.7</v>
          </cell>
        </row>
        <row r="1399">
          <cell r="A1399" t="str">
            <v>02589</v>
          </cell>
          <cell r="B1399">
            <v>473.19</v>
          </cell>
        </row>
        <row r="1400">
          <cell r="A1400" t="str">
            <v>02590</v>
          </cell>
          <cell r="B1400">
            <v>2117.1165999999998</v>
          </cell>
        </row>
        <row r="1401">
          <cell r="A1401" t="str">
            <v>02591</v>
          </cell>
          <cell r="B1401">
            <v>1041.7</v>
          </cell>
        </row>
        <row r="1402">
          <cell r="A1402" t="str">
            <v>02592</v>
          </cell>
          <cell r="B1402">
            <v>410.98</v>
          </cell>
        </row>
        <row r="1403">
          <cell r="A1403" t="str">
            <v>02593</v>
          </cell>
          <cell r="B1403">
            <v>36.67</v>
          </cell>
        </row>
        <row r="1404">
          <cell r="A1404" t="str">
            <v>02594</v>
          </cell>
          <cell r="B1404">
            <v>843.7</v>
          </cell>
        </row>
        <row r="1405">
          <cell r="A1405" t="str">
            <v>02598</v>
          </cell>
          <cell r="B1405">
            <v>381.86</v>
          </cell>
        </row>
        <row r="1406">
          <cell r="A1406" t="str">
            <v>02600</v>
          </cell>
          <cell r="B1406">
            <v>10.62</v>
          </cell>
        </row>
        <row r="1407">
          <cell r="A1407" t="str">
            <v>02601</v>
          </cell>
          <cell r="B1407">
            <v>34.020000000000003</v>
          </cell>
        </row>
        <row r="1408">
          <cell r="A1408" t="str">
            <v>02602</v>
          </cell>
          <cell r="B1408">
            <v>60.9</v>
          </cell>
        </row>
        <row r="1409">
          <cell r="A1409" t="str">
            <v>02603</v>
          </cell>
          <cell r="B1409">
            <v>46.5</v>
          </cell>
        </row>
        <row r="1410">
          <cell r="A1410" t="str">
            <v>02604</v>
          </cell>
          <cell r="B1410">
            <v>25.65</v>
          </cell>
        </row>
        <row r="1411">
          <cell r="A1411" t="str">
            <v>02605</v>
          </cell>
          <cell r="B1411">
            <v>4.5</v>
          </cell>
        </row>
        <row r="1412">
          <cell r="A1412" t="str">
            <v>02611</v>
          </cell>
          <cell r="B1412">
            <v>240.32</v>
          </cell>
        </row>
        <row r="1413">
          <cell r="A1413" t="str">
            <v>02612</v>
          </cell>
          <cell r="B1413">
            <v>482.52</v>
          </cell>
        </row>
        <row r="1414">
          <cell r="A1414" t="str">
            <v>02613</v>
          </cell>
          <cell r="B1414">
            <v>594.26</v>
          </cell>
        </row>
        <row r="1415">
          <cell r="A1415" t="str">
            <v>02614</v>
          </cell>
          <cell r="B1415">
            <v>34.71</v>
          </cell>
        </row>
        <row r="1416">
          <cell r="A1416" t="str">
            <v>02615</v>
          </cell>
          <cell r="B1416">
            <v>60.29</v>
          </cell>
        </row>
        <row r="1417">
          <cell r="A1417" t="str">
            <v>02616</v>
          </cell>
          <cell r="B1417">
            <v>92.52</v>
          </cell>
        </row>
        <row r="1418">
          <cell r="A1418" t="str">
            <v>02617</v>
          </cell>
          <cell r="B1418">
            <v>100.43</v>
          </cell>
        </row>
        <row r="1419">
          <cell r="A1419" t="str">
            <v>02618</v>
          </cell>
          <cell r="B1419">
            <v>10.28</v>
          </cell>
        </row>
        <row r="1420">
          <cell r="A1420" t="str">
            <v>02619</v>
          </cell>
          <cell r="B1420">
            <v>0.67</v>
          </cell>
        </row>
        <row r="1421">
          <cell r="A1421" t="str">
            <v>02621</v>
          </cell>
          <cell r="B1421">
            <v>5.75</v>
          </cell>
        </row>
        <row r="1422">
          <cell r="A1422" t="str">
            <v>02622</v>
          </cell>
          <cell r="B1422">
            <v>7.09</v>
          </cell>
        </row>
        <row r="1423">
          <cell r="A1423" t="str">
            <v>02623</v>
          </cell>
          <cell r="B1423">
            <v>2.8</v>
          </cell>
        </row>
        <row r="1424">
          <cell r="A1424" t="str">
            <v>02624</v>
          </cell>
          <cell r="B1424">
            <v>4.0199999999999996</v>
          </cell>
        </row>
        <row r="1425">
          <cell r="A1425" t="str">
            <v>02625</v>
          </cell>
          <cell r="B1425">
            <v>7.09</v>
          </cell>
        </row>
        <row r="1426">
          <cell r="A1426" t="str">
            <v>02626</v>
          </cell>
          <cell r="B1426">
            <v>31.23</v>
          </cell>
        </row>
        <row r="1427">
          <cell r="A1427" t="str">
            <v>02629</v>
          </cell>
          <cell r="B1427">
            <v>0.89</v>
          </cell>
        </row>
        <row r="1428">
          <cell r="A1428" t="str">
            <v>02630</v>
          </cell>
          <cell r="B1428">
            <v>1.21</v>
          </cell>
        </row>
        <row r="1429">
          <cell r="A1429" t="str">
            <v>02631</v>
          </cell>
          <cell r="B1429">
            <v>3.34</v>
          </cell>
        </row>
        <row r="1430">
          <cell r="A1430" t="str">
            <v>02634</v>
          </cell>
          <cell r="B1430">
            <v>2.42</v>
          </cell>
        </row>
        <row r="1431">
          <cell r="A1431" t="str">
            <v>02635</v>
          </cell>
          <cell r="B1431">
            <v>3.8</v>
          </cell>
        </row>
        <row r="1432">
          <cell r="A1432" t="str">
            <v>02636</v>
          </cell>
          <cell r="B1432">
            <v>15.11</v>
          </cell>
        </row>
        <row r="1433">
          <cell r="A1433" t="str">
            <v>02637</v>
          </cell>
          <cell r="B1433">
            <v>56.94</v>
          </cell>
        </row>
        <row r="1434">
          <cell r="A1434" t="str">
            <v>02639</v>
          </cell>
          <cell r="B1434">
            <v>3.5446</v>
          </cell>
        </row>
        <row r="1435">
          <cell r="A1435" t="str">
            <v>02640</v>
          </cell>
          <cell r="B1435">
            <v>7.7671999999999999</v>
          </cell>
        </row>
        <row r="1436">
          <cell r="A1436" t="str">
            <v>02641</v>
          </cell>
          <cell r="B1436">
            <v>2291.6134999999999</v>
          </cell>
        </row>
        <row r="1437">
          <cell r="A1437" t="str">
            <v>02642</v>
          </cell>
          <cell r="B1437">
            <v>0.67810000000000004</v>
          </cell>
        </row>
        <row r="1438">
          <cell r="A1438" t="str">
            <v>02643</v>
          </cell>
          <cell r="B1438">
            <v>0.8014</v>
          </cell>
        </row>
        <row r="1439">
          <cell r="A1439" t="str">
            <v>02644</v>
          </cell>
          <cell r="B1439">
            <v>1.3973</v>
          </cell>
        </row>
        <row r="1440">
          <cell r="A1440" t="str">
            <v>02645</v>
          </cell>
          <cell r="B1440">
            <v>4.3151000000000002</v>
          </cell>
        </row>
        <row r="1441">
          <cell r="A1441" t="str">
            <v>02646</v>
          </cell>
          <cell r="B1441">
            <v>11.322100000000001</v>
          </cell>
        </row>
        <row r="1442">
          <cell r="A1442" t="str">
            <v>02647</v>
          </cell>
          <cell r="B1442">
            <v>14.8872</v>
          </cell>
        </row>
        <row r="1443">
          <cell r="A1443" t="str">
            <v>02648</v>
          </cell>
          <cell r="B1443">
            <v>9.99</v>
          </cell>
        </row>
        <row r="1444">
          <cell r="A1444" t="str">
            <v>02653</v>
          </cell>
          <cell r="B1444">
            <v>11.13</v>
          </cell>
        </row>
        <row r="1445">
          <cell r="A1445" t="str">
            <v>02654</v>
          </cell>
          <cell r="B1445">
            <v>30.51</v>
          </cell>
        </row>
        <row r="1446">
          <cell r="A1446" t="str">
            <v>02655</v>
          </cell>
          <cell r="B1446">
            <v>29.36</v>
          </cell>
        </row>
        <row r="1447">
          <cell r="A1447" t="str">
            <v>02656</v>
          </cell>
          <cell r="B1447">
            <v>9.73</v>
          </cell>
        </row>
        <row r="1448">
          <cell r="A1448" t="str">
            <v>02658</v>
          </cell>
          <cell r="B1448">
            <v>23.79</v>
          </cell>
        </row>
        <row r="1449">
          <cell r="A1449" t="str">
            <v>02661</v>
          </cell>
          <cell r="B1449">
            <v>4.7699999999999996</v>
          </cell>
        </row>
        <row r="1450">
          <cell r="A1450" t="str">
            <v>02662</v>
          </cell>
          <cell r="B1450">
            <v>4.2</v>
          </cell>
        </row>
        <row r="1451">
          <cell r="A1451" t="str">
            <v>02664</v>
          </cell>
          <cell r="B1451">
            <v>21.01</v>
          </cell>
        </row>
        <row r="1452">
          <cell r="A1452" t="str">
            <v>02667</v>
          </cell>
          <cell r="B1452">
            <v>20.93</v>
          </cell>
        </row>
        <row r="1453">
          <cell r="A1453" t="str">
            <v>02669</v>
          </cell>
          <cell r="B1453">
            <v>0.83</v>
          </cell>
        </row>
        <row r="1454">
          <cell r="A1454" t="str">
            <v>02670</v>
          </cell>
          <cell r="B1454">
            <v>5.87</v>
          </cell>
        </row>
        <row r="1455">
          <cell r="A1455" t="str">
            <v>02672</v>
          </cell>
          <cell r="B1455">
            <v>48.8</v>
          </cell>
        </row>
        <row r="1456">
          <cell r="A1456" t="str">
            <v>02705</v>
          </cell>
          <cell r="B1456">
            <v>53.72</v>
          </cell>
        </row>
        <row r="1457">
          <cell r="A1457" t="str">
            <v>02707</v>
          </cell>
          <cell r="B1457">
            <v>287.12</v>
          </cell>
        </row>
        <row r="1458">
          <cell r="A1458" t="str">
            <v>02708</v>
          </cell>
          <cell r="B1458">
            <v>457.82</v>
          </cell>
        </row>
        <row r="1459">
          <cell r="A1459" t="str">
            <v>02709</v>
          </cell>
          <cell r="B1459">
            <v>1554.58</v>
          </cell>
        </row>
        <row r="1460">
          <cell r="A1460" t="str">
            <v>02723</v>
          </cell>
          <cell r="B1460">
            <v>246.43129999999999</v>
          </cell>
        </row>
        <row r="1461">
          <cell r="A1461" t="str">
            <v>02764</v>
          </cell>
          <cell r="B1461">
            <v>113.3</v>
          </cell>
        </row>
        <row r="1462">
          <cell r="A1462" t="str">
            <v>02822</v>
          </cell>
          <cell r="B1462">
            <v>80770</v>
          </cell>
        </row>
        <row r="1463">
          <cell r="A1463" t="str">
            <v>02824</v>
          </cell>
          <cell r="B1463">
            <v>114</v>
          </cell>
        </row>
        <row r="1464">
          <cell r="A1464" t="str">
            <v>02825</v>
          </cell>
          <cell r="B1464">
            <v>85</v>
          </cell>
        </row>
        <row r="1465">
          <cell r="A1465" t="str">
            <v>02829</v>
          </cell>
          <cell r="B1465">
            <v>1.7111000000000001</v>
          </cell>
        </row>
        <row r="1466">
          <cell r="A1466" t="str">
            <v>02830</v>
          </cell>
          <cell r="B1466">
            <v>2.1315</v>
          </cell>
        </row>
        <row r="1467">
          <cell r="A1467" t="str">
            <v>02831</v>
          </cell>
          <cell r="B1467">
            <v>3.0162</v>
          </cell>
        </row>
        <row r="1468">
          <cell r="A1468" t="str">
            <v>02832</v>
          </cell>
          <cell r="B1468">
            <v>1.75</v>
          </cell>
        </row>
        <row r="1469">
          <cell r="A1469" t="str">
            <v>02834</v>
          </cell>
          <cell r="B1469">
            <v>4.45</v>
          </cell>
        </row>
        <row r="1470">
          <cell r="A1470" t="str">
            <v>02845</v>
          </cell>
          <cell r="B1470">
            <v>60.22</v>
          </cell>
        </row>
        <row r="1471">
          <cell r="A1471" t="str">
            <v>02857</v>
          </cell>
          <cell r="B1471">
            <v>12.225099999999999</v>
          </cell>
        </row>
        <row r="1472">
          <cell r="A1472" t="str">
            <v>02859</v>
          </cell>
          <cell r="B1472">
            <v>45.914400000000001</v>
          </cell>
        </row>
        <row r="1473">
          <cell r="A1473" t="str">
            <v>02862</v>
          </cell>
          <cell r="B1473">
            <v>63.49</v>
          </cell>
        </row>
        <row r="1474">
          <cell r="A1474" t="str">
            <v>02863</v>
          </cell>
          <cell r="B1474">
            <v>13.93</v>
          </cell>
        </row>
        <row r="1475">
          <cell r="A1475" t="str">
            <v>02864</v>
          </cell>
          <cell r="B1475">
            <v>13.26</v>
          </cell>
        </row>
        <row r="1476">
          <cell r="A1476" t="str">
            <v>02868</v>
          </cell>
          <cell r="B1476">
            <v>13.55</v>
          </cell>
        </row>
        <row r="1477">
          <cell r="A1477" t="str">
            <v>02876</v>
          </cell>
          <cell r="B1477">
            <v>42.883600000000001</v>
          </cell>
        </row>
        <row r="1478">
          <cell r="A1478" t="str">
            <v>02882</v>
          </cell>
          <cell r="B1478">
            <v>24.56</v>
          </cell>
        </row>
        <row r="1479">
          <cell r="A1479" t="str">
            <v>02884</v>
          </cell>
          <cell r="B1479">
            <v>10.36</v>
          </cell>
        </row>
        <row r="1480">
          <cell r="A1480" t="str">
            <v>02891</v>
          </cell>
          <cell r="B1480">
            <v>85.5</v>
          </cell>
        </row>
        <row r="1481">
          <cell r="A1481" t="str">
            <v>02918</v>
          </cell>
          <cell r="B1481">
            <v>109.68</v>
          </cell>
        </row>
        <row r="1482">
          <cell r="A1482" t="str">
            <v>02922</v>
          </cell>
          <cell r="B1482">
            <v>35.369999999999997</v>
          </cell>
        </row>
        <row r="1483">
          <cell r="A1483" t="str">
            <v>02924</v>
          </cell>
          <cell r="B1483">
            <v>35.31</v>
          </cell>
        </row>
        <row r="1484">
          <cell r="A1484" t="str">
            <v>02928</v>
          </cell>
          <cell r="B1484">
            <v>712.03809999999999</v>
          </cell>
        </row>
        <row r="1485">
          <cell r="A1485" t="str">
            <v>02929</v>
          </cell>
          <cell r="B1485">
            <v>5.6130000000000004</v>
          </cell>
        </row>
        <row r="1486">
          <cell r="A1486" t="str">
            <v>02932</v>
          </cell>
          <cell r="B1486">
            <v>1133.5951</v>
          </cell>
        </row>
        <row r="1487">
          <cell r="A1487" t="str">
            <v>02938</v>
          </cell>
          <cell r="B1487">
            <v>1038.6400000000001</v>
          </cell>
        </row>
        <row r="1488">
          <cell r="A1488" t="str">
            <v>02943</v>
          </cell>
          <cell r="B1488">
            <v>14.73</v>
          </cell>
        </row>
        <row r="1489">
          <cell r="A1489" t="str">
            <v>02944</v>
          </cell>
          <cell r="B1489">
            <v>12.801600000000001</v>
          </cell>
        </row>
        <row r="1490">
          <cell r="A1490" t="str">
            <v>02946</v>
          </cell>
          <cell r="B1490">
            <v>3079.91</v>
          </cell>
        </row>
        <row r="1491">
          <cell r="A1491" t="str">
            <v>02951</v>
          </cell>
          <cell r="B1491">
            <v>43.41</v>
          </cell>
        </row>
        <row r="1492">
          <cell r="A1492" t="str">
            <v>02954</v>
          </cell>
          <cell r="B1492">
            <v>5.82</v>
          </cell>
        </row>
        <row r="1493">
          <cell r="A1493" t="str">
            <v>02956</v>
          </cell>
          <cell r="B1493">
            <v>109</v>
          </cell>
        </row>
        <row r="1494">
          <cell r="A1494" t="str">
            <v>02959</v>
          </cell>
          <cell r="B1494">
            <v>39.894399999999997</v>
          </cell>
        </row>
        <row r="1495">
          <cell r="A1495" t="str">
            <v>02960</v>
          </cell>
          <cell r="B1495">
            <v>1.8288</v>
          </cell>
        </row>
        <row r="1496">
          <cell r="A1496" t="str">
            <v>02961</v>
          </cell>
          <cell r="B1496">
            <v>2.3117000000000001</v>
          </cell>
        </row>
        <row r="1497">
          <cell r="A1497" t="str">
            <v>02962</v>
          </cell>
          <cell r="B1497">
            <v>2.8973</v>
          </cell>
        </row>
        <row r="1498">
          <cell r="A1498" t="str">
            <v>02963</v>
          </cell>
          <cell r="B1498">
            <v>3250</v>
          </cell>
        </row>
        <row r="1499">
          <cell r="A1499" t="str">
            <v>02964</v>
          </cell>
          <cell r="B1499">
            <v>3510</v>
          </cell>
        </row>
        <row r="1500">
          <cell r="A1500" t="str">
            <v>02965</v>
          </cell>
          <cell r="B1500">
            <v>3830</v>
          </cell>
        </row>
        <row r="1501">
          <cell r="A1501" t="str">
            <v>02966</v>
          </cell>
          <cell r="B1501">
            <v>2.58</v>
          </cell>
        </row>
        <row r="1502">
          <cell r="A1502" t="str">
            <v>02978</v>
          </cell>
          <cell r="B1502">
            <v>16.829999999999998</v>
          </cell>
        </row>
        <row r="1503">
          <cell r="A1503" t="str">
            <v>02979</v>
          </cell>
          <cell r="B1503">
            <v>4.83</v>
          </cell>
        </row>
        <row r="1504">
          <cell r="A1504" t="str">
            <v>02980</v>
          </cell>
          <cell r="B1504">
            <v>5.3</v>
          </cell>
        </row>
        <row r="1505">
          <cell r="A1505" t="str">
            <v>02981</v>
          </cell>
          <cell r="B1505">
            <v>19.691700000000001</v>
          </cell>
        </row>
        <row r="1506">
          <cell r="A1506" t="str">
            <v>02983</v>
          </cell>
          <cell r="B1506">
            <v>5.76</v>
          </cell>
        </row>
        <row r="1507">
          <cell r="A1507" t="str">
            <v>02984</v>
          </cell>
          <cell r="B1507">
            <v>4.1100000000000003</v>
          </cell>
        </row>
        <row r="1508">
          <cell r="A1508" t="str">
            <v>02985</v>
          </cell>
          <cell r="B1508">
            <v>15.15</v>
          </cell>
        </row>
        <row r="1509">
          <cell r="A1509" t="str">
            <v>02986</v>
          </cell>
          <cell r="B1509">
            <v>26.79</v>
          </cell>
        </row>
        <row r="1510">
          <cell r="A1510" t="str">
            <v>02988</v>
          </cell>
          <cell r="B1510">
            <v>50.54</v>
          </cell>
        </row>
        <row r="1511">
          <cell r="A1511" t="str">
            <v>02990</v>
          </cell>
          <cell r="B1511">
            <v>10.32</v>
          </cell>
        </row>
        <row r="1512">
          <cell r="A1512" t="str">
            <v>02992</v>
          </cell>
          <cell r="B1512">
            <v>270.18</v>
          </cell>
        </row>
        <row r="1513">
          <cell r="A1513" t="str">
            <v>02994</v>
          </cell>
          <cell r="B1513">
            <v>5.19</v>
          </cell>
        </row>
        <row r="1514">
          <cell r="A1514" t="str">
            <v>02995</v>
          </cell>
          <cell r="B1514">
            <v>5.0999999999999996</v>
          </cell>
        </row>
        <row r="1515">
          <cell r="A1515" t="str">
            <v>02996</v>
          </cell>
          <cell r="B1515">
            <v>186.89</v>
          </cell>
        </row>
        <row r="1516">
          <cell r="A1516" t="str">
            <v>03000</v>
          </cell>
          <cell r="B1516">
            <v>105.1024</v>
          </cell>
        </row>
        <row r="1517">
          <cell r="A1517" t="str">
            <v>03030</v>
          </cell>
          <cell r="B1517">
            <v>103.4191</v>
          </cell>
        </row>
        <row r="1518">
          <cell r="A1518" t="str">
            <v>03032</v>
          </cell>
          <cell r="B1518">
            <v>57.958100000000002</v>
          </cell>
        </row>
        <row r="1519">
          <cell r="A1519" t="str">
            <v>03033</v>
          </cell>
          <cell r="B1519">
            <v>55.4011</v>
          </cell>
        </row>
        <row r="1520">
          <cell r="A1520" t="str">
            <v>03034</v>
          </cell>
          <cell r="B1520">
            <v>29.756900000000002</v>
          </cell>
        </row>
        <row r="1521">
          <cell r="A1521" t="str">
            <v>03035</v>
          </cell>
          <cell r="B1521">
            <v>20.701000000000001</v>
          </cell>
        </row>
        <row r="1522">
          <cell r="A1522" t="str">
            <v>03036</v>
          </cell>
          <cell r="B1522">
            <v>25.8567</v>
          </cell>
        </row>
        <row r="1523">
          <cell r="A1523" t="str">
            <v>03037</v>
          </cell>
          <cell r="B1523">
            <v>2.4300999999999999</v>
          </cell>
        </row>
        <row r="1524">
          <cell r="A1524" t="str">
            <v>03038</v>
          </cell>
          <cell r="B1524">
            <v>47.730200000000004</v>
          </cell>
        </row>
        <row r="1525">
          <cell r="A1525" t="str">
            <v>03039</v>
          </cell>
          <cell r="B1525">
            <v>126.98739999999999</v>
          </cell>
        </row>
        <row r="1526">
          <cell r="A1526" t="str">
            <v>03040</v>
          </cell>
          <cell r="B1526">
            <v>226.42019999999999</v>
          </cell>
        </row>
        <row r="1527">
          <cell r="A1527" t="str">
            <v>03041</v>
          </cell>
          <cell r="B1527">
            <v>408.7593</v>
          </cell>
        </row>
        <row r="1528">
          <cell r="A1528" t="str">
            <v>03042</v>
          </cell>
          <cell r="B1528">
            <v>612.57470000000001</v>
          </cell>
        </row>
        <row r="1529">
          <cell r="A1529" t="str">
            <v>03049</v>
          </cell>
          <cell r="B1529">
            <v>436.54829999999998</v>
          </cell>
        </row>
        <row r="1530">
          <cell r="A1530" t="str">
            <v>03050</v>
          </cell>
          <cell r="B1530">
            <v>9.2172999999999998</v>
          </cell>
        </row>
        <row r="1531">
          <cell r="A1531" t="str">
            <v>03051</v>
          </cell>
          <cell r="B1531">
            <v>7.9592999999999998</v>
          </cell>
        </row>
        <row r="1532">
          <cell r="A1532" t="str">
            <v>03053</v>
          </cell>
          <cell r="B1532">
            <v>4.2621000000000002</v>
          </cell>
        </row>
        <row r="1533">
          <cell r="A1533" t="str">
            <v>03054</v>
          </cell>
          <cell r="B1533">
            <v>3.6532</v>
          </cell>
        </row>
        <row r="1534">
          <cell r="A1534" t="str">
            <v>03055</v>
          </cell>
          <cell r="B1534">
            <v>2.6147999999999998</v>
          </cell>
        </row>
        <row r="1535">
          <cell r="A1535" t="str">
            <v>03056</v>
          </cell>
          <cell r="B1535">
            <v>76.669700000000006</v>
          </cell>
        </row>
        <row r="1536">
          <cell r="A1536" t="str">
            <v>03059</v>
          </cell>
          <cell r="B1536">
            <v>86.5886</v>
          </cell>
        </row>
        <row r="1537">
          <cell r="A1537" t="str">
            <v>03060</v>
          </cell>
          <cell r="B1537">
            <v>65.135499999999993</v>
          </cell>
        </row>
        <row r="1538">
          <cell r="A1538" t="str">
            <v>03062</v>
          </cell>
          <cell r="B1538">
            <v>77.378900000000002</v>
          </cell>
        </row>
        <row r="1539">
          <cell r="A1539" t="str">
            <v>03063</v>
          </cell>
          <cell r="B1539">
            <v>575.52480000000003</v>
          </cell>
        </row>
        <row r="1540">
          <cell r="A1540" t="str">
            <v>03064</v>
          </cell>
          <cell r="B1540">
            <v>56.117899999999999</v>
          </cell>
        </row>
        <row r="1541">
          <cell r="A1541" t="str">
            <v>03066</v>
          </cell>
          <cell r="B1541">
            <v>120.3472</v>
          </cell>
        </row>
        <row r="1542">
          <cell r="A1542" t="str">
            <v>03067</v>
          </cell>
          <cell r="B1542">
            <v>88.903999999999996</v>
          </cell>
        </row>
        <row r="1543">
          <cell r="A1543" t="str">
            <v>03068</v>
          </cell>
          <cell r="B1543">
            <v>144.72659999999999</v>
          </cell>
        </row>
        <row r="1544">
          <cell r="A1544" t="str">
            <v>03069</v>
          </cell>
          <cell r="B1544">
            <v>84.3476</v>
          </cell>
        </row>
        <row r="1545">
          <cell r="A1545" t="str">
            <v>03070</v>
          </cell>
          <cell r="B1545">
            <v>689.12369999999999</v>
          </cell>
        </row>
        <row r="1546">
          <cell r="A1546" t="str">
            <v>03071</v>
          </cell>
          <cell r="B1546">
            <v>328.11270000000002</v>
          </cell>
        </row>
        <row r="1547">
          <cell r="A1547" t="str">
            <v>03072</v>
          </cell>
          <cell r="B1547">
            <v>73.299899999999994</v>
          </cell>
        </row>
        <row r="1548">
          <cell r="A1548" t="str">
            <v>03073</v>
          </cell>
          <cell r="B1548">
            <v>98.869699999999995</v>
          </cell>
        </row>
        <row r="1549">
          <cell r="A1549" t="str">
            <v>03075</v>
          </cell>
          <cell r="B1549">
            <v>107.24890000000001</v>
          </cell>
        </row>
        <row r="1550">
          <cell r="A1550" t="str">
            <v>03077</v>
          </cell>
          <cell r="B1550">
            <v>789.16849999999999</v>
          </cell>
        </row>
        <row r="1551">
          <cell r="A1551" t="str">
            <v>03078</v>
          </cell>
          <cell r="B1551">
            <v>490.80200000000002</v>
          </cell>
        </row>
        <row r="1552">
          <cell r="A1552" t="str">
            <v>03079</v>
          </cell>
          <cell r="B1552">
            <v>516.60360000000003</v>
          </cell>
        </row>
        <row r="1553">
          <cell r="A1553" t="str">
            <v>03080</v>
          </cell>
          <cell r="B1553">
            <v>351.0951</v>
          </cell>
        </row>
        <row r="1554">
          <cell r="A1554" t="str">
            <v>03081</v>
          </cell>
          <cell r="B1554">
            <v>340.38299999999998</v>
          </cell>
        </row>
        <row r="1555">
          <cell r="A1555" t="str">
            <v>03082</v>
          </cell>
          <cell r="B1555">
            <v>140.4682</v>
          </cell>
        </row>
        <row r="1556">
          <cell r="A1556" t="str">
            <v>03083</v>
          </cell>
          <cell r="B1556">
            <v>2272.3571999999999</v>
          </cell>
        </row>
        <row r="1557">
          <cell r="A1557" t="str">
            <v>03084</v>
          </cell>
          <cell r="B1557">
            <v>6.1258999999999997</v>
          </cell>
        </row>
        <row r="1558">
          <cell r="A1558" t="str">
            <v>03085</v>
          </cell>
          <cell r="B1558">
            <v>30.1844</v>
          </cell>
        </row>
        <row r="1559">
          <cell r="A1559" t="str">
            <v>03086</v>
          </cell>
          <cell r="B1559">
            <v>29.389900000000001</v>
          </cell>
        </row>
        <row r="1560">
          <cell r="A1560" t="str">
            <v>03087</v>
          </cell>
          <cell r="B1560">
            <v>29.078399999999998</v>
          </cell>
        </row>
        <row r="1561">
          <cell r="A1561" t="str">
            <v>03088</v>
          </cell>
          <cell r="B1561">
            <v>37.840800000000002</v>
          </cell>
        </row>
        <row r="1562">
          <cell r="A1562" t="str">
            <v>03089</v>
          </cell>
          <cell r="B1562">
            <v>34.6708</v>
          </cell>
        </row>
        <row r="1563">
          <cell r="A1563" t="str">
            <v>03090</v>
          </cell>
          <cell r="B1563">
            <v>33.820300000000003</v>
          </cell>
        </row>
        <row r="1564">
          <cell r="A1564" t="str">
            <v>03091</v>
          </cell>
          <cell r="B1564">
            <v>30.172000000000001</v>
          </cell>
        </row>
        <row r="1565">
          <cell r="A1565" t="str">
            <v>03092</v>
          </cell>
          <cell r="B1565">
            <v>34.176699999999997</v>
          </cell>
        </row>
        <row r="1566">
          <cell r="A1566" t="str">
            <v>03093</v>
          </cell>
          <cell r="B1566">
            <v>38.181600000000003</v>
          </cell>
        </row>
        <row r="1567">
          <cell r="A1567" t="str">
            <v>03094</v>
          </cell>
          <cell r="B1567">
            <v>36.707999999999998</v>
          </cell>
        </row>
        <row r="1568">
          <cell r="A1568" t="str">
            <v>03095</v>
          </cell>
          <cell r="B1568">
            <v>35.978099999999998</v>
          </cell>
        </row>
        <row r="1569">
          <cell r="A1569" t="str">
            <v>03096</v>
          </cell>
          <cell r="B1569">
            <v>2428.4185000000002</v>
          </cell>
        </row>
        <row r="1570">
          <cell r="A1570" t="str">
            <v>03098</v>
          </cell>
          <cell r="B1570">
            <v>348.96969999999999</v>
          </cell>
        </row>
        <row r="1571">
          <cell r="A1571" t="str">
            <v>03099</v>
          </cell>
          <cell r="B1571">
            <v>132.96270000000001</v>
          </cell>
        </row>
        <row r="1572">
          <cell r="A1572" t="str">
            <v>03101</v>
          </cell>
          <cell r="B1572">
            <v>260.97089999999997</v>
          </cell>
        </row>
        <row r="1573">
          <cell r="A1573" t="str">
            <v>03104</v>
          </cell>
          <cell r="B1573">
            <v>173.17679999999999</v>
          </cell>
        </row>
        <row r="1574">
          <cell r="A1574" t="str">
            <v>03106</v>
          </cell>
          <cell r="B1574">
            <v>265.67410000000001</v>
          </cell>
        </row>
        <row r="1575">
          <cell r="A1575" t="str">
            <v>03107</v>
          </cell>
          <cell r="B1575">
            <v>355.16219999999998</v>
          </cell>
        </row>
        <row r="1576">
          <cell r="A1576" t="str">
            <v>03110</v>
          </cell>
          <cell r="B1576">
            <v>350.83460000000002</v>
          </cell>
        </row>
        <row r="1577">
          <cell r="A1577" t="str">
            <v>03111</v>
          </cell>
          <cell r="B1577">
            <v>23.747499999999999</v>
          </cell>
        </row>
        <row r="1578">
          <cell r="A1578" t="str">
            <v>03112</v>
          </cell>
          <cell r="B1578">
            <v>50.495199999999997</v>
          </cell>
        </row>
        <row r="1579">
          <cell r="A1579" t="str">
            <v>03113</v>
          </cell>
          <cell r="B1579">
            <v>168.26650000000001</v>
          </cell>
        </row>
        <row r="1580">
          <cell r="A1580" t="str">
            <v>03115</v>
          </cell>
          <cell r="B1580">
            <v>4.8708999999999998</v>
          </cell>
        </row>
        <row r="1581">
          <cell r="A1581" t="str">
            <v>03116</v>
          </cell>
          <cell r="B1581">
            <v>3.2473000000000001</v>
          </cell>
        </row>
        <row r="1582">
          <cell r="A1582" t="str">
            <v>03117</v>
          </cell>
          <cell r="B1582">
            <v>4.6771000000000003</v>
          </cell>
        </row>
        <row r="1583">
          <cell r="A1583" t="str">
            <v>03118</v>
          </cell>
          <cell r="B1583">
            <v>999.78689999999995</v>
          </cell>
        </row>
        <row r="1584">
          <cell r="A1584" t="str">
            <v>03147</v>
          </cell>
          <cell r="B1584">
            <v>15.5999</v>
          </cell>
        </row>
        <row r="1585">
          <cell r="A1585" t="str">
            <v>03149</v>
          </cell>
          <cell r="B1585">
            <v>164.63740000000001</v>
          </cell>
        </row>
        <row r="1586">
          <cell r="A1586" t="str">
            <v>03150</v>
          </cell>
          <cell r="B1586">
            <v>34.994999999999997</v>
          </cell>
        </row>
        <row r="1587">
          <cell r="A1587" t="str">
            <v>03151</v>
          </cell>
          <cell r="B1587">
            <v>80.874300000000005</v>
          </cell>
        </row>
        <row r="1588">
          <cell r="A1588" t="str">
            <v>03157</v>
          </cell>
          <cell r="B1588">
            <v>323.98450000000003</v>
          </cell>
        </row>
        <row r="1589">
          <cell r="A1589" t="str">
            <v>03158</v>
          </cell>
          <cell r="B1589">
            <v>794.54759999999999</v>
          </cell>
        </row>
        <row r="1590">
          <cell r="A1590" t="str">
            <v>03159</v>
          </cell>
          <cell r="B1590">
            <v>78.829099999999997</v>
          </cell>
        </row>
        <row r="1591">
          <cell r="A1591" t="str">
            <v>03160</v>
          </cell>
          <cell r="B1591">
            <v>68.942999999999998</v>
          </cell>
        </row>
        <row r="1592">
          <cell r="A1592" t="str">
            <v>03161</v>
          </cell>
          <cell r="B1592">
            <v>135.85050000000001</v>
          </cell>
        </row>
        <row r="1593">
          <cell r="A1593" t="str">
            <v>03162</v>
          </cell>
          <cell r="B1593">
            <v>25321.378400000001</v>
          </cell>
        </row>
        <row r="1594">
          <cell r="A1594" t="str">
            <v>03163</v>
          </cell>
          <cell r="B1594">
            <v>168.4666</v>
          </cell>
        </row>
        <row r="1595">
          <cell r="A1595" t="str">
            <v>03164</v>
          </cell>
          <cell r="B1595">
            <v>146.45580000000001</v>
          </cell>
        </row>
        <row r="1596">
          <cell r="A1596" t="str">
            <v>03165</v>
          </cell>
          <cell r="B1596">
            <v>225.3013</v>
          </cell>
        </row>
        <row r="1597">
          <cell r="A1597" t="str">
            <v>03166</v>
          </cell>
          <cell r="B1597">
            <v>208.3296</v>
          </cell>
        </row>
        <row r="1598">
          <cell r="A1598" t="str">
            <v>03170</v>
          </cell>
          <cell r="B1598">
            <v>301.8913</v>
          </cell>
        </row>
        <row r="1599">
          <cell r="A1599" t="str">
            <v>03176</v>
          </cell>
          <cell r="B1599">
            <v>619.3759</v>
          </cell>
        </row>
        <row r="1600">
          <cell r="A1600" t="str">
            <v>03177</v>
          </cell>
          <cell r="B1600">
            <v>14.171900000000001</v>
          </cell>
        </row>
        <row r="1601">
          <cell r="A1601" t="str">
            <v>03179</v>
          </cell>
          <cell r="B1601">
            <v>14.8935</v>
          </cell>
        </row>
        <row r="1602">
          <cell r="A1602" t="str">
            <v>03182</v>
          </cell>
          <cell r="B1602">
            <v>488.61110000000002</v>
          </cell>
        </row>
        <row r="1603">
          <cell r="A1603" t="str">
            <v>03183</v>
          </cell>
          <cell r="B1603">
            <v>227.39019999999999</v>
          </cell>
        </row>
        <row r="1604">
          <cell r="A1604" t="str">
            <v>03184</v>
          </cell>
          <cell r="B1604">
            <v>89.415800000000004</v>
          </cell>
        </row>
        <row r="1605">
          <cell r="A1605" t="str">
            <v>03186</v>
          </cell>
          <cell r="B1605">
            <v>308.137</v>
          </cell>
        </row>
        <row r="1606">
          <cell r="A1606" t="str">
            <v>03187</v>
          </cell>
          <cell r="B1606">
            <v>418.63189999999997</v>
          </cell>
        </row>
        <row r="1607">
          <cell r="A1607" t="str">
            <v>03191</v>
          </cell>
          <cell r="B1607">
            <v>226.1609</v>
          </cell>
        </row>
        <row r="1608">
          <cell r="A1608" t="str">
            <v>03211</v>
          </cell>
          <cell r="B1608">
            <v>37.3491</v>
          </cell>
        </row>
        <row r="1609">
          <cell r="A1609" t="str">
            <v>03221</v>
          </cell>
          <cell r="B1609">
            <v>7981.7187999999996</v>
          </cell>
        </row>
        <row r="1610">
          <cell r="A1610" t="str">
            <v>03222</v>
          </cell>
          <cell r="B1610">
            <v>10434.751</v>
          </cell>
        </row>
        <row r="1611">
          <cell r="A1611" t="str">
            <v>03227</v>
          </cell>
          <cell r="B1611">
            <v>5.5007000000000001</v>
          </cell>
        </row>
        <row r="1612">
          <cell r="A1612" t="str">
            <v>03239</v>
          </cell>
          <cell r="B1612">
            <v>38.807499999999997</v>
          </cell>
        </row>
        <row r="1613">
          <cell r="A1613" t="str">
            <v>03249</v>
          </cell>
          <cell r="B1613">
            <v>139.7535</v>
          </cell>
        </row>
        <row r="1614">
          <cell r="A1614" t="str">
            <v>03251</v>
          </cell>
          <cell r="B1614">
            <v>3.3573</v>
          </cell>
        </row>
        <row r="1615">
          <cell r="A1615" t="str">
            <v>03252</v>
          </cell>
          <cell r="B1615">
            <v>0.36930000000000002</v>
          </cell>
        </row>
        <row r="1616">
          <cell r="A1616" t="str">
            <v>03259</v>
          </cell>
          <cell r="B1616">
            <v>75.675600000000003</v>
          </cell>
        </row>
        <row r="1617">
          <cell r="A1617" t="str">
            <v>03261</v>
          </cell>
          <cell r="B1617">
            <v>60.607100000000003</v>
          </cell>
        </row>
        <row r="1618">
          <cell r="A1618" t="str">
            <v>03262</v>
          </cell>
          <cell r="B1618">
            <v>98.596199999999996</v>
          </cell>
        </row>
        <row r="1619">
          <cell r="A1619" t="str">
            <v>03263</v>
          </cell>
          <cell r="B1619">
            <v>213.9203</v>
          </cell>
        </row>
        <row r="1620">
          <cell r="A1620" t="str">
            <v>03266</v>
          </cell>
          <cell r="B1620">
            <v>42.771799999999999</v>
          </cell>
        </row>
        <row r="1621">
          <cell r="A1621" t="str">
            <v>03267</v>
          </cell>
          <cell r="B1621">
            <v>3.5548999999999999</v>
          </cell>
        </row>
        <row r="1622">
          <cell r="A1622" t="str">
            <v>03268</v>
          </cell>
          <cell r="B1622">
            <v>53.613399999999999</v>
          </cell>
        </row>
        <row r="1623">
          <cell r="A1623" t="str">
            <v>03271</v>
          </cell>
          <cell r="B1623">
            <v>38.064999999999998</v>
          </cell>
        </row>
        <row r="1624">
          <cell r="A1624" t="str">
            <v>03279</v>
          </cell>
          <cell r="B1624">
            <v>99.923199999999994</v>
          </cell>
        </row>
        <row r="1625">
          <cell r="A1625" t="str">
            <v>03281</v>
          </cell>
          <cell r="B1625">
            <v>88.022000000000006</v>
          </cell>
        </row>
        <row r="1626">
          <cell r="A1626" t="str">
            <v>03286</v>
          </cell>
          <cell r="B1626">
            <v>420.65899999999999</v>
          </cell>
        </row>
        <row r="1627">
          <cell r="A1627" t="str">
            <v>03287</v>
          </cell>
          <cell r="B1627">
            <v>20.269200000000001</v>
          </cell>
        </row>
        <row r="1628">
          <cell r="A1628" t="str">
            <v>03295</v>
          </cell>
          <cell r="B1628">
            <v>27.630500000000001</v>
          </cell>
        </row>
        <row r="1629">
          <cell r="A1629" t="str">
            <v>03300</v>
          </cell>
          <cell r="B1629">
            <v>400.84379999999999</v>
          </cell>
        </row>
        <row r="1630">
          <cell r="A1630" t="str">
            <v>03301</v>
          </cell>
          <cell r="B1630">
            <v>32.32</v>
          </cell>
        </row>
        <row r="1631">
          <cell r="A1631" t="str">
            <v>03302</v>
          </cell>
          <cell r="B1631">
            <v>13.651400000000001</v>
          </cell>
        </row>
        <row r="1632">
          <cell r="A1632" t="str">
            <v>03303</v>
          </cell>
          <cell r="B1632">
            <v>2.9165999999999999</v>
          </cell>
        </row>
        <row r="1633">
          <cell r="A1633" t="str">
            <v>03305</v>
          </cell>
          <cell r="B1633">
            <v>2770.3969000000002</v>
          </cell>
        </row>
        <row r="1634">
          <cell r="A1634" t="str">
            <v>03320</v>
          </cell>
          <cell r="B1634">
            <v>5.0739999999999998</v>
          </cell>
        </row>
        <row r="1635">
          <cell r="A1635" t="str">
            <v>03321</v>
          </cell>
          <cell r="B1635">
            <v>6.0887000000000002</v>
          </cell>
        </row>
        <row r="1636">
          <cell r="A1636" t="str">
            <v>03322</v>
          </cell>
          <cell r="B1636">
            <v>7.5095000000000001</v>
          </cell>
        </row>
        <row r="1637">
          <cell r="A1637" t="str">
            <v>03323</v>
          </cell>
          <cell r="B1637">
            <v>8.9301999999999992</v>
          </cell>
        </row>
        <row r="1638">
          <cell r="A1638" t="str">
            <v>03324</v>
          </cell>
          <cell r="B1638">
            <v>10.148</v>
          </cell>
        </row>
        <row r="1639">
          <cell r="A1639" t="str">
            <v>03325</v>
          </cell>
          <cell r="B1639">
            <v>16.236899999999999</v>
          </cell>
        </row>
        <row r="1640">
          <cell r="A1640" t="str">
            <v>03326</v>
          </cell>
          <cell r="B1640">
            <v>20.296099999999999</v>
          </cell>
        </row>
        <row r="1641">
          <cell r="A1641" t="str">
            <v>03327</v>
          </cell>
          <cell r="B1641">
            <v>30.444099999999999</v>
          </cell>
        </row>
        <row r="1642">
          <cell r="A1642" t="str">
            <v>03328</v>
          </cell>
          <cell r="B1642">
            <v>40.592300000000002</v>
          </cell>
        </row>
        <row r="1643">
          <cell r="A1643" t="str">
            <v>03329</v>
          </cell>
          <cell r="B1643">
            <v>137.04740000000001</v>
          </cell>
        </row>
        <row r="1644">
          <cell r="A1644" t="str">
            <v>03330</v>
          </cell>
          <cell r="B1644">
            <v>182.62979999999999</v>
          </cell>
        </row>
        <row r="1645">
          <cell r="A1645" t="str">
            <v>03331</v>
          </cell>
          <cell r="B1645">
            <v>244.15600000000001</v>
          </cell>
        </row>
        <row r="1646">
          <cell r="A1646" t="str">
            <v>03343</v>
          </cell>
          <cell r="B1646">
            <v>3.2161</v>
          </cell>
        </row>
        <row r="1647">
          <cell r="A1647" t="str">
            <v>03344</v>
          </cell>
          <cell r="B1647">
            <v>22.813600000000001</v>
          </cell>
        </row>
        <row r="1648">
          <cell r="A1648" t="str">
            <v>03345</v>
          </cell>
          <cell r="B1648">
            <v>1268.7387000000001</v>
          </cell>
        </row>
        <row r="1649">
          <cell r="A1649" t="str">
            <v>03346</v>
          </cell>
          <cell r="B1649">
            <v>188.9675</v>
          </cell>
        </row>
        <row r="1650">
          <cell r="A1650" t="str">
            <v>03347</v>
          </cell>
          <cell r="B1650">
            <v>76.418099999999995</v>
          </cell>
        </row>
        <row r="1651">
          <cell r="A1651" t="str">
            <v>03348</v>
          </cell>
          <cell r="B1651">
            <v>62.633200000000002</v>
          </cell>
        </row>
        <row r="1652">
          <cell r="A1652" t="str">
            <v>03349</v>
          </cell>
          <cell r="B1652">
            <v>83.266099999999994</v>
          </cell>
        </row>
        <row r="1653">
          <cell r="A1653" t="str">
            <v>03350</v>
          </cell>
          <cell r="B1653">
            <v>55.44</v>
          </cell>
        </row>
        <row r="1654">
          <cell r="A1654" t="str">
            <v>03351</v>
          </cell>
          <cell r="B1654">
            <v>32.497999999999998</v>
          </cell>
        </row>
        <row r="1655">
          <cell r="A1655" t="str">
            <v>03352</v>
          </cell>
          <cell r="B1655">
            <v>667.88030000000003</v>
          </cell>
        </row>
        <row r="1656">
          <cell r="A1656" t="str">
            <v>03353</v>
          </cell>
          <cell r="B1656">
            <v>80.470200000000006</v>
          </cell>
        </row>
        <row r="1657">
          <cell r="A1657" t="str">
            <v>03354</v>
          </cell>
          <cell r="B1657">
            <v>130.6696</v>
          </cell>
        </row>
        <row r="1658">
          <cell r="A1658" t="str">
            <v>03355</v>
          </cell>
          <cell r="B1658">
            <v>138.78800000000001</v>
          </cell>
        </row>
        <row r="1659">
          <cell r="A1659" t="str">
            <v>03356</v>
          </cell>
          <cell r="B1659">
            <v>12.784800000000001</v>
          </cell>
        </row>
        <row r="1660">
          <cell r="A1660" t="str">
            <v>03357</v>
          </cell>
          <cell r="B1660">
            <v>101.4071</v>
          </cell>
        </row>
        <row r="1661">
          <cell r="A1661" t="str">
            <v>03358</v>
          </cell>
          <cell r="B1661">
            <v>39.159399999999998</v>
          </cell>
        </row>
        <row r="1662">
          <cell r="A1662" t="str">
            <v>03359</v>
          </cell>
          <cell r="B1662">
            <v>32.4861</v>
          </cell>
        </row>
        <row r="1663">
          <cell r="A1663" t="str">
            <v>03360</v>
          </cell>
          <cell r="B1663">
            <v>78.257199999999997</v>
          </cell>
        </row>
        <row r="1664">
          <cell r="A1664" t="str">
            <v>03361</v>
          </cell>
          <cell r="B1664">
            <v>34.195799999999998</v>
          </cell>
        </row>
        <row r="1665">
          <cell r="A1665" t="str">
            <v>03362</v>
          </cell>
          <cell r="B1665">
            <v>29.216000000000001</v>
          </cell>
        </row>
        <row r="1666">
          <cell r="A1666" t="str">
            <v>03363</v>
          </cell>
          <cell r="B1666">
            <v>55.397199999999998</v>
          </cell>
        </row>
        <row r="1667">
          <cell r="A1667" t="str">
            <v>03364</v>
          </cell>
          <cell r="B1667">
            <v>11.335800000000001</v>
          </cell>
        </row>
        <row r="1668">
          <cell r="A1668" t="str">
            <v>03365</v>
          </cell>
          <cell r="B1668">
            <v>6.3559999999999999</v>
          </cell>
        </row>
        <row r="1669">
          <cell r="A1669" t="str">
            <v>03368</v>
          </cell>
          <cell r="B1669">
            <v>52.160200000000003</v>
          </cell>
        </row>
        <row r="1670">
          <cell r="A1670" t="str">
            <v>03369</v>
          </cell>
          <cell r="B1670">
            <v>43.983699999999999</v>
          </cell>
        </row>
        <row r="1671">
          <cell r="A1671" t="str">
            <v>03370</v>
          </cell>
          <cell r="B1671">
            <v>33.805199999999999</v>
          </cell>
        </row>
        <row r="1672">
          <cell r="A1672" t="str">
            <v>03371</v>
          </cell>
          <cell r="B1672">
            <v>20.516999999999999</v>
          </cell>
        </row>
        <row r="1673">
          <cell r="A1673" t="str">
            <v>03374</v>
          </cell>
          <cell r="B1673">
            <v>18.149999999999999</v>
          </cell>
        </row>
        <row r="1674">
          <cell r="A1674" t="str">
            <v>03375</v>
          </cell>
          <cell r="B1674">
            <v>15.125</v>
          </cell>
        </row>
        <row r="1675">
          <cell r="A1675" t="str">
            <v>03377</v>
          </cell>
          <cell r="B1675">
            <v>18.493200000000002</v>
          </cell>
        </row>
        <row r="1676">
          <cell r="A1676" t="str">
            <v>03378</v>
          </cell>
          <cell r="B1676">
            <v>376.46949999999998</v>
          </cell>
        </row>
        <row r="1677">
          <cell r="A1677" t="str">
            <v>03379</v>
          </cell>
          <cell r="B1677">
            <v>64.802599999999998</v>
          </cell>
        </row>
        <row r="1678">
          <cell r="A1678" t="str">
            <v>03381</v>
          </cell>
          <cell r="B1678">
            <v>97.3262</v>
          </cell>
        </row>
        <row r="1679">
          <cell r="A1679" t="str">
            <v>03383</v>
          </cell>
          <cell r="B1679">
            <v>20.6648</v>
          </cell>
        </row>
        <row r="1680">
          <cell r="A1680" t="str">
            <v>03384</v>
          </cell>
          <cell r="B1680">
            <v>2247.0830000000001</v>
          </cell>
        </row>
        <row r="1681">
          <cell r="A1681" t="str">
            <v>03385</v>
          </cell>
          <cell r="B1681">
            <v>211.25710000000001</v>
          </cell>
        </row>
        <row r="1682">
          <cell r="A1682" t="str">
            <v>03386</v>
          </cell>
          <cell r="B1682">
            <v>325.11189999999999</v>
          </cell>
        </row>
        <row r="1683">
          <cell r="A1683" t="str">
            <v>03387</v>
          </cell>
          <cell r="B1683">
            <v>243.56700000000001</v>
          </cell>
        </row>
        <row r="1684">
          <cell r="A1684" t="str">
            <v>03388</v>
          </cell>
          <cell r="B1684">
            <v>372.67779999999999</v>
          </cell>
        </row>
        <row r="1685">
          <cell r="A1685" t="str">
            <v>03389</v>
          </cell>
          <cell r="B1685">
            <v>277.11959999999999</v>
          </cell>
        </row>
        <row r="1686">
          <cell r="A1686" t="str">
            <v>03390</v>
          </cell>
          <cell r="B1686">
            <v>424.34609999999998</v>
          </cell>
        </row>
        <row r="1687">
          <cell r="A1687" t="str">
            <v>03391</v>
          </cell>
          <cell r="B1687">
            <v>351.26679999999999</v>
          </cell>
        </row>
        <row r="1688">
          <cell r="A1688" t="str">
            <v>03392</v>
          </cell>
          <cell r="B1688">
            <v>537.13630000000001</v>
          </cell>
        </row>
        <row r="1689">
          <cell r="A1689" t="str">
            <v>03393</v>
          </cell>
          <cell r="B1689">
            <v>433.28429999999997</v>
          </cell>
        </row>
        <row r="1690">
          <cell r="A1690" t="str">
            <v>03394</v>
          </cell>
          <cell r="B1690">
            <v>662.82899999999995</v>
          </cell>
        </row>
        <row r="1691">
          <cell r="A1691" t="str">
            <v>03396</v>
          </cell>
          <cell r="B1691">
            <v>29.3094</v>
          </cell>
        </row>
        <row r="1692">
          <cell r="A1692" t="str">
            <v>03397</v>
          </cell>
          <cell r="B1692">
            <v>0.8589</v>
          </cell>
        </row>
        <row r="1693">
          <cell r="A1693" t="str">
            <v>03398</v>
          </cell>
          <cell r="B1693">
            <v>125.75449999999999</v>
          </cell>
        </row>
        <row r="1694">
          <cell r="A1694" t="str">
            <v>03399</v>
          </cell>
          <cell r="B1694">
            <v>147.22829999999999</v>
          </cell>
        </row>
        <row r="1695">
          <cell r="A1695" t="str">
            <v>03400</v>
          </cell>
          <cell r="B1695">
            <v>189.2433</v>
          </cell>
        </row>
        <row r="1696">
          <cell r="A1696" t="str">
            <v>03401</v>
          </cell>
          <cell r="B1696">
            <v>578.2346</v>
          </cell>
        </row>
        <row r="1697">
          <cell r="A1697" t="str">
            <v>03402</v>
          </cell>
          <cell r="B1697">
            <v>1424.7678000000001</v>
          </cell>
        </row>
        <row r="1698">
          <cell r="A1698" t="str">
            <v>03403</v>
          </cell>
          <cell r="B1698">
            <v>371.62540000000001</v>
          </cell>
        </row>
        <row r="1699">
          <cell r="A1699" t="str">
            <v>03404</v>
          </cell>
          <cell r="B1699">
            <v>113.7183</v>
          </cell>
        </row>
        <row r="1700">
          <cell r="A1700" t="str">
            <v>03405</v>
          </cell>
          <cell r="B1700">
            <v>723.00710000000004</v>
          </cell>
        </row>
        <row r="1701">
          <cell r="A1701" t="str">
            <v>03408</v>
          </cell>
          <cell r="B1701">
            <v>1340.7935</v>
          </cell>
        </row>
        <row r="1702">
          <cell r="A1702" t="str">
            <v>03409</v>
          </cell>
          <cell r="B1702">
            <v>1584.6185</v>
          </cell>
        </row>
        <row r="1703">
          <cell r="A1703" t="str">
            <v>03410</v>
          </cell>
          <cell r="B1703">
            <v>669.59770000000003</v>
          </cell>
        </row>
        <row r="1704">
          <cell r="A1704" t="str">
            <v>03411</v>
          </cell>
          <cell r="B1704">
            <v>630.45129999999995</v>
          </cell>
        </row>
        <row r="1705">
          <cell r="A1705" t="str">
            <v>03412</v>
          </cell>
          <cell r="B1705">
            <v>595.14570000000003</v>
          </cell>
        </row>
        <row r="1706">
          <cell r="A1706" t="str">
            <v>03413</v>
          </cell>
          <cell r="B1706">
            <v>539.03309999999999</v>
          </cell>
        </row>
        <row r="1707">
          <cell r="A1707" t="str">
            <v>03414</v>
          </cell>
          <cell r="B1707">
            <v>511.33370000000002</v>
          </cell>
        </row>
        <row r="1708">
          <cell r="A1708" t="str">
            <v>03415</v>
          </cell>
          <cell r="B1708">
            <v>485.99489999999997</v>
          </cell>
        </row>
        <row r="1709">
          <cell r="A1709" t="str">
            <v>03416</v>
          </cell>
          <cell r="B1709">
            <v>468.7937</v>
          </cell>
        </row>
        <row r="1710">
          <cell r="A1710" t="str">
            <v>03417</v>
          </cell>
          <cell r="B1710">
            <v>445.51209999999998</v>
          </cell>
        </row>
        <row r="1711">
          <cell r="A1711" t="str">
            <v>03418</v>
          </cell>
          <cell r="B1711">
            <v>478.68610000000001</v>
          </cell>
        </row>
        <row r="1712">
          <cell r="A1712" t="str">
            <v>03419</v>
          </cell>
          <cell r="B1712">
            <v>444.3707</v>
          </cell>
        </row>
        <row r="1713">
          <cell r="A1713" t="str">
            <v>03420</v>
          </cell>
          <cell r="B1713">
            <v>595.39689999999996</v>
          </cell>
        </row>
        <row r="1714">
          <cell r="A1714" t="str">
            <v>03421</v>
          </cell>
          <cell r="B1714">
            <v>554.71569999999997</v>
          </cell>
        </row>
        <row r="1715">
          <cell r="A1715" t="str">
            <v>03422</v>
          </cell>
          <cell r="B1715">
            <v>838.7115</v>
          </cell>
        </row>
        <row r="1716">
          <cell r="A1716" t="str">
            <v>03423</v>
          </cell>
          <cell r="B1716">
            <v>517.25549999999998</v>
          </cell>
        </row>
        <row r="1717">
          <cell r="A1717" t="str">
            <v>03424</v>
          </cell>
          <cell r="B1717">
            <v>424.7441</v>
          </cell>
        </row>
        <row r="1718">
          <cell r="A1718" t="str">
            <v>03425</v>
          </cell>
          <cell r="B1718">
            <v>381.94150000000002</v>
          </cell>
        </row>
        <row r="1719">
          <cell r="A1719" t="str">
            <v>03426</v>
          </cell>
          <cell r="B1719">
            <v>358.83150000000001</v>
          </cell>
        </row>
        <row r="1720">
          <cell r="A1720" t="str">
            <v>03427</v>
          </cell>
          <cell r="B1720">
            <v>424.06790000000001</v>
          </cell>
        </row>
        <row r="1721">
          <cell r="A1721" t="str">
            <v>03428</v>
          </cell>
          <cell r="B1721">
            <v>458.01510000000002</v>
          </cell>
        </row>
        <row r="1722">
          <cell r="A1722" t="str">
            <v>03429</v>
          </cell>
          <cell r="B1722">
            <v>438.77969999999999</v>
          </cell>
        </row>
        <row r="1723">
          <cell r="A1723" t="str">
            <v>03430</v>
          </cell>
          <cell r="B1723">
            <v>454.0453</v>
          </cell>
        </row>
        <row r="1724">
          <cell r="A1724" t="str">
            <v>03431</v>
          </cell>
          <cell r="B1724">
            <v>471.13229999999999</v>
          </cell>
        </row>
        <row r="1725">
          <cell r="A1725" t="str">
            <v>03432</v>
          </cell>
          <cell r="B1725">
            <v>564.99149999999997</v>
          </cell>
        </row>
        <row r="1726">
          <cell r="A1726" t="str">
            <v>03433</v>
          </cell>
          <cell r="B1726">
            <v>458.18549999999999</v>
          </cell>
        </row>
        <row r="1727">
          <cell r="A1727" t="str">
            <v>03434</v>
          </cell>
          <cell r="B1727">
            <v>416.66149999999999</v>
          </cell>
        </row>
        <row r="1728">
          <cell r="A1728" t="str">
            <v>03435</v>
          </cell>
          <cell r="B1728">
            <v>525.17539999999997</v>
          </cell>
        </row>
        <row r="1729">
          <cell r="A1729" t="str">
            <v>03436</v>
          </cell>
          <cell r="B1729">
            <v>460.09899999999999</v>
          </cell>
        </row>
        <row r="1730">
          <cell r="A1730" t="str">
            <v>03437</v>
          </cell>
          <cell r="B1730">
            <v>353.01499999999999</v>
          </cell>
        </row>
        <row r="1731">
          <cell r="A1731" t="str">
            <v>03438</v>
          </cell>
          <cell r="B1731">
            <v>328.07510000000002</v>
          </cell>
        </row>
        <row r="1732">
          <cell r="A1732" t="str">
            <v>03439</v>
          </cell>
          <cell r="B1732">
            <v>722.41589999999997</v>
          </cell>
        </row>
        <row r="1733">
          <cell r="A1733" t="str">
            <v>03440</v>
          </cell>
          <cell r="B1733">
            <v>382.2088</v>
          </cell>
        </row>
        <row r="1734">
          <cell r="A1734" t="str">
            <v>03441</v>
          </cell>
          <cell r="B1734">
            <v>308.44850000000002</v>
          </cell>
        </row>
        <row r="1735">
          <cell r="A1735" t="str">
            <v>03442</v>
          </cell>
          <cell r="B1735">
            <v>429.94479999999999</v>
          </cell>
        </row>
        <row r="1736">
          <cell r="A1736" t="str">
            <v>03443</v>
          </cell>
          <cell r="B1736">
            <v>341.88990000000001</v>
          </cell>
        </row>
        <row r="1737">
          <cell r="A1737" t="str">
            <v>03444</v>
          </cell>
          <cell r="B1737">
            <v>318.26479999999998</v>
          </cell>
        </row>
        <row r="1738">
          <cell r="A1738" t="str">
            <v>03445</v>
          </cell>
          <cell r="B1738">
            <v>199.80279999999999</v>
          </cell>
        </row>
        <row r="1739">
          <cell r="A1739" t="str">
            <v>03452</v>
          </cell>
          <cell r="B1739">
            <v>57.4285</v>
          </cell>
        </row>
        <row r="1740">
          <cell r="A1740" t="str">
            <v>03454</v>
          </cell>
          <cell r="B1740">
            <v>17.592600000000001</v>
          </cell>
        </row>
        <row r="1741">
          <cell r="A1741" t="str">
            <v>03455</v>
          </cell>
          <cell r="B1741">
            <v>157.15780000000001</v>
          </cell>
        </row>
        <row r="1742">
          <cell r="A1742" t="str">
            <v>03456</v>
          </cell>
          <cell r="B1742">
            <v>65.442599999999999</v>
          </cell>
        </row>
        <row r="1743">
          <cell r="A1743" t="str">
            <v>03457</v>
          </cell>
          <cell r="B1743">
            <v>636.4615</v>
          </cell>
        </row>
        <row r="1744">
          <cell r="A1744" t="str">
            <v>03465</v>
          </cell>
          <cell r="B1744">
            <v>138.47540000000001</v>
          </cell>
        </row>
        <row r="1745">
          <cell r="A1745" t="str">
            <v>03466</v>
          </cell>
          <cell r="B1745">
            <v>268.48230000000001</v>
          </cell>
        </row>
        <row r="1746">
          <cell r="A1746" t="str">
            <v>03468</v>
          </cell>
          <cell r="B1746">
            <v>331.9547</v>
          </cell>
        </row>
        <row r="1747">
          <cell r="A1747" t="str">
            <v>03474</v>
          </cell>
          <cell r="B1747">
            <v>32.574199999999998</v>
          </cell>
        </row>
        <row r="1748">
          <cell r="A1748" t="str">
            <v>03475</v>
          </cell>
          <cell r="B1748">
            <v>5.4</v>
          </cell>
        </row>
        <row r="1749">
          <cell r="A1749" t="str">
            <v>03476</v>
          </cell>
          <cell r="B1749">
            <v>26.4</v>
          </cell>
        </row>
        <row r="1750">
          <cell r="A1750" t="str">
            <v>03477</v>
          </cell>
          <cell r="B1750">
            <v>18.288</v>
          </cell>
        </row>
        <row r="1751">
          <cell r="A1751" t="str">
            <v>03478</v>
          </cell>
          <cell r="B1751">
            <v>155.73599999999999</v>
          </cell>
        </row>
        <row r="1752">
          <cell r="A1752" t="str">
            <v>03479</v>
          </cell>
          <cell r="B1752">
            <v>30.78</v>
          </cell>
        </row>
        <row r="1753">
          <cell r="A1753" t="str">
            <v>03480</v>
          </cell>
          <cell r="B1753">
            <v>55.8</v>
          </cell>
        </row>
        <row r="1754">
          <cell r="A1754" t="str">
            <v>03481</v>
          </cell>
          <cell r="B1754">
            <v>73.08</v>
          </cell>
        </row>
        <row r="1755">
          <cell r="A1755" t="str">
            <v>03482</v>
          </cell>
          <cell r="B1755">
            <v>107.88</v>
          </cell>
        </row>
        <row r="1756">
          <cell r="A1756" t="str">
            <v>03483</v>
          </cell>
          <cell r="B1756">
            <v>24.323</v>
          </cell>
        </row>
        <row r="1757">
          <cell r="A1757" t="str">
            <v>03484</v>
          </cell>
          <cell r="B1757">
            <v>165.351</v>
          </cell>
        </row>
        <row r="1758">
          <cell r="A1758" t="str">
            <v>03485</v>
          </cell>
          <cell r="B1758">
            <v>236.2422</v>
          </cell>
        </row>
        <row r="1759">
          <cell r="A1759" t="str">
            <v>03486</v>
          </cell>
          <cell r="B1759">
            <v>110.89230000000001</v>
          </cell>
        </row>
        <row r="1760">
          <cell r="A1760" t="str">
            <v>03487</v>
          </cell>
          <cell r="B1760">
            <v>419.52870000000001</v>
          </cell>
        </row>
        <row r="1761">
          <cell r="A1761" t="str">
            <v>03488</v>
          </cell>
          <cell r="B1761">
            <v>545.53390000000002</v>
          </cell>
        </row>
        <row r="1762">
          <cell r="A1762" t="str">
            <v>03489</v>
          </cell>
          <cell r="B1762">
            <v>208.84729999999999</v>
          </cell>
        </row>
        <row r="1763">
          <cell r="A1763" t="str">
            <v>03490</v>
          </cell>
          <cell r="B1763">
            <v>362.28620000000001</v>
          </cell>
        </row>
        <row r="1764">
          <cell r="A1764" t="str">
            <v>03491</v>
          </cell>
          <cell r="B1764">
            <v>71.943700000000007</v>
          </cell>
        </row>
        <row r="1765">
          <cell r="A1765" t="str">
            <v>03500</v>
          </cell>
          <cell r="B1765">
            <v>433089.64</v>
          </cell>
        </row>
        <row r="1766">
          <cell r="A1766" t="str">
            <v>03508</v>
          </cell>
          <cell r="B1766">
            <v>465589.1</v>
          </cell>
        </row>
        <row r="1767">
          <cell r="A1767" t="str">
            <v>03512</v>
          </cell>
          <cell r="B1767">
            <v>216326.24</v>
          </cell>
        </row>
        <row r="1768">
          <cell r="A1768" t="str">
            <v>03513</v>
          </cell>
          <cell r="B1768">
            <v>224626.24</v>
          </cell>
        </row>
        <row r="1769">
          <cell r="A1769" t="str">
            <v>03514</v>
          </cell>
          <cell r="B1769">
            <v>393074.24</v>
          </cell>
        </row>
        <row r="1770">
          <cell r="A1770" t="str">
            <v>03515</v>
          </cell>
          <cell r="B1770">
            <v>793196.24</v>
          </cell>
        </row>
        <row r="1771">
          <cell r="A1771" t="str">
            <v>03516</v>
          </cell>
          <cell r="B1771">
            <v>568478.24</v>
          </cell>
        </row>
        <row r="1772">
          <cell r="A1772" t="str">
            <v>03517</v>
          </cell>
          <cell r="B1772">
            <v>708779.28</v>
          </cell>
        </row>
        <row r="1773">
          <cell r="A1773" t="str">
            <v>03523</v>
          </cell>
          <cell r="B1773">
            <v>74382.539999999994</v>
          </cell>
        </row>
        <row r="1774">
          <cell r="A1774" t="str">
            <v>03529</v>
          </cell>
          <cell r="B1774">
            <v>111400</v>
          </cell>
        </row>
        <row r="1775">
          <cell r="A1775" t="str">
            <v>03537</v>
          </cell>
          <cell r="B1775">
            <v>10890</v>
          </cell>
        </row>
        <row r="1776">
          <cell r="A1776" t="str">
            <v>03538</v>
          </cell>
          <cell r="B1776">
            <v>1279.9100000000001</v>
          </cell>
        </row>
        <row r="1777">
          <cell r="A1777" t="str">
            <v>03539</v>
          </cell>
          <cell r="B1777">
            <v>1561.79</v>
          </cell>
        </row>
        <row r="1778">
          <cell r="A1778" t="str">
            <v>03543</v>
          </cell>
          <cell r="B1778">
            <v>17510</v>
          </cell>
        </row>
        <row r="1779">
          <cell r="A1779" t="str">
            <v>03548</v>
          </cell>
          <cell r="B1779">
            <v>584779.28</v>
          </cell>
        </row>
        <row r="1780">
          <cell r="A1780" t="str">
            <v>03549</v>
          </cell>
          <cell r="B1780">
            <v>560222.78</v>
          </cell>
        </row>
        <row r="1781">
          <cell r="A1781" t="str">
            <v>03550</v>
          </cell>
          <cell r="B1781">
            <v>1164412.0599</v>
          </cell>
        </row>
        <row r="1782">
          <cell r="A1782" t="str">
            <v>03809</v>
          </cell>
          <cell r="B1782">
            <v>124.27</v>
          </cell>
        </row>
        <row r="1783">
          <cell r="A1783" t="str">
            <v>03812</v>
          </cell>
          <cell r="B1783">
            <v>140</v>
          </cell>
        </row>
        <row r="1784">
          <cell r="A1784" t="str">
            <v>03814</v>
          </cell>
          <cell r="B1784">
            <v>116.4</v>
          </cell>
        </row>
        <row r="1785">
          <cell r="A1785" t="str">
            <v>03822</v>
          </cell>
          <cell r="B1785">
            <v>7956.24</v>
          </cell>
        </row>
        <row r="1786">
          <cell r="A1786" t="str">
            <v>03823</v>
          </cell>
          <cell r="B1786">
            <v>648.9</v>
          </cell>
        </row>
        <row r="1787">
          <cell r="A1787" t="str">
            <v>03824</v>
          </cell>
          <cell r="B1787">
            <v>392.95</v>
          </cell>
        </row>
        <row r="1788">
          <cell r="A1788" t="str">
            <v>03827</v>
          </cell>
          <cell r="B1788">
            <v>540.65</v>
          </cell>
        </row>
        <row r="1789">
          <cell r="A1789" t="str">
            <v>03830</v>
          </cell>
          <cell r="B1789">
            <v>16.7</v>
          </cell>
        </row>
        <row r="1790">
          <cell r="A1790" t="str">
            <v>03831</v>
          </cell>
          <cell r="B1790">
            <v>17.96</v>
          </cell>
        </row>
        <row r="1791">
          <cell r="A1791" t="str">
            <v>03832</v>
          </cell>
          <cell r="B1791">
            <v>15.35</v>
          </cell>
        </row>
        <row r="1792">
          <cell r="A1792" t="str">
            <v>03833</v>
          </cell>
          <cell r="B1792">
            <v>15.44</v>
          </cell>
        </row>
        <row r="1793">
          <cell r="A1793" t="str">
            <v>03834</v>
          </cell>
          <cell r="B1793">
            <v>7.72</v>
          </cell>
        </row>
        <row r="1794">
          <cell r="A1794" t="str">
            <v>03835</v>
          </cell>
          <cell r="B1794">
            <v>15.23</v>
          </cell>
        </row>
        <row r="1795">
          <cell r="A1795" t="str">
            <v>03836</v>
          </cell>
          <cell r="B1795">
            <v>17.61</v>
          </cell>
        </row>
        <row r="1796">
          <cell r="A1796" t="str">
            <v>03837</v>
          </cell>
          <cell r="B1796">
            <v>19.27</v>
          </cell>
        </row>
        <row r="1797">
          <cell r="A1797" t="str">
            <v>03838</v>
          </cell>
          <cell r="B1797">
            <v>11.23</v>
          </cell>
        </row>
        <row r="1798">
          <cell r="A1798" t="str">
            <v>03845</v>
          </cell>
          <cell r="B1798">
            <v>58.71</v>
          </cell>
        </row>
        <row r="1799">
          <cell r="A1799" t="str">
            <v>03861</v>
          </cell>
          <cell r="B1799">
            <v>44.25</v>
          </cell>
        </row>
        <row r="1800">
          <cell r="A1800" t="str">
            <v>03862</v>
          </cell>
          <cell r="B1800">
            <v>31.76</v>
          </cell>
        </row>
        <row r="1801">
          <cell r="A1801" t="str">
            <v>03866</v>
          </cell>
          <cell r="B1801">
            <v>67.88</v>
          </cell>
        </row>
        <row r="1802">
          <cell r="A1802" t="str">
            <v>03867</v>
          </cell>
          <cell r="B1802">
            <v>76.41</v>
          </cell>
        </row>
        <row r="1803">
          <cell r="A1803" t="str">
            <v>03868</v>
          </cell>
          <cell r="B1803">
            <v>68.25</v>
          </cell>
        </row>
        <row r="1804">
          <cell r="A1804" t="str">
            <v>03874</v>
          </cell>
          <cell r="B1804">
            <v>112.1</v>
          </cell>
        </row>
        <row r="1805">
          <cell r="A1805" t="str">
            <v>03876</v>
          </cell>
          <cell r="B1805">
            <v>362.46</v>
          </cell>
        </row>
        <row r="1806">
          <cell r="A1806" t="str">
            <v>03878</v>
          </cell>
          <cell r="B1806">
            <v>104.61</v>
          </cell>
        </row>
        <row r="1807">
          <cell r="A1807" t="str">
            <v>03880</v>
          </cell>
          <cell r="B1807">
            <v>79.459999999999994</v>
          </cell>
        </row>
        <row r="1808">
          <cell r="A1808" t="str">
            <v>03881</v>
          </cell>
          <cell r="B1808">
            <v>237.03</v>
          </cell>
        </row>
        <row r="1809">
          <cell r="A1809" t="str">
            <v>03882</v>
          </cell>
          <cell r="B1809">
            <v>19.559999999999999</v>
          </cell>
        </row>
        <row r="1810">
          <cell r="A1810" t="str">
            <v>03887</v>
          </cell>
          <cell r="B1810">
            <v>1.6850000000000001</v>
          </cell>
        </row>
        <row r="1811">
          <cell r="A1811" t="str">
            <v>03888</v>
          </cell>
          <cell r="B1811">
            <v>5.7329999999999997</v>
          </cell>
        </row>
        <row r="1812">
          <cell r="A1812" t="str">
            <v>03889</v>
          </cell>
          <cell r="B1812">
            <v>196.21</v>
          </cell>
        </row>
        <row r="1813">
          <cell r="A1813" t="str">
            <v>03890</v>
          </cell>
          <cell r="B1813">
            <v>375.22</v>
          </cell>
        </row>
        <row r="1814">
          <cell r="A1814" t="str">
            <v>03891</v>
          </cell>
          <cell r="B1814">
            <v>485.79</v>
          </cell>
        </row>
        <row r="1815">
          <cell r="A1815" t="str">
            <v>03892</v>
          </cell>
          <cell r="B1815">
            <v>634.41999999999996</v>
          </cell>
        </row>
        <row r="1816">
          <cell r="A1816" t="str">
            <v>03893</v>
          </cell>
          <cell r="B1816">
            <v>706.93</v>
          </cell>
        </row>
        <row r="1817">
          <cell r="A1817" t="str">
            <v>03894</v>
          </cell>
          <cell r="B1817">
            <v>614</v>
          </cell>
        </row>
        <row r="1818">
          <cell r="A1818" t="str">
            <v>03895</v>
          </cell>
          <cell r="B1818">
            <v>978.82</v>
          </cell>
        </row>
        <row r="1819">
          <cell r="A1819" t="str">
            <v>03896</v>
          </cell>
          <cell r="B1819">
            <v>1210</v>
          </cell>
        </row>
        <row r="1820">
          <cell r="A1820" t="str">
            <v>03897</v>
          </cell>
          <cell r="B1820">
            <v>1756</v>
          </cell>
        </row>
        <row r="1821">
          <cell r="A1821" t="str">
            <v>03898</v>
          </cell>
          <cell r="B1821">
            <v>2160</v>
          </cell>
        </row>
        <row r="1822">
          <cell r="A1822" t="str">
            <v>03899</v>
          </cell>
          <cell r="B1822">
            <v>2911.1</v>
          </cell>
        </row>
        <row r="1823">
          <cell r="A1823" t="str">
            <v>03900</v>
          </cell>
          <cell r="B1823">
            <v>58.31</v>
          </cell>
        </row>
        <row r="1824">
          <cell r="A1824" t="str">
            <v>03901</v>
          </cell>
          <cell r="B1824">
            <v>101.35</v>
          </cell>
        </row>
        <row r="1825">
          <cell r="A1825" t="str">
            <v>03902</v>
          </cell>
          <cell r="B1825">
            <v>35.950000000000003</v>
          </cell>
        </row>
        <row r="1826">
          <cell r="A1826" t="str">
            <v>03903</v>
          </cell>
          <cell r="B1826">
            <v>274.89999999999998</v>
          </cell>
        </row>
        <row r="1827">
          <cell r="A1827" t="str">
            <v>03905</v>
          </cell>
          <cell r="B1827">
            <v>191.51</v>
          </cell>
        </row>
        <row r="1828">
          <cell r="A1828" t="str">
            <v>03906</v>
          </cell>
          <cell r="B1828">
            <v>181.44</v>
          </cell>
        </row>
        <row r="1829">
          <cell r="A1829" t="str">
            <v>03907</v>
          </cell>
          <cell r="B1829">
            <v>1012</v>
          </cell>
        </row>
        <row r="1830">
          <cell r="A1830" t="str">
            <v>03908</v>
          </cell>
          <cell r="B1830">
            <v>57.3</v>
          </cell>
        </row>
        <row r="1831">
          <cell r="A1831" t="str">
            <v>03909</v>
          </cell>
          <cell r="B1831">
            <v>50.38</v>
          </cell>
        </row>
        <row r="1832">
          <cell r="A1832" t="str">
            <v>03910</v>
          </cell>
          <cell r="B1832">
            <v>96.52</v>
          </cell>
        </row>
        <row r="1833">
          <cell r="A1833" t="str">
            <v>03911</v>
          </cell>
          <cell r="B1833">
            <v>87.31</v>
          </cell>
        </row>
        <row r="1834">
          <cell r="A1834" t="str">
            <v>03912</v>
          </cell>
          <cell r="B1834">
            <v>212.67</v>
          </cell>
        </row>
        <row r="1835">
          <cell r="A1835" t="str">
            <v>03913</v>
          </cell>
          <cell r="B1835">
            <v>66.849999999999994</v>
          </cell>
        </row>
        <row r="1836">
          <cell r="A1836" t="str">
            <v>03915</v>
          </cell>
          <cell r="B1836">
            <v>40.450000000000003</v>
          </cell>
        </row>
        <row r="1837">
          <cell r="A1837" t="str">
            <v>03916</v>
          </cell>
          <cell r="B1837">
            <v>299.39999999999998</v>
          </cell>
        </row>
        <row r="1838">
          <cell r="A1838" t="str">
            <v>03917</v>
          </cell>
          <cell r="B1838">
            <v>342.78</v>
          </cell>
        </row>
        <row r="1839">
          <cell r="A1839" t="str">
            <v>03922</v>
          </cell>
          <cell r="B1839">
            <v>192.14</v>
          </cell>
        </row>
        <row r="1840">
          <cell r="A1840" t="str">
            <v>03923</v>
          </cell>
          <cell r="B1840">
            <v>319.69</v>
          </cell>
        </row>
        <row r="1841">
          <cell r="A1841" t="str">
            <v>03926</v>
          </cell>
          <cell r="B1841">
            <v>30.57</v>
          </cell>
        </row>
        <row r="1842">
          <cell r="A1842" t="str">
            <v>03927</v>
          </cell>
          <cell r="B1842">
            <v>77.33</v>
          </cell>
        </row>
        <row r="1843">
          <cell r="A1843" t="str">
            <v>03928</v>
          </cell>
          <cell r="B1843">
            <v>69.849999999999994</v>
          </cell>
        </row>
        <row r="1844">
          <cell r="A1844" t="str">
            <v>03929</v>
          </cell>
          <cell r="B1844">
            <v>41.1</v>
          </cell>
        </row>
        <row r="1845">
          <cell r="A1845" t="str">
            <v>03931</v>
          </cell>
          <cell r="B1845">
            <v>33.869999999999997</v>
          </cell>
        </row>
        <row r="1846">
          <cell r="A1846" t="str">
            <v>03932</v>
          </cell>
          <cell r="B1846">
            <v>83.33</v>
          </cell>
        </row>
        <row r="1847">
          <cell r="A1847" t="str">
            <v>03933</v>
          </cell>
          <cell r="B1847">
            <v>672.29</v>
          </cell>
        </row>
        <row r="1848">
          <cell r="A1848" t="str">
            <v>03934</v>
          </cell>
          <cell r="B1848">
            <v>759.21</v>
          </cell>
        </row>
        <row r="1849">
          <cell r="A1849" t="str">
            <v>03935</v>
          </cell>
          <cell r="B1849">
            <v>1749.97</v>
          </cell>
        </row>
        <row r="1850">
          <cell r="A1850" t="str">
            <v>03936</v>
          </cell>
          <cell r="B1850">
            <v>16.920000000000002</v>
          </cell>
        </row>
        <row r="1851">
          <cell r="A1851" t="str">
            <v>03937</v>
          </cell>
          <cell r="B1851">
            <v>72.760000000000005</v>
          </cell>
        </row>
        <row r="1852">
          <cell r="A1852" t="str">
            <v>03940</v>
          </cell>
          <cell r="B1852">
            <v>76.08</v>
          </cell>
        </row>
        <row r="1853">
          <cell r="A1853" t="str">
            <v>03941</v>
          </cell>
          <cell r="B1853">
            <v>63.76</v>
          </cell>
        </row>
        <row r="1854">
          <cell r="A1854" t="str">
            <v>03944</v>
          </cell>
          <cell r="B1854">
            <v>21.62</v>
          </cell>
        </row>
        <row r="1855">
          <cell r="A1855" t="str">
            <v>03945</v>
          </cell>
          <cell r="B1855">
            <v>6232.9089000000004</v>
          </cell>
        </row>
        <row r="1856">
          <cell r="A1856" t="str">
            <v>03946</v>
          </cell>
          <cell r="B1856">
            <v>32.96</v>
          </cell>
        </row>
        <row r="1857">
          <cell r="A1857" t="str">
            <v>03949</v>
          </cell>
          <cell r="B1857">
            <v>41.12</v>
          </cell>
        </row>
        <row r="1858">
          <cell r="A1858" t="str">
            <v>03950</v>
          </cell>
          <cell r="B1858">
            <v>70.97</v>
          </cell>
        </row>
        <row r="1859">
          <cell r="A1859" t="str">
            <v>03951</v>
          </cell>
          <cell r="B1859">
            <v>230</v>
          </cell>
        </row>
        <row r="1860">
          <cell r="A1860" t="str">
            <v>03953</v>
          </cell>
          <cell r="B1860">
            <v>0.84</v>
          </cell>
        </row>
        <row r="1861">
          <cell r="A1861" t="str">
            <v>03954</v>
          </cell>
          <cell r="B1861">
            <v>5.05</v>
          </cell>
        </row>
        <row r="1862">
          <cell r="A1862" t="str">
            <v>03960</v>
          </cell>
          <cell r="B1862">
            <v>40.6462</v>
          </cell>
        </row>
        <row r="1863">
          <cell r="A1863" t="str">
            <v>03961</v>
          </cell>
          <cell r="B1863">
            <v>36.634999999999998</v>
          </cell>
        </row>
        <row r="1864">
          <cell r="A1864" t="str">
            <v>03962</v>
          </cell>
          <cell r="B1864">
            <v>29.308</v>
          </cell>
        </row>
        <row r="1865">
          <cell r="A1865" t="str">
            <v>03963</v>
          </cell>
          <cell r="B1865">
            <v>122.56950000000001</v>
          </cell>
        </row>
        <row r="1866">
          <cell r="A1866" t="str">
            <v>03964</v>
          </cell>
          <cell r="B1866">
            <v>8625.5403000000006</v>
          </cell>
        </row>
        <row r="1867">
          <cell r="A1867" t="str">
            <v>03966</v>
          </cell>
          <cell r="B1867">
            <v>5692.5999000000002</v>
          </cell>
        </row>
        <row r="1868">
          <cell r="A1868" t="str">
            <v>03968</v>
          </cell>
          <cell r="B1868">
            <v>28.238700000000001</v>
          </cell>
        </row>
        <row r="1869">
          <cell r="A1869" t="str">
            <v>03969</v>
          </cell>
          <cell r="B1869">
            <v>71.8</v>
          </cell>
        </row>
        <row r="1870">
          <cell r="A1870" t="str">
            <v>03970</v>
          </cell>
          <cell r="B1870">
            <v>52.53</v>
          </cell>
        </row>
        <row r="1871">
          <cell r="A1871" t="str">
            <v>03971</v>
          </cell>
          <cell r="B1871">
            <v>30.475300000000001</v>
          </cell>
        </row>
        <row r="1872">
          <cell r="A1872" t="str">
            <v>03972</v>
          </cell>
          <cell r="B1872">
            <v>92.7</v>
          </cell>
        </row>
        <row r="1873">
          <cell r="A1873" t="str">
            <v>03973</v>
          </cell>
          <cell r="B1873">
            <v>114.61</v>
          </cell>
        </row>
        <row r="1874">
          <cell r="A1874" t="str">
            <v>03977</v>
          </cell>
          <cell r="B1874">
            <v>62.19</v>
          </cell>
        </row>
        <row r="1875">
          <cell r="A1875" t="str">
            <v>03978</v>
          </cell>
          <cell r="B1875">
            <v>14.805</v>
          </cell>
        </row>
        <row r="1876">
          <cell r="A1876" t="str">
            <v>03979</v>
          </cell>
          <cell r="B1876">
            <v>2.6095999999999999</v>
          </cell>
        </row>
        <row r="1877">
          <cell r="A1877" t="str">
            <v>03982</v>
          </cell>
          <cell r="B1877">
            <v>41.01</v>
          </cell>
        </row>
        <row r="1878">
          <cell r="A1878" t="str">
            <v>03983</v>
          </cell>
          <cell r="B1878">
            <v>3240</v>
          </cell>
        </row>
        <row r="1879">
          <cell r="A1879" t="str">
            <v>03984</v>
          </cell>
          <cell r="B1879">
            <v>2390</v>
          </cell>
        </row>
        <row r="1880">
          <cell r="A1880" t="str">
            <v>03990</v>
          </cell>
          <cell r="B1880">
            <v>998.91049999999996</v>
          </cell>
        </row>
        <row r="1881">
          <cell r="A1881" t="str">
            <v>03991</v>
          </cell>
          <cell r="B1881">
            <v>796</v>
          </cell>
        </row>
        <row r="1882">
          <cell r="A1882" t="str">
            <v>03996</v>
          </cell>
          <cell r="B1882">
            <v>206.65389999999999</v>
          </cell>
        </row>
        <row r="1883">
          <cell r="A1883" t="str">
            <v>03997</v>
          </cell>
          <cell r="B1883">
            <v>479.76920000000001</v>
          </cell>
        </row>
        <row r="1884">
          <cell r="A1884" t="str">
            <v>03998</v>
          </cell>
          <cell r="B1884">
            <v>456.92309999999998</v>
          </cell>
        </row>
        <row r="1885">
          <cell r="A1885" t="str">
            <v>04000</v>
          </cell>
          <cell r="B1885">
            <v>28.84</v>
          </cell>
        </row>
        <row r="1886">
          <cell r="A1886" t="str">
            <v>04001</v>
          </cell>
          <cell r="B1886">
            <v>93.58</v>
          </cell>
        </row>
        <row r="1887">
          <cell r="A1887" t="str">
            <v>04002</v>
          </cell>
          <cell r="B1887">
            <v>197.31</v>
          </cell>
        </row>
        <row r="1888">
          <cell r="A1888" t="str">
            <v>04003</v>
          </cell>
          <cell r="B1888">
            <v>261.72000000000003</v>
          </cell>
        </row>
        <row r="1889">
          <cell r="A1889" t="str">
            <v>04012</v>
          </cell>
          <cell r="B1889">
            <v>4780</v>
          </cell>
        </row>
        <row r="1890">
          <cell r="A1890" t="str">
            <v>04013</v>
          </cell>
          <cell r="B1890">
            <v>236.59</v>
          </cell>
        </row>
        <row r="1891">
          <cell r="A1891" t="str">
            <v>04014</v>
          </cell>
          <cell r="B1891">
            <v>6921.6</v>
          </cell>
        </row>
        <row r="1892">
          <cell r="A1892" t="str">
            <v>04015</v>
          </cell>
          <cell r="B1892">
            <v>8496</v>
          </cell>
        </row>
        <row r="1893">
          <cell r="A1893" t="str">
            <v>04048</v>
          </cell>
          <cell r="B1893">
            <v>7.53</v>
          </cell>
        </row>
        <row r="1894">
          <cell r="A1894" t="str">
            <v>04049</v>
          </cell>
          <cell r="B1894">
            <v>8.93</v>
          </cell>
        </row>
        <row r="1895">
          <cell r="A1895" t="str">
            <v>04050</v>
          </cell>
          <cell r="B1895">
            <v>10.38</v>
          </cell>
        </row>
        <row r="1896">
          <cell r="A1896" t="str">
            <v>04051</v>
          </cell>
          <cell r="B1896">
            <v>11.07</v>
          </cell>
        </row>
        <row r="1897">
          <cell r="A1897" t="str">
            <v>04052</v>
          </cell>
          <cell r="B1897">
            <v>11.98</v>
          </cell>
        </row>
        <row r="1898">
          <cell r="A1898" t="str">
            <v>04053</v>
          </cell>
          <cell r="B1898">
            <v>24.46</v>
          </cell>
        </row>
        <row r="1899">
          <cell r="A1899" t="str">
            <v>04054</v>
          </cell>
          <cell r="B1899">
            <v>27.78</v>
          </cell>
        </row>
        <row r="1900">
          <cell r="A1900" t="str">
            <v>04055</v>
          </cell>
          <cell r="B1900">
            <v>28.7</v>
          </cell>
        </row>
        <row r="1901">
          <cell r="A1901" t="str">
            <v>04056</v>
          </cell>
          <cell r="B1901">
            <v>33.909999999999997</v>
          </cell>
        </row>
        <row r="1902">
          <cell r="A1902" t="str">
            <v>04057</v>
          </cell>
          <cell r="B1902">
            <v>28.02</v>
          </cell>
        </row>
        <row r="1903">
          <cell r="A1903" t="str">
            <v>04058</v>
          </cell>
          <cell r="B1903">
            <v>1.2407999999999999</v>
          </cell>
        </row>
        <row r="1904">
          <cell r="A1904" t="str">
            <v>04059</v>
          </cell>
          <cell r="B1904">
            <v>0.29249999999999998</v>
          </cell>
        </row>
        <row r="1905">
          <cell r="A1905" t="str">
            <v>04073</v>
          </cell>
          <cell r="B1905">
            <v>90.150400000000005</v>
          </cell>
        </row>
        <row r="1906">
          <cell r="A1906" t="str">
            <v>04082</v>
          </cell>
          <cell r="B1906">
            <v>42.578499999999998</v>
          </cell>
        </row>
        <row r="1907">
          <cell r="A1907" t="str">
            <v>04091</v>
          </cell>
          <cell r="B1907">
            <v>29.364100000000001</v>
          </cell>
        </row>
        <row r="1908">
          <cell r="A1908" t="str">
            <v>04109</v>
          </cell>
          <cell r="B1908">
            <v>24.23</v>
          </cell>
        </row>
        <row r="1909">
          <cell r="A1909" t="str">
            <v>04146</v>
          </cell>
          <cell r="B1909">
            <v>426.76</v>
          </cell>
        </row>
        <row r="1910">
          <cell r="A1910" t="str">
            <v>04147</v>
          </cell>
          <cell r="B1910">
            <v>510.18</v>
          </cell>
        </row>
        <row r="1911">
          <cell r="A1911" t="str">
            <v>04148</v>
          </cell>
          <cell r="B1911">
            <v>623.89</v>
          </cell>
        </row>
        <row r="1912">
          <cell r="A1912" t="str">
            <v>04149</v>
          </cell>
          <cell r="B1912">
            <v>711.74</v>
          </cell>
        </row>
        <row r="1913">
          <cell r="A1913" t="str">
            <v>04150</v>
          </cell>
          <cell r="B1913">
            <v>1002.01</v>
          </cell>
        </row>
        <row r="1914">
          <cell r="A1914" t="str">
            <v>04151</v>
          </cell>
          <cell r="B1914">
            <v>1249.3900000000001</v>
          </cell>
        </row>
        <row r="1915">
          <cell r="A1915" t="str">
            <v>04152</v>
          </cell>
          <cell r="B1915">
            <v>1615.41</v>
          </cell>
        </row>
        <row r="1916">
          <cell r="A1916" t="str">
            <v>04153</v>
          </cell>
          <cell r="B1916">
            <v>939.05</v>
          </cell>
        </row>
        <row r="1917">
          <cell r="A1917" t="str">
            <v>04202</v>
          </cell>
          <cell r="B1917">
            <v>112.6</v>
          </cell>
        </row>
        <row r="1918">
          <cell r="A1918" t="str">
            <v>04210</v>
          </cell>
          <cell r="B1918">
            <v>6.21</v>
          </cell>
        </row>
        <row r="1919">
          <cell r="A1919" t="str">
            <v>04248</v>
          </cell>
          <cell r="B1919">
            <v>46.35</v>
          </cell>
        </row>
        <row r="1920">
          <cell r="A1920" t="str">
            <v>04249</v>
          </cell>
          <cell r="B1920">
            <v>54.59</v>
          </cell>
        </row>
        <row r="1921">
          <cell r="A1921" t="str">
            <v>04250</v>
          </cell>
          <cell r="B1921">
            <v>66.95</v>
          </cell>
        </row>
        <row r="1922">
          <cell r="A1922" t="str">
            <v>04252</v>
          </cell>
          <cell r="B1922">
            <v>3.47</v>
          </cell>
        </row>
        <row r="1923">
          <cell r="A1923" t="str">
            <v>04253</v>
          </cell>
          <cell r="B1923">
            <v>9.02</v>
          </cell>
        </row>
        <row r="1924">
          <cell r="A1924" t="str">
            <v>04254</v>
          </cell>
          <cell r="B1924">
            <v>18.920000000000002</v>
          </cell>
        </row>
        <row r="1925">
          <cell r="A1925" t="str">
            <v>04255</v>
          </cell>
          <cell r="B1925">
            <v>23.6</v>
          </cell>
        </row>
        <row r="1926">
          <cell r="A1926" t="str">
            <v>04256</v>
          </cell>
          <cell r="B1926">
            <v>32.020000000000003</v>
          </cell>
        </row>
        <row r="1927">
          <cell r="A1927" t="str">
            <v>04257</v>
          </cell>
          <cell r="B1927">
            <v>36.85</v>
          </cell>
        </row>
        <row r="1928">
          <cell r="A1928" t="str">
            <v>04265</v>
          </cell>
          <cell r="B1928">
            <v>22.37</v>
          </cell>
        </row>
        <row r="1929">
          <cell r="A1929" t="str">
            <v>04266</v>
          </cell>
          <cell r="B1929">
            <v>0.89</v>
          </cell>
        </row>
        <row r="1930">
          <cell r="A1930" t="str">
            <v>04267</v>
          </cell>
          <cell r="B1930">
            <v>1.69</v>
          </cell>
        </row>
        <row r="1931">
          <cell r="A1931" t="str">
            <v>04268</v>
          </cell>
          <cell r="B1931">
            <v>2.67</v>
          </cell>
        </row>
        <row r="1932">
          <cell r="A1932" t="str">
            <v>04269</v>
          </cell>
          <cell r="B1932">
            <v>2.75</v>
          </cell>
        </row>
        <row r="1933">
          <cell r="A1933" t="str">
            <v>04270</v>
          </cell>
          <cell r="B1933">
            <v>4.26</v>
          </cell>
        </row>
        <row r="1934">
          <cell r="A1934" t="str">
            <v>04271</v>
          </cell>
          <cell r="B1934">
            <v>5.36</v>
          </cell>
        </row>
        <row r="1935">
          <cell r="A1935" t="str">
            <v>04273</v>
          </cell>
          <cell r="B1935">
            <v>7.2248999999999999</v>
          </cell>
        </row>
        <row r="1936">
          <cell r="A1936" t="str">
            <v>04276</v>
          </cell>
          <cell r="B1936">
            <v>126.9178</v>
          </cell>
        </row>
        <row r="1937">
          <cell r="A1937" t="str">
            <v>04277</v>
          </cell>
          <cell r="B1937">
            <v>103.7427</v>
          </cell>
        </row>
        <row r="1938">
          <cell r="A1938" t="str">
            <v>04278</v>
          </cell>
          <cell r="B1938">
            <v>165.63</v>
          </cell>
        </row>
        <row r="1939">
          <cell r="A1939" t="str">
            <v>04279</v>
          </cell>
          <cell r="B1939">
            <v>23.953099999999999</v>
          </cell>
        </row>
        <row r="1940">
          <cell r="A1940" t="str">
            <v>04281</v>
          </cell>
          <cell r="B1940">
            <v>2.1795</v>
          </cell>
        </row>
        <row r="1941">
          <cell r="A1941" t="str">
            <v>04282</v>
          </cell>
          <cell r="B1941">
            <v>3.16</v>
          </cell>
        </row>
        <row r="1942">
          <cell r="A1942" t="str">
            <v>04283</v>
          </cell>
          <cell r="B1942">
            <v>4.5503</v>
          </cell>
        </row>
        <row r="1943">
          <cell r="A1943" t="str">
            <v>04284</v>
          </cell>
          <cell r="B1943">
            <v>7.1656000000000004</v>
          </cell>
        </row>
        <row r="1944">
          <cell r="A1944" t="str">
            <v>04285</v>
          </cell>
          <cell r="B1944">
            <v>11.5268</v>
          </cell>
        </row>
        <row r="1945">
          <cell r="A1945" t="str">
            <v>04286</v>
          </cell>
          <cell r="B1945">
            <v>17.914200000000001</v>
          </cell>
        </row>
        <row r="1946">
          <cell r="A1946" t="str">
            <v>04287</v>
          </cell>
          <cell r="B1946">
            <v>34.2789</v>
          </cell>
        </row>
        <row r="1947">
          <cell r="A1947" t="str">
            <v>04288</v>
          </cell>
          <cell r="B1947">
            <v>48.735999999999997</v>
          </cell>
        </row>
        <row r="1948">
          <cell r="A1948" t="str">
            <v>04290</v>
          </cell>
          <cell r="B1948">
            <v>64.2273</v>
          </cell>
        </row>
        <row r="1949">
          <cell r="A1949" t="str">
            <v>04291</v>
          </cell>
          <cell r="B1949">
            <v>80.788200000000003</v>
          </cell>
        </row>
        <row r="1950">
          <cell r="A1950" t="str">
            <v>04292</v>
          </cell>
          <cell r="B1950">
            <v>165.71510000000001</v>
          </cell>
        </row>
        <row r="1951">
          <cell r="A1951" t="str">
            <v>04303</v>
          </cell>
          <cell r="B1951">
            <v>41.75</v>
          </cell>
        </row>
        <row r="1952">
          <cell r="A1952" t="str">
            <v>04304</v>
          </cell>
          <cell r="B1952">
            <v>170.07</v>
          </cell>
        </row>
        <row r="1953">
          <cell r="A1953" t="str">
            <v>04307</v>
          </cell>
          <cell r="B1953">
            <v>4.49</v>
          </cell>
        </row>
        <row r="1954">
          <cell r="A1954" t="str">
            <v>04311</v>
          </cell>
          <cell r="B1954">
            <v>10.42</v>
          </cell>
        </row>
        <row r="1955">
          <cell r="A1955" t="str">
            <v>04312</v>
          </cell>
          <cell r="B1955">
            <v>10.42</v>
          </cell>
        </row>
        <row r="1956">
          <cell r="A1956" t="str">
            <v>04313</v>
          </cell>
          <cell r="B1956">
            <v>27.49</v>
          </cell>
        </row>
        <row r="1957">
          <cell r="A1957" t="str">
            <v>04314</v>
          </cell>
          <cell r="B1957">
            <v>33.78</v>
          </cell>
        </row>
        <row r="1958">
          <cell r="A1958" t="str">
            <v>04315</v>
          </cell>
          <cell r="B1958">
            <v>32.89</v>
          </cell>
        </row>
        <row r="1959">
          <cell r="A1959" t="str">
            <v>04317</v>
          </cell>
          <cell r="B1959">
            <v>28.0839</v>
          </cell>
        </row>
        <row r="1960">
          <cell r="A1960" t="str">
            <v>04319</v>
          </cell>
          <cell r="B1960">
            <v>32.9</v>
          </cell>
        </row>
        <row r="1961">
          <cell r="A1961" t="str">
            <v>04322</v>
          </cell>
          <cell r="B1961">
            <v>3.81</v>
          </cell>
        </row>
        <row r="1962">
          <cell r="A1962" t="str">
            <v>04323</v>
          </cell>
          <cell r="B1962">
            <v>6.59</v>
          </cell>
        </row>
        <row r="1963">
          <cell r="A1963" t="str">
            <v>04324</v>
          </cell>
          <cell r="B1963">
            <v>125.89</v>
          </cell>
        </row>
        <row r="1964">
          <cell r="A1964" t="str">
            <v>04325</v>
          </cell>
          <cell r="B1964">
            <v>461.44</v>
          </cell>
        </row>
        <row r="1965">
          <cell r="A1965" t="str">
            <v>04326</v>
          </cell>
          <cell r="B1965">
            <v>34.270000000000003</v>
          </cell>
        </row>
        <row r="1966">
          <cell r="A1966" t="str">
            <v>04327</v>
          </cell>
          <cell r="B1966">
            <v>63683</v>
          </cell>
        </row>
        <row r="1967">
          <cell r="A1967" t="str">
            <v>04332</v>
          </cell>
          <cell r="B1967">
            <v>506.97</v>
          </cell>
        </row>
        <row r="1968">
          <cell r="A1968" t="str">
            <v>04333</v>
          </cell>
          <cell r="B1968">
            <v>985.43</v>
          </cell>
        </row>
        <row r="1969">
          <cell r="A1969" t="str">
            <v>04334</v>
          </cell>
          <cell r="B1969">
            <v>1965</v>
          </cell>
        </row>
        <row r="1970">
          <cell r="A1970" t="str">
            <v>04335</v>
          </cell>
          <cell r="B1970">
            <v>2618</v>
          </cell>
        </row>
        <row r="1971">
          <cell r="A1971" t="str">
            <v>04337</v>
          </cell>
          <cell r="B1971">
            <v>70</v>
          </cell>
        </row>
        <row r="1972">
          <cell r="A1972" t="str">
            <v>04338</v>
          </cell>
          <cell r="B1972">
            <v>286.58999999999997</v>
          </cell>
        </row>
        <row r="1973">
          <cell r="A1973" t="str">
            <v>04339</v>
          </cell>
          <cell r="B1973">
            <v>199</v>
          </cell>
        </row>
        <row r="1974">
          <cell r="A1974" t="str">
            <v>04340</v>
          </cell>
          <cell r="B1974">
            <v>146.87</v>
          </cell>
        </row>
        <row r="1975">
          <cell r="A1975" t="str">
            <v>04343</v>
          </cell>
          <cell r="B1975">
            <v>6.7</v>
          </cell>
        </row>
        <row r="1976">
          <cell r="A1976" t="str">
            <v>04344</v>
          </cell>
          <cell r="B1976">
            <v>12547.73</v>
          </cell>
        </row>
        <row r="1977">
          <cell r="A1977" t="str">
            <v>04345</v>
          </cell>
          <cell r="B1977">
            <v>19554.64</v>
          </cell>
        </row>
        <row r="1978">
          <cell r="A1978" t="str">
            <v>04346</v>
          </cell>
          <cell r="B1978">
            <v>27432.28</v>
          </cell>
        </row>
        <row r="1979">
          <cell r="A1979" t="str">
            <v>04347</v>
          </cell>
          <cell r="B1979">
            <v>28850</v>
          </cell>
        </row>
        <row r="1980">
          <cell r="A1980" t="str">
            <v>04348</v>
          </cell>
          <cell r="B1980">
            <v>52225.98</v>
          </cell>
        </row>
        <row r="1981">
          <cell r="A1981" t="str">
            <v>04352</v>
          </cell>
          <cell r="B1981">
            <v>964.8</v>
          </cell>
        </row>
        <row r="1982">
          <cell r="A1982" t="str">
            <v>04360</v>
          </cell>
          <cell r="B1982">
            <v>36.049999999999997</v>
          </cell>
        </row>
        <row r="1983">
          <cell r="A1983" t="str">
            <v>04361</v>
          </cell>
          <cell r="B1983">
            <v>17.149999999999999</v>
          </cell>
        </row>
        <row r="1984">
          <cell r="A1984" t="str">
            <v>04377</v>
          </cell>
          <cell r="B1984">
            <v>38.498199999999997</v>
          </cell>
        </row>
        <row r="1985">
          <cell r="A1985" t="str">
            <v>04388</v>
          </cell>
          <cell r="B1985">
            <v>290</v>
          </cell>
        </row>
        <row r="1986">
          <cell r="A1986" t="str">
            <v>04403</v>
          </cell>
          <cell r="B1986">
            <v>45.22</v>
          </cell>
        </row>
        <row r="1987">
          <cell r="A1987" t="str">
            <v>04406</v>
          </cell>
          <cell r="B1987">
            <v>31</v>
          </cell>
        </row>
        <row r="1988">
          <cell r="A1988" t="str">
            <v>04423</v>
          </cell>
          <cell r="B1988">
            <v>3.57</v>
          </cell>
        </row>
        <row r="1989">
          <cell r="A1989" t="str">
            <v>04438</v>
          </cell>
          <cell r="B1989">
            <v>16.149999999999999</v>
          </cell>
        </row>
        <row r="1990">
          <cell r="A1990" t="str">
            <v>04440</v>
          </cell>
          <cell r="B1990">
            <v>8.3000000000000007</v>
          </cell>
        </row>
        <row r="1991">
          <cell r="A1991" t="str">
            <v>04441</v>
          </cell>
          <cell r="B1991">
            <v>12.56</v>
          </cell>
        </row>
        <row r="1992">
          <cell r="A1992" t="str">
            <v>04444</v>
          </cell>
          <cell r="B1992">
            <v>15.14</v>
          </cell>
        </row>
        <row r="1993">
          <cell r="A1993" t="str">
            <v>04445</v>
          </cell>
          <cell r="B1993">
            <v>18.579999999999998</v>
          </cell>
        </row>
        <row r="1994">
          <cell r="A1994" t="str">
            <v>04508</v>
          </cell>
          <cell r="B1994">
            <v>32960</v>
          </cell>
        </row>
        <row r="1995">
          <cell r="A1995" t="str">
            <v>04591</v>
          </cell>
          <cell r="B1995">
            <v>3.44</v>
          </cell>
        </row>
        <row r="1996">
          <cell r="A1996" t="str">
            <v>04592</v>
          </cell>
          <cell r="B1996">
            <v>8.17</v>
          </cell>
        </row>
        <row r="1997">
          <cell r="A1997" t="str">
            <v>04593</v>
          </cell>
          <cell r="B1997">
            <v>3.19</v>
          </cell>
        </row>
        <row r="1998">
          <cell r="A1998" t="str">
            <v>04595</v>
          </cell>
          <cell r="B1998">
            <v>14.65</v>
          </cell>
        </row>
        <row r="1999">
          <cell r="A1999" t="str">
            <v>04596</v>
          </cell>
          <cell r="B1999">
            <v>122.98</v>
          </cell>
        </row>
        <row r="2000">
          <cell r="A2000" t="str">
            <v>04629</v>
          </cell>
          <cell r="B2000">
            <v>379.04</v>
          </cell>
        </row>
        <row r="2001">
          <cell r="A2001" t="str">
            <v>04630</v>
          </cell>
          <cell r="B2001">
            <v>0.45</v>
          </cell>
        </row>
        <row r="2002">
          <cell r="A2002" t="str">
            <v>04631</v>
          </cell>
          <cell r="B2002">
            <v>0.3</v>
          </cell>
        </row>
        <row r="2003">
          <cell r="A2003" t="str">
            <v>04632</v>
          </cell>
          <cell r="B2003">
            <v>0.4</v>
          </cell>
        </row>
        <row r="2004">
          <cell r="A2004" t="str">
            <v>04648</v>
          </cell>
          <cell r="B2004">
            <v>18900</v>
          </cell>
        </row>
        <row r="2005">
          <cell r="A2005" t="str">
            <v>04649</v>
          </cell>
          <cell r="B2005">
            <v>2400</v>
          </cell>
        </row>
        <row r="2006">
          <cell r="A2006" t="str">
            <v>04650</v>
          </cell>
          <cell r="B2006">
            <v>11900</v>
          </cell>
        </row>
        <row r="2007">
          <cell r="A2007" t="str">
            <v>04651</v>
          </cell>
          <cell r="B2007">
            <v>1029.9000000000001</v>
          </cell>
        </row>
        <row r="2008">
          <cell r="A2008" t="str">
            <v>04652</v>
          </cell>
          <cell r="B2008">
            <v>1226.3599999999999</v>
          </cell>
        </row>
        <row r="2009">
          <cell r="A2009" t="str">
            <v>04706</v>
          </cell>
          <cell r="B2009">
            <v>2.58</v>
          </cell>
        </row>
        <row r="2010">
          <cell r="A2010" t="str">
            <v>04707</v>
          </cell>
          <cell r="B2010">
            <v>0.82</v>
          </cell>
        </row>
        <row r="2011">
          <cell r="A2011" t="str">
            <v>04712</v>
          </cell>
          <cell r="B2011">
            <v>1029.9000000000001</v>
          </cell>
        </row>
        <row r="2012">
          <cell r="A2012" t="str">
            <v>04713</v>
          </cell>
          <cell r="B2012">
            <v>224.58</v>
          </cell>
        </row>
        <row r="2013">
          <cell r="A2013" t="str">
            <v>04714</v>
          </cell>
          <cell r="B2013">
            <v>224.46</v>
          </cell>
        </row>
        <row r="2014">
          <cell r="A2014" t="str">
            <v>04724</v>
          </cell>
          <cell r="B2014">
            <v>52.37</v>
          </cell>
        </row>
        <row r="2015">
          <cell r="A2015" t="str">
            <v>04725</v>
          </cell>
          <cell r="B2015">
            <v>107</v>
          </cell>
        </row>
        <row r="2016">
          <cell r="A2016" t="str">
            <v>04726</v>
          </cell>
          <cell r="B2016">
            <v>88.16</v>
          </cell>
        </row>
        <row r="2017">
          <cell r="A2017" t="str">
            <v>04727</v>
          </cell>
          <cell r="B2017">
            <v>127.91</v>
          </cell>
        </row>
        <row r="2018">
          <cell r="A2018" t="str">
            <v>04728</v>
          </cell>
          <cell r="B2018">
            <v>36.369999999999997</v>
          </cell>
        </row>
        <row r="2019">
          <cell r="A2019" t="str">
            <v>04729</v>
          </cell>
          <cell r="B2019">
            <v>39.74</v>
          </cell>
        </row>
        <row r="2020">
          <cell r="A2020" t="str">
            <v>04730</v>
          </cell>
          <cell r="B2020">
            <v>59.62</v>
          </cell>
        </row>
        <row r="2021">
          <cell r="A2021" t="str">
            <v>04731</v>
          </cell>
          <cell r="B2021">
            <v>68.680000000000007</v>
          </cell>
        </row>
        <row r="2022">
          <cell r="A2022" t="str">
            <v>04732</v>
          </cell>
          <cell r="B2022">
            <v>100.08</v>
          </cell>
        </row>
        <row r="2023">
          <cell r="A2023" t="str">
            <v>04733</v>
          </cell>
          <cell r="B2023">
            <v>156.86000000000001</v>
          </cell>
        </row>
        <row r="2024">
          <cell r="A2024" t="str">
            <v>04734</v>
          </cell>
          <cell r="B2024">
            <v>56.15</v>
          </cell>
        </row>
        <row r="2025">
          <cell r="A2025" t="str">
            <v>04735</v>
          </cell>
          <cell r="B2025">
            <v>77.12</v>
          </cell>
        </row>
        <row r="2026">
          <cell r="A2026" t="str">
            <v>04736</v>
          </cell>
          <cell r="B2026">
            <v>115.45</v>
          </cell>
        </row>
        <row r="2027">
          <cell r="A2027" t="str">
            <v>04737</v>
          </cell>
          <cell r="B2027">
            <v>129.02000000000001</v>
          </cell>
        </row>
        <row r="2028">
          <cell r="A2028" t="str">
            <v>04738</v>
          </cell>
          <cell r="B2028">
            <v>180.76</v>
          </cell>
        </row>
        <row r="2029">
          <cell r="A2029" t="str">
            <v>04739</v>
          </cell>
          <cell r="B2029">
            <v>258.49</v>
          </cell>
        </row>
        <row r="2030">
          <cell r="A2030" t="str">
            <v>04740</v>
          </cell>
          <cell r="B2030">
            <v>8</v>
          </cell>
        </row>
        <row r="2031">
          <cell r="A2031" t="str">
            <v>04741</v>
          </cell>
          <cell r="B2031">
            <v>12</v>
          </cell>
        </row>
        <row r="2032">
          <cell r="A2032" t="str">
            <v>04743</v>
          </cell>
          <cell r="B2032">
            <v>19.730799999999999</v>
          </cell>
        </row>
        <row r="2033">
          <cell r="A2033" t="str">
            <v>04745</v>
          </cell>
          <cell r="B2033">
            <v>27.3</v>
          </cell>
        </row>
        <row r="2034">
          <cell r="A2034" t="str">
            <v>04746</v>
          </cell>
          <cell r="B2034">
            <v>47.66</v>
          </cell>
        </row>
        <row r="2035">
          <cell r="A2035" t="str">
            <v>04747</v>
          </cell>
          <cell r="B2035">
            <v>84</v>
          </cell>
        </row>
        <row r="2036">
          <cell r="A2036" t="str">
            <v>04748</v>
          </cell>
          <cell r="B2036">
            <v>146.97</v>
          </cell>
        </row>
        <row r="2037">
          <cell r="A2037" t="str">
            <v>04749</v>
          </cell>
          <cell r="B2037">
            <v>149.03</v>
          </cell>
        </row>
        <row r="2038">
          <cell r="A2038" t="str">
            <v>04751</v>
          </cell>
          <cell r="B2038">
            <v>275</v>
          </cell>
        </row>
        <row r="2039">
          <cell r="A2039" t="str">
            <v>04752</v>
          </cell>
          <cell r="B2039">
            <v>40.369999999999997</v>
          </cell>
        </row>
        <row r="2040">
          <cell r="A2040" t="str">
            <v>04753</v>
          </cell>
          <cell r="B2040">
            <v>56.51</v>
          </cell>
        </row>
        <row r="2041">
          <cell r="A2041" t="str">
            <v>04754</v>
          </cell>
          <cell r="B2041">
            <v>72.599999999999994</v>
          </cell>
        </row>
        <row r="2042">
          <cell r="A2042" t="str">
            <v>04755</v>
          </cell>
          <cell r="B2042">
            <v>163.77000000000001</v>
          </cell>
        </row>
        <row r="2043">
          <cell r="A2043" t="str">
            <v>04763</v>
          </cell>
          <cell r="B2043">
            <v>161.4973</v>
          </cell>
        </row>
        <row r="2044">
          <cell r="A2044" t="str">
            <v>04767</v>
          </cell>
          <cell r="B2044">
            <v>1113.5399</v>
          </cell>
        </row>
        <row r="2045">
          <cell r="A2045" t="str">
            <v>04768</v>
          </cell>
          <cell r="B2045">
            <v>70.040000000000006</v>
          </cell>
        </row>
        <row r="2046">
          <cell r="A2046" t="str">
            <v>04769</v>
          </cell>
          <cell r="B2046">
            <v>123.6</v>
          </cell>
        </row>
        <row r="2047">
          <cell r="A2047" t="str">
            <v>04770</v>
          </cell>
          <cell r="B2047">
            <v>50</v>
          </cell>
        </row>
        <row r="2048">
          <cell r="A2048" t="str">
            <v>04777</v>
          </cell>
          <cell r="B2048">
            <v>9.7200000000000006</v>
          </cell>
        </row>
        <row r="2049">
          <cell r="A2049" t="str">
            <v>04778</v>
          </cell>
          <cell r="B2049">
            <v>125.28</v>
          </cell>
        </row>
        <row r="2050">
          <cell r="A2050" t="str">
            <v>04783</v>
          </cell>
          <cell r="B2050">
            <v>249.23079999999999</v>
          </cell>
        </row>
        <row r="2051">
          <cell r="A2051" t="str">
            <v>04784</v>
          </cell>
          <cell r="B2051">
            <v>742.5</v>
          </cell>
        </row>
        <row r="2052">
          <cell r="A2052" t="str">
            <v>04794</v>
          </cell>
          <cell r="B2052">
            <v>344.76920000000001</v>
          </cell>
        </row>
        <row r="2053">
          <cell r="A2053" t="str">
            <v>04796</v>
          </cell>
          <cell r="B2053">
            <v>60</v>
          </cell>
        </row>
        <row r="2054">
          <cell r="A2054" t="str">
            <v>04797</v>
          </cell>
          <cell r="B2054">
            <v>249</v>
          </cell>
        </row>
        <row r="2055">
          <cell r="A2055" t="str">
            <v>04798</v>
          </cell>
          <cell r="B2055">
            <v>350</v>
          </cell>
        </row>
        <row r="2056">
          <cell r="A2056" t="str">
            <v>04800</v>
          </cell>
          <cell r="B2056">
            <v>94.5</v>
          </cell>
        </row>
        <row r="2057">
          <cell r="A2057" t="str">
            <v>04801</v>
          </cell>
          <cell r="B2057">
            <v>187.52</v>
          </cell>
        </row>
        <row r="2058">
          <cell r="A2058" t="str">
            <v>04802</v>
          </cell>
          <cell r="B2058">
            <v>206.5</v>
          </cell>
        </row>
        <row r="2059">
          <cell r="A2059" t="str">
            <v>04803</v>
          </cell>
          <cell r="B2059">
            <v>225.71</v>
          </cell>
        </row>
        <row r="2060">
          <cell r="A2060" t="str">
            <v>04804</v>
          </cell>
          <cell r="B2060">
            <v>275</v>
          </cell>
        </row>
        <row r="2061">
          <cell r="A2061" t="str">
            <v>04805</v>
          </cell>
          <cell r="B2061">
            <v>328.57</v>
          </cell>
        </row>
        <row r="2062">
          <cell r="A2062" t="str">
            <v>04806</v>
          </cell>
          <cell r="B2062">
            <v>418</v>
          </cell>
        </row>
        <row r="2063">
          <cell r="A2063" t="str">
            <v>04808</v>
          </cell>
          <cell r="B2063">
            <v>534.28</v>
          </cell>
        </row>
        <row r="2064">
          <cell r="A2064" t="str">
            <v>04809</v>
          </cell>
          <cell r="B2064">
            <v>767.14</v>
          </cell>
        </row>
        <row r="2065">
          <cell r="A2065" t="str">
            <v>04810</v>
          </cell>
          <cell r="B2065">
            <v>145.22</v>
          </cell>
        </row>
        <row r="2066">
          <cell r="A2066" t="str">
            <v>04811</v>
          </cell>
          <cell r="B2066">
            <v>195.02</v>
          </cell>
        </row>
        <row r="2067">
          <cell r="A2067" t="str">
            <v>04812</v>
          </cell>
          <cell r="B2067">
            <v>261.82</v>
          </cell>
        </row>
        <row r="2068">
          <cell r="A2068" t="str">
            <v>04813</v>
          </cell>
          <cell r="B2068">
            <v>381.42</v>
          </cell>
        </row>
        <row r="2069">
          <cell r="A2069" t="str">
            <v>04814</v>
          </cell>
          <cell r="B2069">
            <v>436.86</v>
          </cell>
        </row>
        <row r="2070">
          <cell r="A2070" t="str">
            <v>04816</v>
          </cell>
          <cell r="B2070">
            <v>761.75</v>
          </cell>
        </row>
        <row r="2071">
          <cell r="A2071" t="str">
            <v>04818</v>
          </cell>
          <cell r="B2071">
            <v>1103.54</v>
          </cell>
        </row>
        <row r="2072">
          <cell r="A2072" t="str">
            <v>04819</v>
          </cell>
          <cell r="B2072">
            <v>1420.67</v>
          </cell>
        </row>
        <row r="2073">
          <cell r="A2073" t="str">
            <v>04825</v>
          </cell>
          <cell r="B2073">
            <v>134.1387</v>
          </cell>
        </row>
        <row r="2074">
          <cell r="A2074" t="str">
            <v>04827</v>
          </cell>
          <cell r="B2074">
            <v>134.1387</v>
          </cell>
        </row>
        <row r="2075">
          <cell r="A2075" t="str">
            <v>04836</v>
          </cell>
          <cell r="B2075">
            <v>101.97</v>
          </cell>
        </row>
        <row r="2076">
          <cell r="A2076" t="str">
            <v>04837</v>
          </cell>
          <cell r="B2076">
            <v>94.65</v>
          </cell>
        </row>
        <row r="2077">
          <cell r="A2077" t="str">
            <v>04838</v>
          </cell>
          <cell r="B2077">
            <v>210</v>
          </cell>
        </row>
        <row r="2078">
          <cell r="A2078" t="str">
            <v>04839</v>
          </cell>
          <cell r="B2078">
            <v>54.12</v>
          </cell>
        </row>
        <row r="2079">
          <cell r="A2079" t="str">
            <v>04840</v>
          </cell>
          <cell r="B2079">
            <v>113.1388</v>
          </cell>
        </row>
        <row r="2080">
          <cell r="A2080" t="str">
            <v>04842</v>
          </cell>
          <cell r="B2080">
            <v>300</v>
          </cell>
        </row>
        <row r="2081">
          <cell r="A2081" t="str">
            <v>04862</v>
          </cell>
          <cell r="B2081">
            <v>12.01</v>
          </cell>
        </row>
        <row r="2082">
          <cell r="A2082" t="str">
            <v>04863</v>
          </cell>
          <cell r="B2082">
            <v>13.57</v>
          </cell>
        </row>
        <row r="2083">
          <cell r="A2083" t="str">
            <v>04864</v>
          </cell>
          <cell r="B2083">
            <v>15.28</v>
          </cell>
        </row>
        <row r="2084">
          <cell r="A2084" t="str">
            <v>04865</v>
          </cell>
          <cell r="B2084">
            <v>16.559999999999999</v>
          </cell>
        </row>
        <row r="2085">
          <cell r="A2085" t="str">
            <v>04866</v>
          </cell>
          <cell r="B2085">
            <v>17.84</v>
          </cell>
        </row>
        <row r="2086">
          <cell r="A2086" t="str">
            <v>04867</v>
          </cell>
          <cell r="B2086">
            <v>22.55</v>
          </cell>
        </row>
        <row r="2087">
          <cell r="A2087" t="str">
            <v>04869</v>
          </cell>
          <cell r="B2087">
            <v>29.67</v>
          </cell>
        </row>
        <row r="2088">
          <cell r="A2088" t="str">
            <v>04870</v>
          </cell>
          <cell r="B2088">
            <v>31.37</v>
          </cell>
        </row>
        <row r="2089">
          <cell r="A2089" t="str">
            <v>04871</v>
          </cell>
          <cell r="B2089">
            <v>33.799999999999997</v>
          </cell>
        </row>
        <row r="2090">
          <cell r="A2090" t="str">
            <v>04872</v>
          </cell>
          <cell r="B2090">
            <v>221.65</v>
          </cell>
        </row>
        <row r="2091">
          <cell r="A2091" t="str">
            <v>04873</v>
          </cell>
          <cell r="B2091">
            <v>314.5</v>
          </cell>
        </row>
        <row r="2092">
          <cell r="A2092" t="str">
            <v>04874</v>
          </cell>
          <cell r="B2092">
            <v>900.33</v>
          </cell>
        </row>
        <row r="2093">
          <cell r="A2093" t="str">
            <v>04875</v>
          </cell>
          <cell r="B2093">
            <v>1993.6</v>
          </cell>
        </row>
        <row r="2094">
          <cell r="A2094" t="str">
            <v>04876</v>
          </cell>
          <cell r="B2094">
            <v>4278.3999999999996</v>
          </cell>
        </row>
        <row r="2095">
          <cell r="A2095" t="str">
            <v>04877</v>
          </cell>
          <cell r="B2095">
            <v>5577.6</v>
          </cell>
        </row>
        <row r="2096">
          <cell r="A2096" t="str">
            <v>04879</v>
          </cell>
          <cell r="B2096">
            <v>151</v>
          </cell>
        </row>
        <row r="2097">
          <cell r="A2097" t="str">
            <v>04880</v>
          </cell>
          <cell r="B2097">
            <v>347.2</v>
          </cell>
        </row>
        <row r="2098">
          <cell r="A2098" t="str">
            <v>04881</v>
          </cell>
          <cell r="B2098">
            <v>1680</v>
          </cell>
        </row>
        <row r="2099">
          <cell r="A2099" t="str">
            <v>04882</v>
          </cell>
          <cell r="B2099">
            <v>2128</v>
          </cell>
        </row>
        <row r="2100">
          <cell r="A2100" t="str">
            <v>04883</v>
          </cell>
          <cell r="B2100">
            <v>8.33</v>
          </cell>
        </row>
        <row r="2101">
          <cell r="A2101" t="str">
            <v>04885</v>
          </cell>
          <cell r="B2101">
            <v>369.99</v>
          </cell>
        </row>
        <row r="2102">
          <cell r="A2102" t="str">
            <v>04889</v>
          </cell>
          <cell r="B2102">
            <v>15.45</v>
          </cell>
        </row>
        <row r="2103">
          <cell r="A2103" t="str">
            <v>04900</v>
          </cell>
          <cell r="B2103">
            <v>1.1588000000000001</v>
          </cell>
        </row>
        <row r="2104">
          <cell r="A2104" t="str">
            <v>04905</v>
          </cell>
          <cell r="B2104">
            <v>1368</v>
          </cell>
        </row>
        <row r="2105">
          <cell r="A2105" t="str">
            <v>04915</v>
          </cell>
          <cell r="B2105">
            <v>5.97</v>
          </cell>
        </row>
        <row r="2106">
          <cell r="A2106" t="str">
            <v>04918</v>
          </cell>
          <cell r="B2106">
            <v>181.23</v>
          </cell>
        </row>
        <row r="2107">
          <cell r="A2107" t="str">
            <v>04919</v>
          </cell>
          <cell r="B2107">
            <v>27.71</v>
          </cell>
        </row>
        <row r="2108">
          <cell r="A2108" t="str">
            <v>04920</v>
          </cell>
          <cell r="B2108">
            <v>37.61</v>
          </cell>
        </row>
        <row r="2109">
          <cell r="A2109" t="str">
            <v>04921</v>
          </cell>
          <cell r="B2109">
            <v>5.47</v>
          </cell>
        </row>
        <row r="2110">
          <cell r="A2110" t="str">
            <v>04922</v>
          </cell>
          <cell r="B2110">
            <v>14.91</v>
          </cell>
        </row>
        <row r="2111">
          <cell r="A2111" t="str">
            <v>04924</v>
          </cell>
          <cell r="B2111">
            <v>129.63999999999999</v>
          </cell>
        </row>
        <row r="2112">
          <cell r="A2112" t="str">
            <v>04925</v>
          </cell>
          <cell r="B2112">
            <v>25.54</v>
          </cell>
        </row>
        <row r="2113">
          <cell r="A2113" t="str">
            <v>04926</v>
          </cell>
          <cell r="B2113">
            <v>53.56</v>
          </cell>
        </row>
        <row r="2114">
          <cell r="A2114" t="str">
            <v>04927</v>
          </cell>
          <cell r="B2114">
            <v>6.38</v>
          </cell>
        </row>
        <row r="2115">
          <cell r="A2115" t="str">
            <v>04930</v>
          </cell>
          <cell r="B2115">
            <v>7.74</v>
          </cell>
        </row>
        <row r="2116">
          <cell r="A2116" t="str">
            <v>04996</v>
          </cell>
          <cell r="B2116">
            <v>28.84</v>
          </cell>
        </row>
        <row r="2117">
          <cell r="A2117" t="str">
            <v>04997</v>
          </cell>
          <cell r="B2117">
            <v>56.4</v>
          </cell>
        </row>
        <row r="2118">
          <cell r="A2118" t="str">
            <v>05001</v>
          </cell>
          <cell r="B2118">
            <v>7.06</v>
          </cell>
        </row>
        <row r="2119">
          <cell r="A2119" t="str">
            <v>05002</v>
          </cell>
          <cell r="B2119">
            <v>9.5299999999999994</v>
          </cell>
        </row>
        <row r="2120">
          <cell r="A2120" t="str">
            <v>05010</v>
          </cell>
          <cell r="B2120">
            <v>32.14</v>
          </cell>
        </row>
        <row r="2121">
          <cell r="A2121" t="str">
            <v>05011</v>
          </cell>
          <cell r="B2121">
            <v>98.87</v>
          </cell>
        </row>
        <row r="2122">
          <cell r="A2122" t="str">
            <v>05012</v>
          </cell>
          <cell r="B2122">
            <v>50.34</v>
          </cell>
        </row>
        <row r="2123">
          <cell r="A2123" t="str">
            <v>05013</v>
          </cell>
          <cell r="B2123">
            <v>224.55</v>
          </cell>
        </row>
        <row r="2124">
          <cell r="A2124" t="str">
            <v>05014</v>
          </cell>
          <cell r="B2124">
            <v>63.54</v>
          </cell>
        </row>
        <row r="2125">
          <cell r="A2125" t="str">
            <v>05015</v>
          </cell>
          <cell r="B2125">
            <v>289.77999999999997</v>
          </cell>
        </row>
        <row r="2126">
          <cell r="A2126" t="str">
            <v>05016</v>
          </cell>
          <cell r="B2126">
            <v>105.04</v>
          </cell>
        </row>
        <row r="2127">
          <cell r="A2127" t="str">
            <v>05017</v>
          </cell>
          <cell r="B2127">
            <v>430.02</v>
          </cell>
        </row>
        <row r="2128">
          <cell r="A2128" t="str">
            <v>05020</v>
          </cell>
          <cell r="B2128">
            <v>52.5</v>
          </cell>
        </row>
        <row r="2129">
          <cell r="A2129" t="str">
            <v>05022</v>
          </cell>
          <cell r="B2129">
            <v>118</v>
          </cell>
        </row>
        <row r="2130">
          <cell r="A2130" t="str">
            <v>05023</v>
          </cell>
          <cell r="B2130">
            <v>6.23</v>
          </cell>
        </row>
        <row r="2131">
          <cell r="A2131" t="str">
            <v>05024</v>
          </cell>
          <cell r="B2131">
            <v>7.98</v>
          </cell>
        </row>
        <row r="2132">
          <cell r="A2132" t="str">
            <v>05027</v>
          </cell>
          <cell r="B2132">
            <v>12.87</v>
          </cell>
        </row>
        <row r="2133">
          <cell r="A2133" t="str">
            <v>05028</v>
          </cell>
          <cell r="B2133">
            <v>49.1</v>
          </cell>
        </row>
        <row r="2134">
          <cell r="A2134" t="str">
            <v>05029</v>
          </cell>
          <cell r="B2134">
            <v>4.1500000000000004</v>
          </cell>
        </row>
        <row r="2135">
          <cell r="A2135" t="str">
            <v>05030</v>
          </cell>
          <cell r="B2135">
            <v>19.920000000000002</v>
          </cell>
        </row>
        <row r="2136">
          <cell r="A2136" t="str">
            <v>05031</v>
          </cell>
          <cell r="B2136">
            <v>22.44</v>
          </cell>
        </row>
        <row r="2137">
          <cell r="A2137" t="str">
            <v>05033</v>
          </cell>
          <cell r="B2137">
            <v>10.199999999999999</v>
          </cell>
        </row>
        <row r="2138">
          <cell r="A2138" t="str">
            <v>05034</v>
          </cell>
          <cell r="B2138">
            <v>11.33</v>
          </cell>
        </row>
        <row r="2139">
          <cell r="A2139" t="str">
            <v>05035</v>
          </cell>
          <cell r="B2139">
            <v>4.2</v>
          </cell>
        </row>
        <row r="2140">
          <cell r="A2140" t="str">
            <v>05036</v>
          </cell>
          <cell r="B2140">
            <v>34.450000000000003</v>
          </cell>
        </row>
        <row r="2141">
          <cell r="A2141" t="str">
            <v>05038</v>
          </cell>
          <cell r="B2141">
            <v>7.03</v>
          </cell>
        </row>
        <row r="2142">
          <cell r="A2142" t="str">
            <v>05039</v>
          </cell>
          <cell r="B2142">
            <v>19.82</v>
          </cell>
        </row>
        <row r="2143">
          <cell r="A2143" t="str">
            <v>05040</v>
          </cell>
          <cell r="B2143">
            <v>1.24</v>
          </cell>
        </row>
        <row r="2144">
          <cell r="A2144" t="str">
            <v>05041</v>
          </cell>
          <cell r="B2144">
            <v>42.94</v>
          </cell>
        </row>
        <row r="2145">
          <cell r="A2145" t="str">
            <v>05042</v>
          </cell>
          <cell r="B2145">
            <v>86.190799999999996</v>
          </cell>
        </row>
        <row r="2146">
          <cell r="A2146" t="str">
            <v>05046</v>
          </cell>
          <cell r="B2146">
            <v>10.52</v>
          </cell>
        </row>
        <row r="2147">
          <cell r="A2147" t="str">
            <v>05047</v>
          </cell>
          <cell r="B2147">
            <v>8.2799999999999994</v>
          </cell>
        </row>
        <row r="2148">
          <cell r="A2148" t="str">
            <v>05050</v>
          </cell>
          <cell r="B2148">
            <v>2.27</v>
          </cell>
        </row>
        <row r="2149">
          <cell r="A2149" t="str">
            <v>05051</v>
          </cell>
          <cell r="B2149">
            <v>92.51</v>
          </cell>
        </row>
        <row r="2150">
          <cell r="A2150" t="str">
            <v>05052</v>
          </cell>
          <cell r="B2150">
            <v>88.94</v>
          </cell>
        </row>
        <row r="2151">
          <cell r="A2151" t="str">
            <v>05053</v>
          </cell>
          <cell r="B2151">
            <v>11.88</v>
          </cell>
        </row>
        <row r="2152">
          <cell r="A2152" t="str">
            <v>05054</v>
          </cell>
          <cell r="B2152">
            <v>19.07</v>
          </cell>
        </row>
        <row r="2153">
          <cell r="A2153" t="str">
            <v>05056</v>
          </cell>
          <cell r="B2153">
            <v>14.17</v>
          </cell>
        </row>
        <row r="2154">
          <cell r="A2154" t="str">
            <v>05057</v>
          </cell>
          <cell r="B2154">
            <v>17.71</v>
          </cell>
        </row>
        <row r="2155">
          <cell r="A2155" t="str">
            <v>05060</v>
          </cell>
          <cell r="B2155">
            <v>18.03</v>
          </cell>
        </row>
        <row r="2156">
          <cell r="A2156" t="str">
            <v>05062</v>
          </cell>
          <cell r="B2156">
            <v>2.95</v>
          </cell>
        </row>
        <row r="2157">
          <cell r="A2157" t="str">
            <v>05063</v>
          </cell>
          <cell r="B2157">
            <v>8.31</v>
          </cell>
        </row>
        <row r="2158">
          <cell r="A2158" t="str">
            <v>05070</v>
          </cell>
          <cell r="B2158">
            <v>279.51</v>
          </cell>
        </row>
        <row r="2159">
          <cell r="A2159" t="str">
            <v>05077</v>
          </cell>
          <cell r="B2159">
            <v>30.47</v>
          </cell>
        </row>
        <row r="2160">
          <cell r="A2160" t="str">
            <v>05078</v>
          </cell>
          <cell r="B2160">
            <v>30.47</v>
          </cell>
        </row>
        <row r="2161">
          <cell r="A2161" t="str">
            <v>05079</v>
          </cell>
          <cell r="B2161">
            <v>30.47</v>
          </cell>
        </row>
        <row r="2162">
          <cell r="A2162" t="str">
            <v>05080</v>
          </cell>
          <cell r="B2162">
            <v>15.24</v>
          </cell>
        </row>
        <row r="2163">
          <cell r="A2163" t="str">
            <v>05082</v>
          </cell>
          <cell r="B2163">
            <v>142.19</v>
          </cell>
        </row>
        <row r="2164">
          <cell r="A2164" t="str">
            <v>05083</v>
          </cell>
          <cell r="B2164">
            <v>441.15</v>
          </cell>
        </row>
        <row r="2165">
          <cell r="A2165" t="str">
            <v>05084</v>
          </cell>
          <cell r="B2165">
            <v>626.44000000000005</v>
          </cell>
        </row>
        <row r="2166">
          <cell r="A2166" t="str">
            <v>05085</v>
          </cell>
          <cell r="B2166">
            <v>39.270000000000003</v>
          </cell>
        </row>
        <row r="2167">
          <cell r="A2167" t="str">
            <v>05090</v>
          </cell>
          <cell r="B2167">
            <v>8.1300000000000008</v>
          </cell>
        </row>
        <row r="2168">
          <cell r="A2168" t="str">
            <v>05091</v>
          </cell>
          <cell r="B2168">
            <v>12.79</v>
          </cell>
        </row>
        <row r="2169">
          <cell r="A2169" t="str">
            <v>05092</v>
          </cell>
          <cell r="B2169">
            <v>19.86</v>
          </cell>
        </row>
        <row r="2170">
          <cell r="A2170" t="str">
            <v>05096</v>
          </cell>
          <cell r="B2170">
            <v>19.21</v>
          </cell>
        </row>
        <row r="2171">
          <cell r="A2171" t="str">
            <v>05097</v>
          </cell>
          <cell r="B2171">
            <v>4.87</v>
          </cell>
        </row>
        <row r="2172">
          <cell r="A2172" t="str">
            <v>05098</v>
          </cell>
          <cell r="B2172">
            <v>10.34</v>
          </cell>
        </row>
        <row r="2173">
          <cell r="A2173" t="str">
            <v>05100</v>
          </cell>
          <cell r="B2173">
            <v>5.22</v>
          </cell>
        </row>
        <row r="2174">
          <cell r="A2174" t="str">
            <v>05102</v>
          </cell>
          <cell r="B2174">
            <v>41.44</v>
          </cell>
        </row>
        <row r="2175">
          <cell r="A2175" t="str">
            <v>05103</v>
          </cell>
          <cell r="B2175">
            <v>48.31</v>
          </cell>
        </row>
        <row r="2176">
          <cell r="A2176" t="str">
            <v>05109</v>
          </cell>
          <cell r="B2176">
            <v>16.7</v>
          </cell>
        </row>
        <row r="2177">
          <cell r="A2177" t="str">
            <v>05110</v>
          </cell>
          <cell r="B2177">
            <v>19.05</v>
          </cell>
        </row>
        <row r="2178">
          <cell r="A2178" t="str">
            <v>05111</v>
          </cell>
          <cell r="B2178">
            <v>24.31</v>
          </cell>
        </row>
        <row r="2179">
          <cell r="A2179" t="str">
            <v>05112</v>
          </cell>
          <cell r="B2179">
            <v>37.409999999999997</v>
          </cell>
        </row>
        <row r="2180">
          <cell r="A2180" t="str">
            <v>05113</v>
          </cell>
          <cell r="B2180">
            <v>49.63</v>
          </cell>
        </row>
        <row r="2181">
          <cell r="A2181" t="str">
            <v>05114</v>
          </cell>
          <cell r="B2181">
            <v>58.74</v>
          </cell>
        </row>
        <row r="2182">
          <cell r="A2182" t="str">
            <v>05116</v>
          </cell>
          <cell r="B2182">
            <v>51.72</v>
          </cell>
        </row>
        <row r="2183">
          <cell r="A2183" t="str">
            <v>05118</v>
          </cell>
          <cell r="B2183">
            <v>171.02</v>
          </cell>
        </row>
        <row r="2184">
          <cell r="A2184" t="str">
            <v>05119</v>
          </cell>
          <cell r="B2184">
            <v>271.97000000000003</v>
          </cell>
        </row>
        <row r="2185">
          <cell r="A2185" t="str">
            <v>05126</v>
          </cell>
          <cell r="B2185">
            <v>1340.7</v>
          </cell>
        </row>
        <row r="2186">
          <cell r="A2186" t="str">
            <v>05127</v>
          </cell>
          <cell r="B2186">
            <v>1526.28</v>
          </cell>
        </row>
        <row r="2187">
          <cell r="A2187" t="str">
            <v>05128</v>
          </cell>
          <cell r="B2187">
            <v>2518.02</v>
          </cell>
        </row>
        <row r="2188">
          <cell r="A2188" t="str">
            <v>05129</v>
          </cell>
          <cell r="B2188">
            <v>3291.43</v>
          </cell>
        </row>
        <row r="2189">
          <cell r="A2189" t="str">
            <v>05130</v>
          </cell>
          <cell r="B2189">
            <v>4594.58</v>
          </cell>
        </row>
        <row r="2190">
          <cell r="A2190" t="str">
            <v>05131</v>
          </cell>
          <cell r="B2190">
            <v>64.84</v>
          </cell>
        </row>
        <row r="2191">
          <cell r="A2191" t="str">
            <v>05134</v>
          </cell>
          <cell r="B2191">
            <v>55.3</v>
          </cell>
        </row>
        <row r="2192">
          <cell r="A2192" t="str">
            <v>05135</v>
          </cell>
          <cell r="B2192">
            <v>69.52</v>
          </cell>
        </row>
        <row r="2193">
          <cell r="A2193" t="str">
            <v>05140</v>
          </cell>
          <cell r="B2193">
            <v>16</v>
          </cell>
        </row>
        <row r="2194">
          <cell r="A2194" t="str">
            <v>05141</v>
          </cell>
          <cell r="B2194">
            <v>35.659999999999997</v>
          </cell>
        </row>
        <row r="2195">
          <cell r="A2195" t="str">
            <v>05146</v>
          </cell>
          <cell r="B2195">
            <v>7.24</v>
          </cell>
        </row>
        <row r="2196">
          <cell r="A2196" t="str">
            <v>05147</v>
          </cell>
          <cell r="B2196">
            <v>19.63</v>
          </cell>
        </row>
        <row r="2197">
          <cell r="A2197" t="str">
            <v>05148</v>
          </cell>
          <cell r="B2197">
            <v>19.730799999999999</v>
          </cell>
        </row>
        <row r="2198">
          <cell r="A2198" t="str">
            <v>05150</v>
          </cell>
          <cell r="B2198">
            <v>1267.203</v>
          </cell>
        </row>
        <row r="2199">
          <cell r="A2199" t="str">
            <v>05151</v>
          </cell>
          <cell r="B2199">
            <v>1366.8706</v>
          </cell>
        </row>
        <row r="2200">
          <cell r="A2200" t="str">
            <v>05152</v>
          </cell>
          <cell r="B2200">
            <v>220.6927</v>
          </cell>
        </row>
        <row r="2201">
          <cell r="A2201" t="str">
            <v>05153</v>
          </cell>
          <cell r="B2201">
            <v>242.05</v>
          </cell>
        </row>
        <row r="2202">
          <cell r="A2202" t="str">
            <v>05154</v>
          </cell>
          <cell r="B2202">
            <v>541.053</v>
          </cell>
        </row>
        <row r="2203">
          <cell r="A2203" t="str">
            <v>05162</v>
          </cell>
          <cell r="B2203">
            <v>64.45</v>
          </cell>
        </row>
        <row r="2204">
          <cell r="A2204" t="str">
            <v>05169</v>
          </cell>
          <cell r="B2204">
            <v>11.81</v>
          </cell>
        </row>
        <row r="2205">
          <cell r="A2205" t="str">
            <v>05170</v>
          </cell>
          <cell r="B2205">
            <v>15.92</v>
          </cell>
        </row>
        <row r="2206">
          <cell r="A2206" t="str">
            <v>05171</v>
          </cell>
          <cell r="B2206">
            <v>15.51</v>
          </cell>
        </row>
        <row r="2207">
          <cell r="A2207" t="str">
            <v>05172</v>
          </cell>
          <cell r="B2207">
            <v>13.95</v>
          </cell>
        </row>
        <row r="2208">
          <cell r="A2208" t="str">
            <v>05174</v>
          </cell>
          <cell r="B2208">
            <v>9.98</v>
          </cell>
        </row>
        <row r="2209">
          <cell r="A2209" t="str">
            <v>05178</v>
          </cell>
          <cell r="B2209">
            <v>23.13</v>
          </cell>
        </row>
        <row r="2210">
          <cell r="A2210" t="str">
            <v>05185</v>
          </cell>
          <cell r="B2210">
            <v>163.59</v>
          </cell>
        </row>
        <row r="2211">
          <cell r="A2211" t="str">
            <v>05186</v>
          </cell>
          <cell r="B2211">
            <v>207.64</v>
          </cell>
        </row>
        <row r="2212">
          <cell r="A2212" t="str">
            <v>05187</v>
          </cell>
          <cell r="B2212">
            <v>102.25</v>
          </cell>
        </row>
        <row r="2213">
          <cell r="A2213" t="str">
            <v>05188</v>
          </cell>
          <cell r="B2213">
            <v>232.8</v>
          </cell>
        </row>
        <row r="2214">
          <cell r="A2214" t="str">
            <v>05189</v>
          </cell>
          <cell r="B2214">
            <v>218.65</v>
          </cell>
        </row>
        <row r="2215">
          <cell r="A2215" t="str">
            <v>05191</v>
          </cell>
          <cell r="B2215">
            <v>1735.3</v>
          </cell>
        </row>
        <row r="2216">
          <cell r="A2216" t="str">
            <v>05192</v>
          </cell>
          <cell r="B2216">
            <v>2545.7800000000002</v>
          </cell>
        </row>
        <row r="2217">
          <cell r="A2217" t="str">
            <v>05193</v>
          </cell>
          <cell r="B2217">
            <v>2690</v>
          </cell>
        </row>
        <row r="2218">
          <cell r="A2218" t="str">
            <v>05198</v>
          </cell>
          <cell r="B2218">
            <v>385</v>
          </cell>
        </row>
        <row r="2219">
          <cell r="A2219" t="str">
            <v>05204</v>
          </cell>
          <cell r="B2219">
            <v>425</v>
          </cell>
        </row>
        <row r="2220">
          <cell r="A2220" t="str">
            <v>05255</v>
          </cell>
          <cell r="B2220">
            <v>110.7653</v>
          </cell>
        </row>
        <row r="2221">
          <cell r="A2221" t="str">
            <v>05262</v>
          </cell>
          <cell r="B2221">
            <v>76.14</v>
          </cell>
        </row>
        <row r="2222">
          <cell r="A2222" t="str">
            <v>05263</v>
          </cell>
          <cell r="B2222">
            <v>14.35</v>
          </cell>
        </row>
        <row r="2223">
          <cell r="A2223" t="str">
            <v>05264</v>
          </cell>
          <cell r="B2223">
            <v>25.81</v>
          </cell>
        </row>
        <row r="2224">
          <cell r="A2224" t="str">
            <v>05265</v>
          </cell>
          <cell r="B2224">
            <v>37.090000000000003</v>
          </cell>
        </row>
        <row r="2225">
          <cell r="A2225" t="str">
            <v>05268</v>
          </cell>
          <cell r="B2225">
            <v>2.06</v>
          </cell>
        </row>
        <row r="2226">
          <cell r="A2226" t="str">
            <v>05269</v>
          </cell>
          <cell r="B2226">
            <v>2.35</v>
          </cell>
        </row>
        <row r="2227">
          <cell r="A2227" t="str">
            <v>05270</v>
          </cell>
          <cell r="B2227">
            <v>3.09</v>
          </cell>
        </row>
        <row r="2228">
          <cell r="A2228" t="str">
            <v>05271</v>
          </cell>
          <cell r="B2228">
            <v>2.83</v>
          </cell>
        </row>
        <row r="2229">
          <cell r="A2229" t="str">
            <v>05272</v>
          </cell>
          <cell r="B2229">
            <v>2.77</v>
          </cell>
        </row>
        <row r="2230">
          <cell r="A2230" t="str">
            <v>05273</v>
          </cell>
          <cell r="B2230">
            <v>3</v>
          </cell>
        </row>
        <row r="2231">
          <cell r="A2231" t="str">
            <v>05274</v>
          </cell>
          <cell r="B2231">
            <v>3.29</v>
          </cell>
        </row>
        <row r="2232">
          <cell r="A2232" t="str">
            <v>05275</v>
          </cell>
          <cell r="B2232">
            <v>3.52</v>
          </cell>
        </row>
        <row r="2233">
          <cell r="A2233" t="str">
            <v>05276</v>
          </cell>
          <cell r="B2233">
            <v>4.4400000000000004</v>
          </cell>
        </row>
        <row r="2234">
          <cell r="A2234" t="str">
            <v>05328</v>
          </cell>
          <cell r="B2234">
            <v>1905.5</v>
          </cell>
        </row>
        <row r="2235">
          <cell r="A2235" t="str">
            <v>05329</v>
          </cell>
          <cell r="B2235">
            <v>958.84</v>
          </cell>
        </row>
        <row r="2236">
          <cell r="A2236" t="str">
            <v>05330</v>
          </cell>
          <cell r="B2236">
            <v>129.94999999999999</v>
          </cell>
        </row>
        <row r="2237">
          <cell r="A2237" t="str">
            <v>05331</v>
          </cell>
          <cell r="B2237">
            <v>3193.3</v>
          </cell>
        </row>
        <row r="2238">
          <cell r="A2238" t="str">
            <v>05332</v>
          </cell>
          <cell r="B2238">
            <v>122.57</v>
          </cell>
        </row>
        <row r="2239">
          <cell r="A2239" t="str">
            <v>05337</v>
          </cell>
          <cell r="B2239">
            <v>2.27</v>
          </cell>
        </row>
        <row r="2240">
          <cell r="A2240" t="str">
            <v>05343</v>
          </cell>
          <cell r="B2240">
            <v>4.1097000000000001</v>
          </cell>
        </row>
        <row r="2241">
          <cell r="A2241" t="str">
            <v>05349</v>
          </cell>
          <cell r="B2241">
            <v>1.4708000000000001</v>
          </cell>
        </row>
        <row r="2242">
          <cell r="A2242" t="str">
            <v>05350</v>
          </cell>
          <cell r="B2242">
            <v>36.590000000000003</v>
          </cell>
        </row>
        <row r="2243">
          <cell r="A2243" t="str">
            <v>05352</v>
          </cell>
          <cell r="B2243">
            <v>18</v>
          </cell>
        </row>
        <row r="2244">
          <cell r="A2244" t="str">
            <v>05360</v>
          </cell>
          <cell r="B2244">
            <v>100.05</v>
          </cell>
        </row>
        <row r="2245">
          <cell r="A2245" t="str">
            <v>05374</v>
          </cell>
          <cell r="B2245">
            <v>2.65</v>
          </cell>
        </row>
        <row r="2246">
          <cell r="A2246" t="str">
            <v>05395</v>
          </cell>
          <cell r="B2246">
            <v>3.22</v>
          </cell>
        </row>
        <row r="2247">
          <cell r="A2247" t="str">
            <v>05396</v>
          </cell>
          <cell r="B2247">
            <v>2.94</v>
          </cell>
        </row>
        <row r="2248">
          <cell r="A2248" t="str">
            <v>05397</v>
          </cell>
          <cell r="B2248">
            <v>10.66</v>
          </cell>
        </row>
        <row r="2249">
          <cell r="A2249" t="str">
            <v>05398</v>
          </cell>
          <cell r="B2249">
            <v>15.97</v>
          </cell>
        </row>
        <row r="2250">
          <cell r="A2250" t="str">
            <v>05399</v>
          </cell>
          <cell r="B2250">
            <v>25.75</v>
          </cell>
        </row>
        <row r="2251">
          <cell r="A2251" t="str">
            <v>05400</v>
          </cell>
          <cell r="B2251">
            <v>116.9</v>
          </cell>
        </row>
        <row r="2252">
          <cell r="A2252" t="str">
            <v>05401</v>
          </cell>
          <cell r="B2252">
            <v>23.83</v>
          </cell>
        </row>
        <row r="2253">
          <cell r="A2253" t="str">
            <v>05402</v>
          </cell>
          <cell r="B2253">
            <v>39.04</v>
          </cell>
        </row>
        <row r="2254">
          <cell r="A2254" t="str">
            <v>05403</v>
          </cell>
          <cell r="B2254">
            <v>4165.72</v>
          </cell>
        </row>
        <row r="2255">
          <cell r="A2255" t="str">
            <v>05404</v>
          </cell>
          <cell r="B2255">
            <v>1028.97</v>
          </cell>
        </row>
        <row r="2256">
          <cell r="A2256" t="str">
            <v>05405</v>
          </cell>
          <cell r="B2256">
            <v>1378.71</v>
          </cell>
        </row>
        <row r="2257">
          <cell r="A2257" t="str">
            <v>05408</v>
          </cell>
          <cell r="B2257">
            <v>70.585599999999999</v>
          </cell>
        </row>
        <row r="2258">
          <cell r="A2258" t="str">
            <v>05409</v>
          </cell>
          <cell r="B2258">
            <v>106.8677</v>
          </cell>
        </row>
        <row r="2259">
          <cell r="A2259" t="str">
            <v>05410</v>
          </cell>
          <cell r="B2259">
            <v>250.56</v>
          </cell>
        </row>
        <row r="2260">
          <cell r="A2260" t="str">
            <v>05411</v>
          </cell>
          <cell r="B2260">
            <v>2.85</v>
          </cell>
        </row>
        <row r="2261">
          <cell r="A2261" t="str">
            <v>05412</v>
          </cell>
          <cell r="B2261">
            <v>3.54</v>
          </cell>
        </row>
        <row r="2262">
          <cell r="A2262" t="str">
            <v>05413</v>
          </cell>
          <cell r="B2262">
            <v>11.05</v>
          </cell>
        </row>
        <row r="2263">
          <cell r="A2263" t="str">
            <v>05434</v>
          </cell>
          <cell r="B2263">
            <v>15.24</v>
          </cell>
        </row>
        <row r="2264">
          <cell r="A2264" t="str">
            <v>05437</v>
          </cell>
          <cell r="B2264">
            <v>83.814999999999998</v>
          </cell>
        </row>
        <row r="2265">
          <cell r="A2265" t="str">
            <v>05443</v>
          </cell>
          <cell r="B2265">
            <v>16.829999999999998</v>
          </cell>
        </row>
        <row r="2266">
          <cell r="A2266" t="str">
            <v>05444</v>
          </cell>
          <cell r="B2266">
            <v>16.829999999999998</v>
          </cell>
        </row>
        <row r="2267">
          <cell r="A2267" t="str">
            <v>05445</v>
          </cell>
          <cell r="B2267">
            <v>124.09</v>
          </cell>
        </row>
        <row r="2268">
          <cell r="A2268" t="str">
            <v>05446</v>
          </cell>
          <cell r="B2268">
            <v>20.5</v>
          </cell>
        </row>
        <row r="2269">
          <cell r="A2269" t="str">
            <v>05447</v>
          </cell>
          <cell r="B2269">
            <v>56.65</v>
          </cell>
        </row>
        <row r="2270">
          <cell r="A2270" t="str">
            <v>05448</v>
          </cell>
          <cell r="B2270">
            <v>10.86</v>
          </cell>
        </row>
        <row r="2271">
          <cell r="A2271" t="str">
            <v>05449</v>
          </cell>
          <cell r="B2271">
            <v>1.07</v>
          </cell>
        </row>
        <row r="2272">
          <cell r="A2272" t="str">
            <v>05450</v>
          </cell>
          <cell r="B2272">
            <v>6.81</v>
          </cell>
        </row>
        <row r="2273">
          <cell r="A2273" t="str">
            <v>05451</v>
          </cell>
          <cell r="B2273">
            <v>21.22</v>
          </cell>
        </row>
        <row r="2274">
          <cell r="A2274" t="str">
            <v>05452</v>
          </cell>
          <cell r="B2274">
            <v>37.18</v>
          </cell>
        </row>
        <row r="2275">
          <cell r="A2275" t="str">
            <v>05454</v>
          </cell>
          <cell r="B2275">
            <v>14.03</v>
          </cell>
        </row>
        <row r="2276">
          <cell r="A2276" t="str">
            <v>05461</v>
          </cell>
          <cell r="B2276">
            <v>1.5</v>
          </cell>
        </row>
        <row r="2277">
          <cell r="A2277" t="str">
            <v>05464</v>
          </cell>
          <cell r="B2277">
            <v>2285.46</v>
          </cell>
        </row>
        <row r="2278">
          <cell r="A2278" t="str">
            <v>05466</v>
          </cell>
          <cell r="B2278">
            <v>85</v>
          </cell>
        </row>
        <row r="2279">
          <cell r="A2279" t="str">
            <v>05467</v>
          </cell>
          <cell r="B2279">
            <v>230</v>
          </cell>
        </row>
        <row r="2280">
          <cell r="A2280" t="str">
            <v>05468</v>
          </cell>
          <cell r="B2280">
            <v>21.04</v>
          </cell>
        </row>
        <row r="2281">
          <cell r="A2281" t="str">
            <v>05469</v>
          </cell>
          <cell r="B2281">
            <v>35.31</v>
          </cell>
        </row>
        <row r="2282">
          <cell r="A2282" t="str">
            <v>05471</v>
          </cell>
          <cell r="B2282">
            <v>75.8</v>
          </cell>
        </row>
        <row r="2283">
          <cell r="A2283" t="str">
            <v>05474</v>
          </cell>
          <cell r="B2283">
            <v>605.79999999999995</v>
          </cell>
        </row>
        <row r="2284">
          <cell r="A2284" t="str">
            <v>05475</v>
          </cell>
          <cell r="B2284">
            <v>605.79999999999995</v>
          </cell>
        </row>
        <row r="2285">
          <cell r="A2285" t="str">
            <v>05476</v>
          </cell>
          <cell r="B2285">
            <v>605.79999999999995</v>
          </cell>
        </row>
        <row r="2286">
          <cell r="A2286" t="str">
            <v>05478</v>
          </cell>
          <cell r="B2286">
            <v>47.38</v>
          </cell>
        </row>
        <row r="2287">
          <cell r="A2287" t="str">
            <v>05479</v>
          </cell>
          <cell r="B2287">
            <v>42.78</v>
          </cell>
        </row>
        <row r="2288">
          <cell r="A2288" t="str">
            <v>05480</v>
          </cell>
          <cell r="B2288">
            <v>3888</v>
          </cell>
        </row>
        <row r="2289">
          <cell r="A2289" t="str">
            <v>05482</v>
          </cell>
          <cell r="B2289">
            <v>38.94</v>
          </cell>
        </row>
        <row r="2290">
          <cell r="A2290" t="str">
            <v>05499</v>
          </cell>
          <cell r="B2290">
            <v>9.33</v>
          </cell>
        </row>
        <row r="2291">
          <cell r="A2291" t="str">
            <v>05502</v>
          </cell>
          <cell r="B2291">
            <v>8.65</v>
          </cell>
        </row>
        <row r="2292">
          <cell r="A2292" t="str">
            <v>05503</v>
          </cell>
          <cell r="B2292">
            <v>596.29</v>
          </cell>
        </row>
        <row r="2293">
          <cell r="A2293" t="str">
            <v>05504</v>
          </cell>
          <cell r="B2293">
            <v>1023.68</v>
          </cell>
        </row>
        <row r="2294">
          <cell r="A2294" t="str">
            <v>05505</v>
          </cell>
          <cell r="B2294">
            <v>81.400000000000006</v>
          </cell>
        </row>
        <row r="2295">
          <cell r="A2295" t="str">
            <v>05509</v>
          </cell>
          <cell r="B2295">
            <v>221.45</v>
          </cell>
        </row>
        <row r="2296">
          <cell r="A2296" t="str">
            <v>05512</v>
          </cell>
          <cell r="B2296">
            <v>50.63</v>
          </cell>
        </row>
        <row r="2297">
          <cell r="A2297" t="str">
            <v>05513</v>
          </cell>
          <cell r="B2297">
            <v>27.25</v>
          </cell>
        </row>
        <row r="2298">
          <cell r="A2298" t="str">
            <v>05516</v>
          </cell>
          <cell r="B2298">
            <v>14.41</v>
          </cell>
        </row>
        <row r="2299">
          <cell r="A2299" t="str">
            <v>05517</v>
          </cell>
          <cell r="B2299">
            <v>1159.78</v>
          </cell>
        </row>
        <row r="2300">
          <cell r="A2300" t="str">
            <v>05518</v>
          </cell>
          <cell r="B2300">
            <v>540.90070000000003</v>
          </cell>
        </row>
        <row r="2301">
          <cell r="A2301" t="str">
            <v>05519</v>
          </cell>
          <cell r="B2301">
            <v>41.36</v>
          </cell>
        </row>
        <row r="2302">
          <cell r="A2302" t="str">
            <v>05520</v>
          </cell>
          <cell r="B2302">
            <v>26.06</v>
          </cell>
        </row>
        <row r="2303">
          <cell r="A2303" t="str">
            <v>05521</v>
          </cell>
          <cell r="B2303">
            <v>51.45</v>
          </cell>
        </row>
        <row r="2304">
          <cell r="A2304" t="str">
            <v>05522</v>
          </cell>
          <cell r="B2304">
            <v>12.46</v>
          </cell>
        </row>
        <row r="2305">
          <cell r="A2305" t="str">
            <v>05523</v>
          </cell>
          <cell r="B2305">
            <v>57.2</v>
          </cell>
        </row>
        <row r="2306">
          <cell r="A2306" t="str">
            <v>05524</v>
          </cell>
          <cell r="B2306">
            <v>81.66</v>
          </cell>
        </row>
        <row r="2307">
          <cell r="A2307" t="str">
            <v>05525</v>
          </cell>
          <cell r="B2307">
            <v>44.04</v>
          </cell>
        </row>
        <row r="2308">
          <cell r="A2308" t="str">
            <v>05526</v>
          </cell>
          <cell r="B2308">
            <v>56.56</v>
          </cell>
        </row>
        <row r="2309">
          <cell r="A2309" t="str">
            <v>05527</v>
          </cell>
          <cell r="B2309">
            <v>66.98</v>
          </cell>
        </row>
        <row r="2310">
          <cell r="A2310" t="str">
            <v>05528</v>
          </cell>
          <cell r="B2310">
            <v>25.65</v>
          </cell>
        </row>
        <row r="2311">
          <cell r="A2311" t="str">
            <v>05529</v>
          </cell>
          <cell r="B2311">
            <v>5.22</v>
          </cell>
        </row>
        <row r="2312">
          <cell r="A2312" t="str">
            <v>05530</v>
          </cell>
          <cell r="B2312">
            <v>30.86</v>
          </cell>
        </row>
        <row r="2313">
          <cell r="A2313" t="str">
            <v>05531</v>
          </cell>
          <cell r="B2313">
            <v>296.7</v>
          </cell>
        </row>
        <row r="2314">
          <cell r="A2314" t="str">
            <v>05532</v>
          </cell>
          <cell r="B2314">
            <v>14.28</v>
          </cell>
        </row>
        <row r="2315">
          <cell r="A2315" t="str">
            <v>05533</v>
          </cell>
          <cell r="B2315">
            <v>14.96</v>
          </cell>
        </row>
        <row r="2316">
          <cell r="A2316" t="str">
            <v>05534</v>
          </cell>
          <cell r="B2316">
            <v>5.56</v>
          </cell>
        </row>
        <row r="2317">
          <cell r="A2317" t="str">
            <v>05535</v>
          </cell>
          <cell r="B2317">
            <v>26.36</v>
          </cell>
        </row>
        <row r="2318">
          <cell r="A2318" t="str">
            <v>05536</v>
          </cell>
          <cell r="B2318">
            <v>89.84</v>
          </cell>
        </row>
        <row r="2319">
          <cell r="A2319" t="str">
            <v>05537</v>
          </cell>
          <cell r="B2319">
            <v>871.94280000000003</v>
          </cell>
        </row>
        <row r="2320">
          <cell r="A2320" t="str">
            <v>05538</v>
          </cell>
          <cell r="B2320">
            <v>949.4502</v>
          </cell>
        </row>
        <row r="2321">
          <cell r="A2321" t="str">
            <v>05539</v>
          </cell>
          <cell r="B2321">
            <v>197.7671</v>
          </cell>
        </row>
        <row r="2322">
          <cell r="A2322" t="str">
            <v>05540</v>
          </cell>
          <cell r="B2322">
            <v>143.48320000000001</v>
          </cell>
        </row>
        <row r="2323">
          <cell r="A2323" t="str">
            <v>05541</v>
          </cell>
          <cell r="B2323">
            <v>176</v>
          </cell>
        </row>
        <row r="2324">
          <cell r="A2324" t="str">
            <v>05544</v>
          </cell>
          <cell r="B2324">
            <v>2541.98</v>
          </cell>
        </row>
        <row r="2325">
          <cell r="A2325" t="str">
            <v>05545</v>
          </cell>
          <cell r="B2325">
            <v>2749.07</v>
          </cell>
        </row>
        <row r="2326">
          <cell r="A2326" t="str">
            <v>05546</v>
          </cell>
          <cell r="B2326">
            <v>3199.18</v>
          </cell>
        </row>
        <row r="2327">
          <cell r="A2327" t="str">
            <v>05547</v>
          </cell>
          <cell r="B2327">
            <v>3529.81</v>
          </cell>
        </row>
        <row r="2328">
          <cell r="A2328" t="str">
            <v>05550</v>
          </cell>
          <cell r="B2328">
            <v>2518</v>
          </cell>
        </row>
        <row r="2329">
          <cell r="A2329" t="str">
            <v>05551</v>
          </cell>
          <cell r="B2329">
            <v>3027</v>
          </cell>
        </row>
        <row r="2330">
          <cell r="A2330" t="str">
            <v>05552</v>
          </cell>
          <cell r="B2330">
            <v>4427</v>
          </cell>
        </row>
        <row r="2331">
          <cell r="A2331" t="str">
            <v>05553</v>
          </cell>
          <cell r="B2331">
            <v>57.142899999999997</v>
          </cell>
        </row>
        <row r="2332">
          <cell r="A2332" t="str">
            <v>05554</v>
          </cell>
          <cell r="B2332">
            <v>70.278099999999995</v>
          </cell>
        </row>
        <row r="2333">
          <cell r="A2333" t="str">
            <v>05555</v>
          </cell>
          <cell r="B2333">
            <v>85.8</v>
          </cell>
        </row>
        <row r="2334">
          <cell r="A2334" t="str">
            <v>05557</v>
          </cell>
          <cell r="B2334">
            <v>161.71</v>
          </cell>
        </row>
        <row r="2335">
          <cell r="A2335" t="str">
            <v>05558</v>
          </cell>
          <cell r="B2335">
            <v>141.69</v>
          </cell>
        </row>
        <row r="2336">
          <cell r="A2336" t="str">
            <v>05559</v>
          </cell>
          <cell r="B2336">
            <v>55.263100000000001</v>
          </cell>
        </row>
        <row r="2337">
          <cell r="A2337" t="str">
            <v>05560</v>
          </cell>
          <cell r="B2337">
            <v>147.44</v>
          </cell>
        </row>
        <row r="2338">
          <cell r="A2338" t="str">
            <v>05563</v>
          </cell>
          <cell r="B2338">
            <v>42.183199999999999</v>
          </cell>
        </row>
        <row r="2339">
          <cell r="A2339" t="str">
            <v>05565</v>
          </cell>
          <cell r="B2339">
            <v>51</v>
          </cell>
        </row>
        <row r="2340">
          <cell r="A2340" t="str">
            <v>05566</v>
          </cell>
          <cell r="B2340">
            <v>30.8</v>
          </cell>
        </row>
        <row r="2341">
          <cell r="A2341" t="str">
            <v>05567</v>
          </cell>
          <cell r="B2341">
            <v>45.67</v>
          </cell>
        </row>
        <row r="2342">
          <cell r="A2342" t="str">
            <v>05568</v>
          </cell>
          <cell r="B2342">
            <v>0.08</v>
          </cell>
        </row>
        <row r="2343">
          <cell r="A2343" t="str">
            <v>05569</v>
          </cell>
          <cell r="B2343">
            <v>54.22</v>
          </cell>
        </row>
        <row r="2344">
          <cell r="A2344" t="str">
            <v>05570</v>
          </cell>
          <cell r="B2344">
            <v>1.07</v>
          </cell>
        </row>
        <row r="2345">
          <cell r="A2345" t="str">
            <v>05571</v>
          </cell>
          <cell r="B2345">
            <v>0.89</v>
          </cell>
        </row>
        <row r="2346">
          <cell r="A2346" t="str">
            <v>05572</v>
          </cell>
          <cell r="B2346">
            <v>50.98</v>
          </cell>
        </row>
        <row r="2347">
          <cell r="A2347" t="str">
            <v>05573</v>
          </cell>
          <cell r="B2347">
            <v>58.47</v>
          </cell>
        </row>
        <row r="2348">
          <cell r="A2348" t="str">
            <v>05574</v>
          </cell>
          <cell r="B2348">
            <v>176.09</v>
          </cell>
        </row>
        <row r="2349">
          <cell r="A2349" t="str">
            <v>05575</v>
          </cell>
          <cell r="B2349">
            <v>2.37</v>
          </cell>
        </row>
        <row r="2350">
          <cell r="A2350" t="str">
            <v>05576</v>
          </cell>
          <cell r="B2350">
            <v>2.67</v>
          </cell>
        </row>
        <row r="2351">
          <cell r="A2351" t="str">
            <v>05577</v>
          </cell>
          <cell r="B2351">
            <v>1.75</v>
          </cell>
        </row>
        <row r="2352">
          <cell r="A2352" t="str">
            <v>05578</v>
          </cell>
          <cell r="B2352">
            <v>0.31</v>
          </cell>
        </row>
        <row r="2353">
          <cell r="A2353" t="str">
            <v>05580</v>
          </cell>
          <cell r="B2353">
            <v>10.24</v>
          </cell>
        </row>
        <row r="2354">
          <cell r="A2354" t="str">
            <v>05581</v>
          </cell>
          <cell r="B2354">
            <v>11.74</v>
          </cell>
        </row>
        <row r="2355">
          <cell r="A2355" t="str">
            <v>05582</v>
          </cell>
          <cell r="B2355">
            <v>13.31</v>
          </cell>
        </row>
        <row r="2356">
          <cell r="A2356" t="str">
            <v>05583</v>
          </cell>
          <cell r="B2356">
            <v>11.74</v>
          </cell>
        </row>
        <row r="2357">
          <cell r="A2357" t="str">
            <v>05584</v>
          </cell>
          <cell r="B2357">
            <v>11.02</v>
          </cell>
        </row>
        <row r="2358">
          <cell r="A2358" t="str">
            <v>05585</v>
          </cell>
          <cell r="B2358">
            <v>13.78</v>
          </cell>
        </row>
        <row r="2359">
          <cell r="A2359" t="str">
            <v>05586</v>
          </cell>
          <cell r="B2359">
            <v>10.55</v>
          </cell>
        </row>
        <row r="2360">
          <cell r="A2360" t="str">
            <v>05587</v>
          </cell>
          <cell r="B2360">
            <v>9.44</v>
          </cell>
        </row>
        <row r="2361">
          <cell r="A2361" t="str">
            <v>05588</v>
          </cell>
          <cell r="B2361">
            <v>13.22</v>
          </cell>
        </row>
        <row r="2362">
          <cell r="A2362" t="str">
            <v>05589</v>
          </cell>
          <cell r="B2362">
            <v>11.74</v>
          </cell>
        </row>
        <row r="2363">
          <cell r="A2363" t="str">
            <v>05590</v>
          </cell>
          <cell r="B2363">
            <v>11.74</v>
          </cell>
        </row>
        <row r="2364">
          <cell r="A2364" t="str">
            <v>05591</v>
          </cell>
          <cell r="B2364">
            <v>10.46</v>
          </cell>
        </row>
        <row r="2365">
          <cell r="A2365" t="str">
            <v>05592</v>
          </cell>
          <cell r="B2365">
            <v>11.74</v>
          </cell>
        </row>
        <row r="2366">
          <cell r="A2366" t="str">
            <v>05593</v>
          </cell>
          <cell r="B2366">
            <v>10.49</v>
          </cell>
        </row>
        <row r="2367">
          <cell r="A2367" t="str">
            <v>05594</v>
          </cell>
          <cell r="B2367">
            <v>11.18</v>
          </cell>
        </row>
        <row r="2368">
          <cell r="A2368" t="str">
            <v>05595</v>
          </cell>
          <cell r="B2368">
            <v>12.81</v>
          </cell>
        </row>
        <row r="2369">
          <cell r="A2369" t="str">
            <v>05596</v>
          </cell>
          <cell r="B2369">
            <v>14.01</v>
          </cell>
        </row>
        <row r="2370">
          <cell r="A2370" t="str">
            <v>05597</v>
          </cell>
          <cell r="B2370">
            <v>16.39</v>
          </cell>
        </row>
        <row r="2371">
          <cell r="A2371" t="str">
            <v>05598</v>
          </cell>
          <cell r="B2371">
            <v>11.74</v>
          </cell>
        </row>
        <row r="2372">
          <cell r="A2372" t="str">
            <v>05599</v>
          </cell>
          <cell r="B2372">
            <v>10.64</v>
          </cell>
        </row>
        <row r="2373">
          <cell r="A2373" t="str">
            <v>05600</v>
          </cell>
          <cell r="B2373">
            <v>16.149999999999999</v>
          </cell>
        </row>
        <row r="2374">
          <cell r="A2374" t="str">
            <v>05604</v>
          </cell>
          <cell r="B2374">
            <v>69.277799999999999</v>
          </cell>
        </row>
        <row r="2375">
          <cell r="A2375" t="str">
            <v>05605</v>
          </cell>
          <cell r="B2375">
            <v>0.37</v>
          </cell>
        </row>
        <row r="2376">
          <cell r="A2376" t="str">
            <v>05606</v>
          </cell>
          <cell r="B2376">
            <v>0.83</v>
          </cell>
        </row>
        <row r="2377">
          <cell r="A2377" t="str">
            <v>05615</v>
          </cell>
          <cell r="B2377">
            <v>7.1</v>
          </cell>
        </row>
        <row r="2378">
          <cell r="A2378" t="str">
            <v>05616</v>
          </cell>
          <cell r="B2378">
            <v>11.22</v>
          </cell>
        </row>
        <row r="2379">
          <cell r="A2379" t="str">
            <v>05617</v>
          </cell>
          <cell r="B2379">
            <v>23.102900000000002</v>
          </cell>
        </row>
        <row r="2380">
          <cell r="A2380" t="str">
            <v>05618</v>
          </cell>
          <cell r="B2380">
            <v>5.1227</v>
          </cell>
        </row>
        <row r="2381">
          <cell r="A2381" t="str">
            <v>05619</v>
          </cell>
          <cell r="B2381">
            <v>8.8659999999999997</v>
          </cell>
        </row>
        <row r="2382">
          <cell r="A2382" t="str">
            <v>05620</v>
          </cell>
          <cell r="B2382">
            <v>13.2432</v>
          </cell>
        </row>
        <row r="2383">
          <cell r="A2383" t="str">
            <v>05621</v>
          </cell>
          <cell r="B2383">
            <v>34.200000000000003</v>
          </cell>
        </row>
        <row r="2384">
          <cell r="A2384" t="str">
            <v>05623</v>
          </cell>
          <cell r="B2384">
            <v>71.997</v>
          </cell>
        </row>
        <row r="2385">
          <cell r="A2385" t="str">
            <v>05633</v>
          </cell>
          <cell r="B2385">
            <v>338.87</v>
          </cell>
        </row>
        <row r="2386">
          <cell r="A2386" t="str">
            <v>05634</v>
          </cell>
          <cell r="B2386">
            <v>35</v>
          </cell>
        </row>
        <row r="2387">
          <cell r="A2387" t="str">
            <v>05635</v>
          </cell>
          <cell r="B2387">
            <v>45.59</v>
          </cell>
        </row>
        <row r="2388">
          <cell r="A2388" t="str">
            <v>05638</v>
          </cell>
          <cell r="B2388">
            <v>68</v>
          </cell>
        </row>
        <row r="2389">
          <cell r="A2389" t="str">
            <v>05639</v>
          </cell>
          <cell r="B2389">
            <v>12.9</v>
          </cell>
        </row>
        <row r="2390">
          <cell r="A2390" t="str">
            <v>05640</v>
          </cell>
          <cell r="B2390">
            <v>9.58</v>
          </cell>
        </row>
        <row r="2391">
          <cell r="A2391" t="str">
            <v>05641</v>
          </cell>
          <cell r="B2391">
            <v>89.55</v>
          </cell>
        </row>
        <row r="2392">
          <cell r="A2392" t="str">
            <v>05646</v>
          </cell>
          <cell r="B2392">
            <v>7.49</v>
          </cell>
        </row>
        <row r="2393">
          <cell r="A2393" t="str">
            <v>05647</v>
          </cell>
          <cell r="B2393">
            <v>12.05</v>
          </cell>
        </row>
        <row r="2394">
          <cell r="A2394" t="str">
            <v>05648</v>
          </cell>
          <cell r="B2394">
            <v>62.48</v>
          </cell>
        </row>
        <row r="2395">
          <cell r="A2395" t="str">
            <v>05649</v>
          </cell>
          <cell r="B2395">
            <v>100.06</v>
          </cell>
        </row>
        <row r="2396">
          <cell r="A2396" t="str">
            <v>05650</v>
          </cell>
          <cell r="B2396">
            <v>63.1526</v>
          </cell>
        </row>
        <row r="2397">
          <cell r="A2397" t="str">
            <v>05652</v>
          </cell>
          <cell r="B2397">
            <v>196.33</v>
          </cell>
        </row>
        <row r="2398">
          <cell r="A2398" t="str">
            <v>05653</v>
          </cell>
          <cell r="B2398">
            <v>213.64</v>
          </cell>
        </row>
        <row r="2399">
          <cell r="A2399" t="str">
            <v>05654</v>
          </cell>
          <cell r="B2399">
            <v>221.2</v>
          </cell>
        </row>
        <row r="2400">
          <cell r="A2400" t="str">
            <v>05657</v>
          </cell>
          <cell r="B2400">
            <v>41.96</v>
          </cell>
        </row>
        <row r="2401">
          <cell r="A2401" t="str">
            <v>05658</v>
          </cell>
          <cell r="B2401">
            <v>71.31</v>
          </cell>
        </row>
        <row r="2402">
          <cell r="A2402" t="str">
            <v>05659</v>
          </cell>
          <cell r="B2402">
            <v>31.82</v>
          </cell>
        </row>
        <row r="2403">
          <cell r="A2403" t="str">
            <v>05660</v>
          </cell>
          <cell r="B2403">
            <v>7.42</v>
          </cell>
        </row>
        <row r="2404">
          <cell r="A2404" t="str">
            <v>05661</v>
          </cell>
          <cell r="B2404">
            <v>117.82</v>
          </cell>
        </row>
        <row r="2405">
          <cell r="A2405" t="str">
            <v>05666</v>
          </cell>
          <cell r="B2405">
            <v>3641</v>
          </cell>
        </row>
        <row r="2406">
          <cell r="A2406" t="str">
            <v>05668</v>
          </cell>
          <cell r="B2406">
            <v>267.8</v>
          </cell>
        </row>
        <row r="2407">
          <cell r="A2407" t="str">
            <v>05678</v>
          </cell>
          <cell r="B2407">
            <v>217.33</v>
          </cell>
        </row>
        <row r="2408">
          <cell r="A2408" t="str">
            <v>05680</v>
          </cell>
          <cell r="B2408">
            <v>3248.78</v>
          </cell>
        </row>
        <row r="2409">
          <cell r="A2409" t="str">
            <v>05681</v>
          </cell>
          <cell r="B2409">
            <v>1907.41</v>
          </cell>
        </row>
        <row r="2410">
          <cell r="A2410" t="str">
            <v>05683</v>
          </cell>
          <cell r="B2410">
            <v>44.76</v>
          </cell>
        </row>
        <row r="2411">
          <cell r="A2411" t="str">
            <v>05684</v>
          </cell>
          <cell r="B2411">
            <v>49.5</v>
          </cell>
        </row>
        <row r="2412">
          <cell r="A2412" t="str">
            <v>05686</v>
          </cell>
          <cell r="B2412">
            <v>941.88</v>
          </cell>
        </row>
        <row r="2413">
          <cell r="A2413" t="str">
            <v>05687</v>
          </cell>
          <cell r="B2413">
            <v>1462.22</v>
          </cell>
        </row>
        <row r="2414">
          <cell r="A2414" t="str">
            <v>05688</v>
          </cell>
          <cell r="B2414">
            <v>184.51</v>
          </cell>
        </row>
        <row r="2415">
          <cell r="A2415" t="str">
            <v>05692</v>
          </cell>
          <cell r="B2415">
            <v>57.36</v>
          </cell>
        </row>
        <row r="2416">
          <cell r="A2416" t="str">
            <v>05693</v>
          </cell>
          <cell r="B2416">
            <v>87.64</v>
          </cell>
        </row>
        <row r="2417">
          <cell r="A2417" t="str">
            <v>05694</v>
          </cell>
          <cell r="B2417">
            <v>88.46</v>
          </cell>
        </row>
        <row r="2418">
          <cell r="A2418" t="str">
            <v>05695</v>
          </cell>
          <cell r="B2418">
            <v>155.13999999999999</v>
          </cell>
        </row>
        <row r="2419">
          <cell r="A2419" t="str">
            <v>05696</v>
          </cell>
          <cell r="B2419">
            <v>270.54000000000002</v>
          </cell>
        </row>
        <row r="2420">
          <cell r="A2420" t="str">
            <v>05697</v>
          </cell>
          <cell r="B2420">
            <v>333.66</v>
          </cell>
        </row>
        <row r="2421">
          <cell r="A2421" t="str">
            <v>05698</v>
          </cell>
          <cell r="B2421">
            <v>567.04</v>
          </cell>
        </row>
        <row r="2422">
          <cell r="A2422" t="str">
            <v>05700</v>
          </cell>
          <cell r="B2422">
            <v>313.85000000000002</v>
          </cell>
        </row>
        <row r="2423">
          <cell r="A2423" t="str">
            <v>05701</v>
          </cell>
          <cell r="B2423">
            <v>342.37</v>
          </cell>
        </row>
        <row r="2424">
          <cell r="A2424" t="str">
            <v>05702</v>
          </cell>
          <cell r="B2424">
            <v>110.88</v>
          </cell>
        </row>
        <row r="2425">
          <cell r="A2425" t="str">
            <v>05703</v>
          </cell>
          <cell r="B2425">
            <v>100.44</v>
          </cell>
        </row>
        <row r="2426">
          <cell r="A2426" t="str">
            <v>05704</v>
          </cell>
          <cell r="B2426">
            <v>86.86</v>
          </cell>
        </row>
        <row r="2427">
          <cell r="A2427" t="str">
            <v>05706</v>
          </cell>
          <cell r="B2427">
            <v>1.0941000000000001</v>
          </cell>
        </row>
        <row r="2428">
          <cell r="A2428" t="str">
            <v>05707</v>
          </cell>
          <cell r="B2428">
            <v>1.7783</v>
          </cell>
        </row>
        <row r="2429">
          <cell r="A2429" t="str">
            <v>05708</v>
          </cell>
          <cell r="B2429">
            <v>2.7877000000000001</v>
          </cell>
        </row>
        <row r="2430">
          <cell r="A2430" t="str">
            <v>05709</v>
          </cell>
          <cell r="B2430">
            <v>4.1273999999999997</v>
          </cell>
        </row>
        <row r="2431">
          <cell r="A2431" t="str">
            <v>05710</v>
          </cell>
          <cell r="B2431">
            <v>6.9714999999999998</v>
          </cell>
        </row>
        <row r="2432">
          <cell r="A2432" t="str">
            <v>05711</v>
          </cell>
          <cell r="B2432">
            <v>1.4463999999999999</v>
          </cell>
        </row>
        <row r="2433">
          <cell r="A2433" t="str">
            <v>05712</v>
          </cell>
          <cell r="B2433">
            <v>101.9913</v>
          </cell>
        </row>
        <row r="2434">
          <cell r="A2434" t="str">
            <v>05713</v>
          </cell>
          <cell r="B2434">
            <v>122.2334</v>
          </cell>
        </row>
        <row r="2435">
          <cell r="A2435" t="str">
            <v>05714</v>
          </cell>
          <cell r="B2435">
            <v>203.25030000000001</v>
          </cell>
        </row>
        <row r="2436">
          <cell r="A2436" t="str">
            <v>05715</v>
          </cell>
          <cell r="B2436">
            <v>24.526199999999999</v>
          </cell>
        </row>
        <row r="2437">
          <cell r="A2437" t="str">
            <v>05717</v>
          </cell>
          <cell r="B2437">
            <v>1.06</v>
          </cell>
        </row>
        <row r="2438">
          <cell r="A2438" t="str">
            <v>05726</v>
          </cell>
          <cell r="B2438">
            <v>1.35</v>
          </cell>
        </row>
        <row r="2439">
          <cell r="A2439" t="str">
            <v>05728</v>
          </cell>
          <cell r="B2439">
            <v>32.450000000000003</v>
          </cell>
        </row>
        <row r="2440">
          <cell r="A2440" t="str">
            <v>05731</v>
          </cell>
          <cell r="B2440">
            <v>14.38</v>
          </cell>
        </row>
        <row r="2441">
          <cell r="A2441" t="str">
            <v>05732</v>
          </cell>
          <cell r="B2441">
            <v>1.22</v>
          </cell>
        </row>
        <row r="2442">
          <cell r="A2442" t="str">
            <v>05733</v>
          </cell>
          <cell r="B2442">
            <v>0.55000000000000004</v>
          </cell>
        </row>
        <row r="2443">
          <cell r="A2443" t="str">
            <v>05734</v>
          </cell>
          <cell r="B2443">
            <v>0.8</v>
          </cell>
        </row>
        <row r="2444">
          <cell r="A2444" t="str">
            <v>05735</v>
          </cell>
          <cell r="B2444">
            <v>1.87</v>
          </cell>
        </row>
        <row r="2445">
          <cell r="A2445" t="str">
            <v>05736</v>
          </cell>
          <cell r="B2445">
            <v>8.65</v>
          </cell>
        </row>
        <row r="2446">
          <cell r="A2446" t="str">
            <v>05737</v>
          </cell>
          <cell r="B2446">
            <v>2.54</v>
          </cell>
        </row>
        <row r="2447">
          <cell r="A2447" t="str">
            <v>05741</v>
          </cell>
          <cell r="B2447">
            <v>200.3</v>
          </cell>
        </row>
        <row r="2448">
          <cell r="A2448" t="str">
            <v>05742</v>
          </cell>
          <cell r="B2448">
            <v>62.71</v>
          </cell>
        </row>
        <row r="2449">
          <cell r="A2449" t="str">
            <v>05743</v>
          </cell>
          <cell r="B2449">
            <v>16.920000000000002</v>
          </cell>
        </row>
        <row r="2450">
          <cell r="A2450" t="str">
            <v>05744</v>
          </cell>
          <cell r="B2450">
            <v>29.48</v>
          </cell>
        </row>
        <row r="2451">
          <cell r="A2451" t="str">
            <v>05747</v>
          </cell>
          <cell r="B2451">
            <v>5.55</v>
          </cell>
        </row>
        <row r="2452">
          <cell r="A2452" t="str">
            <v>05748</v>
          </cell>
          <cell r="B2452">
            <v>7.86</v>
          </cell>
        </row>
        <row r="2453">
          <cell r="A2453" t="str">
            <v>05749</v>
          </cell>
          <cell r="B2453">
            <v>1.34</v>
          </cell>
        </row>
        <row r="2454">
          <cell r="A2454" t="str">
            <v>05750</v>
          </cell>
          <cell r="B2454">
            <v>0.98</v>
          </cell>
        </row>
        <row r="2455">
          <cell r="A2455" t="str">
            <v>05751</v>
          </cell>
          <cell r="B2455">
            <v>2.58</v>
          </cell>
        </row>
        <row r="2456">
          <cell r="A2456" t="str">
            <v>05752</v>
          </cell>
          <cell r="B2456">
            <v>14.59</v>
          </cell>
        </row>
        <row r="2457">
          <cell r="A2457" t="str">
            <v>05757</v>
          </cell>
          <cell r="B2457">
            <v>4.5999999999999996</v>
          </cell>
        </row>
        <row r="2458">
          <cell r="A2458" t="str">
            <v>05759</v>
          </cell>
          <cell r="B2458">
            <v>2.57</v>
          </cell>
        </row>
        <row r="2459">
          <cell r="A2459" t="str">
            <v>05760</v>
          </cell>
          <cell r="B2459">
            <v>5.99</v>
          </cell>
        </row>
        <row r="2460">
          <cell r="A2460" t="str">
            <v>05761</v>
          </cell>
          <cell r="B2460">
            <v>0.49</v>
          </cell>
        </row>
        <row r="2461">
          <cell r="A2461" t="str">
            <v>05763</v>
          </cell>
          <cell r="B2461">
            <v>1.91</v>
          </cell>
        </row>
        <row r="2462">
          <cell r="A2462" t="str">
            <v>05764</v>
          </cell>
          <cell r="B2462">
            <v>5.95</v>
          </cell>
        </row>
        <row r="2463">
          <cell r="A2463" t="str">
            <v>05765</v>
          </cell>
          <cell r="B2463">
            <v>27.94</v>
          </cell>
        </row>
        <row r="2464">
          <cell r="A2464" t="str">
            <v>05766</v>
          </cell>
          <cell r="B2464">
            <v>8.86</v>
          </cell>
        </row>
        <row r="2465">
          <cell r="A2465" t="str">
            <v>05767</v>
          </cell>
          <cell r="B2465">
            <v>5.75</v>
          </cell>
        </row>
        <row r="2466">
          <cell r="A2466" t="str">
            <v>05768</v>
          </cell>
          <cell r="B2466">
            <v>35.950000000000003</v>
          </cell>
        </row>
        <row r="2467">
          <cell r="A2467" t="str">
            <v>05769</v>
          </cell>
          <cell r="B2467">
            <v>64.66</v>
          </cell>
        </row>
        <row r="2468">
          <cell r="A2468" t="str">
            <v>05770</v>
          </cell>
          <cell r="B2468">
            <v>7.44</v>
          </cell>
        </row>
        <row r="2469">
          <cell r="A2469" t="str">
            <v>05771</v>
          </cell>
          <cell r="B2469">
            <v>10.78</v>
          </cell>
        </row>
        <row r="2470">
          <cell r="A2470" t="str">
            <v>05772</v>
          </cell>
          <cell r="B2470">
            <v>18.96</v>
          </cell>
        </row>
        <row r="2471">
          <cell r="A2471" t="str">
            <v>05773</v>
          </cell>
          <cell r="B2471">
            <v>4.32</v>
          </cell>
        </row>
        <row r="2472">
          <cell r="A2472" t="str">
            <v>05774</v>
          </cell>
          <cell r="B2472">
            <v>5.46</v>
          </cell>
        </row>
        <row r="2473">
          <cell r="A2473" t="str">
            <v>05775</v>
          </cell>
          <cell r="B2473">
            <v>13.49</v>
          </cell>
        </row>
        <row r="2474">
          <cell r="A2474" t="str">
            <v>05776</v>
          </cell>
          <cell r="B2474">
            <v>29.94</v>
          </cell>
        </row>
        <row r="2475">
          <cell r="A2475" t="str">
            <v>05777</v>
          </cell>
          <cell r="B2475">
            <v>1.03</v>
          </cell>
        </row>
        <row r="2476">
          <cell r="A2476" t="str">
            <v>05779</v>
          </cell>
          <cell r="B2476">
            <v>9.51</v>
          </cell>
        </row>
        <row r="2477">
          <cell r="A2477" t="str">
            <v>05780</v>
          </cell>
          <cell r="B2477">
            <v>7.23</v>
          </cell>
        </row>
        <row r="2478">
          <cell r="A2478" t="str">
            <v>05781</v>
          </cell>
          <cell r="B2478">
            <v>35.799999999999997</v>
          </cell>
        </row>
        <row r="2479">
          <cell r="A2479" t="str">
            <v>05785</v>
          </cell>
          <cell r="B2479">
            <v>2.86</v>
          </cell>
        </row>
        <row r="2480">
          <cell r="A2480" t="str">
            <v>05786</v>
          </cell>
          <cell r="B2480">
            <v>3.57</v>
          </cell>
        </row>
        <row r="2481">
          <cell r="A2481" t="str">
            <v>05789</v>
          </cell>
          <cell r="B2481">
            <v>9.84</v>
          </cell>
        </row>
        <row r="2482">
          <cell r="A2482" t="str">
            <v>05791</v>
          </cell>
          <cell r="B2482">
            <v>1.71</v>
          </cell>
        </row>
        <row r="2483">
          <cell r="A2483" t="str">
            <v>05794</v>
          </cell>
          <cell r="B2483">
            <v>12.29</v>
          </cell>
        </row>
        <row r="2484">
          <cell r="A2484" t="str">
            <v>05795</v>
          </cell>
          <cell r="B2484">
            <v>4.9000000000000004</v>
          </cell>
        </row>
        <row r="2485">
          <cell r="A2485" t="str">
            <v>05796</v>
          </cell>
          <cell r="B2485">
            <v>10.34</v>
          </cell>
        </row>
        <row r="2486">
          <cell r="A2486" t="str">
            <v>05799</v>
          </cell>
          <cell r="B2486">
            <v>3.41</v>
          </cell>
        </row>
        <row r="2487">
          <cell r="A2487" t="str">
            <v>05800</v>
          </cell>
          <cell r="B2487">
            <v>588.94000000000005</v>
          </cell>
        </row>
        <row r="2488">
          <cell r="A2488" t="str">
            <v>05801</v>
          </cell>
          <cell r="B2488">
            <v>723.94</v>
          </cell>
        </row>
        <row r="2489">
          <cell r="A2489" t="str">
            <v>05803</v>
          </cell>
          <cell r="B2489">
            <v>517.31119999999999</v>
          </cell>
        </row>
        <row r="2490">
          <cell r="A2490" t="str">
            <v>05804</v>
          </cell>
          <cell r="B2490">
            <v>66</v>
          </cell>
        </row>
        <row r="2491">
          <cell r="A2491" t="str">
            <v>05806</v>
          </cell>
          <cell r="B2491">
            <v>341.46120000000002</v>
          </cell>
        </row>
        <row r="2492">
          <cell r="A2492" t="str">
            <v>05807</v>
          </cell>
          <cell r="B2492">
            <v>76.746700000000004</v>
          </cell>
        </row>
        <row r="2493">
          <cell r="A2493" t="str">
            <v>05810</v>
          </cell>
          <cell r="B2493">
            <v>111.7</v>
          </cell>
        </row>
        <row r="2494">
          <cell r="A2494" t="str">
            <v>05812</v>
          </cell>
          <cell r="B2494">
            <v>888352.04720000003</v>
          </cell>
        </row>
        <row r="2495">
          <cell r="A2495" t="str">
            <v>05813</v>
          </cell>
          <cell r="B2495">
            <v>888352.04720000003</v>
          </cell>
        </row>
        <row r="2496">
          <cell r="A2496" t="str">
            <v>05814</v>
          </cell>
          <cell r="B2496">
            <v>1125245.4457</v>
          </cell>
        </row>
        <row r="2497">
          <cell r="A2497" t="str">
            <v>05815</v>
          </cell>
          <cell r="B2497">
            <v>628992</v>
          </cell>
        </row>
        <row r="2498">
          <cell r="A2498" t="str">
            <v>05816</v>
          </cell>
          <cell r="B2498">
            <v>604800</v>
          </cell>
        </row>
        <row r="2499">
          <cell r="A2499" t="str">
            <v>05817</v>
          </cell>
          <cell r="B2499">
            <v>340823.77</v>
          </cell>
        </row>
        <row r="2500">
          <cell r="A2500" t="str">
            <v>05818</v>
          </cell>
          <cell r="B2500">
            <v>548300</v>
          </cell>
        </row>
        <row r="2501">
          <cell r="A2501" t="str">
            <v>05820</v>
          </cell>
          <cell r="B2501">
            <v>587700</v>
          </cell>
        </row>
        <row r="2502">
          <cell r="A2502" t="str">
            <v>05821</v>
          </cell>
          <cell r="B2502">
            <v>1900000</v>
          </cell>
        </row>
        <row r="2503">
          <cell r="A2503" t="str">
            <v>05824</v>
          </cell>
          <cell r="B2503">
            <v>1106585.1299999999</v>
          </cell>
        </row>
        <row r="2504">
          <cell r="A2504" t="str">
            <v>05826</v>
          </cell>
          <cell r="B2504">
            <v>10.78</v>
          </cell>
        </row>
        <row r="2505">
          <cell r="A2505" t="str">
            <v>05827</v>
          </cell>
          <cell r="B2505">
            <v>13.98</v>
          </cell>
        </row>
        <row r="2506">
          <cell r="A2506" t="str">
            <v>05828</v>
          </cell>
          <cell r="B2506">
            <v>36.6</v>
          </cell>
        </row>
        <row r="2507">
          <cell r="A2507" t="str">
            <v>05829</v>
          </cell>
          <cell r="B2507">
            <v>66.849999999999994</v>
          </cell>
        </row>
        <row r="2508">
          <cell r="A2508" t="str">
            <v>05830</v>
          </cell>
          <cell r="B2508">
            <v>68.73</v>
          </cell>
        </row>
        <row r="2509">
          <cell r="A2509" t="str">
            <v>05831</v>
          </cell>
          <cell r="B2509">
            <v>154.49</v>
          </cell>
        </row>
        <row r="2510">
          <cell r="A2510" t="str">
            <v>05833</v>
          </cell>
          <cell r="B2510">
            <v>41.781300000000002</v>
          </cell>
        </row>
        <row r="2511">
          <cell r="A2511" t="str">
            <v>05834</v>
          </cell>
          <cell r="B2511">
            <v>219.0163</v>
          </cell>
        </row>
        <row r="2512">
          <cell r="A2512" t="str">
            <v>05836</v>
          </cell>
          <cell r="B2512">
            <v>293.01</v>
          </cell>
        </row>
        <row r="2513">
          <cell r="A2513" t="str">
            <v>05837</v>
          </cell>
          <cell r="B2513">
            <v>570.91999999999996</v>
          </cell>
        </row>
        <row r="2514">
          <cell r="A2514" t="str">
            <v>05839</v>
          </cell>
          <cell r="B2514">
            <v>357.03</v>
          </cell>
        </row>
        <row r="2515">
          <cell r="A2515" t="str">
            <v>05840</v>
          </cell>
          <cell r="B2515">
            <v>663.01210000000003</v>
          </cell>
        </row>
        <row r="2516">
          <cell r="A2516" t="str">
            <v>05844</v>
          </cell>
          <cell r="B2516">
            <v>10.546099999999999</v>
          </cell>
        </row>
        <row r="2517">
          <cell r="A2517" t="str">
            <v>05845</v>
          </cell>
          <cell r="B2517">
            <v>9.8712</v>
          </cell>
        </row>
        <row r="2518">
          <cell r="A2518" t="str">
            <v>05851</v>
          </cell>
          <cell r="B2518">
            <v>91.212900000000005</v>
          </cell>
        </row>
        <row r="2519">
          <cell r="A2519" t="str">
            <v>05853</v>
          </cell>
          <cell r="B2519">
            <v>15</v>
          </cell>
        </row>
        <row r="2520">
          <cell r="A2520" t="str">
            <v>05854</v>
          </cell>
          <cell r="B2520">
            <v>40</v>
          </cell>
        </row>
        <row r="2521">
          <cell r="A2521" t="str">
            <v>05858</v>
          </cell>
          <cell r="B2521">
            <v>22.73</v>
          </cell>
        </row>
        <row r="2522">
          <cell r="A2522" t="str">
            <v>05859</v>
          </cell>
          <cell r="B2522">
            <v>49</v>
          </cell>
        </row>
        <row r="2523">
          <cell r="A2523" t="str">
            <v>05860</v>
          </cell>
          <cell r="B2523">
            <v>77.42</v>
          </cell>
        </row>
        <row r="2524">
          <cell r="A2524" t="str">
            <v>05861</v>
          </cell>
          <cell r="B2524">
            <v>46</v>
          </cell>
        </row>
        <row r="2525">
          <cell r="A2525" t="str">
            <v>05863</v>
          </cell>
          <cell r="B2525">
            <v>40</v>
          </cell>
        </row>
        <row r="2526">
          <cell r="A2526" t="str">
            <v>05865</v>
          </cell>
          <cell r="B2526">
            <v>15.45</v>
          </cell>
        </row>
        <row r="2527">
          <cell r="A2527" t="str">
            <v>05867</v>
          </cell>
          <cell r="B2527">
            <v>46.35</v>
          </cell>
        </row>
        <row r="2528">
          <cell r="A2528" t="str">
            <v>05877</v>
          </cell>
          <cell r="B2528">
            <v>49.84</v>
          </cell>
        </row>
        <row r="2529">
          <cell r="A2529" t="str">
            <v>05879</v>
          </cell>
          <cell r="B2529">
            <v>0.02</v>
          </cell>
        </row>
        <row r="2530">
          <cell r="A2530" t="str">
            <v>05880</v>
          </cell>
          <cell r="B2530">
            <v>0.02</v>
          </cell>
        </row>
        <row r="2531">
          <cell r="A2531" t="str">
            <v>05881</v>
          </cell>
          <cell r="B2531">
            <v>0.04</v>
          </cell>
        </row>
        <row r="2532">
          <cell r="A2532" t="str">
            <v>05882</v>
          </cell>
          <cell r="B2532">
            <v>0.06</v>
          </cell>
        </row>
        <row r="2533">
          <cell r="A2533" t="str">
            <v>05883</v>
          </cell>
          <cell r="B2533">
            <v>0.06</v>
          </cell>
        </row>
        <row r="2534">
          <cell r="A2534" t="str">
            <v>05890</v>
          </cell>
          <cell r="B2534">
            <v>96.449799999999996</v>
          </cell>
        </row>
        <row r="2535">
          <cell r="A2535" t="str">
            <v>05893</v>
          </cell>
          <cell r="B2535">
            <v>151.2312</v>
          </cell>
        </row>
        <row r="2536">
          <cell r="A2536" t="str">
            <v>05894</v>
          </cell>
          <cell r="B2536">
            <v>151.2312</v>
          </cell>
        </row>
        <row r="2537">
          <cell r="A2537" t="str">
            <v>05895</v>
          </cell>
          <cell r="B2537">
            <v>121.5051</v>
          </cell>
        </row>
        <row r="2538">
          <cell r="A2538" t="str">
            <v>05896</v>
          </cell>
          <cell r="B2538">
            <v>121.5051</v>
          </cell>
        </row>
        <row r="2539">
          <cell r="A2539" t="str">
            <v>05897</v>
          </cell>
          <cell r="B2539">
            <v>121.5051</v>
          </cell>
        </row>
        <row r="2540">
          <cell r="A2540" t="str">
            <v>05899</v>
          </cell>
          <cell r="B2540">
            <v>126.46</v>
          </cell>
        </row>
        <row r="2541">
          <cell r="A2541" t="str">
            <v>05900</v>
          </cell>
          <cell r="B2541">
            <v>70.81</v>
          </cell>
        </row>
        <row r="2542">
          <cell r="A2542" t="str">
            <v>05902</v>
          </cell>
          <cell r="B2542">
            <v>110.47</v>
          </cell>
        </row>
        <row r="2543">
          <cell r="A2543" t="str">
            <v>05904</v>
          </cell>
          <cell r="B2543">
            <v>5.1799999999999999E-2</v>
          </cell>
        </row>
        <row r="2544">
          <cell r="A2544" t="str">
            <v>05905</v>
          </cell>
          <cell r="B2544">
            <v>7.2099999999999997E-2</v>
          </cell>
        </row>
        <row r="2545">
          <cell r="A2545" t="str">
            <v>05906</v>
          </cell>
          <cell r="B2545">
            <v>0.09</v>
          </cell>
        </row>
        <row r="2546">
          <cell r="A2546" t="str">
            <v>05908</v>
          </cell>
          <cell r="B2546">
            <v>0.16569999999999999</v>
          </cell>
        </row>
        <row r="2547">
          <cell r="A2547" t="str">
            <v>05909</v>
          </cell>
          <cell r="B2547">
            <v>0.28999999999999998</v>
          </cell>
        </row>
        <row r="2548">
          <cell r="A2548" t="str">
            <v>05914</v>
          </cell>
          <cell r="B2548">
            <v>3.13</v>
          </cell>
        </row>
        <row r="2549">
          <cell r="A2549" t="str">
            <v>05928</v>
          </cell>
          <cell r="B2549">
            <v>58.71</v>
          </cell>
        </row>
        <row r="2550">
          <cell r="A2550" t="str">
            <v>05929</v>
          </cell>
          <cell r="B2550">
            <v>21.527000000000001</v>
          </cell>
        </row>
        <row r="2551">
          <cell r="A2551" t="str">
            <v>05930</v>
          </cell>
          <cell r="B2551">
            <v>36.72</v>
          </cell>
        </row>
        <row r="2552">
          <cell r="A2552" t="str">
            <v>05932</v>
          </cell>
          <cell r="B2552">
            <v>16.38</v>
          </cell>
        </row>
        <row r="2553">
          <cell r="A2553" t="str">
            <v>05935</v>
          </cell>
          <cell r="B2553">
            <v>43.68</v>
          </cell>
        </row>
        <row r="2554">
          <cell r="A2554" t="str">
            <v>05936</v>
          </cell>
          <cell r="B2554">
            <v>89.9</v>
          </cell>
        </row>
        <row r="2555">
          <cell r="A2555" t="str">
            <v>05937</v>
          </cell>
          <cell r="B2555">
            <v>129.78</v>
          </cell>
        </row>
        <row r="2556">
          <cell r="A2556" t="str">
            <v>05938</v>
          </cell>
          <cell r="B2556">
            <v>3250</v>
          </cell>
        </row>
        <row r="2557">
          <cell r="A2557" t="str">
            <v>05940</v>
          </cell>
          <cell r="B2557">
            <v>39698.050000000003</v>
          </cell>
        </row>
        <row r="2558">
          <cell r="A2558" t="str">
            <v>05941</v>
          </cell>
          <cell r="B2558">
            <v>19849.03</v>
          </cell>
        </row>
        <row r="2559">
          <cell r="A2559" t="str">
            <v>05944</v>
          </cell>
          <cell r="B2559">
            <v>12.974399999999999</v>
          </cell>
        </row>
        <row r="2560">
          <cell r="A2560" t="str">
            <v>05945</v>
          </cell>
          <cell r="B2560">
            <v>18.03</v>
          </cell>
        </row>
        <row r="2561">
          <cell r="A2561" t="str">
            <v>05946</v>
          </cell>
          <cell r="B2561">
            <v>2.37</v>
          </cell>
        </row>
        <row r="2562">
          <cell r="A2562" t="str">
            <v>05948</v>
          </cell>
          <cell r="B2562">
            <v>39.917200000000001</v>
          </cell>
        </row>
        <row r="2563">
          <cell r="A2563" t="str">
            <v>05949</v>
          </cell>
          <cell r="B2563">
            <v>17.489999999999998</v>
          </cell>
        </row>
        <row r="2564">
          <cell r="A2564" t="str">
            <v>05950</v>
          </cell>
          <cell r="B2564">
            <v>854</v>
          </cell>
        </row>
        <row r="2565">
          <cell r="A2565" t="str">
            <v>05953</v>
          </cell>
          <cell r="B2565">
            <v>2.2400000000000002</v>
          </cell>
        </row>
        <row r="2566">
          <cell r="A2566" t="str">
            <v>05955</v>
          </cell>
          <cell r="B2566">
            <v>2.7345999999999999</v>
          </cell>
        </row>
        <row r="2567">
          <cell r="A2567" t="str">
            <v>05956</v>
          </cell>
          <cell r="B2567">
            <v>24</v>
          </cell>
        </row>
        <row r="2568">
          <cell r="A2568" t="str">
            <v>05962</v>
          </cell>
          <cell r="B2568">
            <v>0.5</v>
          </cell>
        </row>
        <row r="2569">
          <cell r="A2569" t="str">
            <v>05963</v>
          </cell>
          <cell r="B2569">
            <v>3.17</v>
          </cell>
        </row>
        <row r="2570">
          <cell r="A2570" t="str">
            <v>05964</v>
          </cell>
          <cell r="B2570">
            <v>7.51</v>
          </cell>
        </row>
        <row r="2571">
          <cell r="A2571" t="str">
            <v>05973</v>
          </cell>
          <cell r="B2571">
            <v>18.25</v>
          </cell>
        </row>
        <row r="2572">
          <cell r="A2572" t="str">
            <v>05974</v>
          </cell>
          <cell r="B2572">
            <v>5.65</v>
          </cell>
        </row>
        <row r="2573">
          <cell r="A2573" t="str">
            <v>05975</v>
          </cell>
          <cell r="B2573">
            <v>15.33</v>
          </cell>
        </row>
        <row r="2574">
          <cell r="A2574" t="str">
            <v>05976</v>
          </cell>
          <cell r="B2574">
            <v>14.12</v>
          </cell>
        </row>
        <row r="2575">
          <cell r="A2575" t="str">
            <v>05977</v>
          </cell>
          <cell r="B2575">
            <v>27.75</v>
          </cell>
        </row>
        <row r="2576">
          <cell r="A2576" t="str">
            <v>05984</v>
          </cell>
          <cell r="B2576">
            <v>8.44</v>
          </cell>
        </row>
        <row r="2577">
          <cell r="A2577" t="str">
            <v>05985</v>
          </cell>
          <cell r="B2577">
            <v>19.190000000000001</v>
          </cell>
        </row>
        <row r="2578">
          <cell r="A2578" t="str">
            <v>05986</v>
          </cell>
          <cell r="B2578">
            <v>25.46</v>
          </cell>
        </row>
        <row r="2579">
          <cell r="A2579" t="str">
            <v>05987</v>
          </cell>
          <cell r="B2579">
            <v>1.71</v>
          </cell>
        </row>
        <row r="2580">
          <cell r="A2580" t="str">
            <v>05988</v>
          </cell>
          <cell r="B2580">
            <v>27.11</v>
          </cell>
        </row>
        <row r="2581">
          <cell r="A2581" t="str">
            <v>05989</v>
          </cell>
          <cell r="B2581">
            <v>208.87530000000001</v>
          </cell>
        </row>
        <row r="2582">
          <cell r="A2582" t="str">
            <v>05990</v>
          </cell>
          <cell r="B2582">
            <v>13.07</v>
          </cell>
        </row>
        <row r="2583">
          <cell r="A2583" t="str">
            <v>05992</v>
          </cell>
          <cell r="B2583">
            <v>13.06</v>
          </cell>
        </row>
        <row r="2584">
          <cell r="A2584" t="str">
            <v>05994</v>
          </cell>
          <cell r="B2584">
            <v>15.04</v>
          </cell>
        </row>
        <row r="2585">
          <cell r="A2585" t="str">
            <v>05995</v>
          </cell>
          <cell r="B2585">
            <v>15.35</v>
          </cell>
        </row>
        <row r="2586">
          <cell r="A2586" t="str">
            <v>05996</v>
          </cell>
          <cell r="B2586">
            <v>34.25</v>
          </cell>
        </row>
        <row r="2587">
          <cell r="A2587" t="str">
            <v>05997</v>
          </cell>
          <cell r="B2587">
            <v>90.14</v>
          </cell>
        </row>
        <row r="2588">
          <cell r="A2588" t="str">
            <v>05999</v>
          </cell>
          <cell r="B2588">
            <v>14.42</v>
          </cell>
        </row>
        <row r="2589">
          <cell r="A2589" t="str">
            <v>06002</v>
          </cell>
          <cell r="B2589">
            <v>0.75190000000000001</v>
          </cell>
        </row>
        <row r="2590">
          <cell r="A2590" t="str">
            <v>06003</v>
          </cell>
          <cell r="B2590">
            <v>12.0152</v>
          </cell>
        </row>
        <row r="2591">
          <cell r="A2591" t="str">
            <v>06004</v>
          </cell>
          <cell r="B2591">
            <v>40.551699999999997</v>
          </cell>
        </row>
        <row r="2592">
          <cell r="A2592" t="str">
            <v>06005</v>
          </cell>
          <cell r="B2592">
            <v>8.58</v>
          </cell>
        </row>
        <row r="2593">
          <cell r="A2593" t="str">
            <v>06007</v>
          </cell>
          <cell r="B2593">
            <v>12.1419</v>
          </cell>
        </row>
        <row r="2594">
          <cell r="A2594" t="str">
            <v>06011</v>
          </cell>
          <cell r="B2594">
            <v>46.99</v>
          </cell>
        </row>
        <row r="2595">
          <cell r="A2595" t="str">
            <v>06013</v>
          </cell>
          <cell r="B2595">
            <v>0.51500000000000001</v>
          </cell>
        </row>
        <row r="2596">
          <cell r="A2596" t="str">
            <v>06015</v>
          </cell>
          <cell r="B2596">
            <v>47.88</v>
          </cell>
        </row>
        <row r="2597">
          <cell r="A2597" t="str">
            <v>06016</v>
          </cell>
          <cell r="B2597">
            <v>23</v>
          </cell>
        </row>
        <row r="2598">
          <cell r="A2598" t="str">
            <v>06017</v>
          </cell>
          <cell r="B2598">
            <v>75</v>
          </cell>
        </row>
        <row r="2599">
          <cell r="A2599" t="str">
            <v>06021</v>
          </cell>
          <cell r="B2599">
            <v>63.73</v>
          </cell>
        </row>
        <row r="2600">
          <cell r="A2600" t="str">
            <v>06028</v>
          </cell>
          <cell r="B2600">
            <v>23.18</v>
          </cell>
        </row>
        <row r="2601">
          <cell r="A2601" t="str">
            <v>06029</v>
          </cell>
          <cell r="B2601">
            <v>7.33</v>
          </cell>
        </row>
        <row r="2602">
          <cell r="A2602" t="str">
            <v>06032</v>
          </cell>
          <cell r="B2602">
            <v>24.76</v>
          </cell>
        </row>
        <row r="2603">
          <cell r="A2603" t="str">
            <v>06033</v>
          </cell>
          <cell r="B2603">
            <v>47.38</v>
          </cell>
        </row>
        <row r="2604">
          <cell r="A2604" t="str">
            <v>06034</v>
          </cell>
          <cell r="B2604">
            <v>59.81</v>
          </cell>
        </row>
        <row r="2605">
          <cell r="A2605" t="str">
            <v>06035</v>
          </cell>
          <cell r="B2605">
            <v>87.6</v>
          </cell>
        </row>
        <row r="2606">
          <cell r="A2606" t="str">
            <v>06036</v>
          </cell>
          <cell r="B2606">
            <v>119.58</v>
          </cell>
        </row>
        <row r="2607">
          <cell r="A2607" t="str">
            <v>06037</v>
          </cell>
          <cell r="B2607">
            <v>173.81</v>
          </cell>
        </row>
        <row r="2608">
          <cell r="A2608" t="str">
            <v>06038</v>
          </cell>
          <cell r="B2608">
            <v>265.58</v>
          </cell>
        </row>
        <row r="2609">
          <cell r="A2609" t="str">
            <v>06039</v>
          </cell>
          <cell r="B2609">
            <v>357.41</v>
          </cell>
        </row>
        <row r="2610">
          <cell r="A2610" t="str">
            <v>06040</v>
          </cell>
          <cell r="B2610">
            <v>493.96</v>
          </cell>
        </row>
        <row r="2611">
          <cell r="A2611" t="str">
            <v>06041</v>
          </cell>
          <cell r="B2611">
            <v>2.5499999999999998</v>
          </cell>
        </row>
        <row r="2612">
          <cell r="A2612" t="str">
            <v>06042</v>
          </cell>
          <cell r="B2612">
            <v>5.22</v>
          </cell>
        </row>
        <row r="2613">
          <cell r="A2613" t="str">
            <v>06043</v>
          </cell>
          <cell r="B2613">
            <v>6.11</v>
          </cell>
        </row>
        <row r="2614">
          <cell r="A2614" t="str">
            <v>06044</v>
          </cell>
          <cell r="B2614">
            <v>13.44</v>
          </cell>
        </row>
        <row r="2615">
          <cell r="A2615" t="str">
            <v>06045</v>
          </cell>
          <cell r="B2615">
            <v>19.97</v>
          </cell>
        </row>
        <row r="2616">
          <cell r="A2616" t="str">
            <v>06046</v>
          </cell>
          <cell r="B2616">
            <v>23.6</v>
          </cell>
        </row>
        <row r="2617">
          <cell r="A2617" t="str">
            <v>06047</v>
          </cell>
          <cell r="B2617">
            <v>50.83</v>
          </cell>
        </row>
        <row r="2618">
          <cell r="A2618" t="str">
            <v>06050</v>
          </cell>
          <cell r="B2618">
            <v>3.36</v>
          </cell>
        </row>
        <row r="2619">
          <cell r="A2619" t="str">
            <v>06051</v>
          </cell>
          <cell r="B2619">
            <v>7.98</v>
          </cell>
        </row>
        <row r="2620">
          <cell r="A2620" t="str">
            <v>06052</v>
          </cell>
          <cell r="B2620">
            <v>13.24</v>
          </cell>
        </row>
        <row r="2621">
          <cell r="A2621" t="str">
            <v>06053</v>
          </cell>
          <cell r="B2621">
            <v>21.23</v>
          </cell>
        </row>
        <row r="2622">
          <cell r="A2622" t="str">
            <v>06054</v>
          </cell>
          <cell r="B2622">
            <v>30.54</v>
          </cell>
        </row>
        <row r="2623">
          <cell r="A2623" t="str">
            <v>06055</v>
          </cell>
          <cell r="B2623">
            <v>44.15</v>
          </cell>
        </row>
        <row r="2624">
          <cell r="A2624" t="str">
            <v>06056</v>
          </cell>
          <cell r="B2624">
            <v>138.54</v>
          </cell>
        </row>
        <row r="2625">
          <cell r="A2625" t="str">
            <v>06059</v>
          </cell>
          <cell r="B2625">
            <v>7.27</v>
          </cell>
        </row>
        <row r="2626">
          <cell r="A2626" t="str">
            <v>06060</v>
          </cell>
          <cell r="B2626">
            <v>11.18</v>
          </cell>
        </row>
        <row r="2627">
          <cell r="A2627" t="str">
            <v>06061</v>
          </cell>
          <cell r="B2627">
            <v>19.309999999999999</v>
          </cell>
        </row>
        <row r="2628">
          <cell r="A2628" t="str">
            <v>06062</v>
          </cell>
          <cell r="B2628">
            <v>29.56</v>
          </cell>
        </row>
        <row r="2629">
          <cell r="A2629" t="str">
            <v>06063</v>
          </cell>
          <cell r="B2629">
            <v>42.07</v>
          </cell>
        </row>
        <row r="2630">
          <cell r="A2630" t="str">
            <v>06064</v>
          </cell>
          <cell r="B2630">
            <v>67.05</v>
          </cell>
        </row>
        <row r="2631">
          <cell r="A2631" t="str">
            <v>06065</v>
          </cell>
          <cell r="B2631">
            <v>109.01</v>
          </cell>
        </row>
        <row r="2632">
          <cell r="A2632" t="str">
            <v>06068</v>
          </cell>
          <cell r="B2632">
            <v>120.72</v>
          </cell>
        </row>
        <row r="2633">
          <cell r="A2633" t="str">
            <v>06069</v>
          </cell>
          <cell r="B2633">
            <v>26.38</v>
          </cell>
        </row>
        <row r="2634">
          <cell r="A2634" t="str">
            <v>06096</v>
          </cell>
          <cell r="B2634">
            <v>30.65</v>
          </cell>
        </row>
        <row r="2635">
          <cell r="A2635" t="str">
            <v>06115</v>
          </cell>
          <cell r="B2635">
            <v>561.34</v>
          </cell>
        </row>
        <row r="2636">
          <cell r="A2636" t="str">
            <v>06116</v>
          </cell>
          <cell r="B2636">
            <v>728.44</v>
          </cell>
        </row>
        <row r="2637">
          <cell r="A2637" t="str">
            <v>06117</v>
          </cell>
          <cell r="B2637">
            <v>820.32</v>
          </cell>
        </row>
        <row r="2638">
          <cell r="A2638" t="str">
            <v>06118</v>
          </cell>
          <cell r="B2638">
            <v>1017.75</v>
          </cell>
        </row>
        <row r="2639">
          <cell r="A2639" t="str">
            <v>06120</v>
          </cell>
          <cell r="B2639">
            <v>514.91999999999996</v>
          </cell>
        </row>
        <row r="2640">
          <cell r="A2640" t="str">
            <v>06124</v>
          </cell>
          <cell r="B2640">
            <v>1713.77</v>
          </cell>
        </row>
        <row r="2641">
          <cell r="A2641" t="str">
            <v>06126</v>
          </cell>
          <cell r="B2641">
            <v>1879.33</v>
          </cell>
        </row>
        <row r="2642">
          <cell r="A2642" t="str">
            <v>06128</v>
          </cell>
          <cell r="B2642">
            <v>9.4755000000000003</v>
          </cell>
        </row>
        <row r="2643">
          <cell r="A2643" t="str">
            <v>06129</v>
          </cell>
          <cell r="B2643">
            <v>9.5495000000000001</v>
          </cell>
        </row>
        <row r="2644">
          <cell r="A2644" t="str">
            <v>06130</v>
          </cell>
          <cell r="B2644">
            <v>9.8567999999999998</v>
          </cell>
        </row>
        <row r="2645">
          <cell r="A2645" t="str">
            <v>06131</v>
          </cell>
          <cell r="B2645">
            <v>9.7643000000000004</v>
          </cell>
        </row>
        <row r="2646">
          <cell r="A2646" t="str">
            <v>06143</v>
          </cell>
          <cell r="B2646">
            <v>9.7437000000000005</v>
          </cell>
        </row>
        <row r="2647">
          <cell r="A2647" t="str">
            <v>06144</v>
          </cell>
          <cell r="B2647">
            <v>8.2944999999999993</v>
          </cell>
        </row>
        <row r="2648">
          <cell r="A2648" t="str">
            <v>06145</v>
          </cell>
          <cell r="B2648">
            <v>8.7281999999999993</v>
          </cell>
        </row>
        <row r="2649">
          <cell r="A2649" t="str">
            <v>06146</v>
          </cell>
          <cell r="B2649">
            <v>8.6851000000000003</v>
          </cell>
        </row>
        <row r="2650">
          <cell r="A2650" t="str">
            <v>06147</v>
          </cell>
          <cell r="B2650">
            <v>8.5000999999999998</v>
          </cell>
        </row>
        <row r="2651">
          <cell r="A2651" t="str">
            <v>06148</v>
          </cell>
          <cell r="B2651">
            <v>8.7673000000000005</v>
          </cell>
        </row>
        <row r="2652">
          <cell r="A2652" t="str">
            <v>06149</v>
          </cell>
          <cell r="B2652">
            <v>8.3126999999999995</v>
          </cell>
        </row>
        <row r="2653">
          <cell r="A2653" t="str">
            <v>06152</v>
          </cell>
          <cell r="B2653">
            <v>48.13</v>
          </cell>
        </row>
        <row r="2654">
          <cell r="A2654" t="str">
            <v>06158</v>
          </cell>
          <cell r="B2654">
            <v>33.56</v>
          </cell>
        </row>
        <row r="2655">
          <cell r="A2655" t="str">
            <v>06200</v>
          </cell>
          <cell r="B2655">
            <v>203.84</v>
          </cell>
        </row>
        <row r="2656">
          <cell r="A2656" t="str">
            <v>06201</v>
          </cell>
          <cell r="B2656">
            <v>259.82</v>
          </cell>
        </row>
        <row r="2657">
          <cell r="A2657" t="str">
            <v>06202</v>
          </cell>
          <cell r="B2657">
            <v>205.69</v>
          </cell>
        </row>
        <row r="2658">
          <cell r="A2658" t="str">
            <v>06203</v>
          </cell>
          <cell r="B2658">
            <v>268.62</v>
          </cell>
        </row>
        <row r="2659">
          <cell r="A2659" t="str">
            <v>06204</v>
          </cell>
          <cell r="B2659">
            <v>350</v>
          </cell>
        </row>
        <row r="2660">
          <cell r="A2660" t="str">
            <v>06205</v>
          </cell>
          <cell r="B2660">
            <v>400</v>
          </cell>
        </row>
        <row r="2661">
          <cell r="A2661" t="str">
            <v>06206</v>
          </cell>
          <cell r="B2661">
            <v>490</v>
          </cell>
        </row>
        <row r="2662">
          <cell r="A2662" t="str">
            <v>06207</v>
          </cell>
          <cell r="B2662">
            <v>560</v>
          </cell>
        </row>
        <row r="2663">
          <cell r="A2663" t="str">
            <v>06211</v>
          </cell>
          <cell r="B2663">
            <v>8.3600999999999992</v>
          </cell>
        </row>
        <row r="2664">
          <cell r="A2664" t="str">
            <v>06212</v>
          </cell>
          <cell r="B2664">
            <v>8.3600999999999992</v>
          </cell>
        </row>
        <row r="2665">
          <cell r="A2665" t="str">
            <v>06213</v>
          </cell>
          <cell r="B2665">
            <v>7.98</v>
          </cell>
        </row>
        <row r="2666">
          <cell r="A2666" t="str">
            <v>06214</v>
          </cell>
          <cell r="B2666">
            <v>7.6</v>
          </cell>
        </row>
        <row r="2667">
          <cell r="A2667" t="str">
            <v>06215</v>
          </cell>
          <cell r="B2667">
            <v>7.6</v>
          </cell>
        </row>
        <row r="2668">
          <cell r="A2668" t="str">
            <v>06216</v>
          </cell>
          <cell r="B2668">
            <v>7.6</v>
          </cell>
        </row>
        <row r="2669">
          <cell r="A2669" t="str">
            <v>06217</v>
          </cell>
          <cell r="B2669">
            <v>7.6</v>
          </cell>
        </row>
        <row r="2670">
          <cell r="A2670" t="str">
            <v>06403</v>
          </cell>
          <cell r="B2670">
            <v>56.5</v>
          </cell>
        </row>
        <row r="2671">
          <cell r="A2671" t="str">
            <v>06404</v>
          </cell>
          <cell r="B2671">
            <v>66.08</v>
          </cell>
        </row>
        <row r="2672">
          <cell r="A2672" t="str">
            <v>06405</v>
          </cell>
          <cell r="B2672">
            <v>76.31</v>
          </cell>
        </row>
        <row r="2673">
          <cell r="A2673" t="str">
            <v>06406</v>
          </cell>
          <cell r="B2673">
            <v>93.45</v>
          </cell>
        </row>
        <row r="2674">
          <cell r="A2674" t="str">
            <v>06407</v>
          </cell>
          <cell r="B2674">
            <v>112.82</v>
          </cell>
        </row>
        <row r="2675">
          <cell r="A2675" t="str">
            <v>06408</v>
          </cell>
          <cell r="B2675">
            <v>164.8</v>
          </cell>
        </row>
        <row r="2676">
          <cell r="A2676" t="str">
            <v>06409</v>
          </cell>
          <cell r="B2676">
            <v>175.23</v>
          </cell>
        </row>
        <row r="2677">
          <cell r="A2677" t="str">
            <v>06410</v>
          </cell>
          <cell r="B2677">
            <v>350</v>
          </cell>
        </row>
        <row r="2678">
          <cell r="A2678" t="str">
            <v>06412</v>
          </cell>
          <cell r="B2678">
            <v>42</v>
          </cell>
        </row>
        <row r="2679">
          <cell r="A2679" t="str">
            <v>06413</v>
          </cell>
          <cell r="B2679">
            <v>45</v>
          </cell>
        </row>
        <row r="2680">
          <cell r="A2680" t="str">
            <v>06414</v>
          </cell>
          <cell r="B2680">
            <v>50</v>
          </cell>
        </row>
        <row r="2681">
          <cell r="A2681" t="str">
            <v>06415</v>
          </cell>
          <cell r="B2681">
            <v>56</v>
          </cell>
        </row>
        <row r="2682">
          <cell r="A2682" t="str">
            <v>06416</v>
          </cell>
          <cell r="B2682">
            <v>60</v>
          </cell>
        </row>
        <row r="2683">
          <cell r="A2683" t="str">
            <v>06417</v>
          </cell>
          <cell r="B2683">
            <v>72</v>
          </cell>
        </row>
        <row r="2684">
          <cell r="A2684" t="str">
            <v>06418</v>
          </cell>
          <cell r="B2684">
            <v>80</v>
          </cell>
        </row>
        <row r="2685">
          <cell r="A2685" t="str">
            <v>06419</v>
          </cell>
          <cell r="B2685">
            <v>95</v>
          </cell>
        </row>
        <row r="2686">
          <cell r="A2686" t="str">
            <v>06421</v>
          </cell>
          <cell r="B2686">
            <v>80</v>
          </cell>
        </row>
        <row r="2687">
          <cell r="A2687" t="str">
            <v>06422</v>
          </cell>
          <cell r="B2687">
            <v>80</v>
          </cell>
        </row>
        <row r="2688">
          <cell r="A2688" t="str">
            <v>06423</v>
          </cell>
          <cell r="B2688">
            <v>80</v>
          </cell>
        </row>
        <row r="2689">
          <cell r="A2689" t="str">
            <v>06424</v>
          </cell>
          <cell r="B2689">
            <v>80</v>
          </cell>
        </row>
        <row r="2690">
          <cell r="A2690" t="str">
            <v>06425</v>
          </cell>
          <cell r="B2690">
            <v>80</v>
          </cell>
        </row>
        <row r="2691">
          <cell r="A2691" t="str">
            <v>06426</v>
          </cell>
          <cell r="B2691">
            <v>80</v>
          </cell>
        </row>
        <row r="2692">
          <cell r="A2692" t="str">
            <v>06427</v>
          </cell>
          <cell r="B2692">
            <v>120</v>
          </cell>
        </row>
        <row r="2693">
          <cell r="A2693" t="str">
            <v>06428</v>
          </cell>
          <cell r="B2693">
            <v>143</v>
          </cell>
        </row>
        <row r="2694">
          <cell r="A2694" t="str">
            <v>06500</v>
          </cell>
          <cell r="B2694">
            <v>2588.33</v>
          </cell>
        </row>
        <row r="2695">
          <cell r="A2695" t="str">
            <v>06501</v>
          </cell>
          <cell r="B2695">
            <v>3099.37</v>
          </cell>
        </row>
        <row r="2696">
          <cell r="A2696" t="str">
            <v>06502</v>
          </cell>
          <cell r="B2696">
            <v>3627.82</v>
          </cell>
        </row>
        <row r="2697">
          <cell r="A2697" t="str">
            <v>06503</v>
          </cell>
          <cell r="B2697">
            <v>4232.04</v>
          </cell>
        </row>
        <row r="2698">
          <cell r="A2698" t="str">
            <v>06504</v>
          </cell>
          <cell r="B2698">
            <v>5547.37</v>
          </cell>
        </row>
        <row r="2699">
          <cell r="A2699" t="str">
            <v>06505</v>
          </cell>
          <cell r="B2699">
            <v>2296.7399999999998</v>
          </cell>
        </row>
        <row r="2700">
          <cell r="A2700" t="str">
            <v>06506</v>
          </cell>
          <cell r="B2700">
            <v>2665.9</v>
          </cell>
        </row>
        <row r="2701">
          <cell r="A2701" t="str">
            <v>06507</v>
          </cell>
          <cell r="B2701">
            <v>3079.71</v>
          </cell>
        </row>
        <row r="2702">
          <cell r="A2702" t="str">
            <v>06508</v>
          </cell>
          <cell r="B2702">
            <v>3620.51</v>
          </cell>
        </row>
        <row r="2703">
          <cell r="A2703" t="str">
            <v>06509</v>
          </cell>
          <cell r="B2703">
            <v>4817.5600000000004</v>
          </cell>
        </row>
        <row r="2704">
          <cell r="A2704" t="str">
            <v>06912</v>
          </cell>
          <cell r="B2704">
            <v>31.63</v>
          </cell>
        </row>
        <row r="2705">
          <cell r="A2705" t="str">
            <v>06913</v>
          </cell>
          <cell r="B2705">
            <v>24.61</v>
          </cell>
        </row>
        <row r="2706">
          <cell r="A2706" t="str">
            <v>06914</v>
          </cell>
          <cell r="B2706">
            <v>22.86</v>
          </cell>
        </row>
        <row r="2707">
          <cell r="A2707" t="str">
            <v>06915</v>
          </cell>
          <cell r="B2707">
            <v>52.28</v>
          </cell>
        </row>
        <row r="2708">
          <cell r="A2708" t="str">
            <v>06916</v>
          </cell>
          <cell r="B2708">
            <v>24.61</v>
          </cell>
        </row>
        <row r="2709">
          <cell r="A2709" t="str">
            <v>06917</v>
          </cell>
          <cell r="B2709">
            <v>27.06</v>
          </cell>
        </row>
        <row r="2710">
          <cell r="A2710" t="str">
            <v>06918</v>
          </cell>
          <cell r="B2710">
            <v>24.61</v>
          </cell>
        </row>
        <row r="2711">
          <cell r="A2711" t="str">
            <v>06919</v>
          </cell>
          <cell r="B2711">
            <v>24.61</v>
          </cell>
        </row>
        <row r="2712">
          <cell r="A2712" t="str">
            <v>06920</v>
          </cell>
          <cell r="B2712">
            <v>24.61</v>
          </cell>
        </row>
        <row r="2713">
          <cell r="A2713" t="str">
            <v>07000</v>
          </cell>
          <cell r="B2713">
            <v>40.99</v>
          </cell>
        </row>
        <row r="2714">
          <cell r="A2714" t="str">
            <v>07001</v>
          </cell>
          <cell r="B2714">
            <v>28.07</v>
          </cell>
        </row>
        <row r="2715">
          <cell r="A2715" t="str">
            <v>07002</v>
          </cell>
          <cell r="B2715">
            <v>28.07</v>
          </cell>
        </row>
        <row r="2716">
          <cell r="A2716" t="str">
            <v>07003</v>
          </cell>
          <cell r="B2716">
            <v>145.38460000000001</v>
          </cell>
        </row>
        <row r="2717">
          <cell r="A2717" t="str">
            <v>07004</v>
          </cell>
          <cell r="B2717">
            <v>25.56</v>
          </cell>
        </row>
        <row r="2718">
          <cell r="A2718" t="str">
            <v>07006</v>
          </cell>
          <cell r="B2718">
            <v>11.22</v>
          </cell>
        </row>
        <row r="2719">
          <cell r="A2719" t="str">
            <v>07007</v>
          </cell>
          <cell r="B2719">
            <v>17.07</v>
          </cell>
        </row>
        <row r="2720">
          <cell r="A2720" t="str">
            <v>07008</v>
          </cell>
          <cell r="B2720">
            <v>15.91</v>
          </cell>
        </row>
        <row r="2721">
          <cell r="A2721" t="str">
            <v>07009</v>
          </cell>
          <cell r="B2721">
            <v>7.1</v>
          </cell>
        </row>
        <row r="2722">
          <cell r="A2722" t="str">
            <v>07010</v>
          </cell>
          <cell r="B2722">
            <v>185.3</v>
          </cell>
        </row>
        <row r="2723">
          <cell r="A2723" t="str">
            <v>07011</v>
          </cell>
          <cell r="B2723">
            <v>185.3</v>
          </cell>
        </row>
        <row r="2724">
          <cell r="A2724" t="str">
            <v>07014</v>
          </cell>
          <cell r="B2724">
            <v>8.14</v>
          </cell>
        </row>
        <row r="2725">
          <cell r="A2725" t="str">
            <v>07015</v>
          </cell>
          <cell r="B2725">
            <v>3.42</v>
          </cell>
        </row>
        <row r="2726">
          <cell r="A2726" t="str">
            <v>07016</v>
          </cell>
          <cell r="B2726">
            <v>59.9</v>
          </cell>
        </row>
        <row r="2727">
          <cell r="A2727" t="str">
            <v>07017</v>
          </cell>
          <cell r="B2727">
            <v>187.8</v>
          </cell>
        </row>
        <row r="2728">
          <cell r="A2728" t="str">
            <v>07018</v>
          </cell>
          <cell r="B2728">
            <v>29.77</v>
          </cell>
        </row>
        <row r="2729">
          <cell r="A2729" t="str">
            <v>07019</v>
          </cell>
          <cell r="B2729">
            <v>8.7100000000000009</v>
          </cell>
        </row>
        <row r="2730">
          <cell r="A2730" t="str">
            <v>07020</v>
          </cell>
          <cell r="B2730">
            <v>126.85</v>
          </cell>
        </row>
        <row r="2731">
          <cell r="A2731" t="str">
            <v>07021</v>
          </cell>
          <cell r="B2731">
            <v>190.6917</v>
          </cell>
        </row>
        <row r="2732">
          <cell r="A2732" t="str">
            <v>07022</v>
          </cell>
          <cell r="B2732">
            <v>270.23250000000002</v>
          </cell>
        </row>
        <row r="2733">
          <cell r="A2733" t="str">
            <v>07024</v>
          </cell>
          <cell r="B2733">
            <v>49.720399999999998</v>
          </cell>
        </row>
        <row r="2734">
          <cell r="A2734" t="str">
            <v>07028</v>
          </cell>
          <cell r="B2734">
            <v>1662.47</v>
          </cell>
        </row>
        <row r="2735">
          <cell r="A2735" t="str">
            <v>07037</v>
          </cell>
          <cell r="B2735">
            <v>121000</v>
          </cell>
        </row>
        <row r="2736">
          <cell r="A2736" t="str">
            <v>07038</v>
          </cell>
          <cell r="B2736">
            <v>5.63</v>
          </cell>
        </row>
        <row r="2737">
          <cell r="A2737" t="str">
            <v>07039</v>
          </cell>
          <cell r="B2737">
            <v>52.94</v>
          </cell>
        </row>
        <row r="2738">
          <cell r="A2738" t="str">
            <v>07041</v>
          </cell>
          <cell r="B2738">
            <v>5.01</v>
          </cell>
        </row>
        <row r="2739">
          <cell r="A2739" t="str">
            <v>07043</v>
          </cell>
          <cell r="B2739">
            <v>7.57</v>
          </cell>
        </row>
        <row r="2740">
          <cell r="A2740" t="str">
            <v>07049</v>
          </cell>
          <cell r="B2740">
            <v>942.57</v>
          </cell>
        </row>
        <row r="2741">
          <cell r="A2741" t="str">
            <v>07052</v>
          </cell>
          <cell r="B2741">
            <v>1557.05</v>
          </cell>
        </row>
        <row r="2742">
          <cell r="A2742" t="str">
            <v>07053</v>
          </cell>
          <cell r="B2742">
            <v>918.05</v>
          </cell>
        </row>
        <row r="2743">
          <cell r="A2743" t="str">
            <v>07054</v>
          </cell>
          <cell r="B2743">
            <v>1143.3</v>
          </cell>
        </row>
        <row r="2744">
          <cell r="A2744" t="str">
            <v>07055</v>
          </cell>
          <cell r="B2744">
            <v>1277.52</v>
          </cell>
        </row>
        <row r="2745">
          <cell r="A2745" t="str">
            <v>07056</v>
          </cell>
          <cell r="B2745">
            <v>543.98</v>
          </cell>
        </row>
        <row r="2746">
          <cell r="A2746" t="str">
            <v>07058</v>
          </cell>
          <cell r="B2746">
            <v>92.37</v>
          </cell>
        </row>
        <row r="2747">
          <cell r="A2747" t="str">
            <v>07059</v>
          </cell>
          <cell r="B2747">
            <v>230.39</v>
          </cell>
        </row>
        <row r="2748">
          <cell r="A2748" t="str">
            <v>07060</v>
          </cell>
          <cell r="B2748">
            <v>3368.1</v>
          </cell>
        </row>
        <row r="2749">
          <cell r="A2749" t="str">
            <v>07062</v>
          </cell>
          <cell r="B2749">
            <v>22.56</v>
          </cell>
        </row>
        <row r="2750">
          <cell r="A2750" t="str">
            <v>07064</v>
          </cell>
          <cell r="B2750">
            <v>133.59</v>
          </cell>
        </row>
        <row r="2751">
          <cell r="A2751" t="str">
            <v>07066</v>
          </cell>
          <cell r="B2751">
            <v>40</v>
          </cell>
        </row>
        <row r="2752">
          <cell r="A2752" t="str">
            <v>07067</v>
          </cell>
          <cell r="B2752">
            <v>279303.34999999998</v>
          </cell>
        </row>
        <row r="2753">
          <cell r="A2753" t="str">
            <v>07068</v>
          </cell>
          <cell r="B2753">
            <v>16.27</v>
          </cell>
        </row>
        <row r="2754">
          <cell r="A2754" t="str">
            <v>07070</v>
          </cell>
          <cell r="B2754">
            <v>35.53</v>
          </cell>
        </row>
        <row r="2755">
          <cell r="A2755" t="str">
            <v>07072</v>
          </cell>
          <cell r="B2755">
            <v>2881.23</v>
          </cell>
        </row>
        <row r="2756">
          <cell r="A2756" t="str">
            <v>07073</v>
          </cell>
          <cell r="B2756">
            <v>1431.36</v>
          </cell>
        </row>
        <row r="2757">
          <cell r="A2757" t="str">
            <v>07074</v>
          </cell>
          <cell r="B2757">
            <v>6.01</v>
          </cell>
        </row>
        <row r="2758">
          <cell r="A2758" t="str">
            <v>07076</v>
          </cell>
          <cell r="B2758">
            <v>11.42</v>
          </cell>
        </row>
        <row r="2759">
          <cell r="A2759" t="str">
            <v>07081</v>
          </cell>
          <cell r="B2759">
            <v>8686.8799999999992</v>
          </cell>
        </row>
        <row r="2760">
          <cell r="A2760" t="str">
            <v>07082</v>
          </cell>
          <cell r="B2760">
            <v>9702.89</v>
          </cell>
        </row>
        <row r="2761">
          <cell r="A2761" t="str">
            <v>07083</v>
          </cell>
          <cell r="B2761">
            <v>59072.46</v>
          </cell>
        </row>
        <row r="2762">
          <cell r="A2762" t="str">
            <v>07084</v>
          </cell>
          <cell r="B2762">
            <v>86765.5</v>
          </cell>
        </row>
        <row r="2763">
          <cell r="A2763" t="str">
            <v>07085</v>
          </cell>
          <cell r="B2763">
            <v>36.85</v>
          </cell>
        </row>
        <row r="2764">
          <cell r="A2764" t="str">
            <v>07086</v>
          </cell>
          <cell r="B2764">
            <v>64.150000000000006</v>
          </cell>
        </row>
        <row r="2765">
          <cell r="A2765" t="str">
            <v>07088</v>
          </cell>
          <cell r="B2765">
            <v>20.27</v>
          </cell>
        </row>
        <row r="2766">
          <cell r="A2766" t="str">
            <v>07089</v>
          </cell>
          <cell r="B2766">
            <v>41.83</v>
          </cell>
        </row>
        <row r="2767">
          <cell r="A2767" t="str">
            <v>07090</v>
          </cell>
          <cell r="B2767">
            <v>64.52</v>
          </cell>
        </row>
        <row r="2768">
          <cell r="A2768" t="str">
            <v>07093</v>
          </cell>
          <cell r="B2768">
            <v>41.2</v>
          </cell>
        </row>
        <row r="2769">
          <cell r="A2769" t="str">
            <v>07094</v>
          </cell>
          <cell r="B2769">
            <v>71.67</v>
          </cell>
        </row>
        <row r="2770">
          <cell r="A2770" t="str">
            <v>07095</v>
          </cell>
          <cell r="B2770">
            <v>11.5</v>
          </cell>
        </row>
        <row r="2771">
          <cell r="A2771" t="str">
            <v>07096</v>
          </cell>
          <cell r="B2771">
            <v>9.34</v>
          </cell>
        </row>
        <row r="2772">
          <cell r="A2772" t="str">
            <v>07097</v>
          </cell>
          <cell r="B2772">
            <v>1.2242999999999999</v>
          </cell>
        </row>
        <row r="2773">
          <cell r="A2773" t="str">
            <v>07099</v>
          </cell>
          <cell r="B2773">
            <v>22.4</v>
          </cell>
        </row>
        <row r="2774">
          <cell r="A2774" t="str">
            <v>07100</v>
          </cell>
          <cell r="B2774">
            <v>7.65</v>
          </cell>
        </row>
        <row r="2775">
          <cell r="A2775" t="str">
            <v>07101</v>
          </cell>
          <cell r="B2775">
            <v>100.84</v>
          </cell>
        </row>
        <row r="2776">
          <cell r="A2776" t="str">
            <v>07102</v>
          </cell>
          <cell r="B2776">
            <v>195.61</v>
          </cell>
        </row>
        <row r="2777">
          <cell r="A2777" t="str">
            <v>07105</v>
          </cell>
          <cell r="B2777">
            <v>23.59</v>
          </cell>
        </row>
        <row r="2778">
          <cell r="A2778" t="str">
            <v>07107</v>
          </cell>
          <cell r="B2778">
            <v>4.2699999999999996</v>
          </cell>
        </row>
        <row r="2779">
          <cell r="A2779" t="str">
            <v>07110</v>
          </cell>
          <cell r="B2779">
            <v>4.74</v>
          </cell>
        </row>
        <row r="2780">
          <cell r="A2780" t="str">
            <v>07112</v>
          </cell>
          <cell r="B2780">
            <v>1.59</v>
          </cell>
        </row>
        <row r="2781">
          <cell r="A2781" t="str">
            <v>07113</v>
          </cell>
          <cell r="B2781">
            <v>790</v>
          </cell>
        </row>
        <row r="2782">
          <cell r="A2782" t="str">
            <v>07114</v>
          </cell>
          <cell r="B2782">
            <v>315</v>
          </cell>
        </row>
        <row r="2783">
          <cell r="A2783" t="str">
            <v>07115</v>
          </cell>
          <cell r="B2783">
            <v>350.2</v>
          </cell>
        </row>
        <row r="2784">
          <cell r="A2784" t="str">
            <v>07116</v>
          </cell>
          <cell r="B2784">
            <v>241.5</v>
          </cell>
        </row>
        <row r="2785">
          <cell r="A2785" t="str">
            <v>07117</v>
          </cell>
          <cell r="B2785">
            <v>241.5</v>
          </cell>
        </row>
        <row r="2786">
          <cell r="A2786" t="str">
            <v>07118</v>
          </cell>
          <cell r="B2786">
            <v>252.45</v>
          </cell>
        </row>
        <row r="2787">
          <cell r="A2787" t="str">
            <v>07119</v>
          </cell>
          <cell r="B2787">
            <v>216.3</v>
          </cell>
        </row>
        <row r="2788">
          <cell r="A2788" t="str">
            <v>07120</v>
          </cell>
          <cell r="B2788">
            <v>3362.28</v>
          </cell>
        </row>
        <row r="2789">
          <cell r="A2789" t="str">
            <v>07121</v>
          </cell>
          <cell r="B2789">
            <v>9562.8799999999992</v>
          </cell>
        </row>
        <row r="2790">
          <cell r="A2790" t="str">
            <v>07122</v>
          </cell>
          <cell r="B2790">
            <v>1320.84</v>
          </cell>
        </row>
        <row r="2791">
          <cell r="A2791" t="str">
            <v>07123</v>
          </cell>
          <cell r="B2791">
            <v>4095.31</v>
          </cell>
        </row>
        <row r="2792">
          <cell r="A2792" t="str">
            <v>07124</v>
          </cell>
          <cell r="B2792">
            <v>3995.88</v>
          </cell>
        </row>
        <row r="2793">
          <cell r="A2793" t="str">
            <v>07125</v>
          </cell>
          <cell r="B2793">
            <v>3908.8</v>
          </cell>
        </row>
        <row r="2794">
          <cell r="A2794" t="str">
            <v>07126</v>
          </cell>
          <cell r="B2794">
            <v>4106.67</v>
          </cell>
        </row>
        <row r="2795">
          <cell r="A2795" t="str">
            <v>07127</v>
          </cell>
          <cell r="B2795">
            <v>3915.97</v>
          </cell>
        </row>
        <row r="2796">
          <cell r="A2796" t="str">
            <v>07128</v>
          </cell>
          <cell r="B2796">
            <v>5594.88</v>
          </cell>
        </row>
        <row r="2797">
          <cell r="A2797" t="str">
            <v>07129</v>
          </cell>
          <cell r="B2797">
            <v>2314.38</v>
          </cell>
        </row>
        <row r="2798">
          <cell r="A2798" t="str">
            <v>07132</v>
          </cell>
          <cell r="B2798">
            <v>6.44</v>
          </cell>
        </row>
        <row r="2799">
          <cell r="A2799" t="str">
            <v>07133</v>
          </cell>
          <cell r="B2799">
            <v>2.5099999999999998</v>
          </cell>
        </row>
        <row r="2800">
          <cell r="A2800" t="str">
            <v>07134</v>
          </cell>
          <cell r="B2800">
            <v>72.290000000000006</v>
          </cell>
        </row>
        <row r="2801">
          <cell r="A2801" t="str">
            <v>07135</v>
          </cell>
          <cell r="B2801">
            <v>199.83</v>
          </cell>
        </row>
        <row r="2802">
          <cell r="A2802" t="str">
            <v>07136</v>
          </cell>
          <cell r="B2802">
            <v>6.66</v>
          </cell>
        </row>
        <row r="2803">
          <cell r="A2803" t="str">
            <v>07137</v>
          </cell>
          <cell r="B2803">
            <v>12.36</v>
          </cell>
        </row>
        <row r="2804">
          <cell r="A2804" t="str">
            <v>07138</v>
          </cell>
          <cell r="B2804">
            <v>91.57</v>
          </cell>
        </row>
        <row r="2805">
          <cell r="A2805" t="str">
            <v>07139</v>
          </cell>
          <cell r="B2805">
            <v>174.9</v>
          </cell>
        </row>
        <row r="2806">
          <cell r="A2806" t="str">
            <v>07140</v>
          </cell>
          <cell r="B2806">
            <v>11.11</v>
          </cell>
        </row>
        <row r="2807">
          <cell r="A2807" t="str">
            <v>07141</v>
          </cell>
          <cell r="B2807">
            <v>5.07</v>
          </cell>
        </row>
        <row r="2808">
          <cell r="A2808" t="str">
            <v>07142</v>
          </cell>
          <cell r="B2808">
            <v>2.09</v>
          </cell>
        </row>
        <row r="2809">
          <cell r="A2809" t="str">
            <v>07143</v>
          </cell>
          <cell r="B2809">
            <v>32.85</v>
          </cell>
        </row>
        <row r="2810">
          <cell r="A2810" t="str">
            <v>07144</v>
          </cell>
          <cell r="B2810">
            <v>52.3</v>
          </cell>
        </row>
        <row r="2811">
          <cell r="A2811" t="str">
            <v>07145</v>
          </cell>
          <cell r="B2811">
            <v>19.47</v>
          </cell>
        </row>
        <row r="2812">
          <cell r="A2812" t="str">
            <v>07146</v>
          </cell>
          <cell r="B2812">
            <v>279.63</v>
          </cell>
        </row>
        <row r="2813">
          <cell r="A2813" t="str">
            <v>07147</v>
          </cell>
          <cell r="B2813">
            <v>366.02</v>
          </cell>
        </row>
        <row r="2814">
          <cell r="A2814" t="str">
            <v>07148</v>
          </cell>
          <cell r="B2814">
            <v>6.51</v>
          </cell>
        </row>
        <row r="2815">
          <cell r="A2815" t="str">
            <v>07149</v>
          </cell>
          <cell r="B2815">
            <v>3.42</v>
          </cell>
        </row>
        <row r="2816">
          <cell r="A2816" t="str">
            <v>07150</v>
          </cell>
          <cell r="B2816">
            <v>13.74</v>
          </cell>
        </row>
        <row r="2817">
          <cell r="A2817" t="str">
            <v>07151</v>
          </cell>
          <cell r="B2817">
            <v>7.12</v>
          </cell>
        </row>
        <row r="2818">
          <cell r="A2818" t="str">
            <v>07152</v>
          </cell>
          <cell r="B2818">
            <v>2.25</v>
          </cell>
        </row>
        <row r="2819">
          <cell r="A2819" t="str">
            <v>07153</v>
          </cell>
          <cell r="B2819">
            <v>23.71</v>
          </cell>
        </row>
        <row r="2820">
          <cell r="A2820" t="str">
            <v>07154</v>
          </cell>
          <cell r="B2820">
            <v>49.54</v>
          </cell>
        </row>
        <row r="2821">
          <cell r="A2821" t="str">
            <v>07155</v>
          </cell>
          <cell r="B2821">
            <v>97.2</v>
          </cell>
        </row>
        <row r="2822">
          <cell r="A2822" t="str">
            <v>07158</v>
          </cell>
          <cell r="B2822">
            <v>87.26</v>
          </cell>
        </row>
        <row r="2823">
          <cell r="A2823" t="str">
            <v>07159</v>
          </cell>
          <cell r="B2823">
            <v>154.09</v>
          </cell>
        </row>
        <row r="2824">
          <cell r="A2824" t="str">
            <v>07160</v>
          </cell>
          <cell r="B2824">
            <v>21.28</v>
          </cell>
        </row>
        <row r="2825">
          <cell r="A2825" t="str">
            <v>07164</v>
          </cell>
          <cell r="B2825">
            <v>323.77</v>
          </cell>
        </row>
        <row r="2826">
          <cell r="A2826" t="str">
            <v>07165</v>
          </cell>
          <cell r="B2826">
            <v>315.8997</v>
          </cell>
        </row>
        <row r="2827">
          <cell r="A2827" t="str">
            <v>07167</v>
          </cell>
          <cell r="B2827">
            <v>530</v>
          </cell>
        </row>
        <row r="2828">
          <cell r="A2828" t="str">
            <v>07168</v>
          </cell>
          <cell r="B2828">
            <v>650</v>
          </cell>
        </row>
        <row r="2829">
          <cell r="A2829" t="str">
            <v>07169</v>
          </cell>
          <cell r="B2829">
            <v>858.37</v>
          </cell>
        </row>
        <row r="2830">
          <cell r="A2830" t="str">
            <v>07170</v>
          </cell>
          <cell r="B2830">
            <v>975</v>
          </cell>
        </row>
        <row r="2831">
          <cell r="A2831" t="str">
            <v>07171</v>
          </cell>
          <cell r="B2831">
            <v>975</v>
          </cell>
        </row>
        <row r="2832">
          <cell r="A2832" t="str">
            <v>07172</v>
          </cell>
          <cell r="B2832">
            <v>2.16</v>
          </cell>
        </row>
        <row r="2833">
          <cell r="A2833" t="str">
            <v>07173</v>
          </cell>
          <cell r="B2833">
            <v>2.91</v>
          </cell>
        </row>
        <row r="2834">
          <cell r="A2834" t="str">
            <v>07174</v>
          </cell>
          <cell r="B2834">
            <v>2.95</v>
          </cell>
        </row>
        <row r="2835">
          <cell r="A2835" t="str">
            <v>07176</v>
          </cell>
          <cell r="B2835">
            <v>58782.54</v>
          </cell>
        </row>
        <row r="2836">
          <cell r="A2836" t="str">
            <v>07177</v>
          </cell>
          <cell r="B2836">
            <v>161.06</v>
          </cell>
        </row>
        <row r="2837">
          <cell r="A2837" t="str">
            <v>07179</v>
          </cell>
          <cell r="B2837">
            <v>24.41</v>
          </cell>
        </row>
        <row r="2838">
          <cell r="A2838" t="str">
            <v>07182</v>
          </cell>
          <cell r="B2838">
            <v>40.99</v>
          </cell>
        </row>
        <row r="2839">
          <cell r="A2839" t="str">
            <v>07183</v>
          </cell>
          <cell r="B2839">
            <v>45.439700000000002</v>
          </cell>
        </row>
        <row r="2840">
          <cell r="A2840" t="str">
            <v>07184</v>
          </cell>
          <cell r="B2840">
            <v>44.813600000000001</v>
          </cell>
        </row>
        <row r="2841">
          <cell r="A2841" t="str">
            <v>07185</v>
          </cell>
          <cell r="B2841">
            <v>406</v>
          </cell>
        </row>
        <row r="2842">
          <cell r="A2842" t="str">
            <v>07186</v>
          </cell>
          <cell r="B2842">
            <v>911</v>
          </cell>
        </row>
        <row r="2843">
          <cell r="A2843" t="str">
            <v>07187</v>
          </cell>
          <cell r="B2843">
            <v>849.56960000000004</v>
          </cell>
        </row>
        <row r="2844">
          <cell r="A2844" t="str">
            <v>07188</v>
          </cell>
          <cell r="B2844">
            <v>1057.3874000000001</v>
          </cell>
        </row>
        <row r="2845">
          <cell r="A2845" t="str">
            <v>07230</v>
          </cell>
          <cell r="B2845">
            <v>8.5044000000000004</v>
          </cell>
        </row>
        <row r="2846">
          <cell r="A2846" t="str">
            <v>07231</v>
          </cell>
          <cell r="B2846">
            <v>16.45</v>
          </cell>
        </row>
        <row r="2847">
          <cell r="A2847" t="str">
            <v>07232</v>
          </cell>
          <cell r="B2847">
            <v>13.776</v>
          </cell>
        </row>
        <row r="2848">
          <cell r="A2848" t="str">
            <v>07233</v>
          </cell>
          <cell r="B2848">
            <v>11.9199</v>
          </cell>
        </row>
        <row r="2849">
          <cell r="A2849" t="str">
            <v>07234</v>
          </cell>
          <cell r="B2849">
            <v>13.776</v>
          </cell>
        </row>
        <row r="2850">
          <cell r="A2850" t="str">
            <v>07235</v>
          </cell>
          <cell r="B2850">
            <v>12.474</v>
          </cell>
        </row>
        <row r="2851">
          <cell r="A2851" t="str">
            <v>07236</v>
          </cell>
          <cell r="B2851">
            <v>12.65</v>
          </cell>
        </row>
        <row r="2852">
          <cell r="A2852" t="str">
            <v>07237</v>
          </cell>
          <cell r="B2852">
            <v>15.9716</v>
          </cell>
        </row>
        <row r="2853">
          <cell r="A2853" t="str">
            <v>07238</v>
          </cell>
          <cell r="B2853">
            <v>14.22</v>
          </cell>
        </row>
        <row r="2854">
          <cell r="A2854" t="str">
            <v>07244</v>
          </cell>
          <cell r="B2854">
            <v>0.63749999999999996</v>
          </cell>
        </row>
        <row r="2855">
          <cell r="A2855" t="str">
            <v>07246</v>
          </cell>
          <cell r="B2855">
            <v>10.9977</v>
          </cell>
        </row>
        <row r="2856">
          <cell r="A2856" t="str">
            <v>07252</v>
          </cell>
          <cell r="B2856">
            <v>62.3</v>
          </cell>
        </row>
        <row r="2857">
          <cell r="A2857" t="str">
            <v>07253</v>
          </cell>
          <cell r="B2857">
            <v>63.36</v>
          </cell>
        </row>
        <row r="2858">
          <cell r="A2858" t="str">
            <v>07254</v>
          </cell>
          <cell r="B2858">
            <v>14.763299999999999</v>
          </cell>
        </row>
        <row r="2859">
          <cell r="A2859" t="str">
            <v>07258</v>
          </cell>
          <cell r="B2859">
            <v>14.35</v>
          </cell>
        </row>
        <row r="2860">
          <cell r="A2860" t="str">
            <v>07264</v>
          </cell>
          <cell r="B2860">
            <v>6.44</v>
          </cell>
        </row>
        <row r="2861">
          <cell r="A2861" t="str">
            <v>07275</v>
          </cell>
          <cell r="B2861">
            <v>51.781100000000002</v>
          </cell>
        </row>
        <row r="2862">
          <cell r="A2862" t="str">
            <v>07276</v>
          </cell>
          <cell r="B2862">
            <v>25.75</v>
          </cell>
        </row>
        <row r="2863">
          <cell r="A2863" t="str">
            <v>07277</v>
          </cell>
          <cell r="B2863">
            <v>25.75</v>
          </cell>
        </row>
        <row r="2864">
          <cell r="A2864" t="str">
            <v>07278</v>
          </cell>
          <cell r="B2864">
            <v>9.7899999999999991</v>
          </cell>
        </row>
        <row r="2865">
          <cell r="A2865" t="str">
            <v>07280</v>
          </cell>
          <cell r="B2865">
            <v>37.08</v>
          </cell>
        </row>
        <row r="2866">
          <cell r="A2866" t="str">
            <v>07281</v>
          </cell>
          <cell r="B2866">
            <v>31.93</v>
          </cell>
        </row>
        <row r="2867">
          <cell r="A2867" t="str">
            <v>07283</v>
          </cell>
          <cell r="B2867">
            <v>27.9</v>
          </cell>
        </row>
        <row r="2868">
          <cell r="A2868" t="str">
            <v>07284</v>
          </cell>
          <cell r="B2868">
            <v>8.76</v>
          </cell>
        </row>
        <row r="2869">
          <cell r="A2869" t="str">
            <v>07285</v>
          </cell>
          <cell r="B2869">
            <v>37.099499999999999</v>
          </cell>
        </row>
        <row r="2870">
          <cell r="A2870" t="str">
            <v>07286</v>
          </cell>
          <cell r="B2870">
            <v>43.232300000000002</v>
          </cell>
        </row>
        <row r="2871">
          <cell r="A2871" t="str">
            <v>07287</v>
          </cell>
          <cell r="B2871">
            <v>55.497900000000001</v>
          </cell>
        </row>
        <row r="2872">
          <cell r="A2872" t="str">
            <v>07288</v>
          </cell>
          <cell r="B2872">
            <v>67.764200000000002</v>
          </cell>
        </row>
        <row r="2873">
          <cell r="A2873" t="str">
            <v>07289</v>
          </cell>
          <cell r="B2873">
            <v>117.02889999999999</v>
          </cell>
        </row>
        <row r="2874">
          <cell r="A2874" t="str">
            <v>07292</v>
          </cell>
          <cell r="B2874">
            <v>33.1905</v>
          </cell>
        </row>
        <row r="2875">
          <cell r="A2875" t="str">
            <v>07293</v>
          </cell>
          <cell r="B2875">
            <v>136.76410000000001</v>
          </cell>
        </row>
        <row r="2876">
          <cell r="A2876" t="str">
            <v>07296</v>
          </cell>
          <cell r="B2876">
            <v>36.788800000000002</v>
          </cell>
        </row>
        <row r="2877">
          <cell r="A2877" t="str">
            <v>07297</v>
          </cell>
          <cell r="B2877">
            <v>49.286499999999997</v>
          </cell>
        </row>
        <row r="2878">
          <cell r="A2878" t="str">
            <v>07298</v>
          </cell>
          <cell r="B2878">
            <v>59.267699999999998</v>
          </cell>
        </row>
        <row r="2879">
          <cell r="A2879" t="str">
            <v>07299</v>
          </cell>
          <cell r="B2879">
            <v>64.5715</v>
          </cell>
        </row>
        <row r="2880">
          <cell r="A2880" t="str">
            <v>07300</v>
          </cell>
          <cell r="B2880">
            <v>76.1126</v>
          </cell>
        </row>
        <row r="2881">
          <cell r="A2881" t="str">
            <v>07301</v>
          </cell>
          <cell r="B2881">
            <v>84.536100000000005</v>
          </cell>
        </row>
        <row r="2882">
          <cell r="A2882" t="str">
            <v>07317</v>
          </cell>
          <cell r="B2882">
            <v>66.685500000000005</v>
          </cell>
        </row>
        <row r="2883">
          <cell r="A2883" t="str">
            <v>07318</v>
          </cell>
          <cell r="B2883">
            <v>15.71</v>
          </cell>
        </row>
        <row r="2884">
          <cell r="A2884" t="str">
            <v>07319</v>
          </cell>
          <cell r="B2884">
            <v>20.2</v>
          </cell>
        </row>
        <row r="2885">
          <cell r="A2885" t="str">
            <v>07320</v>
          </cell>
          <cell r="B2885">
            <v>23.3</v>
          </cell>
        </row>
        <row r="2886">
          <cell r="A2886" t="str">
            <v>07321</v>
          </cell>
          <cell r="B2886">
            <v>23.06</v>
          </cell>
        </row>
        <row r="2887">
          <cell r="A2887" t="str">
            <v>07322</v>
          </cell>
          <cell r="B2887">
            <v>41.64</v>
          </cell>
        </row>
        <row r="2888">
          <cell r="A2888" t="str">
            <v>07323</v>
          </cell>
          <cell r="B2888">
            <v>44.39</v>
          </cell>
        </row>
        <row r="2889">
          <cell r="A2889" t="str">
            <v>07324</v>
          </cell>
          <cell r="B2889">
            <v>9.7200000000000006</v>
          </cell>
        </row>
        <row r="2890">
          <cell r="A2890" t="str">
            <v>07326</v>
          </cell>
          <cell r="B2890">
            <v>340</v>
          </cell>
        </row>
        <row r="2891">
          <cell r="A2891" t="str">
            <v>07328</v>
          </cell>
          <cell r="B2891">
            <v>375</v>
          </cell>
        </row>
        <row r="2892">
          <cell r="A2892" t="str">
            <v>07329</v>
          </cell>
          <cell r="B2892">
            <v>410</v>
          </cell>
        </row>
        <row r="2893">
          <cell r="A2893" t="str">
            <v>07330</v>
          </cell>
          <cell r="B2893">
            <v>405</v>
          </cell>
        </row>
        <row r="2894">
          <cell r="A2894" t="str">
            <v>07331</v>
          </cell>
          <cell r="B2894">
            <v>440</v>
          </cell>
        </row>
        <row r="2895">
          <cell r="A2895" t="str">
            <v>07333</v>
          </cell>
          <cell r="B2895">
            <v>114.61</v>
          </cell>
        </row>
        <row r="2896">
          <cell r="A2896" t="str">
            <v>07335</v>
          </cell>
          <cell r="B2896">
            <v>5.8871000000000002</v>
          </cell>
        </row>
        <row r="2897">
          <cell r="A2897" t="str">
            <v>07336</v>
          </cell>
          <cell r="B2897">
            <v>6.6576000000000004</v>
          </cell>
        </row>
        <row r="2898">
          <cell r="A2898" t="str">
            <v>07374</v>
          </cell>
          <cell r="B2898">
            <v>44.740600000000001</v>
          </cell>
        </row>
        <row r="2899">
          <cell r="A2899" t="str">
            <v>07375</v>
          </cell>
          <cell r="B2899">
            <v>43.2027</v>
          </cell>
        </row>
        <row r="2900">
          <cell r="A2900" t="str">
            <v>07376</v>
          </cell>
          <cell r="B2900">
            <v>43.863</v>
          </cell>
        </row>
        <row r="2901">
          <cell r="A2901" t="str">
            <v>07377</v>
          </cell>
          <cell r="B2901">
            <v>42.640799999999999</v>
          </cell>
        </row>
        <row r="2902">
          <cell r="A2902" t="str">
            <v>07378</v>
          </cell>
          <cell r="B2902">
            <v>47.816499999999998</v>
          </cell>
        </row>
        <row r="2903">
          <cell r="A2903" t="str">
            <v>07379</v>
          </cell>
          <cell r="B2903">
            <v>46.977699999999999</v>
          </cell>
        </row>
        <row r="2904">
          <cell r="A2904" t="str">
            <v>07380</v>
          </cell>
          <cell r="B2904">
            <v>44.98</v>
          </cell>
        </row>
        <row r="2905">
          <cell r="A2905" t="str">
            <v>07381</v>
          </cell>
          <cell r="B2905">
            <v>46.035800000000002</v>
          </cell>
        </row>
        <row r="2906">
          <cell r="A2906" t="str">
            <v>07382</v>
          </cell>
          <cell r="B2906">
            <v>51.1721</v>
          </cell>
        </row>
        <row r="2907">
          <cell r="A2907" t="str">
            <v>07383</v>
          </cell>
          <cell r="B2907">
            <v>49.913800000000002</v>
          </cell>
        </row>
        <row r="2908">
          <cell r="A2908" t="str">
            <v>07384</v>
          </cell>
          <cell r="B2908">
            <v>46.558199999999999</v>
          </cell>
        </row>
        <row r="2909">
          <cell r="A2909" t="str">
            <v>07385</v>
          </cell>
          <cell r="B2909">
            <v>48.3444</v>
          </cell>
        </row>
        <row r="2910">
          <cell r="A2910" t="str">
            <v>07386</v>
          </cell>
          <cell r="B2910">
            <v>48.480200000000004</v>
          </cell>
        </row>
        <row r="2911">
          <cell r="A2911" t="str">
            <v>07387</v>
          </cell>
          <cell r="B2911">
            <v>45.9</v>
          </cell>
        </row>
        <row r="2912">
          <cell r="A2912" t="str">
            <v>07388</v>
          </cell>
          <cell r="B2912">
            <v>55.366500000000002</v>
          </cell>
        </row>
        <row r="2913">
          <cell r="A2913" t="str">
            <v>07389</v>
          </cell>
          <cell r="B2913">
            <v>52.011000000000003</v>
          </cell>
        </row>
        <row r="2914">
          <cell r="A2914" t="str">
            <v>07390</v>
          </cell>
          <cell r="B2914">
            <v>49.913800000000002</v>
          </cell>
        </row>
        <row r="2915">
          <cell r="A2915" t="str">
            <v>07391</v>
          </cell>
          <cell r="B2915">
            <v>54.183700000000002</v>
          </cell>
        </row>
        <row r="2916">
          <cell r="A2916" t="str">
            <v>07392</v>
          </cell>
          <cell r="B2916">
            <v>51.196199999999997</v>
          </cell>
        </row>
        <row r="2917">
          <cell r="A2917" t="str">
            <v>07393</v>
          </cell>
          <cell r="B2917">
            <v>49.430799999999998</v>
          </cell>
        </row>
        <row r="2918">
          <cell r="A2918" t="str">
            <v>07394</v>
          </cell>
          <cell r="B2918">
            <v>46.837899999999998</v>
          </cell>
        </row>
        <row r="2919">
          <cell r="A2919" t="str">
            <v>07395</v>
          </cell>
          <cell r="B2919">
            <v>44.6008</v>
          </cell>
        </row>
        <row r="2920">
          <cell r="A2920" t="str">
            <v>07396</v>
          </cell>
          <cell r="B2920">
            <v>42.363799999999998</v>
          </cell>
        </row>
        <row r="2921">
          <cell r="A2921" t="str">
            <v>07397</v>
          </cell>
          <cell r="B2921">
            <v>40.686</v>
          </cell>
        </row>
        <row r="2922">
          <cell r="A2922" t="str">
            <v>07398</v>
          </cell>
          <cell r="B2922">
            <v>45.9</v>
          </cell>
        </row>
        <row r="2923">
          <cell r="A2923" t="str">
            <v>07399</v>
          </cell>
          <cell r="B2923">
            <v>44.813600000000001</v>
          </cell>
        </row>
        <row r="2924">
          <cell r="A2924" t="str">
            <v>07400</v>
          </cell>
          <cell r="B2924">
            <v>43.048200000000001</v>
          </cell>
        </row>
        <row r="2925">
          <cell r="A2925" t="str">
            <v>07401</v>
          </cell>
          <cell r="B2925">
            <v>41.554400000000001</v>
          </cell>
        </row>
        <row r="2926">
          <cell r="A2926" t="str">
            <v>07403</v>
          </cell>
          <cell r="B2926">
            <v>15758.9</v>
          </cell>
        </row>
        <row r="2927">
          <cell r="A2927" t="str">
            <v>07405</v>
          </cell>
          <cell r="B2927">
            <v>123521.58839999999</v>
          </cell>
        </row>
        <row r="2928">
          <cell r="A2928" t="str">
            <v>07406</v>
          </cell>
          <cell r="B2928">
            <v>128577</v>
          </cell>
        </row>
        <row r="2929">
          <cell r="A2929" t="str">
            <v>07407</v>
          </cell>
          <cell r="B2929">
            <v>149388.76060000001</v>
          </cell>
        </row>
        <row r="2930">
          <cell r="A2930" t="str">
            <v>07408</v>
          </cell>
          <cell r="B2930">
            <v>152497.09479999999</v>
          </cell>
        </row>
        <row r="2931">
          <cell r="A2931" t="str">
            <v>07409</v>
          </cell>
          <cell r="B2931">
            <v>164277.41200000001</v>
          </cell>
        </row>
        <row r="2932">
          <cell r="A2932" t="str">
            <v>07410</v>
          </cell>
          <cell r="B2932">
            <v>63014.412499999999</v>
          </cell>
        </row>
        <row r="2933">
          <cell r="A2933" t="str">
            <v>07411</v>
          </cell>
          <cell r="B2933">
            <v>72990.437999999995</v>
          </cell>
        </row>
        <row r="2934">
          <cell r="A2934" t="str">
            <v>07412</v>
          </cell>
          <cell r="B2934">
            <v>93644.435400000002</v>
          </cell>
        </row>
        <row r="2935">
          <cell r="A2935" t="str">
            <v>07413</v>
          </cell>
          <cell r="B2935">
            <v>113595.48789999999</v>
          </cell>
        </row>
        <row r="2936">
          <cell r="A2936" t="str">
            <v>07414</v>
          </cell>
          <cell r="B2936">
            <v>357.21</v>
          </cell>
        </row>
        <row r="2937">
          <cell r="A2937" t="str">
            <v>07415</v>
          </cell>
          <cell r="B2937">
            <v>24.11</v>
          </cell>
        </row>
        <row r="2938">
          <cell r="A2938" t="str">
            <v>07416</v>
          </cell>
          <cell r="B2938">
            <v>365.08710000000002</v>
          </cell>
        </row>
        <row r="2939">
          <cell r="A2939" t="str">
            <v>07419</v>
          </cell>
          <cell r="B2939">
            <v>12.1419</v>
          </cell>
        </row>
        <row r="2940">
          <cell r="A2940" t="str">
            <v>07420</v>
          </cell>
          <cell r="B2940">
            <v>105.06</v>
          </cell>
        </row>
        <row r="2941">
          <cell r="A2941" t="str">
            <v>07421</v>
          </cell>
          <cell r="B2941">
            <v>191.58</v>
          </cell>
        </row>
        <row r="2942">
          <cell r="A2942" t="str">
            <v>07422</v>
          </cell>
          <cell r="B2942">
            <v>362.56</v>
          </cell>
        </row>
        <row r="2943">
          <cell r="A2943" t="str">
            <v>07423</v>
          </cell>
          <cell r="B2943">
            <v>1.8595999999999999</v>
          </cell>
        </row>
        <row r="2944">
          <cell r="A2944" t="str">
            <v>07424</v>
          </cell>
          <cell r="B2944">
            <v>2.0034999999999998</v>
          </cell>
        </row>
        <row r="2945">
          <cell r="A2945" t="str">
            <v>07425</v>
          </cell>
          <cell r="B2945">
            <v>171.42</v>
          </cell>
        </row>
        <row r="2946">
          <cell r="A2946" t="str">
            <v>07426</v>
          </cell>
          <cell r="B2946">
            <v>132.44329999999999</v>
          </cell>
        </row>
        <row r="2947">
          <cell r="A2947" t="str">
            <v>07427</v>
          </cell>
          <cell r="B2947">
            <v>175.80969999999999</v>
          </cell>
        </row>
        <row r="2948">
          <cell r="A2948" t="str">
            <v>07428</v>
          </cell>
          <cell r="B2948">
            <v>273.09109999999998</v>
          </cell>
        </row>
        <row r="2949">
          <cell r="A2949" t="str">
            <v>07429</v>
          </cell>
          <cell r="B2949">
            <v>328.17809999999997</v>
          </cell>
        </row>
        <row r="2950">
          <cell r="A2950" t="str">
            <v>07430</v>
          </cell>
          <cell r="B2950">
            <v>499.2996</v>
          </cell>
        </row>
        <row r="2951">
          <cell r="A2951" t="str">
            <v>07431</v>
          </cell>
          <cell r="B2951">
            <v>570.79560000000004</v>
          </cell>
        </row>
        <row r="2952">
          <cell r="A2952" t="str">
            <v>07432</v>
          </cell>
          <cell r="B2952">
            <v>659</v>
          </cell>
        </row>
        <row r="2953">
          <cell r="A2953" t="str">
            <v>07433</v>
          </cell>
          <cell r="B2953">
            <v>931.79150000000004</v>
          </cell>
        </row>
        <row r="2954">
          <cell r="A2954" t="str">
            <v>07434</v>
          </cell>
          <cell r="B2954">
            <v>1061.8906999999999</v>
          </cell>
        </row>
        <row r="2955">
          <cell r="A2955" t="str">
            <v>07435</v>
          </cell>
          <cell r="B2955">
            <v>1158</v>
          </cell>
        </row>
        <row r="2956">
          <cell r="A2956" t="str">
            <v>07436</v>
          </cell>
          <cell r="B2956">
            <v>1799.1194</v>
          </cell>
        </row>
        <row r="2957">
          <cell r="A2957" t="str">
            <v>07437</v>
          </cell>
          <cell r="B2957">
            <v>2301.9351999999999</v>
          </cell>
        </row>
        <row r="2958">
          <cell r="A2958" t="str">
            <v>07438</v>
          </cell>
          <cell r="B2958">
            <v>2557.4452999999999</v>
          </cell>
        </row>
        <row r="2959">
          <cell r="A2959" t="str">
            <v>07439</v>
          </cell>
          <cell r="B2959">
            <v>4015.4938999999999</v>
          </cell>
        </row>
        <row r="2960">
          <cell r="A2960" t="str">
            <v>07440</v>
          </cell>
          <cell r="B2960">
            <v>6054.8865999999998</v>
          </cell>
        </row>
        <row r="2961">
          <cell r="A2961" t="str">
            <v>07472</v>
          </cell>
          <cell r="B2961">
            <v>30.09</v>
          </cell>
        </row>
        <row r="2962">
          <cell r="A2962" t="str">
            <v>07473</v>
          </cell>
          <cell r="B2962">
            <v>76.86</v>
          </cell>
        </row>
        <row r="2963">
          <cell r="A2963" t="str">
            <v>07474</v>
          </cell>
          <cell r="B2963">
            <v>126.53</v>
          </cell>
        </row>
        <row r="2964">
          <cell r="A2964" t="str">
            <v>07482</v>
          </cell>
          <cell r="B2964">
            <v>11.05</v>
          </cell>
        </row>
        <row r="2965">
          <cell r="A2965" t="str">
            <v>07483</v>
          </cell>
          <cell r="B2965">
            <v>19.46</v>
          </cell>
        </row>
        <row r="2966">
          <cell r="A2966" t="str">
            <v>07484</v>
          </cell>
          <cell r="B2966">
            <v>44.09</v>
          </cell>
        </row>
        <row r="2967">
          <cell r="A2967" t="str">
            <v>07485</v>
          </cell>
          <cell r="B2967">
            <v>48.231099999999998</v>
          </cell>
        </row>
        <row r="2968">
          <cell r="A2968" t="str">
            <v>07486</v>
          </cell>
          <cell r="B2968">
            <v>90.18</v>
          </cell>
        </row>
        <row r="2969">
          <cell r="A2969" t="str">
            <v>07487</v>
          </cell>
          <cell r="B2969">
            <v>181.0196</v>
          </cell>
        </row>
        <row r="2970">
          <cell r="A2970" t="str">
            <v>07489</v>
          </cell>
          <cell r="B2970">
            <v>20.98</v>
          </cell>
        </row>
        <row r="2971">
          <cell r="A2971" t="str">
            <v>07490</v>
          </cell>
          <cell r="B2971">
            <v>55.44</v>
          </cell>
        </row>
        <row r="2972">
          <cell r="A2972" t="str">
            <v>07491</v>
          </cell>
          <cell r="B2972">
            <v>93.38</v>
          </cell>
        </row>
        <row r="2973">
          <cell r="A2973" t="str">
            <v>07492</v>
          </cell>
          <cell r="B2973">
            <v>47.61</v>
          </cell>
        </row>
        <row r="2974">
          <cell r="A2974" t="str">
            <v>07493</v>
          </cell>
          <cell r="B2974">
            <v>54.1</v>
          </cell>
        </row>
        <row r="2975">
          <cell r="A2975" t="str">
            <v>07494</v>
          </cell>
          <cell r="B2975">
            <v>169.8</v>
          </cell>
        </row>
        <row r="2976">
          <cell r="A2976" t="str">
            <v>07495</v>
          </cell>
          <cell r="B2976">
            <v>224.28</v>
          </cell>
        </row>
        <row r="2977">
          <cell r="A2977" t="str">
            <v>07496</v>
          </cell>
          <cell r="B2977">
            <v>100.95</v>
          </cell>
        </row>
        <row r="2978">
          <cell r="A2978" t="str">
            <v>07497</v>
          </cell>
          <cell r="B2978">
            <v>153.18</v>
          </cell>
        </row>
        <row r="2979">
          <cell r="A2979" t="str">
            <v>07498</v>
          </cell>
          <cell r="B2979">
            <v>220.06</v>
          </cell>
        </row>
        <row r="2980">
          <cell r="A2980" t="str">
            <v>07500</v>
          </cell>
          <cell r="B2980">
            <v>30.4101</v>
          </cell>
        </row>
        <row r="2981">
          <cell r="A2981" t="str">
            <v>07501</v>
          </cell>
          <cell r="B2981">
            <v>49.158900000000003</v>
          </cell>
        </row>
        <row r="2982">
          <cell r="A2982" t="str">
            <v>07502</v>
          </cell>
          <cell r="B2982">
            <v>88.078500000000005</v>
          </cell>
        </row>
        <row r="2983">
          <cell r="A2983" t="str">
            <v>07506</v>
          </cell>
          <cell r="B2983">
            <v>137.29</v>
          </cell>
        </row>
        <row r="2984">
          <cell r="A2984" t="str">
            <v>07507</v>
          </cell>
          <cell r="B2984">
            <v>71.150000000000006</v>
          </cell>
        </row>
        <row r="2985">
          <cell r="A2985" t="str">
            <v>07508</v>
          </cell>
          <cell r="B2985">
            <v>157.02000000000001</v>
          </cell>
        </row>
        <row r="2986">
          <cell r="A2986" t="str">
            <v>07509</v>
          </cell>
          <cell r="B2986">
            <v>280.08</v>
          </cell>
        </row>
        <row r="2987">
          <cell r="A2987" t="str">
            <v>07510</v>
          </cell>
          <cell r="B2987">
            <v>510.16</v>
          </cell>
        </row>
        <row r="2988">
          <cell r="A2988" t="str">
            <v>07511</v>
          </cell>
          <cell r="B2988">
            <v>700.2</v>
          </cell>
        </row>
        <row r="2989">
          <cell r="A2989" t="str">
            <v>07513</v>
          </cell>
          <cell r="B2989">
            <v>44.92</v>
          </cell>
        </row>
        <row r="2990">
          <cell r="A2990" t="str">
            <v>07514</v>
          </cell>
          <cell r="B2990">
            <v>165.62</v>
          </cell>
        </row>
        <row r="2991">
          <cell r="A2991" t="str">
            <v>07515</v>
          </cell>
          <cell r="B2991">
            <v>32.299999999999997</v>
          </cell>
        </row>
        <row r="2992">
          <cell r="A2992" t="str">
            <v>07516</v>
          </cell>
          <cell r="B2992">
            <v>94.11</v>
          </cell>
        </row>
        <row r="2993">
          <cell r="A2993" t="str">
            <v>07519</v>
          </cell>
          <cell r="B2993">
            <v>48.47</v>
          </cell>
        </row>
        <row r="2994">
          <cell r="A2994" t="str">
            <v>07520</v>
          </cell>
          <cell r="B2994">
            <v>89.14</v>
          </cell>
        </row>
        <row r="2995">
          <cell r="A2995" t="str">
            <v>07524</v>
          </cell>
          <cell r="B2995">
            <v>72.22</v>
          </cell>
        </row>
        <row r="2996">
          <cell r="A2996" t="str">
            <v>07525</v>
          </cell>
          <cell r="B2996">
            <v>116.44</v>
          </cell>
        </row>
        <row r="2997">
          <cell r="A2997" t="str">
            <v>07526</v>
          </cell>
          <cell r="B2997">
            <v>440</v>
          </cell>
        </row>
        <row r="2998">
          <cell r="A2998" t="str">
            <v>07527</v>
          </cell>
          <cell r="B2998">
            <v>265.95</v>
          </cell>
        </row>
        <row r="2999">
          <cell r="A2999" t="str">
            <v>07528</v>
          </cell>
          <cell r="B2999">
            <v>461.25</v>
          </cell>
        </row>
        <row r="3000">
          <cell r="A3000" t="str">
            <v>07529</v>
          </cell>
          <cell r="B3000">
            <v>1.82</v>
          </cell>
        </row>
        <row r="3001">
          <cell r="A3001" t="str">
            <v>07530</v>
          </cell>
          <cell r="B3001">
            <v>148.19999999999999</v>
          </cell>
        </row>
        <row r="3002">
          <cell r="A3002" t="str">
            <v>07531</v>
          </cell>
          <cell r="B3002">
            <v>133.25</v>
          </cell>
        </row>
        <row r="3003">
          <cell r="A3003" t="str">
            <v>07532</v>
          </cell>
          <cell r="B3003">
            <v>263.61</v>
          </cell>
        </row>
        <row r="3004">
          <cell r="A3004" t="str">
            <v>07534</v>
          </cell>
          <cell r="B3004">
            <v>1449.73</v>
          </cell>
        </row>
        <row r="3005">
          <cell r="A3005" t="str">
            <v>07535</v>
          </cell>
          <cell r="B3005">
            <v>2.68</v>
          </cell>
        </row>
        <row r="3006">
          <cell r="A3006" t="str">
            <v>07536</v>
          </cell>
          <cell r="B3006">
            <v>5.5433000000000003</v>
          </cell>
        </row>
        <row r="3007">
          <cell r="A3007" t="str">
            <v>07537</v>
          </cell>
          <cell r="B3007">
            <v>9.3699999999999992</v>
          </cell>
        </row>
        <row r="3008">
          <cell r="A3008" t="str">
            <v>07538</v>
          </cell>
          <cell r="B3008">
            <v>42.37</v>
          </cell>
        </row>
        <row r="3009">
          <cell r="A3009" t="str">
            <v>07539</v>
          </cell>
          <cell r="B3009">
            <v>61.82</v>
          </cell>
        </row>
        <row r="3010">
          <cell r="A3010" t="str">
            <v>07540</v>
          </cell>
          <cell r="B3010">
            <v>86.84</v>
          </cell>
        </row>
        <row r="3011">
          <cell r="A3011" t="str">
            <v>07541</v>
          </cell>
          <cell r="B3011">
            <v>148.11000000000001</v>
          </cell>
        </row>
        <row r="3012">
          <cell r="A3012" t="str">
            <v>07542</v>
          </cell>
          <cell r="B3012">
            <v>180.09</v>
          </cell>
        </row>
        <row r="3013">
          <cell r="A3013" t="str">
            <v>07543</v>
          </cell>
          <cell r="B3013">
            <v>242.81</v>
          </cell>
        </row>
        <row r="3014">
          <cell r="A3014" t="str">
            <v>07544</v>
          </cell>
          <cell r="B3014">
            <v>314.67</v>
          </cell>
        </row>
        <row r="3015">
          <cell r="A3015" t="str">
            <v>07550</v>
          </cell>
          <cell r="B3015">
            <v>10.23</v>
          </cell>
        </row>
        <row r="3016">
          <cell r="A3016" t="str">
            <v>07552</v>
          </cell>
          <cell r="B3016">
            <v>5.81</v>
          </cell>
        </row>
        <row r="3017">
          <cell r="A3017" t="str">
            <v>07553</v>
          </cell>
          <cell r="B3017">
            <v>17.21</v>
          </cell>
        </row>
        <row r="3018">
          <cell r="A3018" t="str">
            <v>07556</v>
          </cell>
          <cell r="B3018">
            <v>17.18</v>
          </cell>
        </row>
        <row r="3019">
          <cell r="A3019" t="str">
            <v>07557</v>
          </cell>
          <cell r="B3019">
            <v>12.02</v>
          </cell>
        </row>
        <row r="3020">
          <cell r="A3020" t="str">
            <v>07558</v>
          </cell>
          <cell r="B3020">
            <v>76.819999999999993</v>
          </cell>
        </row>
        <row r="3021">
          <cell r="A3021" t="str">
            <v>07559</v>
          </cell>
          <cell r="B3021">
            <v>26.51</v>
          </cell>
        </row>
        <row r="3022">
          <cell r="A3022" t="str">
            <v>07560</v>
          </cell>
          <cell r="B3022">
            <v>8.01</v>
          </cell>
        </row>
        <row r="3023">
          <cell r="A3023" t="str">
            <v>07568</v>
          </cell>
          <cell r="B3023">
            <v>12.88</v>
          </cell>
        </row>
        <row r="3024">
          <cell r="A3024" t="str">
            <v>07569</v>
          </cell>
          <cell r="B3024">
            <v>34.590000000000003</v>
          </cell>
        </row>
        <row r="3025">
          <cell r="A3025" t="str">
            <v>07573</v>
          </cell>
          <cell r="B3025">
            <v>280610.09000000003</v>
          </cell>
        </row>
        <row r="3026">
          <cell r="A3026" t="str">
            <v>07603</v>
          </cell>
          <cell r="B3026">
            <v>263.61</v>
          </cell>
        </row>
        <row r="3027">
          <cell r="A3027" t="str">
            <v>07609</v>
          </cell>
          <cell r="B3027">
            <v>186.91849999999999</v>
          </cell>
        </row>
        <row r="3028">
          <cell r="A3028" t="str">
            <v>07610</v>
          </cell>
          <cell r="B3028">
            <v>18.3306</v>
          </cell>
        </row>
        <row r="3029">
          <cell r="A3029" t="str">
            <v>07611</v>
          </cell>
          <cell r="B3029">
            <v>289.20339999999999</v>
          </cell>
        </row>
        <row r="3030">
          <cell r="A3030" t="str">
            <v>07613</v>
          </cell>
          <cell r="B3030">
            <v>38.569600000000001</v>
          </cell>
        </row>
        <row r="3031">
          <cell r="A3031" t="str">
            <v>07614</v>
          </cell>
          <cell r="B3031">
            <v>145.8578</v>
          </cell>
        </row>
        <row r="3032">
          <cell r="A3032" t="str">
            <v>07617</v>
          </cell>
          <cell r="B3032">
            <v>45.078000000000003</v>
          </cell>
        </row>
        <row r="3033">
          <cell r="A3033" t="str">
            <v>07620</v>
          </cell>
          <cell r="B3033">
            <v>314.59879999999998</v>
          </cell>
        </row>
        <row r="3034">
          <cell r="A3034" t="str">
            <v>07621</v>
          </cell>
          <cell r="B3034">
            <v>327.10559999999998</v>
          </cell>
        </row>
        <row r="3035">
          <cell r="A3035" t="str">
            <v>07622</v>
          </cell>
          <cell r="B3035">
            <v>3079.91</v>
          </cell>
        </row>
        <row r="3036">
          <cell r="A3036" t="str">
            <v>07624</v>
          </cell>
          <cell r="B3036">
            <v>508.05</v>
          </cell>
        </row>
        <row r="3037">
          <cell r="A3037" t="str">
            <v>07625</v>
          </cell>
          <cell r="B3037">
            <v>3490.67</v>
          </cell>
        </row>
        <row r="3038">
          <cell r="A3038" t="str">
            <v>07630</v>
          </cell>
          <cell r="B3038">
            <v>165000</v>
          </cell>
        </row>
        <row r="3039">
          <cell r="A3039" t="str">
            <v>07631</v>
          </cell>
          <cell r="B3039">
            <v>175900</v>
          </cell>
        </row>
        <row r="3040">
          <cell r="A3040" t="str">
            <v>07632</v>
          </cell>
          <cell r="B3040">
            <v>57000</v>
          </cell>
        </row>
        <row r="3041">
          <cell r="A3041" t="str">
            <v>07633</v>
          </cell>
          <cell r="B3041">
            <v>77000</v>
          </cell>
        </row>
        <row r="3042">
          <cell r="A3042" t="str">
            <v>07634</v>
          </cell>
          <cell r="B3042">
            <v>99000</v>
          </cell>
        </row>
        <row r="3043">
          <cell r="A3043" t="str">
            <v>07635</v>
          </cell>
          <cell r="B3043">
            <v>138.84</v>
          </cell>
        </row>
        <row r="3044">
          <cell r="A3044" t="str">
            <v>07636</v>
          </cell>
          <cell r="B3044">
            <v>3.24</v>
          </cell>
        </row>
        <row r="3045">
          <cell r="A3045" t="str">
            <v>07637</v>
          </cell>
          <cell r="B3045">
            <v>13.66</v>
          </cell>
        </row>
        <row r="3046">
          <cell r="A3046" t="str">
            <v>07639</v>
          </cell>
          <cell r="B3046">
            <v>2.06</v>
          </cell>
        </row>
        <row r="3047">
          <cell r="A3047" t="str">
            <v>07641</v>
          </cell>
          <cell r="B3047">
            <v>0.09</v>
          </cell>
        </row>
        <row r="3048">
          <cell r="A3048" t="str">
            <v>07642</v>
          </cell>
          <cell r="B3048">
            <v>6.28</v>
          </cell>
        </row>
        <row r="3049">
          <cell r="A3049" t="str">
            <v>07643</v>
          </cell>
          <cell r="B3049">
            <v>0.06</v>
          </cell>
        </row>
        <row r="3050">
          <cell r="A3050" t="str">
            <v>07644</v>
          </cell>
          <cell r="B3050">
            <v>0.26</v>
          </cell>
        </row>
        <row r="3051">
          <cell r="A3051" t="str">
            <v>07645</v>
          </cell>
          <cell r="B3051">
            <v>4.51</v>
          </cell>
        </row>
        <row r="3052">
          <cell r="A3052" t="str">
            <v>07646</v>
          </cell>
          <cell r="B3052">
            <v>77.33</v>
          </cell>
        </row>
        <row r="3053">
          <cell r="A3053" t="str">
            <v>07647</v>
          </cell>
          <cell r="B3053">
            <v>3.7</v>
          </cell>
        </row>
        <row r="3054">
          <cell r="A3054" t="str">
            <v>07648</v>
          </cell>
          <cell r="B3054">
            <v>109.39</v>
          </cell>
        </row>
        <row r="3055">
          <cell r="A3055" t="str">
            <v>07649</v>
          </cell>
          <cell r="B3055">
            <v>3.34</v>
          </cell>
        </row>
        <row r="3056">
          <cell r="A3056" t="str">
            <v>07650</v>
          </cell>
          <cell r="B3056">
            <v>123.73</v>
          </cell>
        </row>
        <row r="3057">
          <cell r="A3057" t="str">
            <v>07651</v>
          </cell>
          <cell r="B3057">
            <v>5.46</v>
          </cell>
        </row>
        <row r="3058">
          <cell r="A3058" t="str">
            <v>07652</v>
          </cell>
          <cell r="B3058">
            <v>216.25</v>
          </cell>
        </row>
        <row r="3059">
          <cell r="A3059" t="str">
            <v>07653</v>
          </cell>
          <cell r="B3059">
            <v>6.44</v>
          </cell>
        </row>
        <row r="3060">
          <cell r="A3060" t="str">
            <v>07654</v>
          </cell>
          <cell r="B3060">
            <v>40.56</v>
          </cell>
        </row>
        <row r="3061">
          <cell r="A3061" t="str">
            <v>07655</v>
          </cell>
          <cell r="B3061">
            <v>7.93</v>
          </cell>
        </row>
        <row r="3062">
          <cell r="A3062" t="str">
            <v>07656</v>
          </cell>
          <cell r="B3062">
            <v>0.26</v>
          </cell>
        </row>
        <row r="3063">
          <cell r="A3063" t="str">
            <v>07657</v>
          </cell>
          <cell r="B3063">
            <v>2.58</v>
          </cell>
        </row>
        <row r="3064">
          <cell r="A3064" t="str">
            <v>07660</v>
          </cell>
          <cell r="B3064">
            <v>43.44</v>
          </cell>
        </row>
        <row r="3065">
          <cell r="A3065" t="str">
            <v>07661</v>
          </cell>
          <cell r="B3065">
            <v>8.18</v>
          </cell>
        </row>
        <row r="3066">
          <cell r="A3066" t="str">
            <v>07662</v>
          </cell>
          <cell r="B3066">
            <v>3.74</v>
          </cell>
        </row>
        <row r="3067">
          <cell r="A3067" t="str">
            <v>07665</v>
          </cell>
          <cell r="B3067">
            <v>59.76</v>
          </cell>
        </row>
        <row r="3068">
          <cell r="A3068" t="str">
            <v>07666</v>
          </cell>
          <cell r="B3068">
            <v>7.76</v>
          </cell>
        </row>
        <row r="3069">
          <cell r="A3069" t="str">
            <v>07667</v>
          </cell>
          <cell r="B3069">
            <v>3.45</v>
          </cell>
        </row>
        <row r="3070">
          <cell r="A3070" t="str">
            <v>07670</v>
          </cell>
          <cell r="B3070">
            <v>119.82</v>
          </cell>
        </row>
        <row r="3071">
          <cell r="A3071" t="str">
            <v>07671</v>
          </cell>
          <cell r="B3071">
            <v>11.59</v>
          </cell>
        </row>
        <row r="3072">
          <cell r="A3072" t="str">
            <v>07672</v>
          </cell>
          <cell r="B3072">
            <v>3.45</v>
          </cell>
        </row>
        <row r="3073">
          <cell r="A3073" t="str">
            <v>07673</v>
          </cell>
          <cell r="B3073">
            <v>4.7</v>
          </cell>
        </row>
        <row r="3074">
          <cell r="A3074" t="str">
            <v>07674</v>
          </cell>
          <cell r="B3074">
            <v>4.2699999999999996</v>
          </cell>
        </row>
        <row r="3075">
          <cell r="A3075" t="str">
            <v>07675</v>
          </cell>
          <cell r="B3075">
            <v>6.38</v>
          </cell>
        </row>
        <row r="3076">
          <cell r="A3076" t="str">
            <v>07676</v>
          </cell>
          <cell r="B3076">
            <v>8.0299999999999994</v>
          </cell>
        </row>
        <row r="3077">
          <cell r="A3077" t="str">
            <v>07677</v>
          </cell>
          <cell r="B3077">
            <v>17.25</v>
          </cell>
        </row>
        <row r="3078">
          <cell r="A3078" t="str">
            <v>07678</v>
          </cell>
          <cell r="B3078">
            <v>22.22</v>
          </cell>
        </row>
        <row r="3079">
          <cell r="A3079" t="str">
            <v>07679</v>
          </cell>
          <cell r="B3079">
            <v>34.18</v>
          </cell>
        </row>
        <row r="3080">
          <cell r="A3080" t="str">
            <v>07680</v>
          </cell>
          <cell r="B3080">
            <v>41.58</v>
          </cell>
        </row>
        <row r="3081">
          <cell r="A3081" t="str">
            <v>07681</v>
          </cell>
          <cell r="B3081">
            <v>50.67</v>
          </cell>
        </row>
        <row r="3082">
          <cell r="A3082" t="str">
            <v>07682</v>
          </cell>
          <cell r="B3082">
            <v>82.07</v>
          </cell>
        </row>
        <row r="3083">
          <cell r="A3083" t="str">
            <v>07683</v>
          </cell>
          <cell r="B3083">
            <v>91.6</v>
          </cell>
        </row>
        <row r="3084">
          <cell r="A3084" t="str">
            <v>07684</v>
          </cell>
          <cell r="B3084">
            <v>139.52000000000001</v>
          </cell>
        </row>
        <row r="3085">
          <cell r="A3085" t="str">
            <v>07685</v>
          </cell>
          <cell r="B3085">
            <v>147.24</v>
          </cell>
        </row>
        <row r="3086">
          <cell r="A3086" t="str">
            <v>07686</v>
          </cell>
          <cell r="B3086">
            <v>184.64</v>
          </cell>
        </row>
        <row r="3087">
          <cell r="A3087" t="str">
            <v>07687</v>
          </cell>
          <cell r="B3087">
            <v>32.820500000000003</v>
          </cell>
        </row>
        <row r="3088">
          <cell r="A3088" t="str">
            <v>07688</v>
          </cell>
          <cell r="B3088">
            <v>82.4</v>
          </cell>
        </row>
        <row r="3089">
          <cell r="A3089" t="str">
            <v>07689</v>
          </cell>
          <cell r="B3089">
            <v>204.96</v>
          </cell>
        </row>
        <row r="3090">
          <cell r="A3090" t="str">
            <v>07690</v>
          </cell>
          <cell r="B3090">
            <v>0.94</v>
          </cell>
        </row>
        <row r="3091">
          <cell r="A3091" t="str">
            <v>07691</v>
          </cell>
          <cell r="B3091">
            <v>0.94</v>
          </cell>
        </row>
        <row r="3092">
          <cell r="A3092" t="str">
            <v>07692</v>
          </cell>
          <cell r="B3092">
            <v>1.17</v>
          </cell>
        </row>
        <row r="3093">
          <cell r="A3093" t="str">
            <v>07693</v>
          </cell>
          <cell r="B3093">
            <v>1.08</v>
          </cell>
        </row>
        <row r="3094">
          <cell r="A3094" t="str">
            <v>07694</v>
          </cell>
          <cell r="B3094">
            <v>1.1000000000000001</v>
          </cell>
        </row>
        <row r="3095">
          <cell r="A3095" t="str">
            <v>07695</v>
          </cell>
          <cell r="B3095">
            <v>1.77</v>
          </cell>
        </row>
        <row r="3096">
          <cell r="A3096" t="str">
            <v>07696</v>
          </cell>
          <cell r="B3096">
            <v>2.4300000000000002</v>
          </cell>
        </row>
        <row r="3097">
          <cell r="A3097" t="str">
            <v>07697</v>
          </cell>
          <cell r="B3097">
            <v>3.04</v>
          </cell>
        </row>
        <row r="3098">
          <cell r="A3098" t="str">
            <v>07698</v>
          </cell>
          <cell r="B3098">
            <v>5.21</v>
          </cell>
        </row>
        <row r="3099">
          <cell r="A3099" t="str">
            <v>07699</v>
          </cell>
          <cell r="B3099">
            <v>6.49</v>
          </cell>
        </row>
        <row r="3100">
          <cell r="A3100" t="str">
            <v>07700</v>
          </cell>
          <cell r="B3100">
            <v>7.6</v>
          </cell>
        </row>
        <row r="3101">
          <cell r="A3101" t="str">
            <v>07701</v>
          </cell>
          <cell r="B3101">
            <v>12.67</v>
          </cell>
        </row>
        <row r="3102">
          <cell r="A3102" t="str">
            <v>07702</v>
          </cell>
          <cell r="B3102">
            <v>16.149999999999999</v>
          </cell>
        </row>
        <row r="3103">
          <cell r="A3103" t="str">
            <v>07703</v>
          </cell>
          <cell r="B3103">
            <v>17.82</v>
          </cell>
        </row>
        <row r="3104">
          <cell r="A3104" t="str">
            <v>07704</v>
          </cell>
          <cell r="B3104">
            <v>33.99</v>
          </cell>
        </row>
        <row r="3105">
          <cell r="A3105" t="str">
            <v>07705</v>
          </cell>
          <cell r="B3105">
            <v>46.45</v>
          </cell>
        </row>
        <row r="3106">
          <cell r="A3106" t="str">
            <v>07712</v>
          </cell>
          <cell r="B3106">
            <v>45.953899999999997</v>
          </cell>
        </row>
        <row r="3107">
          <cell r="A3107" t="str">
            <v>07713</v>
          </cell>
          <cell r="B3107">
            <v>64.989900000000006</v>
          </cell>
        </row>
        <row r="3108">
          <cell r="A3108" t="str">
            <v>07730</v>
          </cell>
          <cell r="B3108">
            <v>55.64</v>
          </cell>
        </row>
        <row r="3109">
          <cell r="A3109" t="str">
            <v>07731</v>
          </cell>
          <cell r="B3109">
            <v>132.92310000000001</v>
          </cell>
        </row>
        <row r="3110">
          <cell r="A3110" t="str">
            <v>07732</v>
          </cell>
          <cell r="B3110">
            <v>385.06880000000001</v>
          </cell>
        </row>
        <row r="3111">
          <cell r="A3111" t="str">
            <v>07733</v>
          </cell>
          <cell r="B3111">
            <v>738.04849999999999</v>
          </cell>
        </row>
        <row r="3112">
          <cell r="A3112" t="str">
            <v>07734</v>
          </cell>
          <cell r="B3112">
            <v>340</v>
          </cell>
        </row>
        <row r="3113">
          <cell r="A3113" t="str">
            <v>07739</v>
          </cell>
          <cell r="B3113">
            <v>577.86</v>
          </cell>
        </row>
        <row r="3114">
          <cell r="A3114" t="str">
            <v>07740</v>
          </cell>
          <cell r="B3114">
            <v>685.04</v>
          </cell>
        </row>
        <row r="3115">
          <cell r="A3115" t="str">
            <v>07741</v>
          </cell>
          <cell r="B3115">
            <v>810.74</v>
          </cell>
        </row>
        <row r="3116">
          <cell r="A3116" t="str">
            <v>07742</v>
          </cell>
          <cell r="B3116">
            <v>1081.33</v>
          </cell>
        </row>
        <row r="3117">
          <cell r="A3117" t="str">
            <v>07743</v>
          </cell>
          <cell r="B3117">
            <v>1487.04</v>
          </cell>
        </row>
        <row r="3118">
          <cell r="A3118" t="str">
            <v>07744</v>
          </cell>
          <cell r="B3118">
            <v>1882.65</v>
          </cell>
        </row>
        <row r="3119">
          <cell r="A3119" t="str">
            <v>07745</v>
          </cell>
          <cell r="B3119">
            <v>2338.48</v>
          </cell>
        </row>
        <row r="3120">
          <cell r="A3120" t="str">
            <v>07746</v>
          </cell>
          <cell r="B3120">
            <v>2860.11</v>
          </cell>
        </row>
        <row r="3121">
          <cell r="A3121" t="str">
            <v>07747</v>
          </cell>
          <cell r="B3121">
            <v>3375.19</v>
          </cell>
        </row>
        <row r="3122">
          <cell r="A3122" t="str">
            <v>07748</v>
          </cell>
          <cell r="B3122">
            <v>4662.5200000000004</v>
          </cell>
        </row>
        <row r="3123">
          <cell r="A3123" t="str">
            <v>07749</v>
          </cell>
          <cell r="B3123">
            <v>580.53</v>
          </cell>
        </row>
        <row r="3124">
          <cell r="A3124" t="str">
            <v>07750</v>
          </cell>
          <cell r="B3124">
            <v>687.71</v>
          </cell>
        </row>
        <row r="3125">
          <cell r="A3125" t="str">
            <v>07751</v>
          </cell>
          <cell r="B3125">
            <v>813.42</v>
          </cell>
        </row>
        <row r="3126">
          <cell r="A3126" t="str">
            <v>07752</v>
          </cell>
          <cell r="B3126">
            <v>1084</v>
          </cell>
        </row>
        <row r="3127">
          <cell r="A3127" t="str">
            <v>07753</v>
          </cell>
          <cell r="B3127">
            <v>1489.72</v>
          </cell>
        </row>
        <row r="3128">
          <cell r="A3128" t="str">
            <v>07754</v>
          </cell>
          <cell r="B3128">
            <v>1885.33</v>
          </cell>
        </row>
        <row r="3129">
          <cell r="A3129" t="str">
            <v>07755</v>
          </cell>
          <cell r="B3129">
            <v>2341.15</v>
          </cell>
        </row>
        <row r="3130">
          <cell r="A3130" t="str">
            <v>07756</v>
          </cell>
          <cell r="B3130">
            <v>2862.79</v>
          </cell>
        </row>
        <row r="3131">
          <cell r="A3131" t="str">
            <v>07757</v>
          </cell>
          <cell r="B3131">
            <v>3377.86</v>
          </cell>
        </row>
        <row r="3132">
          <cell r="A3132" t="str">
            <v>07758</v>
          </cell>
          <cell r="B3132">
            <v>4665.1899999999996</v>
          </cell>
        </row>
        <row r="3133">
          <cell r="A3133" t="str">
            <v>07759</v>
          </cell>
          <cell r="B3133">
            <v>588.55999999999995</v>
          </cell>
        </row>
        <row r="3134">
          <cell r="A3134" t="str">
            <v>07760</v>
          </cell>
          <cell r="B3134">
            <v>695.74</v>
          </cell>
        </row>
        <row r="3135">
          <cell r="A3135" t="str">
            <v>07761</v>
          </cell>
          <cell r="B3135">
            <v>821.45</v>
          </cell>
        </row>
        <row r="3136">
          <cell r="A3136" t="str">
            <v>07762</v>
          </cell>
          <cell r="B3136">
            <v>1092.03</v>
          </cell>
        </row>
        <row r="3137">
          <cell r="A3137" t="str">
            <v>07763</v>
          </cell>
          <cell r="B3137">
            <v>1497.75</v>
          </cell>
        </row>
        <row r="3138">
          <cell r="A3138" t="str">
            <v>07764</v>
          </cell>
          <cell r="B3138">
            <v>1893.36</v>
          </cell>
        </row>
        <row r="3139">
          <cell r="A3139" t="str">
            <v>07765</v>
          </cell>
          <cell r="B3139">
            <v>2349.1799999999998</v>
          </cell>
        </row>
        <row r="3140">
          <cell r="A3140" t="str">
            <v>07766</v>
          </cell>
          <cell r="B3140">
            <v>2870.81</v>
          </cell>
        </row>
        <row r="3141">
          <cell r="A3141" t="str">
            <v>07767</v>
          </cell>
          <cell r="B3141">
            <v>3385.89</v>
          </cell>
        </row>
        <row r="3142">
          <cell r="A3142" t="str">
            <v>07768</v>
          </cell>
          <cell r="B3142">
            <v>4673.22</v>
          </cell>
        </row>
        <row r="3143">
          <cell r="A3143" t="str">
            <v>07769</v>
          </cell>
          <cell r="B3143">
            <v>5.76</v>
          </cell>
        </row>
        <row r="3144">
          <cell r="A3144" t="str">
            <v>07770</v>
          </cell>
          <cell r="B3144">
            <v>8.2200000000000006</v>
          </cell>
        </row>
        <row r="3145">
          <cell r="A3145" t="str">
            <v>07771</v>
          </cell>
          <cell r="B3145">
            <v>26.16</v>
          </cell>
        </row>
        <row r="3146">
          <cell r="A3146" t="str">
            <v>07772</v>
          </cell>
          <cell r="B3146">
            <v>42.12</v>
          </cell>
        </row>
        <row r="3147">
          <cell r="A3147" t="str">
            <v>07773</v>
          </cell>
          <cell r="B3147">
            <v>51.75</v>
          </cell>
        </row>
        <row r="3148">
          <cell r="A3148" t="str">
            <v>07774</v>
          </cell>
          <cell r="B3148">
            <v>55.072499999999998</v>
          </cell>
        </row>
        <row r="3149">
          <cell r="A3149" t="str">
            <v>07775</v>
          </cell>
          <cell r="B3149">
            <v>57.96</v>
          </cell>
        </row>
        <row r="3150">
          <cell r="A3150" t="str">
            <v>07776</v>
          </cell>
          <cell r="B3150">
            <v>1368.92</v>
          </cell>
        </row>
        <row r="3151">
          <cell r="A3151" t="str">
            <v>07777</v>
          </cell>
          <cell r="B3151">
            <v>1395.14</v>
          </cell>
        </row>
        <row r="3152">
          <cell r="A3152" t="str">
            <v>07778</v>
          </cell>
          <cell r="B3152">
            <v>2322.4</v>
          </cell>
        </row>
        <row r="3153">
          <cell r="A3153" t="str">
            <v>07779</v>
          </cell>
          <cell r="B3153">
            <v>6693.53</v>
          </cell>
        </row>
        <row r="3154">
          <cell r="A3154" t="str">
            <v>07780</v>
          </cell>
          <cell r="B3154">
            <v>3135.55</v>
          </cell>
        </row>
        <row r="3155">
          <cell r="A3155" t="str">
            <v>07781</v>
          </cell>
          <cell r="B3155">
            <v>9713.57</v>
          </cell>
        </row>
        <row r="3156">
          <cell r="A3156" t="str">
            <v>07782</v>
          </cell>
          <cell r="B3156">
            <v>4206.57</v>
          </cell>
        </row>
        <row r="3157">
          <cell r="A3157" t="str">
            <v>07783</v>
          </cell>
          <cell r="B3157">
            <v>6241.85</v>
          </cell>
        </row>
        <row r="3158">
          <cell r="A3158" t="str">
            <v>07784</v>
          </cell>
          <cell r="B3158">
            <v>7949.61</v>
          </cell>
        </row>
        <row r="3159">
          <cell r="A3159" t="str">
            <v>07785</v>
          </cell>
          <cell r="B3159">
            <v>9049</v>
          </cell>
        </row>
        <row r="3160">
          <cell r="A3160" t="str">
            <v>07786</v>
          </cell>
          <cell r="B3160">
            <v>81.209999999999994</v>
          </cell>
        </row>
        <row r="3161">
          <cell r="A3161" t="str">
            <v>07787</v>
          </cell>
          <cell r="B3161">
            <v>4725.5910999999996</v>
          </cell>
        </row>
        <row r="3162">
          <cell r="A3162" t="str">
            <v>07788</v>
          </cell>
          <cell r="B3162">
            <v>5254.4844999999996</v>
          </cell>
        </row>
        <row r="3163">
          <cell r="A3163" t="str">
            <v>07789</v>
          </cell>
          <cell r="B3163">
            <v>5999.99</v>
          </cell>
        </row>
        <row r="3164">
          <cell r="A3164" t="str">
            <v>07790</v>
          </cell>
          <cell r="B3164">
            <v>5762.9215999999997</v>
          </cell>
        </row>
        <row r="3165">
          <cell r="A3165" t="str">
            <v>07791</v>
          </cell>
          <cell r="B3165">
            <v>6409.7093000000004</v>
          </cell>
        </row>
        <row r="3166">
          <cell r="A3166" t="str">
            <v>07792</v>
          </cell>
          <cell r="B3166">
            <v>7339.107</v>
          </cell>
        </row>
        <row r="3167">
          <cell r="A3167" t="str">
            <v>07793</v>
          </cell>
          <cell r="B3167">
            <v>6262.4255999999996</v>
          </cell>
        </row>
        <row r="3168">
          <cell r="A3168" t="str">
            <v>07794</v>
          </cell>
          <cell r="B3168">
            <v>7002.8366999999998</v>
          </cell>
        </row>
        <row r="3169">
          <cell r="A3169" t="str">
            <v>07795</v>
          </cell>
          <cell r="B3169">
            <v>8018.2289000000001</v>
          </cell>
        </row>
        <row r="3170">
          <cell r="A3170" t="str">
            <v>07796</v>
          </cell>
          <cell r="B3170">
            <v>64.790000000000006</v>
          </cell>
        </row>
        <row r="3171">
          <cell r="A3171" t="str">
            <v>07797</v>
          </cell>
          <cell r="B3171">
            <v>26.65</v>
          </cell>
        </row>
        <row r="3172">
          <cell r="A3172" t="str">
            <v>07798</v>
          </cell>
          <cell r="B3172">
            <v>13.28</v>
          </cell>
        </row>
        <row r="3173">
          <cell r="A3173" t="str">
            <v>07799</v>
          </cell>
          <cell r="B3173">
            <v>343.98</v>
          </cell>
        </row>
        <row r="3174">
          <cell r="A3174" t="str">
            <v>07800</v>
          </cell>
          <cell r="B3174">
            <v>545.98</v>
          </cell>
        </row>
        <row r="3175">
          <cell r="A3175" t="str">
            <v>07801</v>
          </cell>
          <cell r="B3175">
            <v>1269.53</v>
          </cell>
        </row>
        <row r="3176">
          <cell r="A3176" t="str">
            <v>07802</v>
          </cell>
          <cell r="B3176">
            <v>644.15</v>
          </cell>
        </row>
        <row r="3177">
          <cell r="A3177" t="str">
            <v>07803</v>
          </cell>
          <cell r="B3177">
            <v>349.89</v>
          </cell>
        </row>
        <row r="3178">
          <cell r="A3178" t="str">
            <v>07804</v>
          </cell>
          <cell r="B3178">
            <v>10.220000000000001</v>
          </cell>
        </row>
        <row r="3179">
          <cell r="A3179" t="str">
            <v>07805</v>
          </cell>
          <cell r="B3179">
            <v>68.91</v>
          </cell>
        </row>
        <row r="3180">
          <cell r="A3180" t="str">
            <v>07806</v>
          </cell>
          <cell r="B3180">
            <v>553.86</v>
          </cell>
        </row>
        <row r="3181">
          <cell r="A3181" t="str">
            <v>07807</v>
          </cell>
          <cell r="B3181">
            <v>60.04</v>
          </cell>
        </row>
        <row r="3182">
          <cell r="A3182" t="str">
            <v>07808</v>
          </cell>
          <cell r="B3182">
            <v>149.38</v>
          </cell>
        </row>
        <row r="3183">
          <cell r="A3183" t="str">
            <v>07811</v>
          </cell>
          <cell r="B3183">
            <v>594.98</v>
          </cell>
        </row>
        <row r="3184">
          <cell r="A3184" t="str">
            <v>07812</v>
          </cell>
          <cell r="B3184">
            <v>707.51</v>
          </cell>
        </row>
        <row r="3185">
          <cell r="A3185" t="str">
            <v>07813</v>
          </cell>
          <cell r="B3185">
            <v>839.11</v>
          </cell>
        </row>
        <row r="3186">
          <cell r="A3186" t="str">
            <v>07814</v>
          </cell>
          <cell r="B3186">
            <v>1125.21</v>
          </cell>
        </row>
        <row r="3187">
          <cell r="A3187" t="str">
            <v>07815</v>
          </cell>
          <cell r="B3187">
            <v>1548.59</v>
          </cell>
        </row>
        <row r="3188">
          <cell r="A3188" t="str">
            <v>07816</v>
          </cell>
          <cell r="B3188">
            <v>1936.17</v>
          </cell>
        </row>
        <row r="3189">
          <cell r="A3189" t="str">
            <v>07817</v>
          </cell>
          <cell r="B3189">
            <v>2446.0500000000002</v>
          </cell>
        </row>
        <row r="3190">
          <cell r="A3190" t="str">
            <v>07818</v>
          </cell>
          <cell r="B3190">
            <v>2994.44</v>
          </cell>
        </row>
        <row r="3191">
          <cell r="A3191" t="str">
            <v>07819</v>
          </cell>
          <cell r="B3191">
            <v>3564.64</v>
          </cell>
        </row>
        <row r="3192">
          <cell r="A3192" t="str">
            <v>07820</v>
          </cell>
          <cell r="B3192">
            <v>4899.0600000000004</v>
          </cell>
        </row>
        <row r="3193">
          <cell r="A3193" t="str">
            <v>07821</v>
          </cell>
          <cell r="B3193">
            <v>5644.1579000000002</v>
          </cell>
        </row>
        <row r="3194">
          <cell r="A3194" t="str">
            <v>07822</v>
          </cell>
          <cell r="B3194">
            <v>6132.0086000000001</v>
          </cell>
        </row>
        <row r="3195">
          <cell r="A3195" t="str">
            <v>07823</v>
          </cell>
          <cell r="B3195">
            <v>7227.7942999999996</v>
          </cell>
        </row>
        <row r="3196">
          <cell r="A3196" t="str">
            <v>07824</v>
          </cell>
          <cell r="B3196">
            <v>597.66</v>
          </cell>
        </row>
        <row r="3197">
          <cell r="A3197" t="str">
            <v>07825</v>
          </cell>
          <cell r="B3197">
            <v>710.19</v>
          </cell>
        </row>
        <row r="3198">
          <cell r="A3198" t="str">
            <v>07826</v>
          </cell>
          <cell r="B3198">
            <v>841.78</v>
          </cell>
        </row>
        <row r="3199">
          <cell r="A3199" t="str">
            <v>07827</v>
          </cell>
          <cell r="B3199">
            <v>1127.8900000000001</v>
          </cell>
        </row>
        <row r="3200">
          <cell r="A3200" t="str">
            <v>07828</v>
          </cell>
          <cell r="B3200">
            <v>1551.26</v>
          </cell>
        </row>
        <row r="3201">
          <cell r="A3201" t="str">
            <v>07829</v>
          </cell>
          <cell r="B3201">
            <v>1938.85</v>
          </cell>
        </row>
        <row r="3202">
          <cell r="A3202" t="str">
            <v>07830</v>
          </cell>
          <cell r="B3202">
            <v>2448.7199999999998</v>
          </cell>
        </row>
        <row r="3203">
          <cell r="A3203" t="str">
            <v>07831</v>
          </cell>
          <cell r="B3203">
            <v>2997.11</v>
          </cell>
        </row>
        <row r="3204">
          <cell r="A3204" t="str">
            <v>07832</v>
          </cell>
          <cell r="B3204">
            <v>3567.31</v>
          </cell>
        </row>
        <row r="3205">
          <cell r="A3205" t="str">
            <v>07833</v>
          </cell>
          <cell r="B3205">
            <v>4901.74</v>
          </cell>
        </row>
        <row r="3206">
          <cell r="A3206" t="str">
            <v>07834</v>
          </cell>
          <cell r="B3206">
            <v>6518.8082999999997</v>
          </cell>
        </row>
        <row r="3207">
          <cell r="A3207" t="str">
            <v>07835</v>
          </cell>
          <cell r="B3207">
            <v>7290.6053000000002</v>
          </cell>
        </row>
        <row r="3208">
          <cell r="A3208" t="str">
            <v>07836</v>
          </cell>
          <cell r="B3208">
            <v>8296.0166000000008</v>
          </cell>
        </row>
        <row r="3209">
          <cell r="A3209" t="str">
            <v>07837</v>
          </cell>
          <cell r="B3209">
            <v>605.69000000000005</v>
          </cell>
        </row>
        <row r="3210">
          <cell r="A3210" t="str">
            <v>07838</v>
          </cell>
          <cell r="B3210">
            <v>718.22</v>
          </cell>
        </row>
        <row r="3211">
          <cell r="A3211" t="str">
            <v>07839</v>
          </cell>
          <cell r="B3211">
            <v>849.81</v>
          </cell>
        </row>
        <row r="3212">
          <cell r="A3212" t="str">
            <v>07840</v>
          </cell>
          <cell r="B3212">
            <v>1135.92</v>
          </cell>
        </row>
        <row r="3213">
          <cell r="A3213" t="str">
            <v>07841</v>
          </cell>
          <cell r="B3213">
            <v>1559.29</v>
          </cell>
        </row>
        <row r="3214">
          <cell r="A3214" t="str">
            <v>07842</v>
          </cell>
          <cell r="B3214">
            <v>1945.87</v>
          </cell>
        </row>
        <row r="3215">
          <cell r="A3215" t="str">
            <v>07843</v>
          </cell>
          <cell r="B3215">
            <v>2456.75</v>
          </cell>
        </row>
        <row r="3216">
          <cell r="A3216" t="str">
            <v>07844</v>
          </cell>
          <cell r="B3216">
            <v>3005.14</v>
          </cell>
        </row>
        <row r="3217">
          <cell r="A3217" t="str">
            <v>07845</v>
          </cell>
          <cell r="B3217">
            <v>3575.34</v>
          </cell>
        </row>
        <row r="3218">
          <cell r="A3218" t="str">
            <v>07846</v>
          </cell>
          <cell r="B3218">
            <v>4909.7700000000004</v>
          </cell>
        </row>
        <row r="3219">
          <cell r="A3219" t="str">
            <v>07847</v>
          </cell>
          <cell r="B3219">
            <v>7135.9296999999997</v>
          </cell>
        </row>
        <row r="3220">
          <cell r="A3220" t="str">
            <v>07848</v>
          </cell>
          <cell r="B3220">
            <v>8003.4848000000002</v>
          </cell>
        </row>
        <row r="3221">
          <cell r="A3221" t="str">
            <v>07849</v>
          </cell>
          <cell r="B3221">
            <v>9123.9243999999999</v>
          </cell>
        </row>
        <row r="3222">
          <cell r="A3222" t="str">
            <v>07851</v>
          </cell>
          <cell r="B3222">
            <v>17.353400000000001</v>
          </cell>
        </row>
        <row r="3223">
          <cell r="A3223" t="str">
            <v>07852</v>
          </cell>
          <cell r="B3223">
            <v>22.181000000000001</v>
          </cell>
        </row>
        <row r="3224">
          <cell r="A3224" t="str">
            <v>07853</v>
          </cell>
          <cell r="B3224">
            <v>130.56</v>
          </cell>
        </row>
        <row r="3225">
          <cell r="A3225" t="str">
            <v>07854</v>
          </cell>
          <cell r="B3225">
            <v>201.28</v>
          </cell>
        </row>
        <row r="3226">
          <cell r="A3226" t="str">
            <v>07855</v>
          </cell>
          <cell r="B3226">
            <v>409.30439999999999</v>
          </cell>
        </row>
        <row r="3227">
          <cell r="A3227" t="str">
            <v>07856</v>
          </cell>
          <cell r="B3227">
            <v>514.32000000000005</v>
          </cell>
        </row>
        <row r="3228">
          <cell r="A3228" t="str">
            <v>07857</v>
          </cell>
          <cell r="B3228">
            <v>107.92740000000001</v>
          </cell>
        </row>
        <row r="3229">
          <cell r="A3229" t="str">
            <v>07858</v>
          </cell>
          <cell r="B3229">
            <v>1.5</v>
          </cell>
        </row>
        <row r="3230">
          <cell r="A3230" t="str">
            <v>07859</v>
          </cell>
          <cell r="B3230">
            <v>89</v>
          </cell>
        </row>
        <row r="3231">
          <cell r="A3231" t="str">
            <v>07864</v>
          </cell>
          <cell r="B3231">
            <v>108.0031</v>
          </cell>
        </row>
        <row r="3232">
          <cell r="A3232" t="str">
            <v>07873</v>
          </cell>
          <cell r="B3232">
            <v>2.33</v>
          </cell>
        </row>
        <row r="3233">
          <cell r="A3233" t="str">
            <v>07874</v>
          </cell>
          <cell r="B3233">
            <v>2.36</v>
          </cell>
        </row>
        <row r="3234">
          <cell r="A3234" t="str">
            <v>07875</v>
          </cell>
          <cell r="B3234">
            <v>4.0999999999999996</v>
          </cell>
        </row>
        <row r="3235">
          <cell r="A3235" t="str">
            <v>07876</v>
          </cell>
          <cell r="B3235">
            <v>5.83</v>
          </cell>
        </row>
        <row r="3236">
          <cell r="A3236" t="str">
            <v>07877</v>
          </cell>
          <cell r="B3236">
            <v>7.81</v>
          </cell>
        </row>
        <row r="3237">
          <cell r="A3237" t="str">
            <v>07878</v>
          </cell>
          <cell r="B3237">
            <v>11.79</v>
          </cell>
        </row>
        <row r="3238">
          <cell r="A3238" t="str">
            <v>07879</v>
          </cell>
          <cell r="B3238">
            <v>23.68</v>
          </cell>
        </row>
        <row r="3239">
          <cell r="A3239" t="str">
            <v>07880</v>
          </cell>
          <cell r="B3239">
            <v>0.1512</v>
          </cell>
        </row>
        <row r="3240">
          <cell r="A3240" t="str">
            <v>07881</v>
          </cell>
          <cell r="B3240">
            <v>700.4</v>
          </cell>
        </row>
        <row r="3241">
          <cell r="A3241" t="str">
            <v>07882</v>
          </cell>
          <cell r="B3241">
            <v>2.12</v>
          </cell>
        </row>
        <row r="3242">
          <cell r="A3242" t="str">
            <v>07884</v>
          </cell>
          <cell r="B3242">
            <v>0.88060000000000005</v>
          </cell>
        </row>
        <row r="3243">
          <cell r="A3243" t="str">
            <v>07885</v>
          </cell>
          <cell r="B3243">
            <v>1.27</v>
          </cell>
        </row>
        <row r="3244">
          <cell r="A3244" t="str">
            <v>07886</v>
          </cell>
          <cell r="B3244">
            <v>1.2</v>
          </cell>
        </row>
        <row r="3245">
          <cell r="A3245" t="str">
            <v>07887</v>
          </cell>
          <cell r="B3245">
            <v>1.4935</v>
          </cell>
        </row>
        <row r="3246">
          <cell r="A3246" t="str">
            <v>07888</v>
          </cell>
          <cell r="B3246">
            <v>1.57</v>
          </cell>
        </row>
        <row r="3247">
          <cell r="A3247" t="str">
            <v>07889</v>
          </cell>
          <cell r="B3247">
            <v>1.9464999999999999</v>
          </cell>
        </row>
        <row r="3248">
          <cell r="A3248" t="str">
            <v>07890</v>
          </cell>
          <cell r="B3248">
            <v>7.72</v>
          </cell>
        </row>
        <row r="3249">
          <cell r="A3249" t="str">
            <v>07891</v>
          </cell>
          <cell r="B3249">
            <v>10.54</v>
          </cell>
        </row>
        <row r="3250">
          <cell r="A3250" t="str">
            <v>07892</v>
          </cell>
          <cell r="B3250">
            <v>4.0199999999999996</v>
          </cell>
        </row>
        <row r="3251">
          <cell r="A3251" t="str">
            <v>07893</v>
          </cell>
          <cell r="B3251">
            <v>13.43</v>
          </cell>
        </row>
        <row r="3252">
          <cell r="A3252" t="str">
            <v>07894</v>
          </cell>
          <cell r="B3252">
            <v>14.28</v>
          </cell>
        </row>
        <row r="3253">
          <cell r="A3253" t="str">
            <v>07895</v>
          </cell>
          <cell r="B3253">
            <v>23.59</v>
          </cell>
        </row>
        <row r="3254">
          <cell r="A3254" t="str">
            <v>07896</v>
          </cell>
          <cell r="B3254">
            <v>33.99</v>
          </cell>
        </row>
        <row r="3255">
          <cell r="A3255" t="str">
            <v>07898</v>
          </cell>
          <cell r="B3255">
            <v>230740.09</v>
          </cell>
        </row>
        <row r="3256">
          <cell r="A3256" t="str">
            <v>07899</v>
          </cell>
          <cell r="B3256">
            <v>179310.09</v>
          </cell>
        </row>
        <row r="3257">
          <cell r="A3257" t="str">
            <v>07901</v>
          </cell>
          <cell r="B3257">
            <v>95000</v>
          </cell>
        </row>
        <row r="3258">
          <cell r="A3258" t="str">
            <v>07902</v>
          </cell>
          <cell r="B3258">
            <v>153470</v>
          </cell>
        </row>
        <row r="3259">
          <cell r="A3259" t="str">
            <v>07903</v>
          </cell>
          <cell r="B3259">
            <v>288000</v>
          </cell>
        </row>
        <row r="3260">
          <cell r="A3260" t="str">
            <v>07904</v>
          </cell>
          <cell r="B3260">
            <v>396550</v>
          </cell>
        </row>
        <row r="3261">
          <cell r="A3261" t="str">
            <v>07905</v>
          </cell>
          <cell r="B3261">
            <v>120000</v>
          </cell>
        </row>
        <row r="3262">
          <cell r="A3262" t="str">
            <v>07906</v>
          </cell>
          <cell r="B3262">
            <v>156000</v>
          </cell>
        </row>
        <row r="3263">
          <cell r="A3263" t="str">
            <v>07907</v>
          </cell>
          <cell r="B3263">
            <v>685.9162</v>
          </cell>
        </row>
        <row r="3264">
          <cell r="A3264" t="str">
            <v>07908</v>
          </cell>
          <cell r="B3264">
            <v>783.3</v>
          </cell>
        </row>
        <row r="3265">
          <cell r="A3265" t="str">
            <v>07909</v>
          </cell>
          <cell r="B3265">
            <v>867.51</v>
          </cell>
        </row>
        <row r="3266">
          <cell r="A3266" t="str">
            <v>07910</v>
          </cell>
          <cell r="B3266">
            <v>964.32</v>
          </cell>
        </row>
        <row r="3267">
          <cell r="A3267" t="str">
            <v>07911</v>
          </cell>
          <cell r="B3267">
            <v>1055.04</v>
          </cell>
        </row>
        <row r="3268">
          <cell r="A3268" t="str">
            <v>07912</v>
          </cell>
          <cell r="B3268">
            <v>1148.49</v>
          </cell>
        </row>
        <row r="3269">
          <cell r="A3269" t="str">
            <v>07913</v>
          </cell>
          <cell r="B3269">
            <v>1255.5899999999999</v>
          </cell>
        </row>
        <row r="3270">
          <cell r="A3270" t="str">
            <v>07914</v>
          </cell>
          <cell r="B3270">
            <v>1352.61</v>
          </cell>
        </row>
        <row r="3271">
          <cell r="A3271" t="str">
            <v>07915</v>
          </cell>
          <cell r="B3271">
            <v>1446.48</v>
          </cell>
        </row>
        <row r="3272">
          <cell r="A3272" t="str">
            <v>07916</v>
          </cell>
          <cell r="B3272">
            <v>1540.56</v>
          </cell>
        </row>
        <row r="3273">
          <cell r="A3273" t="str">
            <v>07917</v>
          </cell>
          <cell r="B3273">
            <v>857.64</v>
          </cell>
        </row>
        <row r="3274">
          <cell r="A3274" t="str">
            <v>07918</v>
          </cell>
          <cell r="B3274">
            <v>945</v>
          </cell>
        </row>
        <row r="3275">
          <cell r="A3275" t="str">
            <v>07919</v>
          </cell>
          <cell r="B3275">
            <v>1045.17</v>
          </cell>
        </row>
        <row r="3276">
          <cell r="A3276" t="str">
            <v>07920</v>
          </cell>
          <cell r="B3276">
            <v>1139.25</v>
          </cell>
        </row>
        <row r="3277">
          <cell r="A3277" t="str">
            <v>07921</v>
          </cell>
          <cell r="B3277">
            <v>1229.8699999999999</v>
          </cell>
        </row>
        <row r="3278">
          <cell r="A3278" t="str">
            <v>07922</v>
          </cell>
          <cell r="B3278">
            <v>1236.23</v>
          </cell>
        </row>
        <row r="3279">
          <cell r="A3279" t="str">
            <v>07923</v>
          </cell>
          <cell r="B3279">
            <v>1439.97</v>
          </cell>
        </row>
        <row r="3280">
          <cell r="A3280" t="str">
            <v>07924</v>
          </cell>
          <cell r="B3280">
            <v>1540.56</v>
          </cell>
        </row>
        <row r="3281">
          <cell r="A3281" t="str">
            <v>07925</v>
          </cell>
          <cell r="B3281">
            <v>1634.22</v>
          </cell>
        </row>
        <row r="3282">
          <cell r="A3282" t="str">
            <v>07926</v>
          </cell>
          <cell r="B3282">
            <v>1740.9</v>
          </cell>
        </row>
        <row r="3283">
          <cell r="A3283" t="str">
            <v>07927</v>
          </cell>
          <cell r="B3283">
            <v>88.55</v>
          </cell>
        </row>
        <row r="3284">
          <cell r="A3284" t="str">
            <v>07928</v>
          </cell>
          <cell r="B3284">
            <v>20.83</v>
          </cell>
        </row>
        <row r="3285">
          <cell r="A3285" t="str">
            <v>07929</v>
          </cell>
          <cell r="B3285">
            <v>26.79</v>
          </cell>
        </row>
        <row r="3286">
          <cell r="A3286" t="str">
            <v>07930</v>
          </cell>
          <cell r="B3286">
            <v>37.29</v>
          </cell>
        </row>
        <row r="3287">
          <cell r="A3287" t="str">
            <v>07931</v>
          </cell>
          <cell r="B3287">
            <v>44.65</v>
          </cell>
        </row>
        <row r="3288">
          <cell r="A3288" t="str">
            <v>07932</v>
          </cell>
          <cell r="B3288">
            <v>53.51</v>
          </cell>
        </row>
        <row r="3289">
          <cell r="A3289" t="str">
            <v>07933</v>
          </cell>
          <cell r="B3289">
            <v>68.459999999999994</v>
          </cell>
        </row>
        <row r="3290">
          <cell r="A3290" t="str">
            <v>07934</v>
          </cell>
          <cell r="B3290">
            <v>98.23</v>
          </cell>
        </row>
        <row r="3291">
          <cell r="A3291" t="str">
            <v>07935</v>
          </cell>
          <cell r="B3291">
            <v>128</v>
          </cell>
        </row>
        <row r="3292">
          <cell r="A3292" t="str">
            <v>07936</v>
          </cell>
          <cell r="B3292">
            <v>33.700000000000003</v>
          </cell>
        </row>
        <row r="3293">
          <cell r="A3293" t="str">
            <v>07937</v>
          </cell>
          <cell r="B3293">
            <v>32.6</v>
          </cell>
        </row>
        <row r="3294">
          <cell r="A3294" t="str">
            <v>07938</v>
          </cell>
          <cell r="B3294">
            <v>35.4</v>
          </cell>
        </row>
        <row r="3295">
          <cell r="A3295" t="str">
            <v>07939</v>
          </cell>
          <cell r="B3295">
            <v>36.1</v>
          </cell>
        </row>
        <row r="3296">
          <cell r="A3296" t="str">
            <v>07940</v>
          </cell>
          <cell r="B3296">
            <v>40.35</v>
          </cell>
        </row>
        <row r="3297">
          <cell r="A3297" t="str">
            <v>07941</v>
          </cell>
          <cell r="B3297">
            <v>33.4</v>
          </cell>
        </row>
        <row r="3298">
          <cell r="A3298" t="str">
            <v>07942</v>
          </cell>
          <cell r="B3298">
            <v>26.4</v>
          </cell>
        </row>
        <row r="3299">
          <cell r="A3299" t="str">
            <v>07944</v>
          </cell>
          <cell r="B3299">
            <v>103.42</v>
          </cell>
        </row>
        <row r="3300">
          <cell r="A3300" t="str">
            <v>07945</v>
          </cell>
          <cell r="B3300">
            <v>162.66</v>
          </cell>
        </row>
        <row r="3301">
          <cell r="A3301" t="str">
            <v>07946</v>
          </cell>
          <cell r="B3301">
            <v>60.2</v>
          </cell>
        </row>
        <row r="3302">
          <cell r="A3302" t="str">
            <v>07947</v>
          </cell>
          <cell r="B3302">
            <v>67.73</v>
          </cell>
        </row>
        <row r="3303">
          <cell r="A3303" t="str">
            <v>07948</v>
          </cell>
          <cell r="B3303">
            <v>732.21900000000005</v>
          </cell>
        </row>
        <row r="3304">
          <cell r="A3304" t="str">
            <v>07952</v>
          </cell>
          <cell r="B3304">
            <v>77.348699999999994</v>
          </cell>
        </row>
        <row r="3305">
          <cell r="A3305" t="str">
            <v>07953</v>
          </cell>
          <cell r="B3305">
            <v>115.19</v>
          </cell>
        </row>
        <row r="3306">
          <cell r="A3306" t="str">
            <v>07954</v>
          </cell>
          <cell r="B3306">
            <v>72</v>
          </cell>
        </row>
        <row r="3307">
          <cell r="A3307" t="str">
            <v>07955</v>
          </cell>
          <cell r="B3307">
            <v>7234.0743000000002</v>
          </cell>
        </row>
        <row r="3308">
          <cell r="A3308" t="str">
            <v>07956</v>
          </cell>
          <cell r="B3308">
            <v>229.69</v>
          </cell>
        </row>
        <row r="3309">
          <cell r="A3309" t="str">
            <v>07957</v>
          </cell>
          <cell r="B3309">
            <v>261.48989999999998</v>
          </cell>
        </row>
        <row r="3310">
          <cell r="A3310" t="str">
            <v>07958</v>
          </cell>
          <cell r="B3310">
            <v>44.6</v>
          </cell>
        </row>
        <row r="3311">
          <cell r="A3311" t="str">
            <v>07977</v>
          </cell>
          <cell r="B3311">
            <v>3.09</v>
          </cell>
        </row>
        <row r="3312">
          <cell r="A3312" t="str">
            <v>07978</v>
          </cell>
          <cell r="B3312">
            <v>8.14</v>
          </cell>
        </row>
        <row r="3313">
          <cell r="A3313" t="str">
            <v>07981</v>
          </cell>
          <cell r="B3313">
            <v>11.56</v>
          </cell>
        </row>
        <row r="3314">
          <cell r="A3314" t="str">
            <v>07983</v>
          </cell>
          <cell r="B3314">
            <v>24.3</v>
          </cell>
        </row>
        <row r="3315">
          <cell r="A3315" t="str">
            <v>07984</v>
          </cell>
          <cell r="B3315">
            <v>43.2</v>
          </cell>
        </row>
        <row r="3316">
          <cell r="A3316" t="str">
            <v>07989</v>
          </cell>
          <cell r="B3316">
            <v>11.23</v>
          </cell>
        </row>
        <row r="3317">
          <cell r="A3317" t="str">
            <v>07990</v>
          </cell>
          <cell r="B3317">
            <v>13.29</v>
          </cell>
        </row>
        <row r="3318">
          <cell r="A3318" t="str">
            <v>07991</v>
          </cell>
          <cell r="B3318">
            <v>43.26</v>
          </cell>
        </row>
        <row r="3319">
          <cell r="A3319" t="str">
            <v>07993</v>
          </cell>
          <cell r="B3319">
            <v>87.82</v>
          </cell>
        </row>
        <row r="3320">
          <cell r="A3320" t="str">
            <v>07996</v>
          </cell>
          <cell r="B3320">
            <v>90</v>
          </cell>
        </row>
        <row r="3321">
          <cell r="A3321" t="str">
            <v>07997</v>
          </cell>
          <cell r="B3321">
            <v>58.71</v>
          </cell>
        </row>
        <row r="3322">
          <cell r="A3322" t="str">
            <v>07998</v>
          </cell>
          <cell r="B3322">
            <v>66.95</v>
          </cell>
        </row>
        <row r="3323">
          <cell r="A3323" t="str">
            <v>07999</v>
          </cell>
          <cell r="B3323">
            <v>77.25</v>
          </cell>
        </row>
        <row r="3324">
          <cell r="A3324" t="str">
            <v>08000</v>
          </cell>
          <cell r="B3324">
            <v>63.76</v>
          </cell>
        </row>
        <row r="3325">
          <cell r="A3325" t="str">
            <v>08001</v>
          </cell>
          <cell r="B3325">
            <v>112.26</v>
          </cell>
        </row>
        <row r="3326">
          <cell r="A3326" t="str">
            <v>08002</v>
          </cell>
          <cell r="B3326">
            <v>47.48</v>
          </cell>
        </row>
        <row r="3327">
          <cell r="A3327" t="str">
            <v>08003</v>
          </cell>
          <cell r="B3327">
            <v>84.46</v>
          </cell>
        </row>
        <row r="3328">
          <cell r="A3328" t="str">
            <v>08004</v>
          </cell>
          <cell r="B3328">
            <v>43.91</v>
          </cell>
        </row>
        <row r="3329">
          <cell r="A3329" t="str">
            <v>08005</v>
          </cell>
          <cell r="B3329">
            <v>131.74</v>
          </cell>
        </row>
        <row r="3330">
          <cell r="A3330" t="str">
            <v>08006</v>
          </cell>
          <cell r="B3330">
            <v>191.27</v>
          </cell>
        </row>
        <row r="3331">
          <cell r="A3331" t="str">
            <v>08007</v>
          </cell>
          <cell r="B3331">
            <v>276.92090000000002</v>
          </cell>
        </row>
        <row r="3332">
          <cell r="A3332" t="str">
            <v>08008</v>
          </cell>
          <cell r="B3332">
            <v>1280</v>
          </cell>
        </row>
        <row r="3333">
          <cell r="A3333" t="str">
            <v>08009</v>
          </cell>
          <cell r="B3333">
            <v>1678.2221999999999</v>
          </cell>
        </row>
        <row r="3334">
          <cell r="A3334" t="str">
            <v>08010</v>
          </cell>
          <cell r="B3334">
            <v>142.37309999999999</v>
          </cell>
        </row>
        <row r="3335">
          <cell r="A3335" t="str">
            <v>08011</v>
          </cell>
          <cell r="B3335">
            <v>51.967500000000001</v>
          </cell>
        </row>
        <row r="3336">
          <cell r="A3336" t="str">
            <v>08012</v>
          </cell>
          <cell r="B3336">
            <v>41.1843</v>
          </cell>
        </row>
        <row r="3337">
          <cell r="A3337" t="str">
            <v>08013</v>
          </cell>
          <cell r="B3337">
            <v>135.32640000000001</v>
          </cell>
        </row>
        <row r="3338">
          <cell r="A3338" t="str">
            <v>08014</v>
          </cell>
          <cell r="B3338">
            <v>57.110399999999998</v>
          </cell>
        </row>
        <row r="3339">
          <cell r="A3339" t="str">
            <v>08015</v>
          </cell>
          <cell r="B3339">
            <v>47.224299999999999</v>
          </cell>
        </row>
        <row r="3340">
          <cell r="A3340" t="str">
            <v>08016</v>
          </cell>
          <cell r="B3340">
            <v>113.7516</v>
          </cell>
        </row>
        <row r="3341">
          <cell r="A3341" t="str">
            <v>08017</v>
          </cell>
          <cell r="B3341">
            <v>56.189799999999998</v>
          </cell>
        </row>
        <row r="3342">
          <cell r="A3342" t="str">
            <v>08018</v>
          </cell>
          <cell r="B3342">
            <v>42.516599999999997</v>
          </cell>
        </row>
        <row r="3343">
          <cell r="A3343" t="str">
            <v>08019</v>
          </cell>
          <cell r="B3343">
            <v>5.08</v>
          </cell>
        </row>
        <row r="3344">
          <cell r="A3344" t="str">
            <v>08020</v>
          </cell>
          <cell r="B3344">
            <v>6.56</v>
          </cell>
        </row>
        <row r="3345">
          <cell r="A3345" t="str">
            <v>08021</v>
          </cell>
          <cell r="B3345">
            <v>8.5399999999999991</v>
          </cell>
        </row>
        <row r="3346">
          <cell r="A3346" t="str">
            <v>08022</v>
          </cell>
          <cell r="B3346">
            <v>10.8</v>
          </cell>
        </row>
        <row r="3347">
          <cell r="A3347" t="str">
            <v>08023</v>
          </cell>
          <cell r="B3347">
            <v>12.33</v>
          </cell>
        </row>
        <row r="3348">
          <cell r="A3348" t="str">
            <v>08024</v>
          </cell>
          <cell r="B3348">
            <v>19.899999999999999</v>
          </cell>
        </row>
        <row r="3349">
          <cell r="A3349" t="str">
            <v>08025</v>
          </cell>
          <cell r="B3349">
            <v>24.72</v>
          </cell>
        </row>
        <row r="3350">
          <cell r="A3350" t="str">
            <v>08026</v>
          </cell>
          <cell r="B3350">
            <v>31.19</v>
          </cell>
        </row>
        <row r="3351">
          <cell r="A3351" t="str">
            <v>08027</v>
          </cell>
          <cell r="B3351">
            <v>37.799999999999997</v>
          </cell>
        </row>
        <row r="3352">
          <cell r="A3352" t="str">
            <v>08028</v>
          </cell>
          <cell r="B3352">
            <v>53.97</v>
          </cell>
        </row>
        <row r="3353">
          <cell r="A3353" t="str">
            <v>08029</v>
          </cell>
          <cell r="B3353">
            <v>74.55</v>
          </cell>
        </row>
        <row r="3354">
          <cell r="A3354" t="str">
            <v>08030</v>
          </cell>
          <cell r="B3354">
            <v>117.15</v>
          </cell>
        </row>
        <row r="3355">
          <cell r="A3355" t="str">
            <v>08034</v>
          </cell>
          <cell r="B3355">
            <v>7.78</v>
          </cell>
        </row>
        <row r="3356">
          <cell r="A3356" t="str">
            <v>08036</v>
          </cell>
          <cell r="B3356">
            <v>31.93</v>
          </cell>
        </row>
        <row r="3357">
          <cell r="A3357" t="str">
            <v>08037</v>
          </cell>
          <cell r="B3357">
            <v>54.9</v>
          </cell>
        </row>
        <row r="3358">
          <cell r="A3358" t="str">
            <v>08039</v>
          </cell>
          <cell r="B3358">
            <v>32.703299999999999</v>
          </cell>
        </row>
        <row r="3359">
          <cell r="A3359" t="str">
            <v>08045</v>
          </cell>
          <cell r="B3359">
            <v>38.06</v>
          </cell>
        </row>
        <row r="3360">
          <cell r="A3360" t="str">
            <v>08046</v>
          </cell>
          <cell r="B3360">
            <v>20.94</v>
          </cell>
        </row>
        <row r="3361">
          <cell r="A3361" t="str">
            <v>10001</v>
          </cell>
          <cell r="B3361">
            <v>0.74</v>
          </cell>
        </row>
        <row r="3362">
          <cell r="A3362" t="str">
            <v>10002</v>
          </cell>
          <cell r="B3362">
            <v>100.42</v>
          </cell>
        </row>
        <row r="3363">
          <cell r="A3363" t="str">
            <v>10003</v>
          </cell>
          <cell r="B3363">
            <v>60.67</v>
          </cell>
        </row>
        <row r="3364">
          <cell r="A3364" t="str">
            <v>10006</v>
          </cell>
          <cell r="B3364">
            <v>0.75</v>
          </cell>
        </row>
        <row r="3365">
          <cell r="A3365" t="str">
            <v>10007</v>
          </cell>
          <cell r="B3365">
            <v>11.44</v>
          </cell>
        </row>
        <row r="3366">
          <cell r="A3366" t="str">
            <v>10009</v>
          </cell>
          <cell r="B3366">
            <v>32.11</v>
          </cell>
        </row>
        <row r="3367">
          <cell r="A3367" t="str">
            <v>10010</v>
          </cell>
          <cell r="B3367">
            <v>606.66999999999996</v>
          </cell>
        </row>
        <row r="3368">
          <cell r="A3368" t="str">
            <v>10011</v>
          </cell>
          <cell r="B3368">
            <v>24.31</v>
          </cell>
        </row>
        <row r="3369">
          <cell r="A3369" t="str">
            <v>10012</v>
          </cell>
          <cell r="B3369">
            <v>3.4</v>
          </cell>
        </row>
        <row r="3370">
          <cell r="A3370" t="str">
            <v>10013</v>
          </cell>
          <cell r="B3370">
            <v>82.3</v>
          </cell>
        </row>
        <row r="3371">
          <cell r="A3371" t="str">
            <v>10018</v>
          </cell>
          <cell r="B3371">
            <v>2.4</v>
          </cell>
        </row>
        <row r="3372">
          <cell r="A3372" t="str">
            <v>10019</v>
          </cell>
          <cell r="B3372">
            <v>4</v>
          </cell>
        </row>
        <row r="3373">
          <cell r="A3373" t="str">
            <v>10020</v>
          </cell>
          <cell r="B3373">
            <v>132.18</v>
          </cell>
        </row>
        <row r="3374">
          <cell r="A3374" t="str">
            <v>10021</v>
          </cell>
          <cell r="B3374">
            <v>180.83</v>
          </cell>
        </row>
        <row r="3375">
          <cell r="A3375" t="str">
            <v>10022</v>
          </cell>
          <cell r="B3375">
            <v>22.56</v>
          </cell>
        </row>
        <row r="3376">
          <cell r="A3376" t="str">
            <v>10023</v>
          </cell>
          <cell r="B3376">
            <v>22.56</v>
          </cell>
        </row>
        <row r="3377">
          <cell r="A3377" t="str">
            <v>10024</v>
          </cell>
          <cell r="B3377">
            <v>22.56</v>
          </cell>
        </row>
        <row r="3378">
          <cell r="A3378" t="str">
            <v>10026</v>
          </cell>
          <cell r="B3378">
            <v>35</v>
          </cell>
        </row>
        <row r="3379">
          <cell r="A3379" t="str">
            <v>10027</v>
          </cell>
          <cell r="B3379">
            <v>6.45</v>
          </cell>
        </row>
        <row r="3380">
          <cell r="A3380" t="str">
            <v>10028</v>
          </cell>
          <cell r="B3380">
            <v>298.60000000000002</v>
          </cell>
        </row>
        <row r="3381">
          <cell r="A3381" t="str">
            <v>10029</v>
          </cell>
          <cell r="B3381">
            <v>312.12</v>
          </cell>
        </row>
        <row r="3382">
          <cell r="A3382" t="str">
            <v>10030</v>
          </cell>
          <cell r="B3382">
            <v>339.56</v>
          </cell>
        </row>
        <row r="3383">
          <cell r="A3383" t="str">
            <v>10031</v>
          </cell>
          <cell r="B3383">
            <v>858.91790000000003</v>
          </cell>
        </row>
        <row r="3384">
          <cell r="A3384" t="str">
            <v>10032</v>
          </cell>
          <cell r="B3384">
            <v>483.01</v>
          </cell>
        </row>
        <row r="3385">
          <cell r="A3385" t="str">
            <v>10033</v>
          </cell>
          <cell r="B3385">
            <v>646.96</v>
          </cell>
        </row>
        <row r="3386">
          <cell r="A3386" t="str">
            <v>10034</v>
          </cell>
          <cell r="B3386">
            <v>1631.3978</v>
          </cell>
        </row>
        <row r="3387">
          <cell r="A3387" t="str">
            <v>10035</v>
          </cell>
          <cell r="B3387">
            <v>1197.33</v>
          </cell>
        </row>
        <row r="3388">
          <cell r="A3388" t="str">
            <v>10036</v>
          </cell>
          <cell r="B3388">
            <v>1452.63</v>
          </cell>
        </row>
        <row r="3389">
          <cell r="A3389" t="str">
            <v>10042</v>
          </cell>
          <cell r="B3389">
            <v>19.600000000000001</v>
          </cell>
        </row>
        <row r="3390">
          <cell r="A3390" t="str">
            <v>10043</v>
          </cell>
          <cell r="B3390">
            <v>32.85</v>
          </cell>
        </row>
        <row r="3391">
          <cell r="A3391" t="str">
            <v>10044</v>
          </cell>
          <cell r="B3391">
            <v>28.35</v>
          </cell>
        </row>
        <row r="3392">
          <cell r="A3392" t="str">
            <v>10045</v>
          </cell>
          <cell r="B3392">
            <v>44.47</v>
          </cell>
        </row>
        <row r="3393">
          <cell r="A3393" t="str">
            <v>10046</v>
          </cell>
          <cell r="B3393">
            <v>55.19</v>
          </cell>
        </row>
        <row r="3394">
          <cell r="A3394" t="str">
            <v>10047</v>
          </cell>
          <cell r="B3394">
            <v>69.98</v>
          </cell>
        </row>
        <row r="3395">
          <cell r="A3395" t="str">
            <v>10048</v>
          </cell>
          <cell r="B3395">
            <v>72.349999999999994</v>
          </cell>
        </row>
        <row r="3396">
          <cell r="A3396" t="str">
            <v>10049</v>
          </cell>
          <cell r="B3396">
            <v>128.35</v>
          </cell>
        </row>
        <row r="3397">
          <cell r="A3397" t="str">
            <v>10050</v>
          </cell>
          <cell r="B3397">
            <v>130.59</v>
          </cell>
        </row>
        <row r="3398">
          <cell r="A3398" t="str">
            <v>10052</v>
          </cell>
          <cell r="B3398">
            <v>185.05</v>
          </cell>
        </row>
        <row r="3399">
          <cell r="A3399" t="str">
            <v>10053</v>
          </cell>
          <cell r="B3399">
            <v>188.35</v>
          </cell>
        </row>
        <row r="3400">
          <cell r="A3400" t="str">
            <v>10054</v>
          </cell>
          <cell r="B3400">
            <v>206.92</v>
          </cell>
        </row>
        <row r="3401">
          <cell r="A3401" t="str">
            <v>10055</v>
          </cell>
          <cell r="B3401">
            <v>212.1</v>
          </cell>
        </row>
        <row r="3402">
          <cell r="A3402" t="str">
            <v>10056</v>
          </cell>
          <cell r="B3402">
            <v>215.32</v>
          </cell>
        </row>
        <row r="3403">
          <cell r="A3403" t="str">
            <v>10057</v>
          </cell>
          <cell r="B3403">
            <v>398.5</v>
          </cell>
        </row>
        <row r="3404">
          <cell r="A3404" t="str">
            <v>10058</v>
          </cell>
          <cell r="B3404">
            <v>471.84</v>
          </cell>
        </row>
        <row r="3405">
          <cell r="A3405" t="str">
            <v>10059</v>
          </cell>
          <cell r="B3405">
            <v>473.25</v>
          </cell>
        </row>
        <row r="3406">
          <cell r="A3406" t="str">
            <v>10060</v>
          </cell>
          <cell r="B3406">
            <v>475.19</v>
          </cell>
        </row>
        <row r="3407">
          <cell r="A3407" t="str">
            <v>10061</v>
          </cell>
          <cell r="B3407">
            <v>582.6</v>
          </cell>
        </row>
        <row r="3408">
          <cell r="A3408" t="str">
            <v>10062</v>
          </cell>
          <cell r="B3408">
            <v>874.88</v>
          </cell>
        </row>
        <row r="3409">
          <cell r="A3409" t="str">
            <v>10063</v>
          </cell>
          <cell r="B3409">
            <v>19.53</v>
          </cell>
        </row>
        <row r="3410">
          <cell r="A3410" t="str">
            <v>10064</v>
          </cell>
          <cell r="B3410">
            <v>48.02</v>
          </cell>
        </row>
        <row r="3411">
          <cell r="A3411" t="str">
            <v>10065</v>
          </cell>
          <cell r="B3411">
            <v>99.55</v>
          </cell>
        </row>
        <row r="3412">
          <cell r="A3412" t="str">
            <v>10066</v>
          </cell>
          <cell r="B3412">
            <v>193.29</v>
          </cell>
        </row>
        <row r="3413">
          <cell r="A3413" t="str">
            <v>10067</v>
          </cell>
          <cell r="B3413">
            <v>224.13</v>
          </cell>
        </row>
        <row r="3414">
          <cell r="A3414" t="str">
            <v>10068</v>
          </cell>
          <cell r="B3414">
            <v>342.24</v>
          </cell>
        </row>
        <row r="3415">
          <cell r="A3415" t="str">
            <v>10069</v>
          </cell>
          <cell r="B3415">
            <v>309.22000000000003</v>
          </cell>
        </row>
        <row r="3416">
          <cell r="A3416" t="str">
            <v>10103</v>
          </cell>
          <cell r="B3416">
            <v>415.14229999999998</v>
          </cell>
        </row>
        <row r="3417">
          <cell r="A3417" t="str">
            <v>10104</v>
          </cell>
          <cell r="B3417">
            <v>470.19260000000003</v>
          </cell>
        </row>
        <row r="3418">
          <cell r="A3418" t="str">
            <v>10105</v>
          </cell>
          <cell r="B3418">
            <v>572.02149999999995</v>
          </cell>
        </row>
        <row r="3419">
          <cell r="A3419" t="str">
            <v>10106</v>
          </cell>
          <cell r="B3419">
            <v>644.6309</v>
          </cell>
        </row>
        <row r="3420">
          <cell r="A3420" t="str">
            <v>10107</v>
          </cell>
          <cell r="B3420">
            <v>880.44029999999998</v>
          </cell>
        </row>
        <row r="3421">
          <cell r="A3421" t="str">
            <v>10108</v>
          </cell>
          <cell r="B3421">
            <v>1126.0845999999999</v>
          </cell>
        </row>
        <row r="3422">
          <cell r="A3422" t="str">
            <v>10109</v>
          </cell>
          <cell r="B3422">
            <v>1333.6442999999999</v>
          </cell>
        </row>
        <row r="3423">
          <cell r="A3423" t="str">
            <v>10110</v>
          </cell>
          <cell r="B3423">
            <v>1915.6376</v>
          </cell>
        </row>
        <row r="3424">
          <cell r="A3424" t="str">
            <v>10111</v>
          </cell>
          <cell r="B3424">
            <v>2605.5866000000001</v>
          </cell>
        </row>
        <row r="3425">
          <cell r="A3425" t="str">
            <v>10112</v>
          </cell>
          <cell r="B3425">
            <v>4234.0953</v>
          </cell>
        </row>
        <row r="3426">
          <cell r="A3426" t="str">
            <v>10114</v>
          </cell>
          <cell r="B3426">
            <v>1173.17</v>
          </cell>
        </row>
        <row r="3427">
          <cell r="A3427" t="str">
            <v>10115</v>
          </cell>
          <cell r="B3427">
            <v>1288.6199999999999</v>
          </cell>
        </row>
        <row r="3428">
          <cell r="A3428" t="str">
            <v>10116</v>
          </cell>
          <cell r="B3428">
            <v>423.34</v>
          </cell>
        </row>
        <row r="3429">
          <cell r="A3429" t="str">
            <v>10117</v>
          </cell>
          <cell r="B3429">
            <v>423.48</v>
          </cell>
        </row>
        <row r="3430">
          <cell r="A3430" t="str">
            <v>10118</v>
          </cell>
          <cell r="B3430">
            <v>488.83</v>
          </cell>
        </row>
        <row r="3431">
          <cell r="A3431" t="str">
            <v>10119</v>
          </cell>
          <cell r="B3431">
            <v>571.72</v>
          </cell>
        </row>
        <row r="3432">
          <cell r="A3432" t="str">
            <v>10120</v>
          </cell>
          <cell r="B3432">
            <v>709.51</v>
          </cell>
        </row>
        <row r="3433">
          <cell r="A3433" t="str">
            <v>10121</v>
          </cell>
          <cell r="B3433">
            <v>800.97</v>
          </cell>
        </row>
        <row r="3434">
          <cell r="A3434" t="str">
            <v>10122</v>
          </cell>
          <cell r="B3434">
            <v>1070.78</v>
          </cell>
        </row>
        <row r="3435">
          <cell r="A3435" t="str">
            <v>10123</v>
          </cell>
          <cell r="B3435">
            <v>1171.08</v>
          </cell>
        </row>
        <row r="3436">
          <cell r="A3436" t="str">
            <v>10124</v>
          </cell>
          <cell r="B3436">
            <v>1340.42</v>
          </cell>
        </row>
        <row r="3437">
          <cell r="A3437" t="str">
            <v>10125</v>
          </cell>
          <cell r="B3437">
            <v>1439.71</v>
          </cell>
        </row>
        <row r="3438">
          <cell r="A3438" t="str">
            <v>10126</v>
          </cell>
          <cell r="B3438">
            <v>1911.15</v>
          </cell>
        </row>
        <row r="3439">
          <cell r="A3439" t="str">
            <v>10127</v>
          </cell>
          <cell r="B3439">
            <v>2790.4</v>
          </cell>
        </row>
        <row r="3440">
          <cell r="A3440" t="str">
            <v>10128</v>
          </cell>
          <cell r="B3440">
            <v>3268.32</v>
          </cell>
        </row>
        <row r="3441">
          <cell r="A3441" t="str">
            <v>10129</v>
          </cell>
          <cell r="B3441">
            <v>3886.25</v>
          </cell>
        </row>
        <row r="3442">
          <cell r="A3442" t="str">
            <v>10130</v>
          </cell>
          <cell r="B3442">
            <v>4555.63</v>
          </cell>
        </row>
        <row r="3443">
          <cell r="A3443" t="str">
            <v>10131</v>
          </cell>
          <cell r="B3443">
            <v>6378.06</v>
          </cell>
        </row>
        <row r="3444">
          <cell r="A3444" t="str">
            <v>10146</v>
          </cell>
          <cell r="B3444">
            <v>1404.92</v>
          </cell>
        </row>
        <row r="3445">
          <cell r="A3445" t="str">
            <v>10147</v>
          </cell>
          <cell r="B3445">
            <v>1563.75</v>
          </cell>
        </row>
        <row r="3446">
          <cell r="A3446" t="str">
            <v>10148</v>
          </cell>
          <cell r="B3446">
            <v>1929.74</v>
          </cell>
        </row>
        <row r="3447">
          <cell r="A3447" t="str">
            <v>10149</v>
          </cell>
          <cell r="B3447">
            <v>2331.29</v>
          </cell>
        </row>
        <row r="3448">
          <cell r="A3448" t="str">
            <v>10150</v>
          </cell>
          <cell r="B3448">
            <v>2756.56</v>
          </cell>
        </row>
        <row r="3449">
          <cell r="A3449" t="str">
            <v>10151</v>
          </cell>
          <cell r="B3449">
            <v>3376.05</v>
          </cell>
        </row>
        <row r="3450">
          <cell r="A3450" t="str">
            <v>10152</v>
          </cell>
          <cell r="B3450">
            <v>3923.75</v>
          </cell>
        </row>
        <row r="3451">
          <cell r="A3451" t="str">
            <v>10153</v>
          </cell>
          <cell r="B3451">
            <v>4415.1400000000003</v>
          </cell>
        </row>
        <row r="3452">
          <cell r="A3452" t="str">
            <v>10154</v>
          </cell>
          <cell r="B3452">
            <v>5408.79</v>
          </cell>
        </row>
        <row r="3453">
          <cell r="A3453" t="str">
            <v>10155</v>
          </cell>
          <cell r="B3453">
            <v>5764.31</v>
          </cell>
        </row>
        <row r="3454">
          <cell r="A3454" t="str">
            <v>10156</v>
          </cell>
          <cell r="B3454">
            <v>6981.81</v>
          </cell>
        </row>
        <row r="3455">
          <cell r="A3455" t="str">
            <v>10157</v>
          </cell>
          <cell r="B3455">
            <v>15521.74</v>
          </cell>
        </row>
        <row r="3456">
          <cell r="A3456" t="str">
            <v>10158</v>
          </cell>
          <cell r="B3456">
            <v>19709.3</v>
          </cell>
        </row>
        <row r="3457">
          <cell r="A3457" t="str">
            <v>10159</v>
          </cell>
          <cell r="B3457">
            <v>28630.82</v>
          </cell>
        </row>
        <row r="3458">
          <cell r="A3458" t="str">
            <v>10160</v>
          </cell>
          <cell r="B3458">
            <v>29703.1</v>
          </cell>
        </row>
        <row r="3459">
          <cell r="A3459" t="str">
            <v>10161</v>
          </cell>
          <cell r="B3459">
            <v>42601.39</v>
          </cell>
        </row>
        <row r="3460">
          <cell r="A3460" t="str">
            <v>10162</v>
          </cell>
          <cell r="B3460">
            <v>1404.92</v>
          </cell>
        </row>
        <row r="3461">
          <cell r="A3461" t="str">
            <v>10163</v>
          </cell>
          <cell r="B3461">
            <v>1563.75</v>
          </cell>
        </row>
        <row r="3462">
          <cell r="A3462" t="str">
            <v>10164</v>
          </cell>
          <cell r="B3462">
            <v>1929.74</v>
          </cell>
        </row>
        <row r="3463">
          <cell r="A3463" t="str">
            <v>10165</v>
          </cell>
          <cell r="B3463">
            <v>2332.2399999999998</v>
          </cell>
        </row>
        <row r="3464">
          <cell r="A3464" t="str">
            <v>10166</v>
          </cell>
          <cell r="B3464">
            <v>2819.93</v>
          </cell>
        </row>
        <row r="3465">
          <cell r="A3465" t="str">
            <v>10167</v>
          </cell>
          <cell r="B3465">
            <v>3428.08</v>
          </cell>
        </row>
        <row r="3466">
          <cell r="A3466" t="str">
            <v>10168</v>
          </cell>
          <cell r="B3466">
            <v>3979.78</v>
          </cell>
        </row>
        <row r="3467">
          <cell r="A3467" t="str">
            <v>10169</v>
          </cell>
          <cell r="B3467">
            <v>4681.71</v>
          </cell>
        </row>
        <row r="3468">
          <cell r="A3468" t="str">
            <v>10170</v>
          </cell>
          <cell r="B3468">
            <v>5736.18</v>
          </cell>
        </row>
        <row r="3469">
          <cell r="A3469" t="str">
            <v>10171</v>
          </cell>
          <cell r="B3469">
            <v>6654.26</v>
          </cell>
        </row>
        <row r="3470">
          <cell r="A3470" t="str">
            <v>10172</v>
          </cell>
          <cell r="B3470">
            <v>9138.9500000000007</v>
          </cell>
        </row>
        <row r="3471">
          <cell r="A3471" t="str">
            <v>10173</v>
          </cell>
          <cell r="B3471">
            <v>15941.47</v>
          </cell>
        </row>
        <row r="3472">
          <cell r="A3472" t="str">
            <v>10174</v>
          </cell>
          <cell r="B3472">
            <v>28655.66</v>
          </cell>
        </row>
        <row r="3473">
          <cell r="A3473" t="str">
            <v>10175</v>
          </cell>
          <cell r="B3473">
            <v>30958.720000000001</v>
          </cell>
        </row>
        <row r="3474">
          <cell r="A3474" t="str">
            <v>10176</v>
          </cell>
          <cell r="B3474">
            <v>39467.82</v>
          </cell>
        </row>
        <row r="3475">
          <cell r="A3475" t="str">
            <v>10177</v>
          </cell>
          <cell r="B3475">
            <v>57523.51</v>
          </cell>
        </row>
        <row r="3476">
          <cell r="A3476" t="str">
            <v>10178</v>
          </cell>
          <cell r="B3476">
            <v>37968.86</v>
          </cell>
        </row>
        <row r="3477">
          <cell r="A3477" t="str">
            <v>10179</v>
          </cell>
          <cell r="B3477">
            <v>37968.86</v>
          </cell>
        </row>
        <row r="3478">
          <cell r="A3478" t="str">
            <v>10180</v>
          </cell>
          <cell r="B3478">
            <v>49861.46</v>
          </cell>
        </row>
        <row r="3479">
          <cell r="A3479" t="str">
            <v>10181</v>
          </cell>
          <cell r="B3479">
            <v>67101.399999999994</v>
          </cell>
        </row>
        <row r="3480">
          <cell r="A3480" t="str">
            <v>10182</v>
          </cell>
          <cell r="B3480">
            <v>52142.04</v>
          </cell>
        </row>
        <row r="3481">
          <cell r="A3481" t="str">
            <v>10183</v>
          </cell>
          <cell r="B3481">
            <v>56360.72</v>
          </cell>
        </row>
        <row r="3482">
          <cell r="A3482" t="str">
            <v>10184</v>
          </cell>
          <cell r="B3482">
            <v>61111.27</v>
          </cell>
        </row>
        <row r="3483">
          <cell r="A3483" t="str">
            <v>10185</v>
          </cell>
          <cell r="B3483">
            <v>84041.69</v>
          </cell>
        </row>
        <row r="3484">
          <cell r="A3484" t="str">
            <v>10186</v>
          </cell>
          <cell r="B3484">
            <v>1013.19</v>
          </cell>
        </row>
        <row r="3485">
          <cell r="A3485" t="str">
            <v>10187</v>
          </cell>
          <cell r="B3485">
            <v>1107.8499999999999</v>
          </cell>
        </row>
        <row r="3486">
          <cell r="A3486" t="str">
            <v>10188</v>
          </cell>
          <cell r="B3486">
            <v>1348.16</v>
          </cell>
        </row>
        <row r="3487">
          <cell r="A3487" t="str">
            <v>10189</v>
          </cell>
          <cell r="B3487">
            <v>1636.62</v>
          </cell>
        </row>
        <row r="3488">
          <cell r="A3488" t="str">
            <v>10190</v>
          </cell>
          <cell r="B3488">
            <v>1938.3</v>
          </cell>
        </row>
        <row r="3489">
          <cell r="A3489" t="str">
            <v>10191</v>
          </cell>
          <cell r="B3489">
            <v>2328.38</v>
          </cell>
        </row>
        <row r="3490">
          <cell r="A3490" t="str">
            <v>10192</v>
          </cell>
          <cell r="B3490">
            <v>2685.16</v>
          </cell>
        </row>
        <row r="3491">
          <cell r="A3491" t="str">
            <v>10193</v>
          </cell>
          <cell r="B3491">
            <v>3052.97</v>
          </cell>
        </row>
        <row r="3492">
          <cell r="A3492" t="str">
            <v>10194</v>
          </cell>
          <cell r="B3492">
            <v>3653.81</v>
          </cell>
        </row>
        <row r="3493">
          <cell r="A3493" t="str">
            <v>10195</v>
          </cell>
          <cell r="B3493">
            <v>3936.28</v>
          </cell>
        </row>
        <row r="3494">
          <cell r="A3494" t="str">
            <v>10196</v>
          </cell>
          <cell r="B3494">
            <v>4823.22</v>
          </cell>
        </row>
        <row r="3495">
          <cell r="A3495" t="str">
            <v>10197</v>
          </cell>
          <cell r="B3495">
            <v>9658.61</v>
          </cell>
        </row>
        <row r="3496">
          <cell r="A3496" t="str">
            <v>10198</v>
          </cell>
          <cell r="B3496">
            <v>12229.44</v>
          </cell>
        </row>
        <row r="3497">
          <cell r="A3497" t="str">
            <v>10199</v>
          </cell>
          <cell r="B3497">
            <v>18835.13</v>
          </cell>
        </row>
        <row r="3498">
          <cell r="A3498" t="str">
            <v>10200</v>
          </cell>
          <cell r="B3498">
            <v>19825.89</v>
          </cell>
        </row>
        <row r="3499">
          <cell r="A3499" t="str">
            <v>10201</v>
          </cell>
          <cell r="B3499">
            <v>27268.44</v>
          </cell>
        </row>
        <row r="3500">
          <cell r="A3500" t="str">
            <v>10202</v>
          </cell>
          <cell r="B3500">
            <v>1013.19</v>
          </cell>
        </row>
        <row r="3501">
          <cell r="A3501" t="str">
            <v>10203</v>
          </cell>
          <cell r="B3501">
            <v>1107.8499999999999</v>
          </cell>
        </row>
        <row r="3502">
          <cell r="A3502" t="str">
            <v>10204</v>
          </cell>
          <cell r="B3502">
            <v>1348.16</v>
          </cell>
        </row>
        <row r="3503">
          <cell r="A3503" t="str">
            <v>10205</v>
          </cell>
          <cell r="B3503">
            <v>1637.1</v>
          </cell>
        </row>
        <row r="3504">
          <cell r="A3504" t="str">
            <v>10206</v>
          </cell>
          <cell r="B3504">
            <v>1970.04</v>
          </cell>
        </row>
        <row r="3505">
          <cell r="A3505" t="str">
            <v>10207</v>
          </cell>
          <cell r="B3505">
            <v>2354.37</v>
          </cell>
        </row>
        <row r="3506">
          <cell r="A3506" t="str">
            <v>10208</v>
          </cell>
          <cell r="B3506">
            <v>2713.14</v>
          </cell>
        </row>
        <row r="3507">
          <cell r="A3507" t="str">
            <v>10209</v>
          </cell>
          <cell r="B3507">
            <v>3186.24</v>
          </cell>
        </row>
        <row r="3508">
          <cell r="A3508" t="str">
            <v>10210</v>
          </cell>
          <cell r="B3508">
            <v>3820.42</v>
          </cell>
        </row>
        <row r="3509">
          <cell r="A3509" t="str">
            <v>10211</v>
          </cell>
          <cell r="B3509">
            <v>4378.3</v>
          </cell>
        </row>
        <row r="3510">
          <cell r="A3510" t="str">
            <v>10212</v>
          </cell>
          <cell r="B3510">
            <v>6004.19</v>
          </cell>
        </row>
        <row r="3511">
          <cell r="A3511" t="str">
            <v>10213</v>
          </cell>
          <cell r="B3511">
            <v>10369.370000000001</v>
          </cell>
        </row>
        <row r="3512">
          <cell r="A3512" t="str">
            <v>10226</v>
          </cell>
          <cell r="B3512">
            <v>1044.73</v>
          </cell>
        </row>
        <row r="3513">
          <cell r="A3513" t="str">
            <v>10227</v>
          </cell>
          <cell r="B3513">
            <v>1149.49</v>
          </cell>
        </row>
        <row r="3514">
          <cell r="A3514" t="str">
            <v>10228</v>
          </cell>
          <cell r="B3514">
            <v>1402.53</v>
          </cell>
        </row>
        <row r="3515">
          <cell r="A3515" t="str">
            <v>10229</v>
          </cell>
          <cell r="B3515">
            <v>1712.38</v>
          </cell>
        </row>
        <row r="3516">
          <cell r="A3516" t="str">
            <v>10230</v>
          </cell>
          <cell r="B3516">
            <v>2042.4</v>
          </cell>
        </row>
        <row r="3517">
          <cell r="A3517" t="str">
            <v>10231</v>
          </cell>
          <cell r="B3517">
            <v>2471.0700000000002</v>
          </cell>
        </row>
        <row r="3518">
          <cell r="A3518" t="str">
            <v>10232</v>
          </cell>
          <cell r="B3518">
            <v>2879.09</v>
          </cell>
        </row>
        <row r="3519">
          <cell r="A3519" t="str">
            <v>10233</v>
          </cell>
          <cell r="B3519">
            <v>3266.11</v>
          </cell>
        </row>
        <row r="3520">
          <cell r="A3520" t="str">
            <v>10234</v>
          </cell>
          <cell r="B3520">
            <v>3935.32</v>
          </cell>
        </row>
        <row r="3521">
          <cell r="A3521" t="str">
            <v>10235</v>
          </cell>
          <cell r="B3521">
            <v>4252.41</v>
          </cell>
        </row>
        <row r="3522">
          <cell r="A3522" t="str">
            <v>10236</v>
          </cell>
          <cell r="B3522">
            <v>5259.11</v>
          </cell>
        </row>
        <row r="3523">
          <cell r="A3523" t="str">
            <v>10237</v>
          </cell>
          <cell r="B3523">
            <v>10319.85</v>
          </cell>
        </row>
        <row r="3524">
          <cell r="A3524" t="str">
            <v>10238</v>
          </cell>
          <cell r="B3524">
            <v>13055.85</v>
          </cell>
        </row>
        <row r="3525">
          <cell r="A3525" t="str">
            <v>10239</v>
          </cell>
          <cell r="B3525">
            <v>19858.77</v>
          </cell>
        </row>
        <row r="3526">
          <cell r="A3526" t="str">
            <v>10240</v>
          </cell>
          <cell r="B3526">
            <v>21095.64</v>
          </cell>
        </row>
        <row r="3527">
          <cell r="A3527" t="str">
            <v>10241</v>
          </cell>
          <cell r="B3527">
            <v>29142.57</v>
          </cell>
        </row>
        <row r="3528">
          <cell r="A3528" t="str">
            <v>10242</v>
          </cell>
          <cell r="B3528">
            <v>1044.73</v>
          </cell>
        </row>
        <row r="3529">
          <cell r="A3529" t="str">
            <v>10243</v>
          </cell>
          <cell r="B3529">
            <v>1149.49</v>
          </cell>
        </row>
        <row r="3530">
          <cell r="A3530" t="str">
            <v>10244</v>
          </cell>
          <cell r="B3530">
            <v>1402.53</v>
          </cell>
        </row>
        <row r="3531">
          <cell r="A3531" t="str">
            <v>10245</v>
          </cell>
          <cell r="B3531">
            <v>1712.85</v>
          </cell>
        </row>
        <row r="3532">
          <cell r="A3532" t="str">
            <v>10246</v>
          </cell>
          <cell r="B3532">
            <v>2074.13</v>
          </cell>
        </row>
        <row r="3533">
          <cell r="A3533" t="str">
            <v>10247</v>
          </cell>
          <cell r="B3533">
            <v>2497.1</v>
          </cell>
        </row>
        <row r="3534">
          <cell r="A3534" t="str">
            <v>10248</v>
          </cell>
          <cell r="B3534">
            <v>2907.08</v>
          </cell>
        </row>
        <row r="3535">
          <cell r="A3535" t="str">
            <v>10249</v>
          </cell>
          <cell r="B3535">
            <v>3399.38</v>
          </cell>
        </row>
        <row r="3536">
          <cell r="A3536" t="str">
            <v>10250</v>
          </cell>
          <cell r="B3536">
            <v>4101.93</v>
          </cell>
        </row>
        <row r="3537">
          <cell r="A3537" t="str">
            <v>10251</v>
          </cell>
          <cell r="B3537">
            <v>4694.42</v>
          </cell>
        </row>
        <row r="3538">
          <cell r="A3538" t="str">
            <v>10252</v>
          </cell>
          <cell r="B3538">
            <v>6434.23</v>
          </cell>
        </row>
        <row r="3539">
          <cell r="A3539" t="str">
            <v>10253</v>
          </cell>
          <cell r="B3539">
            <v>11024.76</v>
          </cell>
        </row>
        <row r="3540">
          <cell r="A3540" t="str">
            <v>10266</v>
          </cell>
          <cell r="B3540">
            <v>346.37</v>
          </cell>
        </row>
        <row r="3541">
          <cell r="A3541" t="str">
            <v>10267</v>
          </cell>
          <cell r="B3541">
            <v>365.99</v>
          </cell>
        </row>
        <row r="3542">
          <cell r="A3542" t="str">
            <v>10268</v>
          </cell>
          <cell r="B3542">
            <v>466.52</v>
          </cell>
        </row>
        <row r="3543">
          <cell r="A3543" t="str">
            <v>10269</v>
          </cell>
          <cell r="B3543">
            <v>605.64</v>
          </cell>
        </row>
        <row r="3544">
          <cell r="A3544" t="str">
            <v>10270</v>
          </cell>
          <cell r="B3544">
            <v>775.84</v>
          </cell>
        </row>
        <row r="3545">
          <cell r="A3545" t="str">
            <v>10271</v>
          </cell>
          <cell r="B3545">
            <v>930.39</v>
          </cell>
        </row>
        <row r="3546">
          <cell r="A3546" t="str">
            <v>10272</v>
          </cell>
          <cell r="B3546">
            <v>1092.54</v>
          </cell>
        </row>
        <row r="3547">
          <cell r="A3547" t="str">
            <v>10273</v>
          </cell>
          <cell r="B3547">
            <v>1203.53</v>
          </cell>
        </row>
        <row r="3548">
          <cell r="A3548" t="str">
            <v>10274</v>
          </cell>
          <cell r="B3548">
            <v>1405.72</v>
          </cell>
        </row>
        <row r="3549">
          <cell r="A3549" t="str">
            <v>10275</v>
          </cell>
          <cell r="B3549">
            <v>1576.85</v>
          </cell>
        </row>
        <row r="3550">
          <cell r="A3550" t="str">
            <v>10276</v>
          </cell>
          <cell r="B3550">
            <v>2039.76</v>
          </cell>
        </row>
        <row r="3551">
          <cell r="A3551" t="str">
            <v>10277</v>
          </cell>
          <cell r="B3551">
            <v>2764.94</v>
          </cell>
        </row>
        <row r="3552">
          <cell r="A3552" t="str">
            <v>10278</v>
          </cell>
          <cell r="B3552">
            <v>3304.73</v>
          </cell>
        </row>
        <row r="3553">
          <cell r="A3553" t="str">
            <v>10279</v>
          </cell>
          <cell r="B3553">
            <v>5095.22</v>
          </cell>
        </row>
        <row r="3554">
          <cell r="A3554" t="str">
            <v>10280</v>
          </cell>
          <cell r="B3554">
            <v>6004.54</v>
          </cell>
        </row>
        <row r="3555">
          <cell r="A3555" t="str">
            <v>10281</v>
          </cell>
          <cell r="B3555">
            <v>7985.53</v>
          </cell>
        </row>
        <row r="3556">
          <cell r="A3556" t="str">
            <v>10282</v>
          </cell>
          <cell r="B3556">
            <v>346.37</v>
          </cell>
        </row>
        <row r="3557">
          <cell r="A3557" t="str">
            <v>10283</v>
          </cell>
          <cell r="B3557">
            <v>365.99</v>
          </cell>
        </row>
        <row r="3558">
          <cell r="A3558" t="str">
            <v>10284</v>
          </cell>
          <cell r="B3558">
            <v>466.52</v>
          </cell>
        </row>
        <row r="3559">
          <cell r="A3559" t="str">
            <v>10285</v>
          </cell>
          <cell r="B3559">
            <v>605.64</v>
          </cell>
        </row>
        <row r="3560">
          <cell r="A3560" t="str">
            <v>10286</v>
          </cell>
          <cell r="B3560">
            <v>775.91</v>
          </cell>
        </row>
        <row r="3561">
          <cell r="A3561" t="str">
            <v>10287</v>
          </cell>
          <cell r="B3561">
            <v>930.4</v>
          </cell>
        </row>
        <row r="3562">
          <cell r="A3562" t="str">
            <v>10288</v>
          </cell>
          <cell r="B3562">
            <v>1092.5</v>
          </cell>
        </row>
        <row r="3563">
          <cell r="A3563" t="str">
            <v>10289</v>
          </cell>
          <cell r="B3563">
            <v>1203.56</v>
          </cell>
        </row>
        <row r="3564">
          <cell r="A3564" t="str">
            <v>10290</v>
          </cell>
          <cell r="B3564">
            <v>1405.74</v>
          </cell>
        </row>
        <row r="3565">
          <cell r="A3565" t="str">
            <v>10291</v>
          </cell>
          <cell r="B3565">
            <v>1576.87</v>
          </cell>
        </row>
        <row r="3566">
          <cell r="A3566" t="str">
            <v>10292</v>
          </cell>
          <cell r="B3566">
            <v>2238.71</v>
          </cell>
        </row>
        <row r="3567">
          <cell r="A3567" t="str">
            <v>10293</v>
          </cell>
          <cell r="B3567">
            <v>3581.17</v>
          </cell>
        </row>
        <row r="3568">
          <cell r="A3568" t="str">
            <v>10294</v>
          </cell>
          <cell r="B3568">
            <v>1426.21</v>
          </cell>
        </row>
        <row r="3569">
          <cell r="A3569" t="str">
            <v>10295</v>
          </cell>
          <cell r="B3569">
            <v>1587.03</v>
          </cell>
        </row>
        <row r="3570">
          <cell r="A3570" t="str">
            <v>10296</v>
          </cell>
          <cell r="B3570">
            <v>1961.93</v>
          </cell>
        </row>
        <row r="3571">
          <cell r="A3571" t="str">
            <v>10297</v>
          </cell>
          <cell r="B3571">
            <v>2361.41</v>
          </cell>
        </row>
        <row r="3572">
          <cell r="A3572" t="str">
            <v>10298</v>
          </cell>
          <cell r="B3572">
            <v>2807.64</v>
          </cell>
        </row>
        <row r="3573">
          <cell r="A3573" t="str">
            <v>10299</v>
          </cell>
          <cell r="B3573">
            <v>3431.12</v>
          </cell>
        </row>
        <row r="3574">
          <cell r="A3574" t="str">
            <v>10300</v>
          </cell>
          <cell r="B3574">
            <v>4009.17</v>
          </cell>
        </row>
        <row r="3575">
          <cell r="A3575" t="str">
            <v>10301</v>
          </cell>
          <cell r="B3575">
            <v>4525.1099999999997</v>
          </cell>
        </row>
        <row r="3576">
          <cell r="A3576" t="str">
            <v>10302</v>
          </cell>
          <cell r="B3576">
            <v>5517.63</v>
          </cell>
        </row>
        <row r="3577">
          <cell r="A3577" t="str">
            <v>10303</v>
          </cell>
          <cell r="B3577">
            <v>5888.36</v>
          </cell>
        </row>
        <row r="3578">
          <cell r="A3578" t="str">
            <v>10304</v>
          </cell>
          <cell r="B3578">
            <v>7167.96</v>
          </cell>
        </row>
        <row r="3579">
          <cell r="A3579" t="str">
            <v>10305</v>
          </cell>
          <cell r="B3579">
            <v>15743.16</v>
          </cell>
        </row>
        <row r="3580">
          <cell r="A3580" t="str">
            <v>10306</v>
          </cell>
          <cell r="B3580">
            <v>19981.849999999999</v>
          </cell>
        </row>
        <row r="3581">
          <cell r="A3581" t="str">
            <v>10307</v>
          </cell>
          <cell r="B3581">
            <v>28959.24</v>
          </cell>
        </row>
        <row r="3582">
          <cell r="A3582" t="str">
            <v>10308</v>
          </cell>
          <cell r="B3582">
            <v>30097.78</v>
          </cell>
        </row>
        <row r="3583">
          <cell r="A3583" t="str">
            <v>10309</v>
          </cell>
          <cell r="B3583">
            <v>43135.39</v>
          </cell>
        </row>
        <row r="3584">
          <cell r="A3584" t="str">
            <v>10310</v>
          </cell>
          <cell r="B3584">
            <v>1426.21</v>
          </cell>
        </row>
        <row r="3585">
          <cell r="A3585" t="str">
            <v>10311</v>
          </cell>
          <cell r="B3585">
            <v>1587.03</v>
          </cell>
        </row>
        <row r="3586">
          <cell r="A3586" t="str">
            <v>10312</v>
          </cell>
          <cell r="B3586">
            <v>1961.93</v>
          </cell>
        </row>
        <row r="3587">
          <cell r="A3587" t="str">
            <v>10313</v>
          </cell>
          <cell r="B3587">
            <v>2362.36</v>
          </cell>
        </row>
        <row r="3588">
          <cell r="A3588" t="str">
            <v>10314</v>
          </cell>
          <cell r="B3588">
            <v>2871.08</v>
          </cell>
        </row>
        <row r="3589">
          <cell r="A3589" t="str">
            <v>10315</v>
          </cell>
          <cell r="B3589">
            <v>3483.15</v>
          </cell>
        </row>
        <row r="3590">
          <cell r="A3590" t="str">
            <v>10316</v>
          </cell>
          <cell r="B3590">
            <v>4065.19</v>
          </cell>
        </row>
        <row r="3591">
          <cell r="A3591" t="str">
            <v>10317</v>
          </cell>
          <cell r="B3591">
            <v>4791.6899999999996</v>
          </cell>
        </row>
        <row r="3592">
          <cell r="A3592" t="str">
            <v>10318</v>
          </cell>
          <cell r="B3592">
            <v>5845.04</v>
          </cell>
        </row>
        <row r="3593">
          <cell r="A3593" t="str">
            <v>10319</v>
          </cell>
          <cell r="B3593">
            <v>6778.34</v>
          </cell>
        </row>
        <row r="3594">
          <cell r="A3594" t="str">
            <v>10320</v>
          </cell>
          <cell r="B3594">
            <v>9248.98</v>
          </cell>
        </row>
        <row r="3595">
          <cell r="A3595" t="str">
            <v>10321</v>
          </cell>
          <cell r="B3595">
            <v>16164.59</v>
          </cell>
        </row>
        <row r="3596">
          <cell r="A3596" t="str">
            <v>10322</v>
          </cell>
          <cell r="B3596">
            <v>22459.03</v>
          </cell>
        </row>
        <row r="3597">
          <cell r="A3597" t="str">
            <v>10323</v>
          </cell>
          <cell r="B3597">
            <v>31722.25</v>
          </cell>
        </row>
        <row r="3598">
          <cell r="A3598" t="str">
            <v>10324</v>
          </cell>
          <cell r="B3598">
            <v>32365.88</v>
          </cell>
        </row>
        <row r="3599">
          <cell r="A3599" t="str">
            <v>10325</v>
          </cell>
          <cell r="B3599">
            <v>48508.49</v>
          </cell>
        </row>
        <row r="3600">
          <cell r="A3600" t="str">
            <v>10326</v>
          </cell>
          <cell r="B3600">
            <v>28828.63</v>
          </cell>
        </row>
        <row r="3601">
          <cell r="A3601" t="str">
            <v>10327</v>
          </cell>
          <cell r="B3601">
            <v>31892.42</v>
          </cell>
        </row>
        <row r="3602">
          <cell r="A3602" t="str">
            <v>10328</v>
          </cell>
          <cell r="B3602">
            <v>40983.24</v>
          </cell>
        </row>
        <row r="3603">
          <cell r="A3603" t="str">
            <v>10329</v>
          </cell>
          <cell r="B3603">
            <v>56097.71</v>
          </cell>
        </row>
        <row r="3604">
          <cell r="A3604" t="str">
            <v>10330</v>
          </cell>
          <cell r="B3604">
            <v>42674.12</v>
          </cell>
        </row>
        <row r="3605">
          <cell r="A3605" t="str">
            <v>10331</v>
          </cell>
          <cell r="B3605">
            <v>46171.61</v>
          </cell>
        </row>
        <row r="3606">
          <cell r="A3606" t="str">
            <v>10332</v>
          </cell>
          <cell r="B3606">
            <v>54676.99</v>
          </cell>
        </row>
        <row r="3607">
          <cell r="A3607" t="str">
            <v>10333</v>
          </cell>
          <cell r="B3607">
            <v>70386.02</v>
          </cell>
        </row>
        <row r="3608">
          <cell r="A3608" t="str">
            <v>10334</v>
          </cell>
          <cell r="B3608">
            <v>1034.47</v>
          </cell>
        </row>
        <row r="3609">
          <cell r="A3609" t="str">
            <v>10335</v>
          </cell>
          <cell r="B3609">
            <v>1131.19</v>
          </cell>
        </row>
        <row r="3610">
          <cell r="A3610" t="str">
            <v>10336</v>
          </cell>
          <cell r="B3610">
            <v>1386.2</v>
          </cell>
        </row>
        <row r="3611">
          <cell r="A3611" t="str">
            <v>10337</v>
          </cell>
          <cell r="B3611">
            <v>1672.58</v>
          </cell>
        </row>
        <row r="3612">
          <cell r="A3612" t="str">
            <v>10338</v>
          </cell>
          <cell r="B3612">
            <v>1989.36</v>
          </cell>
        </row>
        <row r="3613">
          <cell r="A3613" t="str">
            <v>10339</v>
          </cell>
          <cell r="B3613">
            <v>2389.2600000000002</v>
          </cell>
        </row>
        <row r="3614">
          <cell r="A3614" t="str">
            <v>10340</v>
          </cell>
          <cell r="B3614">
            <v>2776.42</v>
          </cell>
        </row>
        <row r="3615">
          <cell r="A3615" t="str">
            <v>10341</v>
          </cell>
          <cell r="B3615">
            <v>3162.93</v>
          </cell>
        </row>
        <row r="3616">
          <cell r="A3616" t="str">
            <v>10342</v>
          </cell>
          <cell r="B3616">
            <v>3768.54</v>
          </cell>
        </row>
        <row r="3617">
          <cell r="A3617" t="str">
            <v>10343</v>
          </cell>
          <cell r="B3617">
            <v>4060.33</v>
          </cell>
        </row>
        <row r="3618">
          <cell r="A3618" t="str">
            <v>10344</v>
          </cell>
          <cell r="B3618">
            <v>5015.21</v>
          </cell>
        </row>
        <row r="3619">
          <cell r="A3619" t="str">
            <v>10345</v>
          </cell>
          <cell r="B3619">
            <v>9885.89</v>
          </cell>
        </row>
        <row r="3620">
          <cell r="A3620" t="str">
            <v>10346</v>
          </cell>
          <cell r="B3620">
            <v>12501.93</v>
          </cell>
        </row>
        <row r="3621">
          <cell r="A3621" t="str">
            <v>10347</v>
          </cell>
          <cell r="B3621">
            <v>19169.41</v>
          </cell>
        </row>
        <row r="3622">
          <cell r="A3622" t="str">
            <v>10348</v>
          </cell>
          <cell r="B3622">
            <v>20220.61</v>
          </cell>
        </row>
        <row r="3623">
          <cell r="A3623" t="str">
            <v>10349</v>
          </cell>
          <cell r="B3623">
            <v>27802.47</v>
          </cell>
        </row>
        <row r="3624">
          <cell r="A3624" t="str">
            <v>10350</v>
          </cell>
          <cell r="B3624">
            <v>1034.47</v>
          </cell>
        </row>
        <row r="3625">
          <cell r="A3625" t="str">
            <v>10351</v>
          </cell>
          <cell r="B3625">
            <v>1131.19</v>
          </cell>
        </row>
        <row r="3626">
          <cell r="A3626" t="str">
            <v>10352</v>
          </cell>
          <cell r="B3626">
            <v>1386.2</v>
          </cell>
        </row>
        <row r="3627">
          <cell r="A3627" t="str">
            <v>10353</v>
          </cell>
          <cell r="B3627">
            <v>1673.05</v>
          </cell>
        </row>
        <row r="3628">
          <cell r="A3628" t="str">
            <v>10354</v>
          </cell>
          <cell r="B3628">
            <v>2021.09</v>
          </cell>
        </row>
        <row r="3629">
          <cell r="A3629" t="str">
            <v>10355</v>
          </cell>
          <cell r="B3629">
            <v>2415.2800000000002</v>
          </cell>
        </row>
        <row r="3630">
          <cell r="A3630" t="str">
            <v>10356</v>
          </cell>
          <cell r="B3630">
            <v>2804.42</v>
          </cell>
        </row>
        <row r="3631">
          <cell r="A3631" t="str">
            <v>10357</v>
          </cell>
          <cell r="B3631">
            <v>3296.18</v>
          </cell>
        </row>
        <row r="3632">
          <cell r="A3632" t="str">
            <v>10358</v>
          </cell>
          <cell r="B3632">
            <v>3929.27</v>
          </cell>
        </row>
        <row r="3633">
          <cell r="A3633" t="str">
            <v>10359</v>
          </cell>
          <cell r="B3633">
            <v>4508.22</v>
          </cell>
        </row>
        <row r="3634">
          <cell r="A3634" t="str">
            <v>10360</v>
          </cell>
          <cell r="B3634">
            <v>6049.89</v>
          </cell>
        </row>
        <row r="3635">
          <cell r="A3635" t="str">
            <v>10361</v>
          </cell>
          <cell r="B3635">
            <v>10592.51</v>
          </cell>
        </row>
        <row r="3636">
          <cell r="A3636" t="str">
            <v>10362</v>
          </cell>
          <cell r="B3636">
            <v>23486.38</v>
          </cell>
        </row>
        <row r="3637">
          <cell r="A3637" t="str">
            <v>10363</v>
          </cell>
          <cell r="B3637">
            <v>25402</v>
          </cell>
        </row>
        <row r="3638">
          <cell r="A3638" t="str">
            <v>10364</v>
          </cell>
          <cell r="B3638">
            <v>21643.45</v>
          </cell>
        </row>
        <row r="3639">
          <cell r="A3639" t="str">
            <v>10365</v>
          </cell>
          <cell r="B3639">
            <v>26518.18</v>
          </cell>
        </row>
        <row r="3640">
          <cell r="A3640" t="str">
            <v>10374</v>
          </cell>
          <cell r="B3640">
            <v>1062.22</v>
          </cell>
        </row>
        <row r="3641">
          <cell r="A3641" t="str">
            <v>10375</v>
          </cell>
          <cell r="B3641">
            <v>1168.72</v>
          </cell>
        </row>
        <row r="3642">
          <cell r="A3642" t="str">
            <v>10376</v>
          </cell>
          <cell r="B3642">
            <v>1447.17</v>
          </cell>
        </row>
        <row r="3643">
          <cell r="A3643" t="str">
            <v>10377</v>
          </cell>
          <cell r="B3643">
            <v>1756.11</v>
          </cell>
        </row>
        <row r="3644">
          <cell r="A3644" t="str">
            <v>10378</v>
          </cell>
          <cell r="B3644">
            <v>2123.4299999999998</v>
          </cell>
        </row>
        <row r="3645">
          <cell r="A3645" t="str">
            <v>10379</v>
          </cell>
          <cell r="B3645">
            <v>2539.37</v>
          </cell>
        </row>
        <row r="3646">
          <cell r="A3646" t="str">
            <v>10380</v>
          </cell>
          <cell r="B3646">
            <v>2980.22</v>
          </cell>
        </row>
        <row r="3647">
          <cell r="A3647" t="str">
            <v>10381</v>
          </cell>
          <cell r="B3647">
            <v>3392.09</v>
          </cell>
        </row>
        <row r="3648">
          <cell r="A3648" t="str">
            <v>10382</v>
          </cell>
          <cell r="B3648">
            <v>4062.27</v>
          </cell>
        </row>
        <row r="3649">
          <cell r="A3649" t="str">
            <v>10383</v>
          </cell>
          <cell r="B3649">
            <v>4395.5600000000004</v>
          </cell>
        </row>
        <row r="3650">
          <cell r="A3650" t="str">
            <v>10384</v>
          </cell>
          <cell r="B3650">
            <v>5500.33</v>
          </cell>
        </row>
        <row r="3651">
          <cell r="A3651" t="str">
            <v>10385</v>
          </cell>
          <cell r="B3651">
            <v>10572.07</v>
          </cell>
        </row>
        <row r="3652">
          <cell r="A3652" t="str">
            <v>10386</v>
          </cell>
          <cell r="B3652">
            <v>13398.27</v>
          </cell>
        </row>
        <row r="3653">
          <cell r="A3653" t="str">
            <v>10387</v>
          </cell>
          <cell r="B3653">
            <v>20315.72</v>
          </cell>
        </row>
        <row r="3654">
          <cell r="A3654" t="str">
            <v>10388</v>
          </cell>
          <cell r="B3654">
            <v>22326.01</v>
          </cell>
        </row>
        <row r="3655">
          <cell r="A3655" t="str">
            <v>10389</v>
          </cell>
          <cell r="B3655">
            <v>29790.68</v>
          </cell>
        </row>
        <row r="3656">
          <cell r="A3656" t="str">
            <v>10390</v>
          </cell>
          <cell r="B3656">
            <v>1062.22</v>
          </cell>
        </row>
        <row r="3657">
          <cell r="A3657" t="str">
            <v>10391</v>
          </cell>
          <cell r="B3657">
            <v>1168.72</v>
          </cell>
        </row>
        <row r="3658">
          <cell r="A3658" t="str">
            <v>10392</v>
          </cell>
          <cell r="B3658">
            <v>1447.17</v>
          </cell>
        </row>
        <row r="3659">
          <cell r="A3659" t="str">
            <v>10393</v>
          </cell>
          <cell r="B3659">
            <v>1756.57</v>
          </cell>
        </row>
        <row r="3660">
          <cell r="A3660" t="str">
            <v>10394</v>
          </cell>
          <cell r="B3660">
            <v>2145.44</v>
          </cell>
        </row>
        <row r="3661">
          <cell r="A3661" t="str">
            <v>10395</v>
          </cell>
          <cell r="B3661">
            <v>2564.9</v>
          </cell>
        </row>
        <row r="3662">
          <cell r="A3662" t="str">
            <v>10396</v>
          </cell>
          <cell r="B3662">
            <v>3008.23</v>
          </cell>
        </row>
        <row r="3663">
          <cell r="A3663" t="str">
            <v>10397</v>
          </cell>
          <cell r="B3663">
            <v>3524.43</v>
          </cell>
        </row>
        <row r="3664">
          <cell r="A3664" t="str">
            <v>10398</v>
          </cell>
          <cell r="B3664">
            <v>4837.83</v>
          </cell>
        </row>
        <row r="3665">
          <cell r="A3665" t="str">
            <v>10399</v>
          </cell>
          <cell r="B3665">
            <v>6540.59</v>
          </cell>
        </row>
        <row r="3666">
          <cell r="A3666" t="str">
            <v>10400</v>
          </cell>
          <cell r="B3666">
            <v>11278.69</v>
          </cell>
        </row>
        <row r="3667">
          <cell r="A3667" t="str">
            <v>10401</v>
          </cell>
          <cell r="B3667">
            <v>20215.09</v>
          </cell>
        </row>
        <row r="3668">
          <cell r="A3668" t="str">
            <v>10402</v>
          </cell>
          <cell r="B3668">
            <v>14449.36</v>
          </cell>
        </row>
        <row r="3669">
          <cell r="A3669" t="str">
            <v>10403</v>
          </cell>
          <cell r="B3669">
            <v>22311.11</v>
          </cell>
        </row>
        <row r="3670">
          <cell r="A3670" t="str">
            <v>10404</v>
          </cell>
          <cell r="B3670">
            <v>21877.53</v>
          </cell>
        </row>
        <row r="3671">
          <cell r="A3671" t="str">
            <v>10413</v>
          </cell>
          <cell r="B3671">
            <v>355.92</v>
          </cell>
        </row>
        <row r="3672">
          <cell r="A3672" t="str">
            <v>10414</v>
          </cell>
          <cell r="B3672">
            <v>383.47</v>
          </cell>
        </row>
        <row r="3673">
          <cell r="A3673" t="str">
            <v>10415</v>
          </cell>
          <cell r="B3673">
            <v>504.62</v>
          </cell>
        </row>
        <row r="3674">
          <cell r="A3674" t="str">
            <v>10416</v>
          </cell>
          <cell r="B3674">
            <v>647.5</v>
          </cell>
        </row>
        <row r="3675">
          <cell r="A3675" t="str">
            <v>10417</v>
          </cell>
          <cell r="B3675">
            <v>826.93</v>
          </cell>
        </row>
        <row r="3676">
          <cell r="A3676" t="str">
            <v>10418</v>
          </cell>
          <cell r="B3676">
            <v>985.45</v>
          </cell>
        </row>
        <row r="3677">
          <cell r="A3677" t="str">
            <v>10419</v>
          </cell>
          <cell r="B3677">
            <v>1177.95</v>
          </cell>
        </row>
        <row r="3678">
          <cell r="A3678" t="str">
            <v>10420</v>
          </cell>
          <cell r="B3678">
            <v>1313.38</v>
          </cell>
        </row>
        <row r="3679">
          <cell r="A3679" t="str">
            <v>10421</v>
          </cell>
          <cell r="B3679">
            <v>1514.67</v>
          </cell>
        </row>
        <row r="3680">
          <cell r="A3680" t="str">
            <v>10422</v>
          </cell>
          <cell r="B3680">
            <v>1701</v>
          </cell>
        </row>
        <row r="3681">
          <cell r="A3681" t="str">
            <v>10423</v>
          </cell>
          <cell r="B3681">
            <v>2225.91</v>
          </cell>
        </row>
        <row r="3682">
          <cell r="A3682" t="str">
            <v>10424</v>
          </cell>
          <cell r="B3682">
            <v>2992.18</v>
          </cell>
        </row>
        <row r="3683">
          <cell r="A3683" t="str">
            <v>10425</v>
          </cell>
          <cell r="B3683">
            <v>3571.48</v>
          </cell>
        </row>
        <row r="3684">
          <cell r="A3684" t="str">
            <v>10426</v>
          </cell>
          <cell r="B3684">
            <v>5429.42</v>
          </cell>
        </row>
        <row r="3685">
          <cell r="A3685" t="str">
            <v>10427</v>
          </cell>
          <cell r="B3685">
            <v>6393.48</v>
          </cell>
        </row>
        <row r="3686">
          <cell r="A3686" t="str">
            <v>10428</v>
          </cell>
          <cell r="B3686">
            <v>8513.7199999999993</v>
          </cell>
        </row>
        <row r="3687">
          <cell r="A3687" t="str">
            <v>10429</v>
          </cell>
          <cell r="B3687">
            <v>355.92</v>
          </cell>
        </row>
        <row r="3688">
          <cell r="A3688" t="str">
            <v>10430</v>
          </cell>
          <cell r="B3688">
            <v>383.47</v>
          </cell>
        </row>
        <row r="3689">
          <cell r="A3689" t="str">
            <v>10431</v>
          </cell>
          <cell r="B3689">
            <v>504.62</v>
          </cell>
        </row>
        <row r="3690">
          <cell r="A3690" t="str">
            <v>10432</v>
          </cell>
          <cell r="B3690">
            <v>647.48</v>
          </cell>
        </row>
        <row r="3691">
          <cell r="A3691" t="str">
            <v>10433</v>
          </cell>
          <cell r="B3691">
            <v>826.95</v>
          </cell>
        </row>
        <row r="3692">
          <cell r="A3692" t="str">
            <v>10434</v>
          </cell>
          <cell r="B3692">
            <v>985.44</v>
          </cell>
        </row>
        <row r="3693">
          <cell r="A3693" t="str">
            <v>10435</v>
          </cell>
          <cell r="B3693">
            <v>1177.92</v>
          </cell>
        </row>
        <row r="3694">
          <cell r="A3694" t="str">
            <v>10436</v>
          </cell>
          <cell r="B3694">
            <v>1313.39</v>
          </cell>
        </row>
        <row r="3695">
          <cell r="A3695" t="str">
            <v>10437</v>
          </cell>
          <cell r="B3695">
            <v>1514.66</v>
          </cell>
        </row>
        <row r="3696">
          <cell r="A3696" t="str">
            <v>10438</v>
          </cell>
          <cell r="B3696">
            <v>1701</v>
          </cell>
        </row>
        <row r="3697">
          <cell r="A3697" t="str">
            <v>10439</v>
          </cell>
          <cell r="B3697">
            <v>2225.9299999999998</v>
          </cell>
        </row>
        <row r="3698">
          <cell r="A3698" t="str">
            <v>10440</v>
          </cell>
          <cell r="B3698">
            <v>3810.1</v>
          </cell>
        </row>
        <row r="3699">
          <cell r="A3699" t="str">
            <v>10443</v>
          </cell>
          <cell r="B3699">
            <v>34.402299999999997</v>
          </cell>
        </row>
        <row r="3700">
          <cell r="A3700" t="str">
            <v>10444</v>
          </cell>
          <cell r="B3700">
            <v>50.885800000000003</v>
          </cell>
        </row>
        <row r="3701">
          <cell r="A3701" t="str">
            <v>10445</v>
          </cell>
          <cell r="B3701">
            <v>65.673100000000005</v>
          </cell>
        </row>
        <row r="3702">
          <cell r="A3702" t="str">
            <v>10446</v>
          </cell>
          <cell r="B3702">
            <v>81.765199999999993</v>
          </cell>
        </row>
        <row r="3703">
          <cell r="A3703" t="str">
            <v>10447</v>
          </cell>
          <cell r="B3703">
            <v>82.28</v>
          </cell>
        </row>
        <row r="3704">
          <cell r="A3704" t="str">
            <v>10448</v>
          </cell>
          <cell r="B3704">
            <v>123.52079999999999</v>
          </cell>
        </row>
        <row r="3705">
          <cell r="A3705" t="str">
            <v>10450</v>
          </cell>
          <cell r="B3705">
            <v>187.45740000000001</v>
          </cell>
        </row>
        <row r="3706">
          <cell r="A3706" t="str">
            <v>10452</v>
          </cell>
          <cell r="B3706">
            <v>251.6</v>
          </cell>
        </row>
        <row r="3707">
          <cell r="A3707" t="str">
            <v>10454</v>
          </cell>
          <cell r="B3707">
            <v>503.5147</v>
          </cell>
        </row>
        <row r="3708">
          <cell r="A3708" t="str">
            <v>10456</v>
          </cell>
          <cell r="B3708">
            <v>651.44000000000005</v>
          </cell>
        </row>
        <row r="3709">
          <cell r="A3709" t="str">
            <v>10457</v>
          </cell>
          <cell r="B3709">
            <v>802.43</v>
          </cell>
        </row>
        <row r="3710">
          <cell r="A3710" t="str">
            <v>10458</v>
          </cell>
          <cell r="B3710">
            <v>1008.1865</v>
          </cell>
        </row>
        <row r="3711">
          <cell r="A3711" t="str">
            <v>10459</v>
          </cell>
          <cell r="B3711">
            <v>1276.8399999999999</v>
          </cell>
        </row>
        <row r="3712">
          <cell r="A3712" t="str">
            <v>10460</v>
          </cell>
          <cell r="B3712">
            <v>2057.2399999999998</v>
          </cell>
        </row>
        <row r="3713">
          <cell r="A3713" t="str">
            <v>10461</v>
          </cell>
          <cell r="B3713">
            <v>2601.54</v>
          </cell>
        </row>
        <row r="3714">
          <cell r="A3714" t="str">
            <v>10462</v>
          </cell>
          <cell r="B3714">
            <v>3214.43</v>
          </cell>
        </row>
        <row r="3715">
          <cell r="A3715" t="str">
            <v>10463</v>
          </cell>
          <cell r="B3715">
            <v>4623.08</v>
          </cell>
        </row>
        <row r="3716">
          <cell r="A3716" t="str">
            <v>10464</v>
          </cell>
          <cell r="B3716">
            <v>8.3505000000000003</v>
          </cell>
        </row>
        <row r="3717">
          <cell r="A3717" t="str">
            <v>10465</v>
          </cell>
          <cell r="B3717">
            <v>12.6127</v>
          </cell>
        </row>
        <row r="3718">
          <cell r="A3718" t="str">
            <v>10466</v>
          </cell>
          <cell r="B3718">
            <v>19.440999999999999</v>
          </cell>
        </row>
        <row r="3719">
          <cell r="A3719" t="str">
            <v>10467</v>
          </cell>
          <cell r="B3719">
            <v>43.753100000000003</v>
          </cell>
        </row>
        <row r="3720">
          <cell r="A3720" t="str">
            <v>10468</v>
          </cell>
          <cell r="B3720">
            <v>62.889600000000002</v>
          </cell>
        </row>
        <row r="3721">
          <cell r="A3721" t="str">
            <v>10469</v>
          </cell>
          <cell r="B3721">
            <v>93.16</v>
          </cell>
        </row>
        <row r="3722">
          <cell r="A3722" t="str">
            <v>10470</v>
          </cell>
          <cell r="B3722">
            <v>120.77760000000001</v>
          </cell>
        </row>
        <row r="3723">
          <cell r="A3723" t="str">
            <v>10471</v>
          </cell>
          <cell r="B3723">
            <v>149.87389999999999</v>
          </cell>
        </row>
        <row r="3724">
          <cell r="A3724" t="str">
            <v>10472</v>
          </cell>
          <cell r="B3724">
            <v>195.67</v>
          </cell>
        </row>
        <row r="3725">
          <cell r="A3725" t="str">
            <v>10473</v>
          </cell>
          <cell r="B3725">
            <v>247.42670000000001</v>
          </cell>
        </row>
        <row r="3726">
          <cell r="A3726" t="str">
            <v>10474</v>
          </cell>
          <cell r="B3726">
            <v>305.97000000000003</v>
          </cell>
        </row>
        <row r="3727">
          <cell r="A3727" t="str">
            <v>10475</v>
          </cell>
          <cell r="B3727">
            <v>387.25389999999999</v>
          </cell>
        </row>
        <row r="3728">
          <cell r="A3728" t="str">
            <v>10476</v>
          </cell>
          <cell r="B3728">
            <v>477.5</v>
          </cell>
        </row>
        <row r="3729">
          <cell r="A3729" t="str">
            <v>10477</v>
          </cell>
          <cell r="B3729">
            <v>596.27700000000004</v>
          </cell>
        </row>
        <row r="3730">
          <cell r="A3730" t="str">
            <v>10478</v>
          </cell>
          <cell r="B3730">
            <v>756.77</v>
          </cell>
        </row>
        <row r="3731">
          <cell r="A3731" t="str">
            <v>10479</v>
          </cell>
          <cell r="B3731">
            <v>961.00189999999998</v>
          </cell>
        </row>
        <row r="3732">
          <cell r="A3732" t="str">
            <v>10480</v>
          </cell>
          <cell r="B3732">
            <v>1218.42</v>
          </cell>
        </row>
        <row r="3733">
          <cell r="A3733" t="str">
            <v>10481</v>
          </cell>
          <cell r="B3733">
            <v>1538.8816999999999</v>
          </cell>
        </row>
        <row r="3734">
          <cell r="A3734" t="str">
            <v>10482</v>
          </cell>
          <cell r="B3734">
            <v>1936.13</v>
          </cell>
        </row>
        <row r="3735">
          <cell r="A3735" t="str">
            <v>10483</v>
          </cell>
          <cell r="B3735">
            <v>2381.933</v>
          </cell>
        </row>
        <row r="3736">
          <cell r="A3736" t="str">
            <v>10484</v>
          </cell>
          <cell r="B3736">
            <v>3067.92</v>
          </cell>
        </row>
        <row r="3737">
          <cell r="A3737" t="str">
            <v>10485</v>
          </cell>
          <cell r="B3737">
            <v>4947.03</v>
          </cell>
        </row>
        <row r="3738">
          <cell r="A3738" t="str">
            <v>10486</v>
          </cell>
          <cell r="B3738">
            <v>4.8711000000000002</v>
          </cell>
        </row>
        <row r="3739">
          <cell r="A3739" t="str">
            <v>10487</v>
          </cell>
          <cell r="B3739">
            <v>7.4371999999999998</v>
          </cell>
        </row>
        <row r="3740">
          <cell r="A3740" t="str">
            <v>10488</v>
          </cell>
          <cell r="B3740">
            <v>11.9603</v>
          </cell>
        </row>
        <row r="3741">
          <cell r="A3741" t="str">
            <v>10489</v>
          </cell>
          <cell r="B3741">
            <v>18.484200000000001</v>
          </cell>
        </row>
        <row r="3742">
          <cell r="A3742" t="str">
            <v>10490</v>
          </cell>
          <cell r="B3742">
            <v>28.704799999999999</v>
          </cell>
        </row>
        <row r="3743">
          <cell r="A3743" t="str">
            <v>10491</v>
          </cell>
          <cell r="B3743">
            <v>64.150899999999993</v>
          </cell>
        </row>
        <row r="3744">
          <cell r="A3744" t="str">
            <v>10492</v>
          </cell>
          <cell r="B3744">
            <v>91.811899999999994</v>
          </cell>
        </row>
        <row r="3745">
          <cell r="A3745" t="str">
            <v>10493</v>
          </cell>
          <cell r="B3745">
            <v>136.02889999999999</v>
          </cell>
        </row>
        <row r="3746">
          <cell r="A3746" t="str">
            <v>10494</v>
          </cell>
          <cell r="B3746">
            <v>176.66499999999999</v>
          </cell>
        </row>
        <row r="3747">
          <cell r="A3747" t="str">
            <v>10495</v>
          </cell>
          <cell r="B3747">
            <v>221.67930000000001</v>
          </cell>
        </row>
        <row r="3748">
          <cell r="A3748" t="str">
            <v>10496</v>
          </cell>
          <cell r="B3748">
            <v>289.04860000000002</v>
          </cell>
        </row>
        <row r="3749">
          <cell r="A3749" t="str">
            <v>10497</v>
          </cell>
          <cell r="B3749">
            <v>365.37729999999999</v>
          </cell>
        </row>
        <row r="3750">
          <cell r="A3750" t="str">
            <v>10498</v>
          </cell>
          <cell r="B3750">
            <v>450.57839999999999</v>
          </cell>
        </row>
        <row r="3751">
          <cell r="A3751" t="str">
            <v>10499</v>
          </cell>
          <cell r="B3751">
            <v>570.26869999999997</v>
          </cell>
        </row>
        <row r="3752">
          <cell r="A3752" t="str">
            <v>10500</v>
          </cell>
          <cell r="B3752">
            <v>704.05050000000006</v>
          </cell>
        </row>
        <row r="3753">
          <cell r="A3753" t="str">
            <v>10501</v>
          </cell>
          <cell r="B3753">
            <v>882.28120000000001</v>
          </cell>
        </row>
        <row r="3754">
          <cell r="A3754" t="str">
            <v>10502</v>
          </cell>
          <cell r="B3754">
            <v>1116.4428</v>
          </cell>
        </row>
        <row r="3755">
          <cell r="A3755" t="str">
            <v>10503</v>
          </cell>
          <cell r="B3755">
            <v>1416.6688999999999</v>
          </cell>
        </row>
        <row r="3756">
          <cell r="A3756" t="str">
            <v>10504</v>
          </cell>
          <cell r="B3756">
            <v>1798.1818000000001</v>
          </cell>
        </row>
        <row r="3757">
          <cell r="A3757" t="str">
            <v>10505</v>
          </cell>
          <cell r="B3757">
            <v>2276.4211</v>
          </cell>
        </row>
        <row r="3758">
          <cell r="A3758" t="str">
            <v>10506</v>
          </cell>
          <cell r="B3758">
            <v>2808.3153000000002</v>
          </cell>
        </row>
        <row r="3759">
          <cell r="A3759" t="str">
            <v>10507</v>
          </cell>
          <cell r="B3759">
            <v>3523.2532999999999</v>
          </cell>
        </row>
        <row r="3760">
          <cell r="A3760" t="str">
            <v>10508</v>
          </cell>
          <cell r="B3760">
            <v>34.685000000000002</v>
          </cell>
        </row>
        <row r="3761">
          <cell r="A3761" t="str">
            <v>10509</v>
          </cell>
          <cell r="B3761">
            <v>41.100099999999998</v>
          </cell>
        </row>
        <row r="3762">
          <cell r="A3762" t="str">
            <v>10510</v>
          </cell>
          <cell r="B3762">
            <v>64.781499999999994</v>
          </cell>
        </row>
        <row r="3763">
          <cell r="A3763" t="str">
            <v>10511</v>
          </cell>
          <cell r="B3763">
            <v>100.3798</v>
          </cell>
        </row>
        <row r="3764">
          <cell r="A3764" t="str">
            <v>10512</v>
          </cell>
          <cell r="B3764">
            <v>114.6887</v>
          </cell>
        </row>
        <row r="3765">
          <cell r="A3765" t="str">
            <v>10513</v>
          </cell>
          <cell r="B3765">
            <v>143.91540000000001</v>
          </cell>
        </row>
        <row r="3766">
          <cell r="A3766" t="str">
            <v>10514</v>
          </cell>
          <cell r="B3766">
            <v>175.62119999999999</v>
          </cell>
        </row>
        <row r="3767">
          <cell r="A3767" t="str">
            <v>10515</v>
          </cell>
          <cell r="B3767">
            <v>223.63650000000001</v>
          </cell>
        </row>
        <row r="3768">
          <cell r="A3768" t="str">
            <v>10516</v>
          </cell>
          <cell r="B3768">
            <v>300.3784</v>
          </cell>
        </row>
        <row r="3769">
          <cell r="A3769" t="str">
            <v>10517</v>
          </cell>
          <cell r="B3769">
            <v>445.20710000000003</v>
          </cell>
        </row>
        <row r="3770">
          <cell r="A3770" t="str">
            <v>10518</v>
          </cell>
          <cell r="B3770">
            <v>463.73469999999998</v>
          </cell>
        </row>
        <row r="3771">
          <cell r="A3771" t="str">
            <v>10519</v>
          </cell>
          <cell r="B3771">
            <v>550.76239999999996</v>
          </cell>
        </row>
        <row r="3772">
          <cell r="A3772" t="str">
            <v>10520</v>
          </cell>
          <cell r="B3772">
            <v>1169.9380000000001</v>
          </cell>
        </row>
        <row r="3773">
          <cell r="A3773" t="str">
            <v>10521</v>
          </cell>
          <cell r="B3773">
            <v>1192.9019000000001</v>
          </cell>
        </row>
        <row r="3774">
          <cell r="A3774" t="str">
            <v>10522</v>
          </cell>
          <cell r="B3774">
            <v>1225.2166</v>
          </cell>
        </row>
        <row r="3775">
          <cell r="A3775" t="str">
            <v>10523</v>
          </cell>
          <cell r="B3775">
            <v>1269.9265</v>
          </cell>
        </row>
        <row r="3776">
          <cell r="A3776" t="str">
            <v>10524</v>
          </cell>
          <cell r="B3776">
            <v>1442.9816000000001</v>
          </cell>
        </row>
        <row r="3777">
          <cell r="A3777" t="str">
            <v>10525</v>
          </cell>
          <cell r="B3777">
            <v>2923.0185000000001</v>
          </cell>
        </row>
        <row r="3778">
          <cell r="A3778" t="str">
            <v>10526</v>
          </cell>
          <cell r="B3778">
            <v>3033.1840000000002</v>
          </cell>
        </row>
        <row r="3779">
          <cell r="A3779" t="str">
            <v>10527</v>
          </cell>
          <cell r="B3779">
            <v>6254.2974999999997</v>
          </cell>
        </row>
        <row r="3780">
          <cell r="A3780" t="str">
            <v>10528</v>
          </cell>
          <cell r="B3780">
            <v>7027.3265000000001</v>
          </cell>
        </row>
        <row r="3781">
          <cell r="A3781" t="str">
            <v>10529</v>
          </cell>
          <cell r="B3781">
            <v>13037.5897</v>
          </cell>
        </row>
        <row r="3782">
          <cell r="A3782" t="str">
            <v>10530</v>
          </cell>
          <cell r="B3782">
            <v>13816.751099999999</v>
          </cell>
        </row>
        <row r="3783">
          <cell r="A3783" t="str">
            <v>10531</v>
          </cell>
          <cell r="B3783">
            <v>32.923499999999997</v>
          </cell>
        </row>
        <row r="3784">
          <cell r="A3784" t="str">
            <v>10532</v>
          </cell>
          <cell r="B3784">
            <v>38.860199999999999</v>
          </cell>
        </row>
        <row r="3785">
          <cell r="A3785" t="str">
            <v>10533</v>
          </cell>
          <cell r="B3785">
            <v>51.494700000000002</v>
          </cell>
        </row>
        <row r="3786">
          <cell r="A3786" t="str">
            <v>10534</v>
          </cell>
          <cell r="B3786">
            <v>80.373400000000004</v>
          </cell>
        </row>
        <row r="3787">
          <cell r="A3787" t="str">
            <v>10535</v>
          </cell>
          <cell r="B3787">
            <v>96.683000000000007</v>
          </cell>
        </row>
        <row r="3788">
          <cell r="A3788" t="str">
            <v>10536</v>
          </cell>
          <cell r="B3788">
            <v>122.9957</v>
          </cell>
        </row>
        <row r="3789">
          <cell r="A3789" t="str">
            <v>10537</v>
          </cell>
          <cell r="B3789">
            <v>143.39359999999999</v>
          </cell>
        </row>
        <row r="3790">
          <cell r="A3790" t="str">
            <v>10538</v>
          </cell>
          <cell r="B3790">
            <v>201.1728</v>
          </cell>
        </row>
        <row r="3791">
          <cell r="A3791" t="str">
            <v>10539</v>
          </cell>
          <cell r="B3791">
            <v>252.66749999999999</v>
          </cell>
        </row>
        <row r="3792">
          <cell r="A3792" t="str">
            <v>10540</v>
          </cell>
          <cell r="B3792">
            <v>275.63130000000001</v>
          </cell>
        </row>
        <row r="3793">
          <cell r="A3793" t="str">
            <v>10541</v>
          </cell>
          <cell r="B3793">
            <v>509.59719999999999</v>
          </cell>
        </row>
        <row r="3794">
          <cell r="A3794" t="str">
            <v>10542</v>
          </cell>
          <cell r="B3794">
            <v>603.25750000000005</v>
          </cell>
        </row>
        <row r="3795">
          <cell r="A3795" t="str">
            <v>10543</v>
          </cell>
          <cell r="B3795">
            <v>871.84310000000005</v>
          </cell>
        </row>
        <row r="3796">
          <cell r="A3796" t="str">
            <v>10544</v>
          </cell>
          <cell r="B3796">
            <v>1539.6211000000001</v>
          </cell>
        </row>
        <row r="3797">
          <cell r="A3797" t="str">
            <v>10545</v>
          </cell>
          <cell r="B3797">
            <v>1904.9549</v>
          </cell>
        </row>
        <row r="3798">
          <cell r="A3798" t="str">
            <v>10546</v>
          </cell>
          <cell r="B3798">
            <v>3696.8303000000001</v>
          </cell>
        </row>
        <row r="3799">
          <cell r="A3799" t="str">
            <v>10547</v>
          </cell>
          <cell r="B3799">
            <v>4099.1324000000004</v>
          </cell>
        </row>
        <row r="3800">
          <cell r="A3800" t="str">
            <v>10548</v>
          </cell>
          <cell r="B3800">
            <v>4871.1175999999996</v>
          </cell>
        </row>
        <row r="3801">
          <cell r="A3801" t="str">
            <v>10549</v>
          </cell>
          <cell r="B3801">
            <v>5277.7690000000002</v>
          </cell>
        </row>
        <row r="3802">
          <cell r="A3802" t="str">
            <v>10550</v>
          </cell>
          <cell r="B3802">
            <v>16607.466499999999</v>
          </cell>
        </row>
        <row r="3803">
          <cell r="A3803" t="str">
            <v>10551</v>
          </cell>
          <cell r="B3803">
            <v>40.6434</v>
          </cell>
        </row>
        <row r="3804">
          <cell r="A3804" t="str">
            <v>10552</v>
          </cell>
          <cell r="B3804">
            <v>47.754399999999997</v>
          </cell>
        </row>
        <row r="3805">
          <cell r="A3805" t="str">
            <v>10553</v>
          </cell>
          <cell r="B3805">
            <v>65.433899999999994</v>
          </cell>
        </row>
        <row r="3806">
          <cell r="A3806" t="str">
            <v>10554</v>
          </cell>
          <cell r="B3806">
            <v>77.372500000000002</v>
          </cell>
        </row>
        <row r="3807">
          <cell r="A3807" t="str">
            <v>10555</v>
          </cell>
          <cell r="B3807">
            <v>101.0757</v>
          </cell>
        </row>
        <row r="3808">
          <cell r="A3808" t="str">
            <v>10556</v>
          </cell>
          <cell r="B3808">
            <v>130.25890000000001</v>
          </cell>
        </row>
        <row r="3809">
          <cell r="A3809" t="str">
            <v>10557</v>
          </cell>
          <cell r="B3809">
            <v>150.96119999999999</v>
          </cell>
        </row>
        <row r="3810">
          <cell r="A3810" t="str">
            <v>10558</v>
          </cell>
          <cell r="B3810">
            <v>208.9579</v>
          </cell>
        </row>
        <row r="3811">
          <cell r="A3811" t="str">
            <v>10559</v>
          </cell>
          <cell r="B3811">
            <v>257.03840000000002</v>
          </cell>
        </row>
        <row r="3812">
          <cell r="A3812" t="str">
            <v>10560</v>
          </cell>
          <cell r="B3812">
            <v>311.57760000000002</v>
          </cell>
        </row>
        <row r="3813">
          <cell r="A3813" t="str">
            <v>10561</v>
          </cell>
          <cell r="B3813">
            <v>586.23040000000003</v>
          </cell>
        </row>
        <row r="3814">
          <cell r="A3814" t="str">
            <v>10562</v>
          </cell>
          <cell r="B3814">
            <v>939.4298</v>
          </cell>
        </row>
        <row r="3815">
          <cell r="A3815" t="str">
            <v>10563</v>
          </cell>
          <cell r="B3815">
            <v>1169.9380000000001</v>
          </cell>
        </row>
        <row r="3816">
          <cell r="A3816" t="str">
            <v>10564</v>
          </cell>
          <cell r="B3816">
            <v>1539.6211000000001</v>
          </cell>
        </row>
        <row r="3817">
          <cell r="A3817" t="str">
            <v>10565</v>
          </cell>
          <cell r="B3817">
            <v>1904.9549</v>
          </cell>
        </row>
        <row r="3818">
          <cell r="A3818" t="str">
            <v>10566</v>
          </cell>
          <cell r="B3818">
            <v>3696.8303000000001</v>
          </cell>
        </row>
        <row r="3819">
          <cell r="A3819" t="str">
            <v>10567</v>
          </cell>
          <cell r="B3819">
            <v>4099.1324000000004</v>
          </cell>
        </row>
        <row r="3820">
          <cell r="A3820" t="str">
            <v>10568</v>
          </cell>
          <cell r="B3820">
            <v>4871.1175999999996</v>
          </cell>
        </row>
        <row r="3821">
          <cell r="A3821" t="str">
            <v>10569</v>
          </cell>
          <cell r="B3821">
            <v>11.8323</v>
          </cell>
        </row>
        <row r="3822">
          <cell r="A3822" t="str">
            <v>10570</v>
          </cell>
          <cell r="B3822">
            <v>18.223199999999999</v>
          </cell>
        </row>
        <row r="3823">
          <cell r="A3823" t="str">
            <v>10571</v>
          </cell>
          <cell r="B3823">
            <v>12.7455</v>
          </cell>
        </row>
        <row r="3824">
          <cell r="A3824" t="str">
            <v>10572</v>
          </cell>
          <cell r="B3824">
            <v>21.354600000000001</v>
          </cell>
        </row>
        <row r="3825">
          <cell r="A3825" t="str">
            <v>10573</v>
          </cell>
          <cell r="B3825">
            <v>29.9008</v>
          </cell>
        </row>
        <row r="3826">
          <cell r="A3826" t="str">
            <v>10574</v>
          </cell>
          <cell r="B3826">
            <v>48.102200000000003</v>
          </cell>
        </row>
        <row r="3827">
          <cell r="A3827" t="str">
            <v>10575</v>
          </cell>
          <cell r="B3827">
            <v>50.7119</v>
          </cell>
        </row>
        <row r="3828">
          <cell r="A3828" t="str">
            <v>10576</v>
          </cell>
          <cell r="B3828">
            <v>52.3645</v>
          </cell>
        </row>
        <row r="3829">
          <cell r="A3829" t="str">
            <v>10577</v>
          </cell>
          <cell r="B3829">
            <v>61.407499999999999</v>
          </cell>
        </row>
        <row r="3830">
          <cell r="A3830" t="str">
            <v>10578</v>
          </cell>
          <cell r="B3830">
            <v>167.4881</v>
          </cell>
        </row>
        <row r="3831">
          <cell r="A3831" t="str">
            <v>10579</v>
          </cell>
          <cell r="B3831">
            <v>179.42679999999999</v>
          </cell>
        </row>
        <row r="3832">
          <cell r="A3832" t="str">
            <v>10580</v>
          </cell>
          <cell r="B3832">
            <v>242.7731</v>
          </cell>
        </row>
        <row r="3833">
          <cell r="A3833" t="str">
            <v>10581</v>
          </cell>
          <cell r="B3833">
            <v>211.6275</v>
          </cell>
        </row>
        <row r="3834">
          <cell r="A3834" t="str">
            <v>10582</v>
          </cell>
          <cell r="B3834">
            <v>407.34730000000002</v>
          </cell>
        </row>
        <row r="3835">
          <cell r="A3835" t="str">
            <v>10583</v>
          </cell>
          <cell r="B3835">
            <v>451.55700000000002</v>
          </cell>
        </row>
        <row r="3836">
          <cell r="A3836" t="str">
            <v>10584</v>
          </cell>
          <cell r="B3836">
            <v>1090.5215000000001</v>
          </cell>
        </row>
        <row r="3837">
          <cell r="A3837" t="str">
            <v>10585</v>
          </cell>
          <cell r="B3837">
            <v>1145.5607</v>
          </cell>
        </row>
        <row r="3838">
          <cell r="A3838" t="str">
            <v>10586</v>
          </cell>
          <cell r="B3838">
            <v>1686.9507000000001</v>
          </cell>
        </row>
        <row r="3839">
          <cell r="A3839" t="str">
            <v>10587</v>
          </cell>
          <cell r="B3839">
            <v>2676.2071000000001</v>
          </cell>
        </row>
        <row r="3840">
          <cell r="A3840" t="str">
            <v>10588</v>
          </cell>
          <cell r="B3840">
            <v>36.820900000000002</v>
          </cell>
        </row>
        <row r="3841">
          <cell r="A3841" t="str">
            <v>10589</v>
          </cell>
          <cell r="B3841">
            <v>73.958200000000005</v>
          </cell>
        </row>
        <row r="3842">
          <cell r="A3842" t="str">
            <v>10590</v>
          </cell>
          <cell r="B3842">
            <v>392.78</v>
          </cell>
        </row>
        <row r="3843">
          <cell r="A3843" t="str">
            <v>10591</v>
          </cell>
          <cell r="B3843">
            <v>458.32</v>
          </cell>
        </row>
        <row r="3844">
          <cell r="A3844" t="str">
            <v>10592</v>
          </cell>
          <cell r="B3844">
            <v>479.76</v>
          </cell>
        </row>
        <row r="3845">
          <cell r="A3845" t="str">
            <v>10593</v>
          </cell>
          <cell r="B3845">
            <v>46.209000000000003</v>
          </cell>
        </row>
        <row r="3846">
          <cell r="A3846" t="str">
            <v>10594</v>
          </cell>
          <cell r="B3846">
            <v>95.619799999999998</v>
          </cell>
        </row>
        <row r="3847">
          <cell r="A3847" t="str">
            <v>10595</v>
          </cell>
          <cell r="B3847">
            <v>396.18</v>
          </cell>
        </row>
        <row r="3848">
          <cell r="A3848" t="str">
            <v>10596</v>
          </cell>
          <cell r="B3848">
            <v>461.72</v>
          </cell>
        </row>
        <row r="3849">
          <cell r="A3849" t="str">
            <v>10597</v>
          </cell>
          <cell r="B3849">
            <v>482.44</v>
          </cell>
        </row>
        <row r="3850">
          <cell r="A3850" t="str">
            <v>10598</v>
          </cell>
          <cell r="B3850">
            <v>46.545000000000002</v>
          </cell>
        </row>
        <row r="3851">
          <cell r="A3851" t="str">
            <v>10599</v>
          </cell>
          <cell r="B3851">
            <v>111.4905</v>
          </cell>
        </row>
        <row r="3852">
          <cell r="A3852" t="str">
            <v>10600</v>
          </cell>
          <cell r="B3852">
            <v>406.36</v>
          </cell>
        </row>
        <row r="3853">
          <cell r="A3853" t="str">
            <v>10601</v>
          </cell>
          <cell r="B3853">
            <v>471.9</v>
          </cell>
        </row>
        <row r="3854">
          <cell r="A3854" t="str">
            <v>10602</v>
          </cell>
          <cell r="B3854">
            <v>490.47</v>
          </cell>
        </row>
        <row r="3855">
          <cell r="A3855" t="str">
            <v>10603</v>
          </cell>
          <cell r="B3855">
            <v>38.204500000000003</v>
          </cell>
        </row>
        <row r="3856">
          <cell r="A3856" t="str">
            <v>10604</v>
          </cell>
          <cell r="B3856">
            <v>76.784400000000005</v>
          </cell>
        </row>
        <row r="3857">
          <cell r="A3857" t="str">
            <v>10605</v>
          </cell>
          <cell r="B3857">
            <v>399.57</v>
          </cell>
        </row>
        <row r="3858">
          <cell r="A3858" t="str">
            <v>10606</v>
          </cell>
          <cell r="B3858">
            <v>469.87</v>
          </cell>
        </row>
        <row r="3859">
          <cell r="A3859" t="str">
            <v>10607</v>
          </cell>
          <cell r="B3859">
            <v>492.07</v>
          </cell>
        </row>
        <row r="3860">
          <cell r="A3860" t="str">
            <v>10608</v>
          </cell>
          <cell r="B3860">
            <v>46.2288</v>
          </cell>
        </row>
        <row r="3861">
          <cell r="A3861" t="str">
            <v>10609</v>
          </cell>
          <cell r="B3861">
            <v>108.70650000000001</v>
          </cell>
        </row>
        <row r="3862">
          <cell r="A3862" t="str">
            <v>10610</v>
          </cell>
          <cell r="B3862">
            <v>402.97</v>
          </cell>
        </row>
        <row r="3863">
          <cell r="A3863" t="str">
            <v>10611</v>
          </cell>
          <cell r="B3863">
            <v>473.26</v>
          </cell>
        </row>
        <row r="3864">
          <cell r="A3864" t="str">
            <v>10612</v>
          </cell>
          <cell r="B3864">
            <v>494.75</v>
          </cell>
        </row>
        <row r="3865">
          <cell r="A3865" t="str">
            <v>10613</v>
          </cell>
          <cell r="B3865">
            <v>48.541200000000003</v>
          </cell>
        </row>
        <row r="3866">
          <cell r="A3866" t="str">
            <v>10614</v>
          </cell>
          <cell r="B3866">
            <v>122.4992</v>
          </cell>
        </row>
        <row r="3867">
          <cell r="A3867" t="str">
            <v>10615</v>
          </cell>
          <cell r="B3867">
            <v>413.15</v>
          </cell>
        </row>
        <row r="3868">
          <cell r="A3868" t="str">
            <v>10616</v>
          </cell>
          <cell r="B3868">
            <v>483.45</v>
          </cell>
        </row>
        <row r="3869">
          <cell r="A3869" t="str">
            <v>10617</v>
          </cell>
          <cell r="B3869">
            <v>502.77</v>
          </cell>
        </row>
        <row r="3870">
          <cell r="A3870" t="str">
            <v>10619</v>
          </cell>
          <cell r="B3870">
            <v>2173.4899</v>
          </cell>
        </row>
        <row r="3871">
          <cell r="A3871" t="str">
            <v>10620</v>
          </cell>
          <cell r="B3871">
            <v>2470.9557</v>
          </cell>
        </row>
        <row r="3872">
          <cell r="A3872" t="str">
            <v>10622</v>
          </cell>
          <cell r="B3872">
            <v>145</v>
          </cell>
        </row>
        <row r="3873">
          <cell r="A3873" t="str">
            <v>10623</v>
          </cell>
          <cell r="B3873">
            <v>205</v>
          </cell>
        </row>
        <row r="3874">
          <cell r="A3874" t="str">
            <v>10624</v>
          </cell>
          <cell r="B3874">
            <v>253.6</v>
          </cell>
        </row>
        <row r="3875">
          <cell r="A3875" t="str">
            <v>10625</v>
          </cell>
          <cell r="B3875">
            <v>376.76</v>
          </cell>
        </row>
        <row r="3876">
          <cell r="A3876" t="str">
            <v>10626</v>
          </cell>
          <cell r="B3876">
            <v>484.58</v>
          </cell>
        </row>
        <row r="3877">
          <cell r="A3877" t="str">
            <v>10627</v>
          </cell>
          <cell r="B3877">
            <v>599.46</v>
          </cell>
        </row>
        <row r="3878">
          <cell r="A3878" t="str">
            <v>10628</v>
          </cell>
          <cell r="B3878">
            <v>664.67</v>
          </cell>
        </row>
        <row r="3879">
          <cell r="A3879" t="str">
            <v>10630</v>
          </cell>
          <cell r="B3879">
            <v>999.11</v>
          </cell>
        </row>
        <row r="3880">
          <cell r="A3880" t="str">
            <v>10631</v>
          </cell>
          <cell r="B3880">
            <v>1345</v>
          </cell>
        </row>
        <row r="3881">
          <cell r="A3881" t="str">
            <v>10635</v>
          </cell>
          <cell r="B3881">
            <v>155</v>
          </cell>
        </row>
        <row r="3882">
          <cell r="A3882" t="str">
            <v>10636</v>
          </cell>
          <cell r="B3882">
            <v>215</v>
          </cell>
        </row>
        <row r="3883">
          <cell r="A3883" t="str">
            <v>10637</v>
          </cell>
          <cell r="B3883">
            <v>318.31</v>
          </cell>
        </row>
        <row r="3884">
          <cell r="A3884" t="str">
            <v>10638</v>
          </cell>
          <cell r="B3884">
            <v>382.03</v>
          </cell>
        </row>
        <row r="3885">
          <cell r="A3885" t="str">
            <v>10639</v>
          </cell>
          <cell r="B3885">
            <v>514.61</v>
          </cell>
        </row>
        <row r="3886">
          <cell r="A3886" t="str">
            <v>10640</v>
          </cell>
          <cell r="B3886">
            <v>608.92999999999995</v>
          </cell>
        </row>
        <row r="3887">
          <cell r="A3887" t="str">
            <v>10641</v>
          </cell>
          <cell r="B3887">
            <v>674.16</v>
          </cell>
        </row>
        <row r="3888">
          <cell r="A3888" t="str">
            <v>10643</v>
          </cell>
          <cell r="B3888">
            <v>920.48</v>
          </cell>
        </row>
        <row r="3889">
          <cell r="A3889" t="str">
            <v>10644</v>
          </cell>
          <cell r="B3889">
            <v>1515</v>
          </cell>
        </row>
        <row r="3890">
          <cell r="A3890" t="str">
            <v>10647</v>
          </cell>
          <cell r="B3890">
            <v>107.79</v>
          </cell>
        </row>
        <row r="3891">
          <cell r="A3891" t="str">
            <v>10648</v>
          </cell>
          <cell r="B3891">
            <v>88.57</v>
          </cell>
        </row>
        <row r="3892">
          <cell r="A3892" t="str">
            <v>10649</v>
          </cell>
          <cell r="B3892">
            <v>132</v>
          </cell>
        </row>
        <row r="3893">
          <cell r="A3893" t="str">
            <v>10664</v>
          </cell>
          <cell r="B3893">
            <v>82.1</v>
          </cell>
        </row>
        <row r="3894">
          <cell r="A3894" t="str">
            <v>10688</v>
          </cell>
          <cell r="B3894">
            <v>17.247399999999999</v>
          </cell>
        </row>
        <row r="3895">
          <cell r="A3895" t="str">
            <v>10689</v>
          </cell>
          <cell r="B3895">
            <v>23.061199999999999</v>
          </cell>
        </row>
        <row r="3896">
          <cell r="A3896" t="str">
            <v>10690</v>
          </cell>
          <cell r="B3896">
            <v>40.954500000000003</v>
          </cell>
        </row>
        <row r="3897">
          <cell r="A3897" t="str">
            <v>10692</v>
          </cell>
          <cell r="B3897">
            <v>77.3</v>
          </cell>
        </row>
        <row r="3898">
          <cell r="A3898" t="str">
            <v>10694</v>
          </cell>
          <cell r="B3898">
            <v>132.25</v>
          </cell>
        </row>
        <row r="3899">
          <cell r="A3899" t="str">
            <v>10697</v>
          </cell>
          <cell r="B3899">
            <v>12.26</v>
          </cell>
        </row>
        <row r="3900">
          <cell r="A3900" t="str">
            <v>10698</v>
          </cell>
          <cell r="B3900">
            <v>17.39</v>
          </cell>
        </row>
        <row r="3901">
          <cell r="A3901" t="str">
            <v>10699</v>
          </cell>
          <cell r="B3901">
            <v>7100.8</v>
          </cell>
        </row>
        <row r="3902">
          <cell r="A3902" t="str">
            <v>10700</v>
          </cell>
          <cell r="B3902">
            <v>10798.2</v>
          </cell>
        </row>
        <row r="3903">
          <cell r="A3903" t="str">
            <v>10712</v>
          </cell>
          <cell r="B3903">
            <v>32.840000000000003</v>
          </cell>
        </row>
        <row r="3904">
          <cell r="A3904" t="str">
            <v>10713</v>
          </cell>
          <cell r="B3904">
            <v>144.74</v>
          </cell>
        </row>
        <row r="3905">
          <cell r="A3905" t="str">
            <v>10721</v>
          </cell>
          <cell r="B3905">
            <v>78</v>
          </cell>
        </row>
        <row r="3906">
          <cell r="A3906" t="str">
            <v>10722</v>
          </cell>
          <cell r="B3906">
            <v>86.59</v>
          </cell>
        </row>
        <row r="3907">
          <cell r="A3907" t="str">
            <v>10723</v>
          </cell>
          <cell r="B3907">
            <v>106.65</v>
          </cell>
        </row>
        <row r="3908">
          <cell r="A3908" t="str">
            <v>10724</v>
          </cell>
          <cell r="B3908">
            <v>163.28</v>
          </cell>
        </row>
        <row r="3909">
          <cell r="A3909" t="str">
            <v>10725</v>
          </cell>
          <cell r="B3909">
            <v>206.93</v>
          </cell>
        </row>
        <row r="3910">
          <cell r="A3910" t="str">
            <v>10728</v>
          </cell>
          <cell r="B3910">
            <v>1987.2</v>
          </cell>
        </row>
        <row r="3911">
          <cell r="A3911" t="str">
            <v>10731</v>
          </cell>
          <cell r="B3911">
            <v>2228.5700000000002</v>
          </cell>
        </row>
        <row r="3912">
          <cell r="A3912" t="str">
            <v>10735</v>
          </cell>
          <cell r="B3912">
            <v>140</v>
          </cell>
        </row>
        <row r="3913">
          <cell r="A3913" t="str">
            <v>10736</v>
          </cell>
          <cell r="B3913">
            <v>154.72</v>
          </cell>
        </row>
        <row r="3914">
          <cell r="A3914" t="str">
            <v>10737</v>
          </cell>
          <cell r="B3914">
            <v>205.52</v>
          </cell>
        </row>
        <row r="3915">
          <cell r="A3915" t="str">
            <v>10738</v>
          </cell>
          <cell r="B3915">
            <v>274.82</v>
          </cell>
        </row>
        <row r="3916">
          <cell r="A3916" t="str">
            <v>10739</v>
          </cell>
          <cell r="B3916">
            <v>370</v>
          </cell>
        </row>
        <row r="3917">
          <cell r="A3917" t="str">
            <v>10740</v>
          </cell>
          <cell r="B3917">
            <v>454.36</v>
          </cell>
        </row>
        <row r="3918">
          <cell r="A3918" t="str">
            <v>10741</v>
          </cell>
          <cell r="B3918">
            <v>574.28340000000003</v>
          </cell>
        </row>
        <row r="3919">
          <cell r="A3919" t="str">
            <v>10742</v>
          </cell>
          <cell r="B3919">
            <v>793.25</v>
          </cell>
        </row>
        <row r="3920">
          <cell r="A3920" t="str">
            <v>10743</v>
          </cell>
          <cell r="B3920">
            <v>874.39469999999994</v>
          </cell>
        </row>
        <row r="3921">
          <cell r="A3921" t="str">
            <v>10744</v>
          </cell>
          <cell r="B3921">
            <v>1142.04</v>
          </cell>
        </row>
        <row r="3922">
          <cell r="A3922" t="str">
            <v>10745</v>
          </cell>
          <cell r="B3922">
            <v>1466.17</v>
          </cell>
        </row>
        <row r="3923">
          <cell r="A3923" t="str">
            <v>10748</v>
          </cell>
          <cell r="B3923">
            <v>51</v>
          </cell>
        </row>
        <row r="3924">
          <cell r="A3924" t="str">
            <v>10749</v>
          </cell>
          <cell r="B3924">
            <v>56</v>
          </cell>
        </row>
        <row r="3925">
          <cell r="A3925" t="str">
            <v>10750</v>
          </cell>
          <cell r="B3925">
            <v>61</v>
          </cell>
        </row>
        <row r="3926">
          <cell r="A3926" t="str">
            <v>10751</v>
          </cell>
          <cell r="B3926">
            <v>58</v>
          </cell>
        </row>
        <row r="3927">
          <cell r="A3927" t="str">
            <v>10752</v>
          </cell>
          <cell r="B3927">
            <v>61.6</v>
          </cell>
        </row>
        <row r="3928">
          <cell r="A3928" t="str">
            <v>10755</v>
          </cell>
          <cell r="B3928">
            <v>442.02</v>
          </cell>
        </row>
        <row r="3929">
          <cell r="A3929" t="str">
            <v>10756</v>
          </cell>
          <cell r="B3929">
            <v>572.53</v>
          </cell>
        </row>
        <row r="3930">
          <cell r="A3930" t="str">
            <v>10759</v>
          </cell>
          <cell r="B3930">
            <v>2458.5700000000002</v>
          </cell>
        </row>
        <row r="3931">
          <cell r="A3931" t="str">
            <v>10760</v>
          </cell>
          <cell r="B3931">
            <v>2492.12</v>
          </cell>
        </row>
        <row r="3932">
          <cell r="A3932" t="str">
            <v>10761</v>
          </cell>
          <cell r="B3932">
            <v>2450.1999999999998</v>
          </cell>
        </row>
        <row r="3933">
          <cell r="A3933" t="str">
            <v>10765</v>
          </cell>
          <cell r="B3933">
            <v>29.47</v>
          </cell>
        </row>
        <row r="3934">
          <cell r="A3934" t="str">
            <v>10766</v>
          </cell>
          <cell r="B3934">
            <v>26.9</v>
          </cell>
        </row>
        <row r="3935">
          <cell r="A3935" t="str">
            <v>10767</v>
          </cell>
          <cell r="B3935">
            <v>2.95</v>
          </cell>
        </row>
        <row r="3936">
          <cell r="A3936" t="str">
            <v>10768</v>
          </cell>
          <cell r="B3936">
            <v>2.58</v>
          </cell>
        </row>
        <row r="3937">
          <cell r="A3937" t="str">
            <v>10771</v>
          </cell>
          <cell r="B3937">
            <v>6.52</v>
          </cell>
        </row>
        <row r="3938">
          <cell r="A3938" t="str">
            <v>10772</v>
          </cell>
          <cell r="B3938">
            <v>144</v>
          </cell>
        </row>
        <row r="3939">
          <cell r="A3939" t="str">
            <v>10773</v>
          </cell>
          <cell r="B3939">
            <v>22.9</v>
          </cell>
        </row>
        <row r="3940">
          <cell r="A3940" t="str">
            <v>10774</v>
          </cell>
          <cell r="B3940">
            <v>2.23</v>
          </cell>
        </row>
        <row r="3941">
          <cell r="A3941" t="str">
            <v>10776</v>
          </cell>
          <cell r="B3941">
            <v>1.5</v>
          </cell>
        </row>
        <row r="3942">
          <cell r="A3942" t="str">
            <v>10777</v>
          </cell>
          <cell r="B3942">
            <v>1.24</v>
          </cell>
        </row>
        <row r="3943">
          <cell r="A3943" t="str">
            <v>10778</v>
          </cell>
          <cell r="B3943">
            <v>121.5051</v>
          </cell>
        </row>
        <row r="3944">
          <cell r="A3944" t="str">
            <v>10779</v>
          </cell>
          <cell r="B3944">
            <v>151.2312</v>
          </cell>
        </row>
        <row r="3945">
          <cell r="A3945" t="str">
            <v>10780</v>
          </cell>
          <cell r="B3945">
            <v>108.5</v>
          </cell>
        </row>
        <row r="3946">
          <cell r="A3946" t="str">
            <v>10781</v>
          </cell>
          <cell r="B3946">
            <v>134.1387</v>
          </cell>
        </row>
        <row r="3947">
          <cell r="A3947" t="str">
            <v>10782</v>
          </cell>
          <cell r="B3947">
            <v>121.5051</v>
          </cell>
        </row>
        <row r="3948">
          <cell r="A3948" t="str">
            <v>10783</v>
          </cell>
          <cell r="B3948">
            <v>151.2312</v>
          </cell>
        </row>
        <row r="3949">
          <cell r="A3949" t="str">
            <v>10784</v>
          </cell>
          <cell r="B3949">
            <v>108.5</v>
          </cell>
        </row>
        <row r="3950">
          <cell r="A3950" t="str">
            <v>10785</v>
          </cell>
          <cell r="B3950">
            <v>134.1387</v>
          </cell>
        </row>
        <row r="3951">
          <cell r="A3951" t="str">
            <v>10786</v>
          </cell>
          <cell r="B3951">
            <v>121.5051</v>
          </cell>
        </row>
        <row r="3952">
          <cell r="A3952" t="str">
            <v>10787</v>
          </cell>
          <cell r="B3952">
            <v>151.2312</v>
          </cell>
        </row>
        <row r="3953">
          <cell r="A3953" t="str">
            <v>10788</v>
          </cell>
          <cell r="B3953">
            <v>108.5</v>
          </cell>
        </row>
        <row r="3954">
          <cell r="A3954" t="str">
            <v>10789</v>
          </cell>
          <cell r="B3954">
            <v>134.1387</v>
          </cell>
        </row>
        <row r="3955">
          <cell r="A3955" t="str">
            <v>10790</v>
          </cell>
          <cell r="B3955">
            <v>388</v>
          </cell>
        </row>
        <row r="3956">
          <cell r="A3956" t="str">
            <v>10791</v>
          </cell>
          <cell r="B3956">
            <v>445</v>
          </cell>
        </row>
        <row r="3957">
          <cell r="A3957" t="str">
            <v>10792</v>
          </cell>
          <cell r="B3957">
            <v>398</v>
          </cell>
        </row>
        <row r="3958">
          <cell r="A3958" t="str">
            <v>10793</v>
          </cell>
          <cell r="B3958">
            <v>428</v>
          </cell>
        </row>
        <row r="3959">
          <cell r="A3959" t="str">
            <v>10794</v>
          </cell>
          <cell r="B3959">
            <v>77</v>
          </cell>
        </row>
        <row r="3960">
          <cell r="A3960" t="str">
            <v>10795</v>
          </cell>
          <cell r="B3960">
            <v>618</v>
          </cell>
        </row>
        <row r="3961">
          <cell r="A3961" t="str">
            <v>10796</v>
          </cell>
          <cell r="B3961">
            <v>595.86</v>
          </cell>
        </row>
        <row r="3962">
          <cell r="A3962" t="str">
            <v>10797</v>
          </cell>
          <cell r="B3962">
            <v>18.54</v>
          </cell>
        </row>
        <row r="3963">
          <cell r="A3963" t="str">
            <v>10803</v>
          </cell>
          <cell r="B3963">
            <v>142.47999999999999</v>
          </cell>
        </row>
        <row r="3964">
          <cell r="A3964" t="str">
            <v>10806</v>
          </cell>
          <cell r="B3964">
            <v>64.404399999999995</v>
          </cell>
        </row>
        <row r="3965">
          <cell r="A3965" t="str">
            <v>10808</v>
          </cell>
          <cell r="B3965">
            <v>88.02</v>
          </cell>
        </row>
        <row r="3966">
          <cell r="A3966" t="str">
            <v>10816</v>
          </cell>
          <cell r="B3966">
            <v>3</v>
          </cell>
        </row>
        <row r="3967">
          <cell r="A3967" t="str">
            <v>10820</v>
          </cell>
          <cell r="B3967">
            <v>3</v>
          </cell>
        </row>
        <row r="3968">
          <cell r="A3968" t="str">
            <v>10840</v>
          </cell>
          <cell r="B3968">
            <v>4.32</v>
          </cell>
        </row>
        <row r="3969">
          <cell r="A3969" t="str">
            <v>10841</v>
          </cell>
          <cell r="B3969">
            <v>4.5</v>
          </cell>
        </row>
        <row r="3970">
          <cell r="A3970" t="str">
            <v>10865</v>
          </cell>
          <cell r="B3970">
            <v>3.5</v>
          </cell>
        </row>
        <row r="3971">
          <cell r="A3971" t="str">
            <v>10866</v>
          </cell>
          <cell r="B3971">
            <v>3</v>
          </cell>
        </row>
        <row r="3972">
          <cell r="A3972" t="str">
            <v>10871</v>
          </cell>
          <cell r="B3972">
            <v>3</v>
          </cell>
        </row>
        <row r="3973">
          <cell r="A3973" t="str">
            <v>10872</v>
          </cell>
          <cell r="B3973">
            <v>3.5</v>
          </cell>
        </row>
        <row r="3974">
          <cell r="A3974" t="str">
            <v>10875</v>
          </cell>
          <cell r="B3974">
            <v>1.1000000000000001</v>
          </cell>
        </row>
        <row r="3975">
          <cell r="A3975" t="str">
            <v>10877</v>
          </cell>
          <cell r="B3975">
            <v>3.5</v>
          </cell>
        </row>
        <row r="3976">
          <cell r="A3976" t="str">
            <v>10882</v>
          </cell>
          <cell r="B3976">
            <v>0.5</v>
          </cell>
        </row>
        <row r="3977">
          <cell r="A3977" t="str">
            <v>10883</v>
          </cell>
          <cell r="B3977">
            <v>1.1000000000000001</v>
          </cell>
        </row>
        <row r="3978">
          <cell r="A3978" t="str">
            <v>10888</v>
          </cell>
          <cell r="B3978">
            <v>1.1000000000000001</v>
          </cell>
        </row>
        <row r="3979">
          <cell r="A3979" t="str">
            <v>10890</v>
          </cell>
          <cell r="B3979">
            <v>1.1000000000000001</v>
          </cell>
        </row>
        <row r="3980">
          <cell r="A3980" t="str">
            <v>10891</v>
          </cell>
          <cell r="B3980">
            <v>1.1000000000000001</v>
          </cell>
        </row>
        <row r="3981">
          <cell r="A3981" t="str">
            <v>10894</v>
          </cell>
          <cell r="B3981">
            <v>1.1000000000000001</v>
          </cell>
        </row>
        <row r="3982">
          <cell r="A3982" t="str">
            <v>10895</v>
          </cell>
          <cell r="B3982">
            <v>0.9</v>
          </cell>
        </row>
        <row r="3983">
          <cell r="A3983" t="str">
            <v>10896</v>
          </cell>
          <cell r="B3983">
            <v>180</v>
          </cell>
        </row>
        <row r="3984">
          <cell r="A3984" t="str">
            <v>10898</v>
          </cell>
          <cell r="B3984">
            <v>118.43</v>
          </cell>
        </row>
        <row r="3985">
          <cell r="A3985" t="str">
            <v>10900</v>
          </cell>
          <cell r="B3985">
            <v>2.4125999999999999</v>
          </cell>
        </row>
        <row r="3986">
          <cell r="A3986" t="str">
            <v>10901</v>
          </cell>
          <cell r="B3986">
            <v>3.05</v>
          </cell>
        </row>
        <row r="3987">
          <cell r="A3987" t="str">
            <v>10902</v>
          </cell>
          <cell r="B3987">
            <v>613.86580000000004</v>
          </cell>
        </row>
        <row r="3988">
          <cell r="A3988" t="str">
            <v>10903</v>
          </cell>
          <cell r="B3988">
            <v>1410.2308</v>
          </cell>
        </row>
        <row r="3989">
          <cell r="A3989" t="str">
            <v>10905</v>
          </cell>
          <cell r="B3989">
            <v>16.510000000000002</v>
          </cell>
        </row>
        <row r="3990">
          <cell r="A3990" t="str">
            <v>10907</v>
          </cell>
          <cell r="B3990">
            <v>3.4000000000000002E-2</v>
          </cell>
        </row>
        <row r="3991">
          <cell r="A3991" t="str">
            <v>10908</v>
          </cell>
          <cell r="B3991">
            <v>9.6621000000000006</v>
          </cell>
        </row>
        <row r="3992">
          <cell r="A3992" t="str">
            <v>10910</v>
          </cell>
          <cell r="B3992">
            <v>9.7540999999999993</v>
          </cell>
        </row>
        <row r="3993">
          <cell r="A3993" t="str">
            <v>10911</v>
          </cell>
          <cell r="B3993">
            <v>405</v>
          </cell>
        </row>
        <row r="3994">
          <cell r="A3994" t="str">
            <v>10915</v>
          </cell>
          <cell r="B3994">
            <v>412</v>
          </cell>
        </row>
        <row r="3995">
          <cell r="A3995" t="str">
            <v>10916</v>
          </cell>
          <cell r="B3995">
            <v>616.97</v>
          </cell>
        </row>
        <row r="3996">
          <cell r="A3996" t="str">
            <v>10918</v>
          </cell>
          <cell r="B3996">
            <v>0.66</v>
          </cell>
        </row>
        <row r="3997">
          <cell r="A3997" t="str">
            <v>10919</v>
          </cell>
          <cell r="B3997">
            <v>60.9</v>
          </cell>
        </row>
        <row r="3998">
          <cell r="A3998" t="str">
            <v>10920</v>
          </cell>
          <cell r="B3998">
            <v>5.13</v>
          </cell>
        </row>
        <row r="3999">
          <cell r="A3999" t="str">
            <v>10921</v>
          </cell>
          <cell r="B3999">
            <v>0.88</v>
          </cell>
        </row>
        <row r="4000">
          <cell r="A4000" t="str">
            <v>10922</v>
          </cell>
          <cell r="B4000">
            <v>23.28</v>
          </cell>
        </row>
        <row r="4001">
          <cell r="A4001" t="str">
            <v>10923</v>
          </cell>
          <cell r="B4001">
            <v>0.05</v>
          </cell>
        </row>
        <row r="4002">
          <cell r="A4002" t="str">
            <v>10924</v>
          </cell>
          <cell r="B4002">
            <v>10300</v>
          </cell>
        </row>
        <row r="4003">
          <cell r="A4003" t="str">
            <v>10925</v>
          </cell>
          <cell r="B4003">
            <v>7.6</v>
          </cell>
        </row>
        <row r="4004">
          <cell r="A4004" t="str">
            <v>10927</v>
          </cell>
          <cell r="B4004">
            <v>95</v>
          </cell>
        </row>
        <row r="4005">
          <cell r="A4005" t="str">
            <v>10932</v>
          </cell>
          <cell r="B4005">
            <v>70.44</v>
          </cell>
        </row>
        <row r="4006">
          <cell r="A4006" t="str">
            <v>10933</v>
          </cell>
          <cell r="B4006">
            <v>25.33</v>
          </cell>
        </row>
        <row r="4007">
          <cell r="A4007" t="str">
            <v>10934</v>
          </cell>
          <cell r="B4007">
            <v>32.15</v>
          </cell>
        </row>
        <row r="4008">
          <cell r="A4008" t="str">
            <v>10935</v>
          </cell>
          <cell r="B4008">
            <v>44.28</v>
          </cell>
        </row>
        <row r="4009">
          <cell r="A4009" t="str">
            <v>10950</v>
          </cell>
          <cell r="B4009">
            <v>1234.97</v>
          </cell>
        </row>
        <row r="4010">
          <cell r="A4010" t="str">
            <v>10951</v>
          </cell>
          <cell r="B4010">
            <v>423.89</v>
          </cell>
        </row>
        <row r="4011">
          <cell r="A4011" t="str">
            <v>10952</v>
          </cell>
          <cell r="B4011">
            <v>184.37</v>
          </cell>
        </row>
        <row r="4012">
          <cell r="A4012" t="str">
            <v>10953</v>
          </cell>
          <cell r="B4012">
            <v>48.35</v>
          </cell>
        </row>
        <row r="4013">
          <cell r="A4013" t="str">
            <v>10954</v>
          </cell>
          <cell r="B4013">
            <v>94.75</v>
          </cell>
        </row>
        <row r="4014">
          <cell r="A4014" t="str">
            <v>10955</v>
          </cell>
          <cell r="B4014">
            <v>97.75</v>
          </cell>
        </row>
        <row r="4015">
          <cell r="A4015" t="str">
            <v>10956</v>
          </cell>
          <cell r="B4015">
            <v>10.115600000000001</v>
          </cell>
        </row>
        <row r="4016">
          <cell r="A4016" t="str">
            <v>10957</v>
          </cell>
          <cell r="B4016">
            <v>0.17</v>
          </cell>
        </row>
        <row r="4017">
          <cell r="A4017" t="str">
            <v>10959</v>
          </cell>
          <cell r="B4017">
            <v>5.15</v>
          </cell>
        </row>
        <row r="4018">
          <cell r="A4018" t="str">
            <v>10962</v>
          </cell>
          <cell r="B4018">
            <v>250</v>
          </cell>
        </row>
        <row r="4019">
          <cell r="A4019" t="str">
            <v>10963</v>
          </cell>
          <cell r="B4019">
            <v>104.93</v>
          </cell>
        </row>
        <row r="4020">
          <cell r="A4020" t="str">
            <v>10964</v>
          </cell>
          <cell r="B4020">
            <v>154.63999999999999</v>
          </cell>
        </row>
        <row r="4021">
          <cell r="A4021" t="str">
            <v>10965</v>
          </cell>
          <cell r="B4021">
            <v>220.91</v>
          </cell>
        </row>
        <row r="4022">
          <cell r="A4022" t="str">
            <v>10966</v>
          </cell>
          <cell r="B4022">
            <v>73.45</v>
          </cell>
        </row>
        <row r="4023">
          <cell r="A4023" t="str">
            <v>10967</v>
          </cell>
          <cell r="B4023">
            <v>108.25</v>
          </cell>
        </row>
        <row r="4024">
          <cell r="A4024" t="str">
            <v>10968</v>
          </cell>
          <cell r="B4024">
            <v>154.63999999999999</v>
          </cell>
        </row>
        <row r="4025">
          <cell r="A4025" t="str">
            <v>10969</v>
          </cell>
          <cell r="B4025">
            <v>104.93</v>
          </cell>
        </row>
        <row r="4026">
          <cell r="A4026" t="str">
            <v>10970</v>
          </cell>
          <cell r="B4026">
            <v>154.63999999999999</v>
          </cell>
        </row>
        <row r="4027">
          <cell r="A4027" t="str">
            <v>10971</v>
          </cell>
          <cell r="B4027">
            <v>220.91</v>
          </cell>
        </row>
        <row r="4028">
          <cell r="A4028" t="str">
            <v>10972</v>
          </cell>
          <cell r="B4028">
            <v>73.45</v>
          </cell>
        </row>
        <row r="4029">
          <cell r="A4029" t="str">
            <v>10973</v>
          </cell>
          <cell r="B4029">
            <v>108.25</v>
          </cell>
        </row>
        <row r="4030">
          <cell r="A4030" t="str">
            <v>10974</v>
          </cell>
          <cell r="B4030">
            <v>154.63999999999999</v>
          </cell>
        </row>
        <row r="4031">
          <cell r="A4031" t="str">
            <v>10975</v>
          </cell>
          <cell r="B4031">
            <v>94.44</v>
          </cell>
        </row>
        <row r="4032">
          <cell r="A4032" t="str">
            <v>10976</v>
          </cell>
          <cell r="B4032">
            <v>49.32</v>
          </cell>
        </row>
        <row r="4033">
          <cell r="A4033" t="str">
            <v>10977</v>
          </cell>
          <cell r="B4033">
            <v>23.09</v>
          </cell>
        </row>
        <row r="4034">
          <cell r="A4034" t="str">
            <v>10978</v>
          </cell>
          <cell r="B4034">
            <v>35.68</v>
          </cell>
        </row>
        <row r="4035">
          <cell r="A4035" t="str">
            <v>10979</v>
          </cell>
          <cell r="B4035">
            <v>254.05</v>
          </cell>
        </row>
        <row r="4036">
          <cell r="A4036" t="str">
            <v>10980</v>
          </cell>
          <cell r="B4036">
            <v>28.65</v>
          </cell>
        </row>
        <row r="4037">
          <cell r="A4037" t="str">
            <v>10981</v>
          </cell>
          <cell r="B4037">
            <v>32.74</v>
          </cell>
        </row>
        <row r="4038">
          <cell r="A4038" t="str">
            <v>10982</v>
          </cell>
          <cell r="B4038">
            <v>40.92</v>
          </cell>
        </row>
        <row r="4039">
          <cell r="A4039" t="str">
            <v>10983</v>
          </cell>
          <cell r="B4039">
            <v>47.74</v>
          </cell>
        </row>
        <row r="4040">
          <cell r="A4040" t="str">
            <v>10984</v>
          </cell>
          <cell r="B4040">
            <v>54.56</v>
          </cell>
        </row>
        <row r="4041">
          <cell r="A4041" t="str">
            <v>10985</v>
          </cell>
          <cell r="B4041">
            <v>68.209999999999994</v>
          </cell>
        </row>
        <row r="4042">
          <cell r="A4042" t="str">
            <v>10986</v>
          </cell>
          <cell r="B4042">
            <v>89.19</v>
          </cell>
        </row>
        <row r="4043">
          <cell r="A4043" t="str">
            <v>10987</v>
          </cell>
          <cell r="B4043">
            <v>135</v>
          </cell>
        </row>
        <row r="4044">
          <cell r="A4044" t="str">
            <v>10988</v>
          </cell>
          <cell r="B4044">
            <v>298.23</v>
          </cell>
        </row>
        <row r="4045">
          <cell r="A4045" t="str">
            <v>10989</v>
          </cell>
          <cell r="B4045">
            <v>43.02</v>
          </cell>
        </row>
        <row r="4046">
          <cell r="A4046" t="str">
            <v>10990</v>
          </cell>
          <cell r="B4046">
            <v>49.32</v>
          </cell>
        </row>
        <row r="4047">
          <cell r="A4047" t="str">
            <v>10991</v>
          </cell>
          <cell r="B4047">
            <v>61.91</v>
          </cell>
        </row>
        <row r="4048">
          <cell r="A4048" t="str">
            <v>10992</v>
          </cell>
          <cell r="B4048">
            <v>58.76</v>
          </cell>
        </row>
        <row r="4049">
          <cell r="A4049" t="str">
            <v>10993</v>
          </cell>
          <cell r="B4049">
            <v>67.16</v>
          </cell>
        </row>
        <row r="4050">
          <cell r="A4050" t="str">
            <v>10994</v>
          </cell>
          <cell r="B4050">
            <v>83.95</v>
          </cell>
        </row>
        <row r="4051">
          <cell r="A4051" t="str">
            <v>10995</v>
          </cell>
          <cell r="B4051">
            <v>20.94</v>
          </cell>
        </row>
        <row r="4052">
          <cell r="A4052" t="str">
            <v>10999</v>
          </cell>
          <cell r="B4052">
            <v>59504</v>
          </cell>
        </row>
        <row r="4053">
          <cell r="A4053" t="str">
            <v>11001</v>
          </cell>
          <cell r="B4053">
            <v>59.84</v>
          </cell>
        </row>
        <row r="4054">
          <cell r="A4054" t="str">
            <v>11006</v>
          </cell>
          <cell r="B4054">
            <v>589</v>
          </cell>
        </row>
        <row r="4055">
          <cell r="A4055" t="str">
            <v>11007</v>
          </cell>
          <cell r="B4055">
            <v>800</v>
          </cell>
        </row>
        <row r="4056">
          <cell r="A4056" t="str">
            <v>11008</v>
          </cell>
          <cell r="B4056">
            <v>18300</v>
          </cell>
        </row>
        <row r="4057">
          <cell r="A4057" t="str">
            <v>11009</v>
          </cell>
          <cell r="B4057">
            <v>25800</v>
          </cell>
        </row>
        <row r="4058">
          <cell r="A4058" t="str">
            <v>11015</v>
          </cell>
          <cell r="B4058">
            <v>825.62</v>
          </cell>
        </row>
        <row r="4059">
          <cell r="A4059" t="str">
            <v>11016</v>
          </cell>
          <cell r="B4059">
            <v>2.25</v>
          </cell>
        </row>
        <row r="4060">
          <cell r="A4060" t="str">
            <v>11017</v>
          </cell>
          <cell r="B4060">
            <v>2.25</v>
          </cell>
        </row>
        <row r="4061">
          <cell r="A4061" t="str">
            <v>11019</v>
          </cell>
          <cell r="B4061">
            <v>27.06</v>
          </cell>
        </row>
        <row r="4062">
          <cell r="A4062" t="str">
            <v>11020</v>
          </cell>
          <cell r="B4062">
            <v>13.5</v>
          </cell>
        </row>
        <row r="4063">
          <cell r="A4063" t="str">
            <v>11021</v>
          </cell>
          <cell r="B4063">
            <v>0.3</v>
          </cell>
        </row>
        <row r="4064">
          <cell r="A4064" t="str">
            <v>11022</v>
          </cell>
          <cell r="B4064">
            <v>5</v>
          </cell>
        </row>
        <row r="4065">
          <cell r="A4065" t="str">
            <v>11024</v>
          </cell>
          <cell r="B4065">
            <v>52.28</v>
          </cell>
        </row>
        <row r="4066">
          <cell r="A4066" t="str">
            <v>11029</v>
          </cell>
          <cell r="B4066">
            <v>160</v>
          </cell>
        </row>
        <row r="4067">
          <cell r="A4067" t="str">
            <v>11030</v>
          </cell>
          <cell r="B4067">
            <v>180</v>
          </cell>
        </row>
        <row r="4068">
          <cell r="A4068" t="str">
            <v>11031</v>
          </cell>
          <cell r="B4068">
            <v>220</v>
          </cell>
        </row>
        <row r="4069">
          <cell r="A4069" t="str">
            <v>11032</v>
          </cell>
          <cell r="B4069">
            <v>270</v>
          </cell>
        </row>
        <row r="4070">
          <cell r="A4070" t="str">
            <v>11033</v>
          </cell>
          <cell r="B4070">
            <v>380</v>
          </cell>
        </row>
        <row r="4071">
          <cell r="A4071" t="str">
            <v>11034</v>
          </cell>
          <cell r="B4071">
            <v>550</v>
          </cell>
        </row>
        <row r="4072">
          <cell r="A4072" t="str">
            <v>11035</v>
          </cell>
          <cell r="B4072">
            <v>851.19</v>
          </cell>
        </row>
        <row r="4073">
          <cell r="A4073" t="str">
            <v>11054</v>
          </cell>
          <cell r="B4073">
            <v>66.94</v>
          </cell>
        </row>
        <row r="4074">
          <cell r="A4074" t="str">
            <v>11058</v>
          </cell>
          <cell r="B4074">
            <v>15</v>
          </cell>
        </row>
        <row r="4075">
          <cell r="A4075" t="str">
            <v>11059</v>
          </cell>
          <cell r="B4075">
            <v>9.6</v>
          </cell>
        </row>
        <row r="4076">
          <cell r="A4076" t="str">
            <v>11060</v>
          </cell>
          <cell r="B4076">
            <v>314.45999999999998</v>
          </cell>
        </row>
        <row r="4077">
          <cell r="A4077" t="str">
            <v>11061</v>
          </cell>
          <cell r="B4077">
            <v>199.41</v>
          </cell>
        </row>
        <row r="4078">
          <cell r="A4078" t="str">
            <v>11062</v>
          </cell>
          <cell r="B4078">
            <v>294.88</v>
          </cell>
        </row>
        <row r="4079">
          <cell r="A4079" t="str">
            <v>11063</v>
          </cell>
          <cell r="B4079">
            <v>402.3</v>
          </cell>
        </row>
        <row r="4080">
          <cell r="A4080" t="str">
            <v>11064</v>
          </cell>
          <cell r="B4080">
            <v>300.77999999999997</v>
          </cell>
        </row>
        <row r="4081">
          <cell r="A4081" t="str">
            <v>11066</v>
          </cell>
          <cell r="B4081">
            <v>8.6300000000000008</v>
          </cell>
        </row>
        <row r="4082">
          <cell r="A4082" t="str">
            <v>11067</v>
          </cell>
          <cell r="B4082">
            <v>83.02</v>
          </cell>
        </row>
        <row r="4083">
          <cell r="A4083" t="str">
            <v>11068</v>
          </cell>
          <cell r="B4083">
            <v>87</v>
          </cell>
        </row>
        <row r="4084">
          <cell r="A4084" t="str">
            <v>11069</v>
          </cell>
          <cell r="B4084">
            <v>86.11</v>
          </cell>
        </row>
        <row r="4085">
          <cell r="A4085" t="str">
            <v>11070</v>
          </cell>
          <cell r="B4085">
            <v>95</v>
          </cell>
        </row>
        <row r="4086">
          <cell r="A4086" t="str">
            <v>11071</v>
          </cell>
          <cell r="B4086">
            <v>105</v>
          </cell>
        </row>
        <row r="4087">
          <cell r="A4087" t="str">
            <v>11072</v>
          </cell>
          <cell r="B4087">
            <v>93</v>
          </cell>
        </row>
        <row r="4088">
          <cell r="A4088" t="str">
            <v>11073</v>
          </cell>
          <cell r="B4088">
            <v>30.59</v>
          </cell>
        </row>
        <row r="4089">
          <cell r="A4089" t="str">
            <v>11074</v>
          </cell>
          <cell r="B4089">
            <v>2.83</v>
          </cell>
        </row>
        <row r="4090">
          <cell r="A4090" t="str">
            <v>11075</v>
          </cell>
          <cell r="B4090">
            <v>9.08</v>
          </cell>
        </row>
        <row r="4091">
          <cell r="A4091" t="str">
            <v>11076</v>
          </cell>
          <cell r="B4091">
            <v>20</v>
          </cell>
        </row>
        <row r="4092">
          <cell r="A4092" t="str">
            <v>11077</v>
          </cell>
          <cell r="B4092">
            <v>18.8</v>
          </cell>
        </row>
        <row r="4093">
          <cell r="A4093" t="str">
            <v>11078</v>
          </cell>
          <cell r="B4093">
            <v>44.5</v>
          </cell>
        </row>
        <row r="4094">
          <cell r="A4094" t="str">
            <v>11085</v>
          </cell>
          <cell r="B4094">
            <v>79.63</v>
          </cell>
        </row>
        <row r="4095">
          <cell r="A4095" t="str">
            <v>11086</v>
          </cell>
          <cell r="B4095">
            <v>74.55</v>
          </cell>
        </row>
        <row r="4096">
          <cell r="A4096" t="str">
            <v>11087</v>
          </cell>
          <cell r="B4096">
            <v>160.6027</v>
          </cell>
        </row>
        <row r="4097">
          <cell r="A4097" t="str">
            <v>11089</v>
          </cell>
          <cell r="B4097">
            <v>0.81</v>
          </cell>
        </row>
        <row r="4098">
          <cell r="A4098" t="str">
            <v>11090</v>
          </cell>
          <cell r="B4098">
            <v>0.39</v>
          </cell>
        </row>
        <row r="4099">
          <cell r="A4099" t="str">
            <v>11091</v>
          </cell>
          <cell r="B4099">
            <v>2.48</v>
          </cell>
        </row>
        <row r="4100">
          <cell r="A4100" t="str">
            <v>11092</v>
          </cell>
          <cell r="B4100">
            <v>65.446799999999996</v>
          </cell>
        </row>
        <row r="4101">
          <cell r="A4101" t="str">
            <v>11093</v>
          </cell>
          <cell r="B4101">
            <v>132.27000000000001</v>
          </cell>
        </row>
        <row r="4102">
          <cell r="A4102" t="str">
            <v>11095</v>
          </cell>
          <cell r="B4102">
            <v>128.47909999999999</v>
          </cell>
        </row>
        <row r="4103">
          <cell r="A4103" t="str">
            <v>11096</v>
          </cell>
          <cell r="B4103">
            <v>138.77000000000001</v>
          </cell>
        </row>
        <row r="4104">
          <cell r="A4104" t="str">
            <v>11097</v>
          </cell>
          <cell r="B4104">
            <v>7.0000000000000007E-2</v>
          </cell>
        </row>
        <row r="4105">
          <cell r="A4105" t="str">
            <v>11098</v>
          </cell>
          <cell r="B4105">
            <v>72</v>
          </cell>
        </row>
        <row r="4106">
          <cell r="A4106" t="str">
            <v>11099</v>
          </cell>
          <cell r="B4106">
            <v>58.61</v>
          </cell>
        </row>
        <row r="4107">
          <cell r="A4107" t="str">
            <v>11100</v>
          </cell>
          <cell r="B4107">
            <v>107.6073</v>
          </cell>
        </row>
        <row r="4108">
          <cell r="A4108" t="str">
            <v>11101</v>
          </cell>
          <cell r="B4108">
            <v>23.6</v>
          </cell>
        </row>
        <row r="4109">
          <cell r="A4109" t="str">
            <v>11102</v>
          </cell>
          <cell r="B4109">
            <v>753.28</v>
          </cell>
        </row>
        <row r="4110">
          <cell r="A4110" t="str">
            <v>11103</v>
          </cell>
          <cell r="B4110">
            <v>110.8402</v>
          </cell>
        </row>
        <row r="4111">
          <cell r="A4111" t="str">
            <v>11104</v>
          </cell>
          <cell r="B4111">
            <v>14.679</v>
          </cell>
        </row>
        <row r="4112">
          <cell r="A4112" t="str">
            <v>11105</v>
          </cell>
          <cell r="B4112">
            <v>140</v>
          </cell>
        </row>
        <row r="4113">
          <cell r="A4113" t="str">
            <v>11106</v>
          </cell>
          <cell r="B4113">
            <v>360</v>
          </cell>
        </row>
        <row r="4114">
          <cell r="A4114" t="str">
            <v>11107</v>
          </cell>
          <cell r="B4114">
            <v>103</v>
          </cell>
        </row>
        <row r="4115">
          <cell r="A4115" t="str">
            <v>11108</v>
          </cell>
          <cell r="B4115">
            <v>103</v>
          </cell>
        </row>
        <row r="4116">
          <cell r="A4116" t="str">
            <v>11109</v>
          </cell>
          <cell r="B4116">
            <v>65.959999999999994</v>
          </cell>
        </row>
        <row r="4117">
          <cell r="A4117" t="str">
            <v>11110</v>
          </cell>
          <cell r="B4117">
            <v>76.06</v>
          </cell>
        </row>
        <row r="4118">
          <cell r="A4118" t="str">
            <v>11111</v>
          </cell>
          <cell r="B4118">
            <v>29.99</v>
          </cell>
        </row>
        <row r="4119">
          <cell r="A4119" t="str">
            <v>11113</v>
          </cell>
          <cell r="B4119">
            <v>198</v>
          </cell>
        </row>
        <row r="4120">
          <cell r="A4120" t="str">
            <v>11114</v>
          </cell>
          <cell r="B4120">
            <v>112.79</v>
          </cell>
        </row>
        <row r="4121">
          <cell r="A4121" t="str">
            <v>11115</v>
          </cell>
          <cell r="B4121">
            <v>176.72</v>
          </cell>
        </row>
        <row r="4122">
          <cell r="A4122" t="str">
            <v>11117</v>
          </cell>
          <cell r="B4122">
            <v>83.69</v>
          </cell>
        </row>
        <row r="4123">
          <cell r="A4123" t="str">
            <v>11118</v>
          </cell>
          <cell r="B4123">
            <v>71.430000000000007</v>
          </cell>
        </row>
        <row r="4124">
          <cell r="A4124" t="str">
            <v>11119</v>
          </cell>
          <cell r="B4124">
            <v>71.44</v>
          </cell>
        </row>
        <row r="4125">
          <cell r="A4125" t="str">
            <v>11120</v>
          </cell>
          <cell r="B4125">
            <v>75.67</v>
          </cell>
        </row>
        <row r="4126">
          <cell r="A4126" t="str">
            <v>11122</v>
          </cell>
          <cell r="B4126">
            <v>18.11</v>
          </cell>
        </row>
        <row r="4127">
          <cell r="A4127" t="str">
            <v>11125</v>
          </cell>
          <cell r="B4127">
            <v>183.06</v>
          </cell>
        </row>
        <row r="4128">
          <cell r="A4128" t="str">
            <v>11126</v>
          </cell>
          <cell r="B4128">
            <v>47.9</v>
          </cell>
        </row>
        <row r="4129">
          <cell r="A4129" t="str">
            <v>11128</v>
          </cell>
          <cell r="B4129">
            <v>70</v>
          </cell>
        </row>
        <row r="4130">
          <cell r="A4130" t="str">
            <v>11130</v>
          </cell>
          <cell r="B4130">
            <v>48.92</v>
          </cell>
        </row>
        <row r="4131">
          <cell r="A4131" t="str">
            <v>11131</v>
          </cell>
          <cell r="B4131">
            <v>180</v>
          </cell>
        </row>
        <row r="4132">
          <cell r="A4132" t="str">
            <v>11135</v>
          </cell>
          <cell r="B4132">
            <v>198</v>
          </cell>
        </row>
        <row r="4133">
          <cell r="A4133" t="str">
            <v>11139</v>
          </cell>
          <cell r="B4133">
            <v>158</v>
          </cell>
        </row>
        <row r="4134">
          <cell r="A4134" t="str">
            <v>11144</v>
          </cell>
          <cell r="B4134">
            <v>0.67</v>
          </cell>
        </row>
        <row r="4135">
          <cell r="A4135" t="str">
            <v>11147</v>
          </cell>
          <cell r="B4135">
            <v>1.27</v>
          </cell>
        </row>
        <row r="4136">
          <cell r="A4136" t="str">
            <v>11148</v>
          </cell>
          <cell r="B4136">
            <v>89.1</v>
          </cell>
        </row>
        <row r="4137">
          <cell r="A4137" t="str">
            <v>11151</v>
          </cell>
          <cell r="B4137">
            <v>144.75</v>
          </cell>
        </row>
        <row r="4138">
          <cell r="A4138" t="str">
            <v>11152</v>
          </cell>
          <cell r="B4138">
            <v>180.79</v>
          </cell>
        </row>
        <row r="4139">
          <cell r="A4139" t="str">
            <v>11153</v>
          </cell>
          <cell r="B4139">
            <v>155.33000000000001</v>
          </cell>
        </row>
        <row r="4140">
          <cell r="A4140" t="str">
            <v>11154</v>
          </cell>
          <cell r="B4140">
            <v>203.92</v>
          </cell>
        </row>
        <row r="4141">
          <cell r="A4141" t="str">
            <v>11156</v>
          </cell>
          <cell r="B4141">
            <v>14.83</v>
          </cell>
        </row>
        <row r="4142">
          <cell r="A4142" t="str">
            <v>11157</v>
          </cell>
          <cell r="B4142">
            <v>16.38</v>
          </cell>
        </row>
        <row r="4143">
          <cell r="A4143" t="str">
            <v>11158</v>
          </cell>
          <cell r="B4143">
            <v>209.65</v>
          </cell>
        </row>
        <row r="4144">
          <cell r="A4144" t="str">
            <v>11159</v>
          </cell>
          <cell r="B4144">
            <v>61</v>
          </cell>
        </row>
        <row r="4145">
          <cell r="A4145" t="str">
            <v>11162</v>
          </cell>
          <cell r="B4145">
            <v>51.9</v>
          </cell>
        </row>
        <row r="4146">
          <cell r="A4146" t="str">
            <v>11163</v>
          </cell>
          <cell r="B4146">
            <v>27</v>
          </cell>
        </row>
        <row r="4147">
          <cell r="A4147" t="str">
            <v>11164</v>
          </cell>
          <cell r="B4147">
            <v>105.42</v>
          </cell>
        </row>
        <row r="4148">
          <cell r="A4148" t="str">
            <v>11167</v>
          </cell>
          <cell r="B4148">
            <v>10.220000000000001</v>
          </cell>
        </row>
        <row r="4149">
          <cell r="A4149" t="str">
            <v>11168</v>
          </cell>
          <cell r="B4149">
            <v>9.1999999999999993</v>
          </cell>
        </row>
        <row r="4150">
          <cell r="A4150" t="str">
            <v>11169</v>
          </cell>
          <cell r="B4150">
            <v>6.59</v>
          </cell>
        </row>
        <row r="4151">
          <cell r="A4151" t="str">
            <v>11170</v>
          </cell>
          <cell r="B4151">
            <v>8.89</v>
          </cell>
        </row>
        <row r="4152">
          <cell r="A4152" t="str">
            <v>11172</v>
          </cell>
          <cell r="B4152">
            <v>645</v>
          </cell>
        </row>
        <row r="4153">
          <cell r="A4153" t="str">
            <v>11173</v>
          </cell>
          <cell r="B4153">
            <v>764</v>
          </cell>
        </row>
        <row r="4154">
          <cell r="A4154" t="str">
            <v>11174</v>
          </cell>
          <cell r="B4154">
            <v>362</v>
          </cell>
        </row>
        <row r="4155">
          <cell r="A4155" t="str">
            <v>11175</v>
          </cell>
          <cell r="B4155">
            <v>498</v>
          </cell>
        </row>
        <row r="4156">
          <cell r="A4156" t="str">
            <v>11176</v>
          </cell>
          <cell r="B4156">
            <v>95.28</v>
          </cell>
        </row>
        <row r="4157">
          <cell r="A4157" t="str">
            <v>11177</v>
          </cell>
          <cell r="B4157">
            <v>95.28</v>
          </cell>
        </row>
        <row r="4158">
          <cell r="A4158" t="str">
            <v>11178</v>
          </cell>
          <cell r="B4158">
            <v>220</v>
          </cell>
        </row>
        <row r="4159">
          <cell r="A4159" t="str">
            <v>11179</v>
          </cell>
          <cell r="B4159">
            <v>52.43</v>
          </cell>
        </row>
        <row r="4160">
          <cell r="A4160" t="str">
            <v>11180</v>
          </cell>
          <cell r="B4160">
            <v>79.319999999999993</v>
          </cell>
        </row>
        <row r="4161">
          <cell r="A4161" t="str">
            <v>11181</v>
          </cell>
          <cell r="B4161">
            <v>82</v>
          </cell>
        </row>
        <row r="4162">
          <cell r="A4162" t="str">
            <v>11182</v>
          </cell>
          <cell r="B4162">
            <v>38.6</v>
          </cell>
        </row>
        <row r="4163">
          <cell r="A4163" t="str">
            <v>11183</v>
          </cell>
          <cell r="B4163">
            <v>43</v>
          </cell>
        </row>
        <row r="4164">
          <cell r="A4164" t="str">
            <v>11184</v>
          </cell>
          <cell r="B4164">
            <v>65</v>
          </cell>
        </row>
        <row r="4165">
          <cell r="A4165" t="str">
            <v>11186</v>
          </cell>
          <cell r="B4165">
            <v>90</v>
          </cell>
        </row>
        <row r="4166">
          <cell r="A4166" t="str">
            <v>11187</v>
          </cell>
          <cell r="B4166">
            <v>60</v>
          </cell>
        </row>
        <row r="4167">
          <cell r="A4167" t="str">
            <v>11188</v>
          </cell>
          <cell r="B4167">
            <v>31.62</v>
          </cell>
        </row>
        <row r="4168">
          <cell r="A4168" t="str">
            <v>11189</v>
          </cell>
          <cell r="B4168">
            <v>56.92</v>
          </cell>
        </row>
        <row r="4169">
          <cell r="A4169" t="str">
            <v>11190</v>
          </cell>
          <cell r="B4169">
            <v>88</v>
          </cell>
        </row>
        <row r="4170">
          <cell r="A4170" t="str">
            <v>11191</v>
          </cell>
          <cell r="B4170">
            <v>41.11</v>
          </cell>
        </row>
        <row r="4171">
          <cell r="A4171" t="str">
            <v>11192</v>
          </cell>
          <cell r="B4171">
            <v>46</v>
          </cell>
        </row>
        <row r="4172">
          <cell r="A4172" t="str">
            <v>11193</v>
          </cell>
          <cell r="B4172">
            <v>75</v>
          </cell>
        </row>
        <row r="4173">
          <cell r="A4173" t="str">
            <v>11194</v>
          </cell>
          <cell r="B4173">
            <v>81</v>
          </cell>
        </row>
        <row r="4174">
          <cell r="A4174" t="str">
            <v>11195</v>
          </cell>
          <cell r="B4174">
            <v>9</v>
          </cell>
        </row>
        <row r="4175">
          <cell r="A4175" t="str">
            <v>11196</v>
          </cell>
          <cell r="B4175">
            <v>64.099999999999994</v>
          </cell>
        </row>
        <row r="4176">
          <cell r="A4176" t="str">
            <v>11197</v>
          </cell>
          <cell r="B4176">
            <v>64.099999999999994</v>
          </cell>
        </row>
        <row r="4177">
          <cell r="A4177" t="str">
            <v>11198</v>
          </cell>
          <cell r="B4177">
            <v>78</v>
          </cell>
        </row>
        <row r="4178">
          <cell r="A4178" t="str">
            <v>11199</v>
          </cell>
          <cell r="B4178">
            <v>63.25</v>
          </cell>
        </row>
        <row r="4179">
          <cell r="A4179" t="str">
            <v>11200</v>
          </cell>
          <cell r="B4179">
            <v>56.92</v>
          </cell>
        </row>
        <row r="4180">
          <cell r="A4180" t="str">
            <v>11201</v>
          </cell>
          <cell r="B4180">
            <v>41.1</v>
          </cell>
        </row>
        <row r="4181">
          <cell r="A4181" t="str">
            <v>11204</v>
          </cell>
          <cell r="B4181">
            <v>23.59</v>
          </cell>
        </row>
        <row r="4182">
          <cell r="A4182" t="str">
            <v>11205</v>
          </cell>
          <cell r="B4182">
            <v>23.59</v>
          </cell>
        </row>
        <row r="4183">
          <cell r="A4183" t="str">
            <v>11209</v>
          </cell>
          <cell r="B4183">
            <v>226.6</v>
          </cell>
        </row>
        <row r="4184">
          <cell r="A4184" t="str">
            <v>11210</v>
          </cell>
          <cell r="B4184">
            <v>31.62</v>
          </cell>
        </row>
        <row r="4185">
          <cell r="A4185" t="str">
            <v>11211</v>
          </cell>
          <cell r="B4185">
            <v>69.900000000000006</v>
          </cell>
        </row>
        <row r="4186">
          <cell r="A4186" t="str">
            <v>11212</v>
          </cell>
          <cell r="B4186">
            <v>92.6</v>
          </cell>
        </row>
        <row r="4187">
          <cell r="A4187" t="str">
            <v>11219</v>
          </cell>
          <cell r="B4187">
            <v>327.2</v>
          </cell>
        </row>
        <row r="4188">
          <cell r="A4188" t="str">
            <v>11221</v>
          </cell>
          <cell r="B4188">
            <v>145</v>
          </cell>
        </row>
        <row r="4189">
          <cell r="A4189" t="str">
            <v>11222</v>
          </cell>
          <cell r="B4189">
            <v>130.63</v>
          </cell>
        </row>
        <row r="4190">
          <cell r="A4190" t="str">
            <v>11223</v>
          </cell>
          <cell r="B4190">
            <v>130.63</v>
          </cell>
        </row>
        <row r="4191">
          <cell r="A4191" t="str">
            <v>11224</v>
          </cell>
          <cell r="B4191">
            <v>140.80000000000001</v>
          </cell>
        </row>
        <row r="4192">
          <cell r="A4192" t="str">
            <v>11225</v>
          </cell>
          <cell r="B4192">
            <v>128.65</v>
          </cell>
        </row>
        <row r="4193">
          <cell r="A4193" t="str">
            <v>11227</v>
          </cell>
          <cell r="B4193">
            <v>73.5</v>
          </cell>
        </row>
        <row r="4194">
          <cell r="A4194" t="str">
            <v>11228</v>
          </cell>
          <cell r="B4194">
            <v>73.5</v>
          </cell>
        </row>
        <row r="4195">
          <cell r="A4195" t="str">
            <v>11230</v>
          </cell>
          <cell r="B4195">
            <v>8.2200000000000006</v>
          </cell>
        </row>
        <row r="4196">
          <cell r="A4196" t="str">
            <v>11231</v>
          </cell>
          <cell r="B4196">
            <v>95.07</v>
          </cell>
        </row>
        <row r="4197">
          <cell r="A4197" t="str">
            <v>11232</v>
          </cell>
          <cell r="B4197">
            <v>113.3</v>
          </cell>
        </row>
        <row r="4198">
          <cell r="A4198" t="str">
            <v>11233</v>
          </cell>
          <cell r="B4198">
            <v>189.73</v>
          </cell>
        </row>
        <row r="4199">
          <cell r="A4199" t="str">
            <v>11234</v>
          </cell>
          <cell r="B4199">
            <v>3331.02</v>
          </cell>
        </row>
        <row r="4200">
          <cell r="A4200" t="str">
            <v>11235</v>
          </cell>
          <cell r="B4200">
            <v>103</v>
          </cell>
        </row>
        <row r="4201">
          <cell r="A4201" t="str">
            <v>11242</v>
          </cell>
          <cell r="B4201">
            <v>9.06</v>
          </cell>
        </row>
        <row r="4202">
          <cell r="A4202" t="str">
            <v>11243</v>
          </cell>
          <cell r="B4202">
            <v>14.317</v>
          </cell>
        </row>
        <row r="4203">
          <cell r="A4203" t="str">
            <v>11245</v>
          </cell>
          <cell r="B4203">
            <v>10.15</v>
          </cell>
        </row>
        <row r="4204">
          <cell r="A4204" t="str">
            <v>11246</v>
          </cell>
          <cell r="B4204">
            <v>74.16</v>
          </cell>
        </row>
        <row r="4205">
          <cell r="A4205" t="str">
            <v>11248</v>
          </cell>
          <cell r="B4205">
            <v>9.1637000000000004</v>
          </cell>
        </row>
        <row r="4206">
          <cell r="A4206" t="str">
            <v>11249</v>
          </cell>
          <cell r="B4206">
            <v>7.6806999999999999</v>
          </cell>
        </row>
        <row r="4207">
          <cell r="A4207" t="str">
            <v>11252</v>
          </cell>
          <cell r="B4207">
            <v>9.7579999999999991</v>
          </cell>
        </row>
        <row r="4208">
          <cell r="A4208" t="str">
            <v>11253</v>
          </cell>
          <cell r="B4208">
            <v>11.98</v>
          </cell>
        </row>
        <row r="4209">
          <cell r="A4209" t="str">
            <v>11254</v>
          </cell>
          <cell r="B4209">
            <v>9.06</v>
          </cell>
        </row>
        <row r="4210">
          <cell r="A4210" t="str">
            <v>11255</v>
          </cell>
          <cell r="B4210">
            <v>19.47</v>
          </cell>
        </row>
        <row r="4211">
          <cell r="A4211" t="str">
            <v>11256</v>
          </cell>
          <cell r="B4211">
            <v>12.7645</v>
          </cell>
        </row>
        <row r="4212">
          <cell r="A4212" t="str">
            <v>11260</v>
          </cell>
          <cell r="B4212">
            <v>9.5007000000000001</v>
          </cell>
        </row>
        <row r="4213">
          <cell r="A4213" t="str">
            <v>11261</v>
          </cell>
          <cell r="B4213">
            <v>7.91</v>
          </cell>
        </row>
        <row r="4214">
          <cell r="A4214" t="str">
            <v>11263</v>
          </cell>
          <cell r="B4214">
            <v>6.6045999999999996</v>
          </cell>
        </row>
        <row r="4215">
          <cell r="A4215" t="str">
            <v>11264</v>
          </cell>
          <cell r="B4215">
            <v>12.5213</v>
          </cell>
        </row>
        <row r="4216">
          <cell r="A4216" t="str">
            <v>11265</v>
          </cell>
          <cell r="B4216">
            <v>53.096499999999999</v>
          </cell>
        </row>
        <row r="4217">
          <cell r="A4217" t="str">
            <v>11266</v>
          </cell>
          <cell r="B4217">
            <v>6.49</v>
          </cell>
        </row>
        <row r="4218">
          <cell r="A4218" t="str">
            <v>11267</v>
          </cell>
          <cell r="B4218">
            <v>8.8625000000000007</v>
          </cell>
        </row>
        <row r="4219">
          <cell r="A4219" t="str">
            <v>11268</v>
          </cell>
          <cell r="B4219">
            <v>11.2226</v>
          </cell>
        </row>
        <row r="4220">
          <cell r="A4220" t="str">
            <v>11269</v>
          </cell>
          <cell r="B4220">
            <v>12.9971</v>
          </cell>
        </row>
        <row r="4221">
          <cell r="A4221" t="str">
            <v>11271</v>
          </cell>
          <cell r="B4221">
            <v>9.0488</v>
          </cell>
        </row>
        <row r="4222">
          <cell r="A4222" t="str">
            <v>11275</v>
          </cell>
          <cell r="B4222">
            <v>12.3367</v>
          </cell>
        </row>
        <row r="4223">
          <cell r="A4223" t="str">
            <v>11276</v>
          </cell>
          <cell r="B4223">
            <v>8.9421999999999997</v>
          </cell>
        </row>
        <row r="4224">
          <cell r="A4224" t="str">
            <v>11277</v>
          </cell>
          <cell r="B4224">
            <v>9.8515999999999995</v>
          </cell>
        </row>
        <row r="4225">
          <cell r="A4225" t="str">
            <v>11279</v>
          </cell>
          <cell r="B4225">
            <v>11.693099999999999</v>
          </cell>
        </row>
        <row r="4226">
          <cell r="A4226" t="str">
            <v>11280</v>
          </cell>
          <cell r="B4226">
            <v>9.782</v>
          </cell>
        </row>
        <row r="4227">
          <cell r="A4227" t="str">
            <v>11281</v>
          </cell>
          <cell r="B4227">
            <v>9.1545000000000005</v>
          </cell>
        </row>
        <row r="4228">
          <cell r="A4228" t="str">
            <v>11282</v>
          </cell>
          <cell r="B4228">
            <v>9.7567000000000004</v>
          </cell>
        </row>
        <row r="4229">
          <cell r="A4229" t="str">
            <v>11283</v>
          </cell>
          <cell r="B4229">
            <v>20.52</v>
          </cell>
        </row>
        <row r="4230">
          <cell r="A4230" t="str">
            <v>11284</v>
          </cell>
          <cell r="B4230">
            <v>9.7692999999999994</v>
          </cell>
        </row>
        <row r="4231">
          <cell r="A4231" t="str">
            <v>11286</v>
          </cell>
          <cell r="B4231">
            <v>5.55</v>
          </cell>
        </row>
        <row r="4232">
          <cell r="A4232" t="str">
            <v>11293</v>
          </cell>
          <cell r="B4232">
            <v>248.3</v>
          </cell>
        </row>
        <row r="4233">
          <cell r="A4233" t="str">
            <v>11294</v>
          </cell>
          <cell r="B4233">
            <v>329.6</v>
          </cell>
        </row>
        <row r="4234">
          <cell r="A4234" t="str">
            <v>11295</v>
          </cell>
          <cell r="B4234">
            <v>181.18</v>
          </cell>
        </row>
        <row r="4235">
          <cell r="A4235" t="str">
            <v>11300</v>
          </cell>
          <cell r="B4235">
            <v>1109.17</v>
          </cell>
        </row>
        <row r="4236">
          <cell r="A4236" t="str">
            <v>11302</v>
          </cell>
          <cell r="B4236">
            <v>9.0107999999999997</v>
          </cell>
        </row>
        <row r="4237">
          <cell r="A4237" t="str">
            <v>11303</v>
          </cell>
          <cell r="B4237">
            <v>8.9086999999999996</v>
          </cell>
        </row>
        <row r="4238">
          <cell r="A4238" t="str">
            <v>11304</v>
          </cell>
          <cell r="B4238">
            <v>233.1</v>
          </cell>
        </row>
        <row r="4239">
          <cell r="A4239" t="str">
            <v>11305</v>
          </cell>
          <cell r="B4239">
            <v>9.0231999999999992</v>
          </cell>
        </row>
        <row r="4240">
          <cell r="A4240" t="str">
            <v>11306</v>
          </cell>
          <cell r="B4240">
            <v>13.5459</v>
          </cell>
        </row>
        <row r="4241">
          <cell r="A4241" t="str">
            <v>11309</v>
          </cell>
          <cell r="B4241">
            <v>1323.3967</v>
          </cell>
        </row>
        <row r="4242">
          <cell r="A4242" t="str">
            <v>11310</v>
          </cell>
          <cell r="B4242">
            <v>438.06400000000002</v>
          </cell>
        </row>
        <row r="4243">
          <cell r="A4243" t="str">
            <v>11311</v>
          </cell>
          <cell r="B4243">
            <v>358.7</v>
          </cell>
        </row>
        <row r="4244">
          <cell r="A4244" t="str">
            <v>11312</v>
          </cell>
          <cell r="B4244">
            <v>475.08699999999999</v>
          </cell>
        </row>
        <row r="4245">
          <cell r="A4245" t="str">
            <v>11313</v>
          </cell>
          <cell r="B4245">
            <v>471.75</v>
          </cell>
        </row>
        <row r="4246">
          <cell r="A4246" t="str">
            <v>11314</v>
          </cell>
          <cell r="B4246">
            <v>860.32579999999996</v>
          </cell>
        </row>
        <row r="4247">
          <cell r="A4247" t="str">
            <v>11315</v>
          </cell>
          <cell r="B4247">
            <v>1370.3952999999999</v>
          </cell>
        </row>
        <row r="4248">
          <cell r="A4248" t="str">
            <v>11316</v>
          </cell>
          <cell r="B4248">
            <v>356.12819999999999</v>
          </cell>
        </row>
        <row r="4249">
          <cell r="A4249" t="str">
            <v>11317</v>
          </cell>
          <cell r="B4249">
            <v>432.23739999999998</v>
          </cell>
        </row>
        <row r="4250">
          <cell r="A4250" t="str">
            <v>11318</v>
          </cell>
          <cell r="B4250">
            <v>130.24930000000001</v>
          </cell>
        </row>
        <row r="4251">
          <cell r="A4251" t="str">
            <v>11319</v>
          </cell>
          <cell r="B4251">
            <v>150.96</v>
          </cell>
        </row>
        <row r="4252">
          <cell r="A4252" t="str">
            <v>11320</v>
          </cell>
          <cell r="B4252">
            <v>159.87</v>
          </cell>
        </row>
        <row r="4253">
          <cell r="A4253" t="str">
            <v>11321</v>
          </cell>
          <cell r="B4253">
            <v>180.31</v>
          </cell>
        </row>
        <row r="4254">
          <cell r="A4254" t="str">
            <v>11322</v>
          </cell>
          <cell r="B4254">
            <v>197.6</v>
          </cell>
        </row>
        <row r="4255">
          <cell r="A4255" t="str">
            <v>11325</v>
          </cell>
          <cell r="B4255">
            <v>243.9143</v>
          </cell>
        </row>
        <row r="4256">
          <cell r="A4256" t="str">
            <v>11329</v>
          </cell>
          <cell r="B4256">
            <v>345.05509999999998</v>
          </cell>
        </row>
        <row r="4257">
          <cell r="A4257" t="str">
            <v>11330</v>
          </cell>
          <cell r="B4257">
            <v>392.25319999999999</v>
          </cell>
        </row>
        <row r="4258">
          <cell r="A4258" t="str">
            <v>11336</v>
          </cell>
          <cell r="B4258">
            <v>273.85230000000001</v>
          </cell>
        </row>
        <row r="4259">
          <cell r="A4259" t="str">
            <v>11337</v>
          </cell>
          <cell r="B4259">
            <v>314.99029999999999</v>
          </cell>
        </row>
        <row r="4260">
          <cell r="A4260" t="str">
            <v>11338</v>
          </cell>
          <cell r="B4260">
            <v>133.76349999999999</v>
          </cell>
        </row>
        <row r="4261">
          <cell r="A4261" t="str">
            <v>11339</v>
          </cell>
          <cell r="B4261">
            <v>189.23</v>
          </cell>
        </row>
        <row r="4262">
          <cell r="A4262" t="str">
            <v>11341</v>
          </cell>
          <cell r="B4262">
            <v>46.25</v>
          </cell>
        </row>
        <row r="4263">
          <cell r="A4263" t="str">
            <v>11342</v>
          </cell>
          <cell r="B4263">
            <v>301.21719999999999</v>
          </cell>
        </row>
        <row r="4264">
          <cell r="A4264" t="str">
            <v>11344</v>
          </cell>
          <cell r="B4264">
            <v>319.33999999999997</v>
          </cell>
        </row>
        <row r="4265">
          <cell r="A4265" t="str">
            <v>11345</v>
          </cell>
          <cell r="B4265">
            <v>306.7604</v>
          </cell>
        </row>
        <row r="4266">
          <cell r="A4266" t="str">
            <v>11347</v>
          </cell>
          <cell r="B4266">
            <v>399.17</v>
          </cell>
        </row>
        <row r="4267">
          <cell r="A4267" t="str">
            <v>11348</v>
          </cell>
          <cell r="B4267">
            <v>594.71460000000002</v>
          </cell>
        </row>
        <row r="4268">
          <cell r="A4268" t="str">
            <v>11351</v>
          </cell>
          <cell r="B4268">
            <v>163.37280000000001</v>
          </cell>
        </row>
        <row r="4269">
          <cell r="A4269" t="str">
            <v>11352</v>
          </cell>
          <cell r="B4269">
            <v>245.64869999999999</v>
          </cell>
        </row>
        <row r="4270">
          <cell r="A4270" t="str">
            <v>11353</v>
          </cell>
          <cell r="B4270">
            <v>276.86770000000001</v>
          </cell>
        </row>
        <row r="4271">
          <cell r="A4271" t="str">
            <v>11355</v>
          </cell>
          <cell r="B4271">
            <v>363.17910000000001</v>
          </cell>
        </row>
        <row r="4272">
          <cell r="A4272" t="str">
            <v>11356</v>
          </cell>
          <cell r="B4272">
            <v>528.77</v>
          </cell>
        </row>
        <row r="4273">
          <cell r="A4273" t="str">
            <v>11357</v>
          </cell>
          <cell r="B4273">
            <v>71.739999999999995</v>
          </cell>
        </row>
        <row r="4274">
          <cell r="A4274" t="str">
            <v>11358</v>
          </cell>
          <cell r="B4274">
            <v>753.85109999999997</v>
          </cell>
        </row>
        <row r="4275">
          <cell r="A4275" t="str">
            <v>11359</v>
          </cell>
          <cell r="B4275">
            <v>154.89099999999999</v>
          </cell>
        </row>
        <row r="4276">
          <cell r="A4276" t="str">
            <v>11361</v>
          </cell>
          <cell r="B4276">
            <v>501.82</v>
          </cell>
        </row>
        <row r="4277">
          <cell r="A4277" t="str">
            <v>11362</v>
          </cell>
          <cell r="B4277">
            <v>479.50799999999998</v>
          </cell>
        </row>
        <row r="4278">
          <cell r="A4278" t="str">
            <v>11363</v>
          </cell>
          <cell r="B4278">
            <v>530.4</v>
          </cell>
        </row>
        <row r="4279">
          <cell r="A4279" t="str">
            <v>11372</v>
          </cell>
          <cell r="B4279">
            <v>273.58859999999999</v>
          </cell>
        </row>
        <row r="4280">
          <cell r="A4280" t="str">
            <v>11373</v>
          </cell>
          <cell r="B4280">
            <v>321.36</v>
          </cell>
        </row>
        <row r="4281">
          <cell r="A4281" t="str">
            <v>11374</v>
          </cell>
          <cell r="B4281">
            <v>442.25510000000003</v>
          </cell>
        </row>
        <row r="4282">
          <cell r="A4282" t="str">
            <v>11378</v>
          </cell>
          <cell r="B4282">
            <v>30.83</v>
          </cell>
        </row>
        <row r="4283">
          <cell r="A4283" t="str">
            <v>11379</v>
          </cell>
          <cell r="B4283">
            <v>275.06</v>
          </cell>
        </row>
        <row r="4284">
          <cell r="A4284" t="str">
            <v>11380</v>
          </cell>
          <cell r="B4284">
            <v>407.57</v>
          </cell>
        </row>
        <row r="4285">
          <cell r="A4285" t="str">
            <v>11381</v>
          </cell>
          <cell r="B4285">
            <v>538.91999999999996</v>
          </cell>
        </row>
        <row r="4286">
          <cell r="A4286" t="str">
            <v>11382</v>
          </cell>
          <cell r="B4286">
            <v>667.95</v>
          </cell>
        </row>
        <row r="4287">
          <cell r="A4287" t="str">
            <v>11383</v>
          </cell>
          <cell r="B4287">
            <v>861.08</v>
          </cell>
        </row>
        <row r="4288">
          <cell r="A4288" t="str">
            <v>11384</v>
          </cell>
          <cell r="B4288">
            <v>1178.29</v>
          </cell>
        </row>
        <row r="4289">
          <cell r="A4289" t="str">
            <v>11386</v>
          </cell>
          <cell r="B4289">
            <v>922.41</v>
          </cell>
        </row>
        <row r="4290">
          <cell r="A4290" t="str">
            <v>11388</v>
          </cell>
          <cell r="B4290">
            <v>23.17</v>
          </cell>
        </row>
        <row r="4291">
          <cell r="A4291" t="str">
            <v>11389</v>
          </cell>
          <cell r="B4291">
            <v>23</v>
          </cell>
        </row>
        <row r="4292">
          <cell r="A4292" t="str">
            <v>11391</v>
          </cell>
          <cell r="B4292">
            <v>1.24</v>
          </cell>
        </row>
        <row r="4293">
          <cell r="A4293" t="str">
            <v>11392</v>
          </cell>
          <cell r="B4293">
            <v>294.67</v>
          </cell>
        </row>
        <row r="4294">
          <cell r="A4294" t="str">
            <v>11393</v>
          </cell>
          <cell r="B4294">
            <v>85.014600000000002</v>
          </cell>
        </row>
        <row r="4295">
          <cell r="A4295" t="str">
            <v>11394</v>
          </cell>
          <cell r="B4295">
            <v>118.75</v>
          </cell>
        </row>
        <row r="4296">
          <cell r="A4296" t="str">
            <v>11398</v>
          </cell>
          <cell r="B4296">
            <v>2130.4299999999998</v>
          </cell>
        </row>
        <row r="4297">
          <cell r="A4297" t="str">
            <v>11399</v>
          </cell>
          <cell r="B4297">
            <v>1788.91</v>
          </cell>
        </row>
        <row r="4298">
          <cell r="A4298" t="str">
            <v>11403</v>
          </cell>
          <cell r="B4298">
            <v>3816.03</v>
          </cell>
        </row>
        <row r="4299">
          <cell r="A4299" t="str">
            <v>11405</v>
          </cell>
          <cell r="B4299">
            <v>125.16</v>
          </cell>
        </row>
        <row r="4300">
          <cell r="A4300" t="str">
            <v>11411</v>
          </cell>
          <cell r="B4300">
            <v>192.15</v>
          </cell>
        </row>
        <row r="4301">
          <cell r="A4301" t="str">
            <v>11412</v>
          </cell>
          <cell r="B4301">
            <v>126.76</v>
          </cell>
        </row>
        <row r="4302">
          <cell r="A4302" t="str">
            <v>11413</v>
          </cell>
          <cell r="B4302">
            <v>11.875</v>
          </cell>
        </row>
        <row r="4303">
          <cell r="A4303" t="str">
            <v>11415</v>
          </cell>
          <cell r="B4303">
            <v>42.389400000000002</v>
          </cell>
        </row>
        <row r="4304">
          <cell r="A4304" t="str">
            <v>11416</v>
          </cell>
          <cell r="B4304">
            <v>10.6252</v>
          </cell>
        </row>
        <row r="4305">
          <cell r="A4305" t="str">
            <v>11417</v>
          </cell>
          <cell r="B4305">
            <v>19.266300000000001</v>
          </cell>
        </row>
        <row r="4306">
          <cell r="A4306" t="str">
            <v>11418</v>
          </cell>
          <cell r="B4306">
            <v>6695</v>
          </cell>
        </row>
        <row r="4307">
          <cell r="A4307" t="str">
            <v>11419</v>
          </cell>
          <cell r="B4307">
            <v>7613.76</v>
          </cell>
        </row>
        <row r="4308">
          <cell r="A4308" t="str">
            <v>11420</v>
          </cell>
          <cell r="B4308">
            <v>8565.48</v>
          </cell>
        </row>
        <row r="4309">
          <cell r="A4309" t="str">
            <v>11421</v>
          </cell>
          <cell r="B4309">
            <v>9517.2000000000007</v>
          </cell>
        </row>
        <row r="4310">
          <cell r="A4310" t="str">
            <v>11422</v>
          </cell>
          <cell r="B4310">
            <v>13324.08</v>
          </cell>
        </row>
        <row r="4311">
          <cell r="A4311" t="str">
            <v>11423</v>
          </cell>
          <cell r="B4311">
            <v>15227.52</v>
          </cell>
        </row>
        <row r="4312">
          <cell r="A4312" t="str">
            <v>11424</v>
          </cell>
          <cell r="B4312">
            <v>17130.96</v>
          </cell>
        </row>
        <row r="4313">
          <cell r="A4313" t="str">
            <v>11425</v>
          </cell>
          <cell r="B4313">
            <v>18673.900000000001</v>
          </cell>
        </row>
        <row r="4314">
          <cell r="A4314" t="str">
            <v>11426</v>
          </cell>
          <cell r="B4314">
            <v>11721.4</v>
          </cell>
        </row>
        <row r="4315">
          <cell r="A4315" t="str">
            <v>11427</v>
          </cell>
          <cell r="B4315">
            <v>12215.8</v>
          </cell>
        </row>
        <row r="4316">
          <cell r="A4316" t="str">
            <v>11428</v>
          </cell>
          <cell r="B4316">
            <v>12895.6</v>
          </cell>
        </row>
        <row r="4317">
          <cell r="A4317" t="str">
            <v>11429</v>
          </cell>
          <cell r="B4317">
            <v>13441.5</v>
          </cell>
        </row>
        <row r="4318">
          <cell r="A4318" t="str">
            <v>11430</v>
          </cell>
          <cell r="B4318">
            <v>19909.900000000001</v>
          </cell>
        </row>
        <row r="4319">
          <cell r="A4319" t="str">
            <v>11431</v>
          </cell>
          <cell r="B4319">
            <v>21012</v>
          </cell>
        </row>
        <row r="4320">
          <cell r="A4320" t="str">
            <v>11432</v>
          </cell>
          <cell r="B4320">
            <v>21980.2</v>
          </cell>
        </row>
        <row r="4321">
          <cell r="A4321" t="str">
            <v>11433</v>
          </cell>
          <cell r="B4321">
            <v>23154.400000000001</v>
          </cell>
        </row>
        <row r="4322">
          <cell r="A4322" t="str">
            <v>11434</v>
          </cell>
          <cell r="B4322">
            <v>313.33</v>
          </cell>
        </row>
        <row r="4323">
          <cell r="A4323" t="str">
            <v>11435</v>
          </cell>
          <cell r="B4323">
            <v>203.94</v>
          </cell>
        </row>
        <row r="4324">
          <cell r="A4324" t="str">
            <v>11436</v>
          </cell>
          <cell r="B4324">
            <v>203.13659999999999</v>
          </cell>
        </row>
        <row r="4325">
          <cell r="A4325" t="str">
            <v>11438</v>
          </cell>
          <cell r="B4325">
            <v>163.1318</v>
          </cell>
        </row>
        <row r="4326">
          <cell r="A4326" t="str">
            <v>11439</v>
          </cell>
          <cell r="B4326">
            <v>155</v>
          </cell>
        </row>
        <row r="4327">
          <cell r="A4327" t="str">
            <v>11442</v>
          </cell>
          <cell r="B4327">
            <v>2.29</v>
          </cell>
        </row>
        <row r="4328">
          <cell r="A4328" t="str">
            <v>11445</v>
          </cell>
          <cell r="B4328">
            <v>2058</v>
          </cell>
        </row>
        <row r="4329">
          <cell r="A4329" t="str">
            <v>11446</v>
          </cell>
          <cell r="B4329">
            <v>3120</v>
          </cell>
        </row>
        <row r="4330">
          <cell r="A4330" t="str">
            <v>11447</v>
          </cell>
          <cell r="B4330">
            <v>3312</v>
          </cell>
        </row>
        <row r="4331">
          <cell r="A4331" t="str">
            <v>11448</v>
          </cell>
          <cell r="B4331">
            <v>3920.73</v>
          </cell>
        </row>
        <row r="4332">
          <cell r="A4332" t="str">
            <v>11449</v>
          </cell>
          <cell r="B4332">
            <v>7140</v>
          </cell>
        </row>
        <row r="4333">
          <cell r="A4333" t="str">
            <v>11459</v>
          </cell>
          <cell r="B4333">
            <v>1080</v>
          </cell>
        </row>
        <row r="4334">
          <cell r="A4334" t="str">
            <v>11460</v>
          </cell>
          <cell r="B4334">
            <v>1920</v>
          </cell>
        </row>
        <row r="4335">
          <cell r="A4335" t="str">
            <v>11461</v>
          </cell>
          <cell r="B4335">
            <v>1390</v>
          </cell>
        </row>
        <row r="4336">
          <cell r="A4336" t="str">
            <v>11462</v>
          </cell>
          <cell r="B4336">
            <v>2140</v>
          </cell>
        </row>
        <row r="4337">
          <cell r="A4337" t="str">
            <v>11465</v>
          </cell>
          <cell r="B4337">
            <v>2340</v>
          </cell>
        </row>
        <row r="4338">
          <cell r="A4338" t="str">
            <v>11472</v>
          </cell>
          <cell r="B4338">
            <v>3470</v>
          </cell>
        </row>
        <row r="4339">
          <cell r="A4339" t="str">
            <v>11473</v>
          </cell>
          <cell r="B4339">
            <v>4120</v>
          </cell>
        </row>
        <row r="4340">
          <cell r="A4340" t="str">
            <v>11474</v>
          </cell>
          <cell r="B4340">
            <v>2152.6999999999998</v>
          </cell>
        </row>
        <row r="4341">
          <cell r="A4341" t="str">
            <v>11475</v>
          </cell>
          <cell r="B4341">
            <v>360.04</v>
          </cell>
        </row>
        <row r="4342">
          <cell r="A4342" t="str">
            <v>11476</v>
          </cell>
          <cell r="B4342">
            <v>595.91</v>
          </cell>
        </row>
        <row r="4343">
          <cell r="A4343" t="str">
            <v>11477</v>
          </cell>
          <cell r="B4343">
            <v>487.17</v>
          </cell>
        </row>
        <row r="4344">
          <cell r="A4344" t="str">
            <v>11478</v>
          </cell>
          <cell r="B4344">
            <v>4320</v>
          </cell>
        </row>
        <row r="4345">
          <cell r="A4345" t="str">
            <v>11479</v>
          </cell>
          <cell r="B4345">
            <v>4730</v>
          </cell>
        </row>
        <row r="4346">
          <cell r="A4346" t="str">
            <v>11480</v>
          </cell>
          <cell r="B4346">
            <v>5810</v>
          </cell>
        </row>
        <row r="4347">
          <cell r="A4347" t="str">
            <v>11485</v>
          </cell>
          <cell r="B4347">
            <v>16250</v>
          </cell>
        </row>
        <row r="4348">
          <cell r="A4348" t="str">
            <v>11488</v>
          </cell>
          <cell r="B4348">
            <v>28750</v>
          </cell>
        </row>
        <row r="4349">
          <cell r="A4349" t="str">
            <v>11489</v>
          </cell>
          <cell r="B4349">
            <v>1220</v>
          </cell>
        </row>
        <row r="4350">
          <cell r="A4350" t="str">
            <v>11490</v>
          </cell>
          <cell r="B4350">
            <v>2560</v>
          </cell>
        </row>
        <row r="4351">
          <cell r="A4351" t="str">
            <v>11504</v>
          </cell>
          <cell r="B4351">
            <v>0.4</v>
          </cell>
        </row>
        <row r="4352">
          <cell r="A4352" t="str">
            <v>11505</v>
          </cell>
          <cell r="B4352">
            <v>40.128700000000002</v>
          </cell>
        </row>
        <row r="4353">
          <cell r="A4353" t="str">
            <v>11508</v>
          </cell>
          <cell r="B4353">
            <v>34.715000000000003</v>
          </cell>
        </row>
        <row r="4354">
          <cell r="A4354" t="str">
            <v>11517</v>
          </cell>
          <cell r="B4354">
            <v>0.48</v>
          </cell>
        </row>
        <row r="4355">
          <cell r="A4355" t="str">
            <v>11519</v>
          </cell>
          <cell r="B4355">
            <v>25.1</v>
          </cell>
        </row>
        <row r="4356">
          <cell r="A4356" t="str">
            <v>11520</v>
          </cell>
          <cell r="B4356">
            <v>5.77</v>
          </cell>
        </row>
        <row r="4357">
          <cell r="A4357" t="str">
            <v>11521</v>
          </cell>
          <cell r="B4357">
            <v>22.16</v>
          </cell>
        </row>
        <row r="4358">
          <cell r="A4358" t="str">
            <v>11522</v>
          </cell>
          <cell r="B4358">
            <v>14.67</v>
          </cell>
        </row>
        <row r="4359">
          <cell r="A4359" t="str">
            <v>11523</v>
          </cell>
          <cell r="B4359">
            <v>18.329999999999998</v>
          </cell>
        </row>
        <row r="4360">
          <cell r="A4360" t="str">
            <v>11524</v>
          </cell>
          <cell r="B4360">
            <v>10.63</v>
          </cell>
        </row>
        <row r="4361">
          <cell r="A4361" t="str">
            <v>11525</v>
          </cell>
          <cell r="B4361">
            <v>1.08</v>
          </cell>
        </row>
        <row r="4362">
          <cell r="A4362" t="str">
            <v>11527</v>
          </cell>
          <cell r="B4362">
            <v>75.290000000000006</v>
          </cell>
        </row>
        <row r="4363">
          <cell r="A4363" t="str">
            <v>11528</v>
          </cell>
          <cell r="B4363">
            <v>2.4300000000000002</v>
          </cell>
        </row>
        <row r="4364">
          <cell r="A4364" t="str">
            <v>11530</v>
          </cell>
          <cell r="B4364">
            <v>39.229999999999997</v>
          </cell>
        </row>
        <row r="4365">
          <cell r="A4365" t="str">
            <v>11531</v>
          </cell>
          <cell r="B4365">
            <v>101.91</v>
          </cell>
        </row>
        <row r="4366">
          <cell r="A4366" t="str">
            <v>11533</v>
          </cell>
          <cell r="B4366">
            <v>4.3899999999999997</v>
          </cell>
        </row>
        <row r="4367">
          <cell r="A4367" t="str">
            <v>11536</v>
          </cell>
          <cell r="B4367">
            <v>24.44</v>
          </cell>
        </row>
        <row r="4368">
          <cell r="A4368" t="str">
            <v>11537</v>
          </cell>
          <cell r="B4368">
            <v>4.5</v>
          </cell>
        </row>
        <row r="4369">
          <cell r="A4369" t="str">
            <v>11541</v>
          </cell>
          <cell r="B4369">
            <v>7.42</v>
          </cell>
        </row>
        <row r="4370">
          <cell r="A4370" t="str">
            <v>11542</v>
          </cell>
          <cell r="B4370">
            <v>8.8699999999999992</v>
          </cell>
        </row>
        <row r="4371">
          <cell r="A4371" t="str">
            <v>11543</v>
          </cell>
          <cell r="B4371">
            <v>9.3000000000000007</v>
          </cell>
        </row>
        <row r="4372">
          <cell r="A4372" t="str">
            <v>11544</v>
          </cell>
          <cell r="B4372">
            <v>2.46</v>
          </cell>
        </row>
        <row r="4373">
          <cell r="A4373" t="str">
            <v>11545</v>
          </cell>
          <cell r="B4373">
            <v>3.57</v>
          </cell>
        </row>
        <row r="4374">
          <cell r="A4374" t="str">
            <v>11546</v>
          </cell>
          <cell r="B4374">
            <v>6.72</v>
          </cell>
        </row>
        <row r="4375">
          <cell r="A4375" t="str">
            <v>11547</v>
          </cell>
          <cell r="B4375">
            <v>6.72</v>
          </cell>
        </row>
        <row r="4376">
          <cell r="A4376" t="str">
            <v>11548</v>
          </cell>
          <cell r="B4376">
            <v>6.72</v>
          </cell>
        </row>
        <row r="4377">
          <cell r="A4377" t="str">
            <v>11549</v>
          </cell>
          <cell r="B4377">
            <v>8.86</v>
          </cell>
        </row>
        <row r="4378">
          <cell r="A4378" t="str">
            <v>11550</v>
          </cell>
          <cell r="B4378">
            <v>7.67</v>
          </cell>
        </row>
        <row r="4379">
          <cell r="A4379" t="str">
            <v>11551</v>
          </cell>
          <cell r="B4379">
            <v>8.14</v>
          </cell>
        </row>
        <row r="4380">
          <cell r="A4380" t="str">
            <v>11552</v>
          </cell>
          <cell r="B4380">
            <v>8.8699999999999992</v>
          </cell>
        </row>
        <row r="4381">
          <cell r="A4381" t="str">
            <v>11553</v>
          </cell>
          <cell r="B4381">
            <v>12.11</v>
          </cell>
        </row>
        <row r="4382">
          <cell r="A4382" t="str">
            <v>11554</v>
          </cell>
          <cell r="B4382">
            <v>9.69</v>
          </cell>
        </row>
        <row r="4383">
          <cell r="A4383" t="str">
            <v>11557</v>
          </cell>
          <cell r="B4383">
            <v>9.73</v>
          </cell>
        </row>
        <row r="4384">
          <cell r="A4384" t="str">
            <v>11558</v>
          </cell>
          <cell r="B4384">
            <v>20.1221</v>
          </cell>
        </row>
        <row r="4385">
          <cell r="A4385" t="str">
            <v>11563</v>
          </cell>
          <cell r="B4385">
            <v>54.84</v>
          </cell>
        </row>
        <row r="4386">
          <cell r="A4386" t="str">
            <v>11565</v>
          </cell>
          <cell r="B4386">
            <v>56.41</v>
          </cell>
        </row>
        <row r="4387">
          <cell r="A4387" t="str">
            <v>11568</v>
          </cell>
          <cell r="B4387">
            <v>178.5</v>
          </cell>
        </row>
        <row r="4388">
          <cell r="A4388" t="str">
            <v>11570</v>
          </cell>
          <cell r="B4388">
            <v>3.1514000000000002</v>
          </cell>
        </row>
        <row r="4389">
          <cell r="A4389" t="str">
            <v>11571</v>
          </cell>
          <cell r="B4389">
            <v>4.4648000000000003</v>
          </cell>
        </row>
        <row r="4390">
          <cell r="A4390" t="str">
            <v>11572</v>
          </cell>
          <cell r="B4390">
            <v>6.5141</v>
          </cell>
        </row>
        <row r="4391">
          <cell r="A4391" t="str">
            <v>11573</v>
          </cell>
          <cell r="B4391">
            <v>7.7187999999999999</v>
          </cell>
        </row>
        <row r="4392">
          <cell r="A4392" t="str">
            <v>11574</v>
          </cell>
          <cell r="B4392">
            <v>11.21</v>
          </cell>
        </row>
        <row r="4393">
          <cell r="A4393" t="str">
            <v>11575</v>
          </cell>
          <cell r="B4393">
            <v>14.4413</v>
          </cell>
        </row>
        <row r="4394">
          <cell r="A4394" t="str">
            <v>11576</v>
          </cell>
          <cell r="B4394">
            <v>15.9308</v>
          </cell>
        </row>
        <row r="4395">
          <cell r="A4395" t="str">
            <v>11577</v>
          </cell>
          <cell r="B4395">
            <v>26.24</v>
          </cell>
        </row>
        <row r="4396">
          <cell r="A4396" t="str">
            <v>11578</v>
          </cell>
          <cell r="B4396">
            <v>27.213899999999999</v>
          </cell>
        </row>
        <row r="4397">
          <cell r="A4397" t="str">
            <v>11579</v>
          </cell>
          <cell r="B4397">
            <v>53.096499999999999</v>
          </cell>
        </row>
        <row r="4398">
          <cell r="A4398" t="str">
            <v>11581</v>
          </cell>
          <cell r="B4398">
            <v>53.93</v>
          </cell>
        </row>
        <row r="4399">
          <cell r="A4399" t="str">
            <v>11582</v>
          </cell>
          <cell r="B4399">
            <v>15.824999999999999</v>
          </cell>
        </row>
        <row r="4400">
          <cell r="A4400" t="str">
            <v>11583</v>
          </cell>
          <cell r="B4400">
            <v>5.03</v>
          </cell>
        </row>
        <row r="4401">
          <cell r="A4401" t="str">
            <v>11584</v>
          </cell>
          <cell r="B4401">
            <v>7.9509999999999996</v>
          </cell>
        </row>
        <row r="4402">
          <cell r="A4402" t="str">
            <v>11585</v>
          </cell>
          <cell r="B4402">
            <v>11.91</v>
          </cell>
        </row>
        <row r="4403">
          <cell r="A4403" t="str">
            <v>11586</v>
          </cell>
          <cell r="B4403">
            <v>13.87</v>
          </cell>
        </row>
        <row r="4404">
          <cell r="A4404" t="str">
            <v>11587</v>
          </cell>
          <cell r="B4404">
            <v>18.369</v>
          </cell>
        </row>
        <row r="4405">
          <cell r="A4405" t="str">
            <v>11588</v>
          </cell>
          <cell r="B4405">
            <v>28.08</v>
          </cell>
        </row>
        <row r="4406">
          <cell r="A4406" t="str">
            <v>11589</v>
          </cell>
          <cell r="B4406">
            <v>19.09</v>
          </cell>
        </row>
        <row r="4407">
          <cell r="A4407" t="str">
            <v>11590</v>
          </cell>
          <cell r="B4407">
            <v>26.66</v>
          </cell>
        </row>
        <row r="4408">
          <cell r="A4408" t="str">
            <v>11591</v>
          </cell>
          <cell r="B4408">
            <v>34.030700000000003</v>
          </cell>
        </row>
        <row r="4409">
          <cell r="A4409" t="str">
            <v>11592</v>
          </cell>
          <cell r="B4409">
            <v>112.7201</v>
          </cell>
        </row>
        <row r="4410">
          <cell r="A4410" t="str">
            <v>11593</v>
          </cell>
          <cell r="B4410">
            <v>51.357999999999997</v>
          </cell>
        </row>
        <row r="4411">
          <cell r="A4411" t="str">
            <v>11594</v>
          </cell>
          <cell r="B4411">
            <v>33.369999999999997</v>
          </cell>
        </row>
        <row r="4412">
          <cell r="A4412" t="str">
            <v>11596</v>
          </cell>
          <cell r="B4412">
            <v>38.369999999999997</v>
          </cell>
        </row>
        <row r="4413">
          <cell r="A4413" t="str">
            <v>11597</v>
          </cell>
          <cell r="B4413">
            <v>7.51</v>
          </cell>
        </row>
        <row r="4414">
          <cell r="A4414" t="str">
            <v>11599</v>
          </cell>
          <cell r="B4414">
            <v>3.27</v>
          </cell>
        </row>
        <row r="4415">
          <cell r="A4415" t="str">
            <v>11600</v>
          </cell>
          <cell r="B4415">
            <v>4.8602999999999996</v>
          </cell>
        </row>
        <row r="4416">
          <cell r="A4416" t="str">
            <v>11601</v>
          </cell>
          <cell r="B4416">
            <v>0.11</v>
          </cell>
        </row>
        <row r="4417">
          <cell r="A4417" t="str">
            <v>11602</v>
          </cell>
          <cell r="B4417">
            <v>0.16</v>
          </cell>
        </row>
        <row r="4418">
          <cell r="A4418" t="str">
            <v>11607</v>
          </cell>
          <cell r="B4418">
            <v>129.28</v>
          </cell>
        </row>
        <row r="4419">
          <cell r="A4419" t="str">
            <v>11608</v>
          </cell>
          <cell r="B4419">
            <v>6.58</v>
          </cell>
        </row>
        <row r="4420">
          <cell r="A4420" t="str">
            <v>11609</v>
          </cell>
          <cell r="B4420">
            <v>99</v>
          </cell>
        </row>
        <row r="4421">
          <cell r="A4421" t="str">
            <v>11610</v>
          </cell>
          <cell r="B4421">
            <v>61.22</v>
          </cell>
        </row>
        <row r="4422">
          <cell r="A4422" t="str">
            <v>11611</v>
          </cell>
          <cell r="B4422">
            <v>4.72</v>
          </cell>
        </row>
        <row r="4423">
          <cell r="A4423" t="str">
            <v>11612</v>
          </cell>
          <cell r="B4423">
            <v>67.88</v>
          </cell>
        </row>
        <row r="4424">
          <cell r="A4424" t="str">
            <v>11624</v>
          </cell>
          <cell r="B4424">
            <v>63.108499999999999</v>
          </cell>
        </row>
        <row r="4425">
          <cell r="A4425" t="str">
            <v>11625</v>
          </cell>
          <cell r="B4425">
            <v>13.01</v>
          </cell>
        </row>
        <row r="4426">
          <cell r="A4426" t="str">
            <v>11626</v>
          </cell>
          <cell r="B4426">
            <v>9.65</v>
          </cell>
        </row>
        <row r="4427">
          <cell r="A4427" t="str">
            <v>11627</v>
          </cell>
          <cell r="B4427">
            <v>8.5</v>
          </cell>
        </row>
        <row r="4428">
          <cell r="A4428" t="str">
            <v>11629</v>
          </cell>
          <cell r="B4428">
            <v>498</v>
          </cell>
        </row>
        <row r="4429">
          <cell r="A4429" t="str">
            <v>11630</v>
          </cell>
          <cell r="B4429">
            <v>89.9</v>
          </cell>
        </row>
        <row r="4430">
          <cell r="A4430" t="str">
            <v>11631</v>
          </cell>
          <cell r="B4430">
            <v>205.61539999999999</v>
          </cell>
        </row>
        <row r="4431">
          <cell r="A4431" t="str">
            <v>11632</v>
          </cell>
          <cell r="B4431">
            <v>390</v>
          </cell>
        </row>
        <row r="4432">
          <cell r="A4432" t="str">
            <v>11633</v>
          </cell>
          <cell r="B4432">
            <v>26.176200000000001</v>
          </cell>
        </row>
        <row r="4433">
          <cell r="A4433" t="str">
            <v>11634</v>
          </cell>
          <cell r="B4433">
            <v>5.78</v>
          </cell>
        </row>
        <row r="4434">
          <cell r="A4434" t="str">
            <v>11635</v>
          </cell>
          <cell r="B4434">
            <v>18</v>
          </cell>
        </row>
        <row r="4435">
          <cell r="A4435" t="str">
            <v>11636</v>
          </cell>
          <cell r="B4435">
            <v>60.15</v>
          </cell>
        </row>
        <row r="4436">
          <cell r="A4436" t="str">
            <v>11641</v>
          </cell>
          <cell r="B4436">
            <v>14.423</v>
          </cell>
        </row>
        <row r="4437">
          <cell r="A4437" t="str">
            <v>11645</v>
          </cell>
          <cell r="B4437">
            <v>1837.52</v>
          </cell>
        </row>
        <row r="4438">
          <cell r="A4438" t="str">
            <v>11646</v>
          </cell>
          <cell r="B4438">
            <v>4119.8999999999996</v>
          </cell>
        </row>
        <row r="4439">
          <cell r="A4439" t="str">
            <v>11649</v>
          </cell>
          <cell r="B4439">
            <v>8.5</v>
          </cell>
        </row>
        <row r="4440">
          <cell r="A4440" t="str">
            <v>11651</v>
          </cell>
          <cell r="B4440">
            <v>122.89</v>
          </cell>
        </row>
        <row r="4441">
          <cell r="A4441" t="str">
            <v>11652</v>
          </cell>
          <cell r="B4441">
            <v>28.97</v>
          </cell>
        </row>
        <row r="4442">
          <cell r="A4442" t="str">
            <v>11653</v>
          </cell>
          <cell r="B4442">
            <v>13.99</v>
          </cell>
        </row>
        <row r="4443">
          <cell r="A4443" t="str">
            <v>11654</v>
          </cell>
          <cell r="B4443">
            <v>12.6</v>
          </cell>
        </row>
        <row r="4444">
          <cell r="A4444" t="str">
            <v>11656</v>
          </cell>
          <cell r="B4444">
            <v>46.25</v>
          </cell>
        </row>
        <row r="4445">
          <cell r="A4445" t="str">
            <v>11658</v>
          </cell>
          <cell r="B4445">
            <v>9.89</v>
          </cell>
        </row>
        <row r="4446">
          <cell r="A4446" t="str">
            <v>11659</v>
          </cell>
          <cell r="B4446">
            <v>25.69</v>
          </cell>
        </row>
        <row r="4447">
          <cell r="A4447" t="str">
            <v>11660</v>
          </cell>
          <cell r="B4447">
            <v>409.94</v>
          </cell>
        </row>
        <row r="4448">
          <cell r="A4448" t="str">
            <v>11661</v>
          </cell>
          <cell r="B4448">
            <v>79.16</v>
          </cell>
        </row>
        <row r="4449">
          <cell r="A4449" t="str">
            <v>11662</v>
          </cell>
          <cell r="B4449">
            <v>23.7819</v>
          </cell>
        </row>
        <row r="4450">
          <cell r="A4450" t="str">
            <v>11663</v>
          </cell>
          <cell r="B4450">
            <v>474.81</v>
          </cell>
        </row>
        <row r="4451">
          <cell r="A4451" t="str">
            <v>11665</v>
          </cell>
          <cell r="B4451">
            <v>337.62060000000002</v>
          </cell>
        </row>
        <row r="4452">
          <cell r="A4452" t="str">
            <v>11666</v>
          </cell>
          <cell r="B4452">
            <v>840</v>
          </cell>
        </row>
        <row r="4453">
          <cell r="A4453" t="str">
            <v>11668</v>
          </cell>
          <cell r="B4453">
            <v>773.35</v>
          </cell>
        </row>
        <row r="4454">
          <cell r="A4454" t="str">
            <v>11669</v>
          </cell>
          <cell r="B4454">
            <v>974.38</v>
          </cell>
        </row>
        <row r="4455">
          <cell r="A4455" t="str">
            <v>11671</v>
          </cell>
          <cell r="B4455">
            <v>312.08999999999997</v>
          </cell>
        </row>
        <row r="4456">
          <cell r="A4456" t="str">
            <v>11674</v>
          </cell>
          <cell r="B4456">
            <v>348.9</v>
          </cell>
        </row>
        <row r="4457">
          <cell r="A4457" t="str">
            <v>11676</v>
          </cell>
          <cell r="B4457">
            <v>924.01990000000001</v>
          </cell>
        </row>
        <row r="4458">
          <cell r="A4458" t="str">
            <v>11677</v>
          </cell>
          <cell r="B4458">
            <v>924.01990000000001</v>
          </cell>
        </row>
        <row r="4459">
          <cell r="A4459" t="str">
            <v>11680</v>
          </cell>
          <cell r="B4459">
            <v>1087.68</v>
          </cell>
        </row>
        <row r="4460">
          <cell r="A4460" t="str">
            <v>11681</v>
          </cell>
          <cell r="B4460">
            <v>4934.3063000000002</v>
          </cell>
        </row>
        <row r="4461">
          <cell r="A4461" t="str">
            <v>11684</v>
          </cell>
          <cell r="B4461">
            <v>120.6074</v>
          </cell>
        </row>
        <row r="4462">
          <cell r="A4462" t="str">
            <v>11690</v>
          </cell>
          <cell r="B4462">
            <v>1790.8652999999999</v>
          </cell>
        </row>
        <row r="4463">
          <cell r="A4463" t="str">
            <v>11692</v>
          </cell>
          <cell r="B4463">
            <v>503.06920000000002</v>
          </cell>
        </row>
        <row r="4464">
          <cell r="A4464" t="str">
            <v>11694</v>
          </cell>
          <cell r="B4464">
            <v>780</v>
          </cell>
        </row>
        <row r="4465">
          <cell r="A4465" t="str">
            <v>11695</v>
          </cell>
          <cell r="B4465">
            <v>463.42</v>
          </cell>
        </row>
        <row r="4466">
          <cell r="A4466" t="str">
            <v>11696</v>
          </cell>
          <cell r="B4466">
            <v>3241.1365000000001</v>
          </cell>
        </row>
        <row r="4467">
          <cell r="A4467" t="str">
            <v>11700</v>
          </cell>
          <cell r="B4467">
            <v>2938.9967000000001</v>
          </cell>
        </row>
        <row r="4468">
          <cell r="A4468" t="str">
            <v>11715</v>
          </cell>
          <cell r="B4468">
            <v>12.36</v>
          </cell>
        </row>
        <row r="4469">
          <cell r="A4469" t="str">
            <v>11716</v>
          </cell>
          <cell r="B4469">
            <v>102.4842</v>
          </cell>
        </row>
        <row r="4470">
          <cell r="A4470" t="str">
            <v>11717</v>
          </cell>
          <cell r="B4470">
            <v>40.038699999999999</v>
          </cell>
        </row>
        <row r="4471">
          <cell r="A4471" t="str">
            <v>11720</v>
          </cell>
          <cell r="B4471">
            <v>49.9071</v>
          </cell>
        </row>
        <row r="4472">
          <cell r="A4472" t="str">
            <v>11721</v>
          </cell>
          <cell r="B4472">
            <v>62.815199999999997</v>
          </cell>
        </row>
        <row r="4473">
          <cell r="A4473" t="str">
            <v>11722</v>
          </cell>
          <cell r="B4473">
            <v>47.28</v>
          </cell>
        </row>
        <row r="4474">
          <cell r="A4474" t="str">
            <v>11726</v>
          </cell>
          <cell r="B4474">
            <v>31.63</v>
          </cell>
        </row>
        <row r="4475">
          <cell r="A4475" t="str">
            <v>11728</v>
          </cell>
          <cell r="B4475">
            <v>39.270000000000003</v>
          </cell>
        </row>
        <row r="4476">
          <cell r="A4476" t="str">
            <v>11729</v>
          </cell>
          <cell r="B4476">
            <v>39.770000000000003</v>
          </cell>
        </row>
        <row r="4477">
          <cell r="A4477" t="str">
            <v>11730</v>
          </cell>
          <cell r="B4477">
            <v>61.64</v>
          </cell>
        </row>
        <row r="4478">
          <cell r="A4478" t="str">
            <v>11732</v>
          </cell>
          <cell r="B4478">
            <v>78.19</v>
          </cell>
        </row>
        <row r="4479">
          <cell r="A4479" t="str">
            <v>11733</v>
          </cell>
          <cell r="B4479">
            <v>90.92</v>
          </cell>
        </row>
        <row r="4480">
          <cell r="A4480" t="str">
            <v>11735</v>
          </cell>
          <cell r="B4480">
            <v>118.45</v>
          </cell>
        </row>
        <row r="4481">
          <cell r="A4481" t="str">
            <v>11736</v>
          </cell>
          <cell r="B4481">
            <v>91.67</v>
          </cell>
        </row>
        <row r="4482">
          <cell r="A4482" t="str">
            <v>11739</v>
          </cell>
          <cell r="B4482">
            <v>51.22</v>
          </cell>
        </row>
        <row r="4483">
          <cell r="A4483" t="str">
            <v>11740</v>
          </cell>
          <cell r="B4483">
            <v>71.95</v>
          </cell>
        </row>
        <row r="4484">
          <cell r="A4484" t="str">
            <v>11741</v>
          </cell>
          <cell r="B4484">
            <v>134.61000000000001</v>
          </cell>
        </row>
        <row r="4485">
          <cell r="A4485" t="str">
            <v>11742</v>
          </cell>
          <cell r="B4485">
            <v>140.77000000000001</v>
          </cell>
        </row>
        <row r="4486">
          <cell r="A4486" t="str">
            <v>11744</v>
          </cell>
          <cell r="B4486">
            <v>118.35</v>
          </cell>
        </row>
        <row r="4487">
          <cell r="A4487" t="str">
            <v>11745</v>
          </cell>
          <cell r="B4487">
            <v>97.5</v>
          </cell>
        </row>
        <row r="4488">
          <cell r="A4488" t="str">
            <v>11746</v>
          </cell>
          <cell r="B4488">
            <v>167.89</v>
          </cell>
        </row>
        <row r="4489">
          <cell r="A4489" t="str">
            <v>11747</v>
          </cell>
          <cell r="B4489">
            <v>214.45</v>
          </cell>
        </row>
        <row r="4490">
          <cell r="A4490" t="str">
            <v>11749</v>
          </cell>
          <cell r="B4490">
            <v>0.34</v>
          </cell>
        </row>
        <row r="4491">
          <cell r="A4491" t="str">
            <v>11750</v>
          </cell>
          <cell r="B4491">
            <v>0.42</v>
          </cell>
        </row>
        <row r="4492">
          <cell r="A4492" t="str">
            <v>11752</v>
          </cell>
          <cell r="B4492">
            <v>130</v>
          </cell>
        </row>
        <row r="4493">
          <cell r="A4493" t="str">
            <v>11753</v>
          </cell>
          <cell r="B4493">
            <v>9.36</v>
          </cell>
        </row>
        <row r="4494">
          <cell r="A4494" t="str">
            <v>11757</v>
          </cell>
          <cell r="B4494">
            <v>2.64</v>
          </cell>
        </row>
        <row r="4495">
          <cell r="A4495" t="str">
            <v>11758</v>
          </cell>
          <cell r="B4495">
            <v>1.88</v>
          </cell>
        </row>
        <row r="4496">
          <cell r="A4496" t="str">
            <v>11759</v>
          </cell>
          <cell r="B4496">
            <v>2.5</v>
          </cell>
        </row>
        <row r="4497">
          <cell r="A4497" t="str">
            <v>11760</v>
          </cell>
          <cell r="B4497">
            <v>0.23</v>
          </cell>
        </row>
        <row r="4498">
          <cell r="A4498" t="str">
            <v>11763</v>
          </cell>
          <cell r="B4498">
            <v>741.5</v>
          </cell>
        </row>
        <row r="4499">
          <cell r="A4499" t="str">
            <v>11765</v>
          </cell>
          <cell r="B4499">
            <v>1083.08</v>
          </cell>
        </row>
        <row r="4500">
          <cell r="A4500" t="str">
            <v>11769</v>
          </cell>
          <cell r="B4500">
            <v>110.63</v>
          </cell>
        </row>
        <row r="4501">
          <cell r="A4501" t="str">
            <v>11771</v>
          </cell>
          <cell r="B4501">
            <v>144.77000000000001</v>
          </cell>
        </row>
        <row r="4502">
          <cell r="A4502" t="str">
            <v>11772</v>
          </cell>
          <cell r="B4502">
            <v>156.46</v>
          </cell>
        </row>
        <row r="4503">
          <cell r="A4503" t="str">
            <v>11773</v>
          </cell>
          <cell r="B4503">
            <v>398.09</v>
          </cell>
        </row>
        <row r="4504">
          <cell r="A4504" t="str">
            <v>11774</v>
          </cell>
          <cell r="B4504">
            <v>38.628100000000003</v>
          </cell>
        </row>
        <row r="4505">
          <cell r="A4505" t="str">
            <v>11775</v>
          </cell>
          <cell r="B4505">
            <v>3.18</v>
          </cell>
        </row>
        <row r="4506">
          <cell r="A4506" t="str">
            <v>11776</v>
          </cell>
          <cell r="B4506">
            <v>16.55</v>
          </cell>
        </row>
        <row r="4507">
          <cell r="A4507" t="str">
            <v>11777</v>
          </cell>
          <cell r="B4507">
            <v>2.78</v>
          </cell>
        </row>
        <row r="4508">
          <cell r="A4508" t="str">
            <v>11778</v>
          </cell>
          <cell r="B4508">
            <v>13.62</v>
          </cell>
        </row>
        <row r="4509">
          <cell r="A4509" t="str">
            <v>11782</v>
          </cell>
          <cell r="B4509">
            <v>51.38</v>
          </cell>
        </row>
        <row r="4510">
          <cell r="A4510" t="str">
            <v>11783</v>
          </cell>
          <cell r="B4510">
            <v>84.21</v>
          </cell>
        </row>
        <row r="4511">
          <cell r="A4511" t="str">
            <v>11784</v>
          </cell>
          <cell r="B4511">
            <v>115.82</v>
          </cell>
        </row>
        <row r="4512">
          <cell r="A4512" t="str">
            <v>11785</v>
          </cell>
          <cell r="B4512">
            <v>226.44</v>
          </cell>
        </row>
        <row r="4513">
          <cell r="A4513" t="str">
            <v>11788</v>
          </cell>
          <cell r="B4513">
            <v>11.71</v>
          </cell>
        </row>
        <row r="4514">
          <cell r="A4514" t="str">
            <v>11789</v>
          </cell>
          <cell r="B4514">
            <v>18.75</v>
          </cell>
        </row>
        <row r="4515">
          <cell r="A4515" t="str">
            <v>11793</v>
          </cell>
          <cell r="B4515">
            <v>28.18</v>
          </cell>
        </row>
        <row r="4516">
          <cell r="A4516" t="str">
            <v>11794</v>
          </cell>
          <cell r="B4516">
            <v>13.2098</v>
          </cell>
        </row>
        <row r="4517">
          <cell r="A4517" t="str">
            <v>11796</v>
          </cell>
          <cell r="B4517">
            <v>11.33</v>
          </cell>
        </row>
        <row r="4518">
          <cell r="A4518" t="str">
            <v>11798</v>
          </cell>
          <cell r="B4518">
            <v>50.45</v>
          </cell>
        </row>
        <row r="4519">
          <cell r="A4519" t="str">
            <v>11800</v>
          </cell>
          <cell r="B4519">
            <v>26.86</v>
          </cell>
        </row>
        <row r="4520">
          <cell r="A4520" t="str">
            <v>11801</v>
          </cell>
          <cell r="B4520">
            <v>25.49</v>
          </cell>
        </row>
        <row r="4521">
          <cell r="A4521" t="str">
            <v>11802</v>
          </cell>
          <cell r="B4521">
            <v>26.86</v>
          </cell>
        </row>
        <row r="4522">
          <cell r="A4522" t="str">
            <v>11803</v>
          </cell>
          <cell r="B4522">
            <v>32.409999999999997</v>
          </cell>
        </row>
        <row r="4523">
          <cell r="A4523" t="str">
            <v>11804</v>
          </cell>
          <cell r="B4523">
            <v>33.36</v>
          </cell>
        </row>
        <row r="4524">
          <cell r="A4524" t="str">
            <v>11806</v>
          </cell>
          <cell r="B4524">
            <v>830.03710000000001</v>
          </cell>
        </row>
        <row r="4525">
          <cell r="A4525" t="str">
            <v>11807</v>
          </cell>
          <cell r="B4525">
            <v>1475.0273</v>
          </cell>
        </row>
        <row r="4526">
          <cell r="A4526" t="str">
            <v>11808</v>
          </cell>
          <cell r="B4526">
            <v>2352.1284000000001</v>
          </cell>
        </row>
        <row r="4527">
          <cell r="A4527" t="str">
            <v>11809</v>
          </cell>
          <cell r="B4527">
            <v>2909.4083999999998</v>
          </cell>
        </row>
        <row r="4528">
          <cell r="A4528" t="str">
            <v>11810</v>
          </cell>
          <cell r="B4528">
            <v>5970.9083000000001</v>
          </cell>
        </row>
        <row r="4529">
          <cell r="A4529" t="str">
            <v>11814</v>
          </cell>
          <cell r="B4529">
            <v>17</v>
          </cell>
        </row>
        <row r="4530">
          <cell r="A4530" t="str">
            <v>11815</v>
          </cell>
          <cell r="B4530">
            <v>7.9</v>
          </cell>
        </row>
        <row r="4531">
          <cell r="A4531" t="str">
            <v>11816</v>
          </cell>
          <cell r="B4531">
            <v>8.5500000000000007</v>
          </cell>
        </row>
        <row r="4532">
          <cell r="A4532" t="str">
            <v>11817</v>
          </cell>
          <cell r="B4532">
            <v>10.82</v>
          </cell>
        </row>
        <row r="4533">
          <cell r="A4533" t="str">
            <v>11818</v>
          </cell>
          <cell r="B4533">
            <v>18.329999999999998</v>
          </cell>
        </row>
        <row r="4534">
          <cell r="A4534" t="str">
            <v>11819</v>
          </cell>
          <cell r="B4534">
            <v>24.1</v>
          </cell>
        </row>
        <row r="4535">
          <cell r="A4535" t="str">
            <v>11820</v>
          </cell>
          <cell r="B4535">
            <v>32.14</v>
          </cell>
        </row>
        <row r="4536">
          <cell r="A4536" t="str">
            <v>11821</v>
          </cell>
          <cell r="B4536">
            <v>38.47</v>
          </cell>
        </row>
        <row r="4537">
          <cell r="A4537" t="str">
            <v>11822</v>
          </cell>
          <cell r="B4537">
            <v>52.63</v>
          </cell>
        </row>
        <row r="4538">
          <cell r="A4538" t="str">
            <v>11823</v>
          </cell>
          <cell r="B4538">
            <v>71.760000000000005</v>
          </cell>
        </row>
        <row r="4539">
          <cell r="A4539" t="str">
            <v>11824</v>
          </cell>
          <cell r="B4539">
            <v>73.900000000000006</v>
          </cell>
        </row>
        <row r="4540">
          <cell r="A4540" t="str">
            <v>11825</v>
          </cell>
          <cell r="B4540">
            <v>64.66</v>
          </cell>
        </row>
        <row r="4541">
          <cell r="A4541" t="str">
            <v>11843</v>
          </cell>
          <cell r="B4541">
            <v>42.23</v>
          </cell>
        </row>
        <row r="4542">
          <cell r="A4542" t="str">
            <v>11844</v>
          </cell>
          <cell r="B4542">
            <v>23.54</v>
          </cell>
        </row>
        <row r="4543">
          <cell r="A4543" t="str">
            <v>11845</v>
          </cell>
          <cell r="B4543">
            <v>17.87</v>
          </cell>
        </row>
        <row r="4544">
          <cell r="A4544" t="str">
            <v>11846</v>
          </cell>
          <cell r="B4544">
            <v>112.78</v>
          </cell>
        </row>
        <row r="4545">
          <cell r="A4545" t="str">
            <v>11847</v>
          </cell>
          <cell r="B4545">
            <v>159.96</v>
          </cell>
        </row>
        <row r="4546">
          <cell r="A4546" t="str">
            <v>11848</v>
          </cell>
          <cell r="B4546">
            <v>0.6</v>
          </cell>
        </row>
        <row r="4547">
          <cell r="A4547" t="str">
            <v>11849</v>
          </cell>
          <cell r="B4547">
            <v>0.71</v>
          </cell>
        </row>
        <row r="4548">
          <cell r="A4548" t="str">
            <v>11850</v>
          </cell>
          <cell r="B4548">
            <v>1.1100000000000001</v>
          </cell>
        </row>
        <row r="4549">
          <cell r="A4549" t="str">
            <v>11851</v>
          </cell>
          <cell r="B4549">
            <v>1.21</v>
          </cell>
        </row>
        <row r="4550">
          <cell r="A4550" t="str">
            <v>11852</v>
          </cell>
          <cell r="B4550">
            <v>1.27</v>
          </cell>
        </row>
        <row r="4551">
          <cell r="A4551" t="str">
            <v>11853</v>
          </cell>
          <cell r="B4551">
            <v>7.73</v>
          </cell>
        </row>
        <row r="4552">
          <cell r="A4552" t="str">
            <v>11854</v>
          </cell>
          <cell r="B4552">
            <v>12.26</v>
          </cell>
        </row>
        <row r="4553">
          <cell r="A4553" t="str">
            <v>11855</v>
          </cell>
          <cell r="B4553">
            <v>2.1</v>
          </cell>
        </row>
        <row r="4554">
          <cell r="A4554" t="str">
            <v>11856</v>
          </cell>
          <cell r="B4554">
            <v>33.85</v>
          </cell>
        </row>
        <row r="4555">
          <cell r="A4555" t="str">
            <v>11857</v>
          </cell>
          <cell r="B4555">
            <v>49.31</v>
          </cell>
        </row>
        <row r="4556">
          <cell r="A4556" t="str">
            <v>11858</v>
          </cell>
          <cell r="B4556">
            <v>75.8</v>
          </cell>
        </row>
        <row r="4557">
          <cell r="A4557" t="str">
            <v>11859</v>
          </cell>
          <cell r="B4557">
            <v>327.02999999999997</v>
          </cell>
        </row>
        <row r="4558">
          <cell r="A4558" t="str">
            <v>11860</v>
          </cell>
          <cell r="B4558">
            <v>377.31</v>
          </cell>
        </row>
        <row r="4559">
          <cell r="A4559" t="str">
            <v>11861</v>
          </cell>
          <cell r="B4559">
            <v>485.96</v>
          </cell>
        </row>
        <row r="4560">
          <cell r="A4560" t="str">
            <v>11862</v>
          </cell>
          <cell r="B4560">
            <v>539.98</v>
          </cell>
        </row>
        <row r="4561">
          <cell r="A4561" t="str">
            <v>11863</v>
          </cell>
          <cell r="B4561">
            <v>1020.26</v>
          </cell>
        </row>
        <row r="4562">
          <cell r="A4562" t="str">
            <v>11864</v>
          </cell>
          <cell r="B4562">
            <v>72</v>
          </cell>
        </row>
        <row r="4563">
          <cell r="A4563" t="str">
            <v>11865</v>
          </cell>
          <cell r="B4563">
            <v>73.23</v>
          </cell>
        </row>
        <row r="4564">
          <cell r="A4564" t="str">
            <v>11866</v>
          </cell>
          <cell r="B4564">
            <v>80.55</v>
          </cell>
        </row>
        <row r="4565">
          <cell r="A4565" t="str">
            <v>11867</v>
          </cell>
          <cell r="B4565">
            <v>175.77</v>
          </cell>
        </row>
        <row r="4566">
          <cell r="A4566" t="str">
            <v>11868</v>
          </cell>
          <cell r="B4566">
            <v>85.08</v>
          </cell>
        </row>
        <row r="4567">
          <cell r="A4567" t="str">
            <v>11869</v>
          </cell>
          <cell r="B4567">
            <v>109.08</v>
          </cell>
        </row>
        <row r="4568">
          <cell r="A4568" t="str">
            <v>11870</v>
          </cell>
          <cell r="B4568">
            <v>134.38999999999999</v>
          </cell>
        </row>
        <row r="4569">
          <cell r="A4569" t="str">
            <v>11871</v>
          </cell>
          <cell r="B4569">
            <v>182.61</v>
          </cell>
        </row>
        <row r="4570">
          <cell r="A4570" t="str">
            <v>11872</v>
          </cell>
          <cell r="B4570">
            <v>205.69</v>
          </cell>
        </row>
        <row r="4571">
          <cell r="A4571" t="str">
            <v>11873</v>
          </cell>
          <cell r="B4571">
            <v>1158.75</v>
          </cell>
        </row>
        <row r="4572">
          <cell r="A4572" t="str">
            <v>11874</v>
          </cell>
          <cell r="B4572">
            <v>3.2155999999999998</v>
          </cell>
        </row>
        <row r="4573">
          <cell r="A4573" t="str">
            <v>11875</v>
          </cell>
          <cell r="B4573">
            <v>4.9272999999999998</v>
          </cell>
        </row>
        <row r="4574">
          <cell r="A4574" t="str">
            <v>11876</v>
          </cell>
          <cell r="B4574">
            <v>7.2336999999999998</v>
          </cell>
        </row>
        <row r="4575">
          <cell r="A4575" t="str">
            <v>11877</v>
          </cell>
          <cell r="B4575">
            <v>10.325200000000001</v>
          </cell>
        </row>
        <row r="4576">
          <cell r="A4576" t="str">
            <v>11878</v>
          </cell>
          <cell r="B4576">
            <v>17.391300000000001</v>
          </cell>
        </row>
        <row r="4577">
          <cell r="A4577" t="str">
            <v>11879</v>
          </cell>
          <cell r="B4577">
            <v>25.0778</v>
          </cell>
        </row>
        <row r="4578">
          <cell r="A4578" t="str">
            <v>11880</v>
          </cell>
          <cell r="B4578">
            <v>41.778199999999998</v>
          </cell>
        </row>
        <row r="4579">
          <cell r="A4579" t="str">
            <v>11881</v>
          </cell>
          <cell r="B4579">
            <v>54.866399999999999</v>
          </cell>
        </row>
        <row r="4580">
          <cell r="A4580" t="str">
            <v>11882</v>
          </cell>
          <cell r="B4580">
            <v>1.4801</v>
          </cell>
        </row>
        <row r="4581">
          <cell r="A4581" t="str">
            <v>11883</v>
          </cell>
          <cell r="B4581">
            <v>2.2770999999999999</v>
          </cell>
        </row>
        <row r="4582">
          <cell r="A4582" t="str">
            <v>11884</v>
          </cell>
          <cell r="B4582">
            <v>3.3033000000000001</v>
          </cell>
        </row>
        <row r="4583">
          <cell r="A4583" t="str">
            <v>11885</v>
          </cell>
          <cell r="B4583">
            <v>4.9203999999999999</v>
          </cell>
        </row>
        <row r="4584">
          <cell r="A4584" t="str">
            <v>11886</v>
          </cell>
          <cell r="B4584">
            <v>7.4137000000000004</v>
          </cell>
        </row>
        <row r="4585">
          <cell r="A4585" t="str">
            <v>11887</v>
          </cell>
          <cell r="B4585">
            <v>11.469200000000001</v>
          </cell>
        </row>
        <row r="4586">
          <cell r="A4586" t="str">
            <v>11888</v>
          </cell>
          <cell r="B4586">
            <v>17.91</v>
          </cell>
        </row>
        <row r="4587">
          <cell r="A4587" t="str">
            <v>11889</v>
          </cell>
          <cell r="B4587">
            <v>24.753799999999998</v>
          </cell>
        </row>
        <row r="4588">
          <cell r="A4588" t="str">
            <v>11890</v>
          </cell>
          <cell r="B4588">
            <v>35.150399999999998</v>
          </cell>
        </row>
        <row r="4589">
          <cell r="A4589" t="str">
            <v>11891</v>
          </cell>
          <cell r="B4589">
            <v>49.105499999999999</v>
          </cell>
        </row>
        <row r="4590">
          <cell r="A4590" t="str">
            <v>11892</v>
          </cell>
          <cell r="B4590">
            <v>65.283900000000003</v>
          </cell>
        </row>
        <row r="4591">
          <cell r="A4591" t="str">
            <v>11893</v>
          </cell>
          <cell r="B4591">
            <v>79.981300000000005</v>
          </cell>
        </row>
        <row r="4592">
          <cell r="A4592" t="str">
            <v>11894</v>
          </cell>
          <cell r="B4592">
            <v>106.3205</v>
          </cell>
        </row>
        <row r="4593">
          <cell r="A4593" t="str">
            <v>11895</v>
          </cell>
          <cell r="B4593">
            <v>126.27589999999999</v>
          </cell>
        </row>
        <row r="4594">
          <cell r="A4594" t="str">
            <v>11896</v>
          </cell>
          <cell r="B4594">
            <v>170.51150000000001</v>
          </cell>
        </row>
        <row r="4595">
          <cell r="A4595" t="str">
            <v>11897</v>
          </cell>
          <cell r="B4595">
            <v>1.6376999999999999</v>
          </cell>
        </row>
        <row r="4596">
          <cell r="A4596" t="str">
            <v>11898</v>
          </cell>
          <cell r="B4596">
            <v>2.88</v>
          </cell>
        </row>
        <row r="4597">
          <cell r="A4597" t="str">
            <v>11899</v>
          </cell>
          <cell r="B4597">
            <v>40.017099999999999</v>
          </cell>
        </row>
        <row r="4598">
          <cell r="A4598" t="str">
            <v>11900</v>
          </cell>
          <cell r="B4598">
            <v>88.569699999999997</v>
          </cell>
        </row>
        <row r="4599">
          <cell r="A4599" t="str">
            <v>11901</v>
          </cell>
          <cell r="B4599">
            <v>102.89</v>
          </cell>
        </row>
        <row r="4600">
          <cell r="A4600" t="str">
            <v>11902</v>
          </cell>
          <cell r="B4600">
            <v>134.97</v>
          </cell>
        </row>
        <row r="4601">
          <cell r="A4601" t="str">
            <v>11904</v>
          </cell>
          <cell r="B4601">
            <v>2.4411</v>
          </cell>
        </row>
        <row r="4602">
          <cell r="A4602" t="str">
            <v>11905</v>
          </cell>
          <cell r="B4602">
            <v>3.4710999999999999</v>
          </cell>
        </row>
        <row r="4603">
          <cell r="A4603" t="str">
            <v>11906</v>
          </cell>
          <cell r="B4603">
            <v>5.5311000000000003</v>
          </cell>
        </row>
        <row r="4604">
          <cell r="A4604" t="str">
            <v>11907</v>
          </cell>
          <cell r="B4604">
            <v>6.4518000000000004</v>
          </cell>
        </row>
        <row r="4605">
          <cell r="A4605" t="str">
            <v>11908</v>
          </cell>
          <cell r="B4605">
            <v>3.44</v>
          </cell>
        </row>
        <row r="4606">
          <cell r="A4606" t="str">
            <v>11909</v>
          </cell>
          <cell r="B4606">
            <v>5.45</v>
          </cell>
        </row>
        <row r="4607">
          <cell r="A4607" t="str">
            <v>11910</v>
          </cell>
          <cell r="B4607">
            <v>6.55</v>
          </cell>
        </row>
        <row r="4608">
          <cell r="A4608" t="str">
            <v>11911</v>
          </cell>
          <cell r="B4608">
            <v>7.52</v>
          </cell>
        </row>
        <row r="4609">
          <cell r="A4609" t="str">
            <v>11912</v>
          </cell>
          <cell r="B4609">
            <v>0.88939999999999997</v>
          </cell>
        </row>
        <row r="4610">
          <cell r="A4610" t="str">
            <v>11913</v>
          </cell>
          <cell r="B4610">
            <v>1.6984999999999999</v>
          </cell>
        </row>
        <row r="4611">
          <cell r="A4611" t="str">
            <v>11914</v>
          </cell>
          <cell r="B4611">
            <v>2.2648000000000001</v>
          </cell>
        </row>
        <row r="4612">
          <cell r="A4612" t="str">
            <v>11915</v>
          </cell>
          <cell r="B4612">
            <v>5.1839000000000004</v>
          </cell>
        </row>
        <row r="4613">
          <cell r="A4613" t="str">
            <v>11920</v>
          </cell>
          <cell r="B4613">
            <v>0.77249999999999996</v>
          </cell>
        </row>
        <row r="4614">
          <cell r="A4614" t="str">
            <v>11921</v>
          </cell>
          <cell r="B4614">
            <v>0.86119999999999997</v>
          </cell>
        </row>
        <row r="4615">
          <cell r="A4615" t="str">
            <v>11922</v>
          </cell>
          <cell r="B4615">
            <v>80.86</v>
          </cell>
        </row>
        <row r="4616">
          <cell r="A4616" t="str">
            <v>11923</v>
          </cell>
          <cell r="B4616">
            <v>27.13</v>
          </cell>
        </row>
        <row r="4617">
          <cell r="A4617" t="str">
            <v>11924</v>
          </cell>
          <cell r="B4617">
            <v>97.85</v>
          </cell>
        </row>
        <row r="4618">
          <cell r="A4618" t="str">
            <v>11925</v>
          </cell>
          <cell r="B4618">
            <v>49.34</v>
          </cell>
        </row>
        <row r="4619">
          <cell r="A4619" t="str">
            <v>11926</v>
          </cell>
          <cell r="B4619">
            <v>800.01210000000003</v>
          </cell>
        </row>
        <row r="4620">
          <cell r="A4620" t="str">
            <v>11927</v>
          </cell>
          <cell r="B4620">
            <v>290</v>
          </cell>
        </row>
        <row r="4621">
          <cell r="A4621" t="str">
            <v>11930</v>
          </cell>
          <cell r="B4621">
            <v>450</v>
          </cell>
        </row>
        <row r="4622">
          <cell r="A4622" t="str">
            <v>11943</v>
          </cell>
          <cell r="B4622">
            <v>11.69</v>
          </cell>
        </row>
        <row r="4623">
          <cell r="A4623" t="str">
            <v>11944</v>
          </cell>
          <cell r="B4623">
            <v>61.86</v>
          </cell>
        </row>
        <row r="4624">
          <cell r="A4624" t="str">
            <v>11945</v>
          </cell>
          <cell r="B4624">
            <v>77.290000000000006</v>
          </cell>
        </row>
        <row r="4625">
          <cell r="A4625" t="str">
            <v>11946</v>
          </cell>
          <cell r="B4625">
            <v>92.78</v>
          </cell>
        </row>
        <row r="4626">
          <cell r="A4626" t="str">
            <v>11948</v>
          </cell>
          <cell r="B4626">
            <v>144.15</v>
          </cell>
        </row>
        <row r="4627">
          <cell r="A4627" t="str">
            <v>11949</v>
          </cell>
          <cell r="B4627">
            <v>221.34</v>
          </cell>
        </row>
        <row r="4628">
          <cell r="A4628" t="str">
            <v>11951</v>
          </cell>
          <cell r="B4628">
            <v>92.78</v>
          </cell>
        </row>
        <row r="4629">
          <cell r="A4629" t="str">
            <v>11952</v>
          </cell>
          <cell r="B4629">
            <v>108.19</v>
          </cell>
        </row>
        <row r="4630">
          <cell r="A4630" t="str">
            <v>11954</v>
          </cell>
          <cell r="B4630">
            <v>167.27</v>
          </cell>
        </row>
        <row r="4631">
          <cell r="A4631" t="str">
            <v>11955</v>
          </cell>
          <cell r="B4631">
            <v>243.48</v>
          </cell>
        </row>
        <row r="4632">
          <cell r="A4632" t="str">
            <v>11957</v>
          </cell>
          <cell r="B4632">
            <v>108.19</v>
          </cell>
        </row>
        <row r="4633">
          <cell r="A4633" t="str">
            <v>11961</v>
          </cell>
          <cell r="B4633">
            <v>265.60000000000002</v>
          </cell>
        </row>
        <row r="4634">
          <cell r="A4634" t="str">
            <v>11962</v>
          </cell>
          <cell r="B4634">
            <v>61.86</v>
          </cell>
        </row>
        <row r="4635">
          <cell r="A4635" t="str">
            <v>11963</v>
          </cell>
          <cell r="B4635">
            <v>77.290000000000006</v>
          </cell>
        </row>
        <row r="4636">
          <cell r="A4636" t="str">
            <v>11964</v>
          </cell>
          <cell r="B4636">
            <v>92.78</v>
          </cell>
        </row>
        <row r="4637">
          <cell r="A4637" t="str">
            <v>11966</v>
          </cell>
          <cell r="B4637">
            <v>144.15</v>
          </cell>
        </row>
        <row r="4638">
          <cell r="A4638" t="str">
            <v>11967</v>
          </cell>
          <cell r="B4638">
            <v>221.26</v>
          </cell>
        </row>
        <row r="4639">
          <cell r="A4639" t="str">
            <v>11968</v>
          </cell>
          <cell r="B4639">
            <v>77.290000000000006</v>
          </cell>
        </row>
        <row r="4640">
          <cell r="A4640" t="str">
            <v>11969</v>
          </cell>
          <cell r="B4640">
            <v>92.78</v>
          </cell>
        </row>
        <row r="4641">
          <cell r="A4641" t="str">
            <v>11970</v>
          </cell>
          <cell r="B4641">
            <v>108.18</v>
          </cell>
        </row>
        <row r="4642">
          <cell r="A4642" t="str">
            <v>11972</v>
          </cell>
          <cell r="B4642">
            <v>167.27</v>
          </cell>
        </row>
        <row r="4643">
          <cell r="A4643" t="str">
            <v>11973</v>
          </cell>
          <cell r="B4643">
            <v>243.4</v>
          </cell>
        </row>
        <row r="4644">
          <cell r="A4644" t="str">
            <v>11974</v>
          </cell>
          <cell r="B4644">
            <v>92.78</v>
          </cell>
        </row>
        <row r="4645">
          <cell r="A4645" t="str">
            <v>11975</v>
          </cell>
          <cell r="B4645">
            <v>108.18</v>
          </cell>
        </row>
        <row r="4646">
          <cell r="A4646" t="str">
            <v>11976</v>
          </cell>
          <cell r="B4646">
            <v>123.64</v>
          </cell>
        </row>
        <row r="4647">
          <cell r="A4647" t="str">
            <v>11978</v>
          </cell>
          <cell r="B4647">
            <v>185.86</v>
          </cell>
        </row>
        <row r="4648">
          <cell r="A4648" t="str">
            <v>11979</v>
          </cell>
          <cell r="B4648">
            <v>265.57</v>
          </cell>
        </row>
        <row r="4649">
          <cell r="A4649" t="str">
            <v>11980</v>
          </cell>
          <cell r="B4649">
            <v>10.38</v>
          </cell>
        </row>
        <row r="4650">
          <cell r="A4650" t="str">
            <v>11981</v>
          </cell>
          <cell r="B4650">
            <v>13.56</v>
          </cell>
        </row>
        <row r="4651">
          <cell r="A4651" t="str">
            <v>11982</v>
          </cell>
          <cell r="B4651">
            <v>17.21</v>
          </cell>
        </row>
        <row r="4652">
          <cell r="A4652" t="str">
            <v>11984</v>
          </cell>
          <cell r="B4652">
            <v>25.92</v>
          </cell>
        </row>
        <row r="4653">
          <cell r="A4653" t="str">
            <v>11985</v>
          </cell>
          <cell r="B4653">
            <v>36.57</v>
          </cell>
        </row>
        <row r="4654">
          <cell r="A4654" t="str">
            <v>11986</v>
          </cell>
          <cell r="B4654">
            <v>13.29</v>
          </cell>
        </row>
        <row r="4655">
          <cell r="A4655" t="str">
            <v>11987</v>
          </cell>
          <cell r="B4655">
            <v>16.7</v>
          </cell>
        </row>
        <row r="4656">
          <cell r="A4656" t="str">
            <v>11988</v>
          </cell>
          <cell r="B4656">
            <v>20.58</v>
          </cell>
        </row>
        <row r="4657">
          <cell r="A4657" t="str">
            <v>11990</v>
          </cell>
          <cell r="B4657">
            <v>29.75</v>
          </cell>
        </row>
        <row r="4658">
          <cell r="A4658" t="str">
            <v>11991</v>
          </cell>
          <cell r="B4658">
            <v>48.29</v>
          </cell>
        </row>
        <row r="4659">
          <cell r="A4659" t="str">
            <v>11992</v>
          </cell>
          <cell r="B4659">
            <v>13.6</v>
          </cell>
        </row>
        <row r="4660">
          <cell r="A4660" t="str">
            <v>11993</v>
          </cell>
          <cell r="B4660">
            <v>19.829999999999998</v>
          </cell>
        </row>
        <row r="4661">
          <cell r="A4661" t="str">
            <v>11994</v>
          </cell>
          <cell r="B4661">
            <v>23.24</v>
          </cell>
        </row>
        <row r="4662">
          <cell r="A4662" t="str">
            <v>11996</v>
          </cell>
          <cell r="B4662">
            <v>36.57</v>
          </cell>
        </row>
        <row r="4663">
          <cell r="A4663" t="str">
            <v>11997</v>
          </cell>
          <cell r="B4663">
            <v>40.17</v>
          </cell>
        </row>
        <row r="4664">
          <cell r="A4664" t="str">
            <v>11998</v>
          </cell>
          <cell r="B4664">
            <v>13.07</v>
          </cell>
        </row>
        <row r="4665">
          <cell r="A4665" t="str">
            <v>11999</v>
          </cell>
          <cell r="B4665">
            <v>20.22</v>
          </cell>
        </row>
        <row r="4666">
          <cell r="A4666" t="str">
            <v>12000</v>
          </cell>
          <cell r="B4666">
            <v>26.43</v>
          </cell>
        </row>
        <row r="4667">
          <cell r="A4667" t="str">
            <v>12002</v>
          </cell>
          <cell r="B4667">
            <v>42.03</v>
          </cell>
        </row>
        <row r="4668">
          <cell r="A4668" t="str">
            <v>12003</v>
          </cell>
          <cell r="B4668">
            <v>68.5</v>
          </cell>
        </row>
        <row r="4669">
          <cell r="A4669" t="str">
            <v>12004</v>
          </cell>
          <cell r="B4669">
            <v>12.3</v>
          </cell>
        </row>
        <row r="4670">
          <cell r="A4670" t="str">
            <v>12005</v>
          </cell>
          <cell r="B4670">
            <v>24.13</v>
          </cell>
        </row>
        <row r="4671">
          <cell r="A4671" t="str">
            <v>12006</v>
          </cell>
          <cell r="B4671">
            <v>30.8</v>
          </cell>
        </row>
        <row r="4672">
          <cell r="A4672" t="str">
            <v>12008</v>
          </cell>
          <cell r="B4672">
            <v>41.07</v>
          </cell>
        </row>
        <row r="4673">
          <cell r="A4673" t="str">
            <v>12009</v>
          </cell>
          <cell r="B4673">
            <v>101.63</v>
          </cell>
        </row>
        <row r="4674">
          <cell r="A4674" t="str">
            <v>12010</v>
          </cell>
          <cell r="B4674">
            <v>14.95</v>
          </cell>
        </row>
        <row r="4675">
          <cell r="A4675" t="str">
            <v>12011</v>
          </cell>
          <cell r="B4675">
            <v>28.25</v>
          </cell>
        </row>
        <row r="4676">
          <cell r="A4676" t="str">
            <v>12012</v>
          </cell>
          <cell r="B4676">
            <v>35.14</v>
          </cell>
        </row>
        <row r="4677">
          <cell r="A4677" t="str">
            <v>12014</v>
          </cell>
          <cell r="B4677">
            <v>47.43</v>
          </cell>
        </row>
        <row r="4678">
          <cell r="A4678" t="str">
            <v>12015</v>
          </cell>
          <cell r="B4678">
            <v>75.709999999999994</v>
          </cell>
        </row>
        <row r="4679">
          <cell r="A4679" t="str">
            <v>12016</v>
          </cell>
          <cell r="B4679">
            <v>9.7799999999999994</v>
          </cell>
        </row>
        <row r="4680">
          <cell r="A4680" t="str">
            <v>12017</v>
          </cell>
          <cell r="B4680">
            <v>12.08</v>
          </cell>
        </row>
        <row r="4681">
          <cell r="A4681" t="str">
            <v>12018</v>
          </cell>
          <cell r="B4681">
            <v>14.47</v>
          </cell>
        </row>
        <row r="4682">
          <cell r="A4682" t="str">
            <v>12020</v>
          </cell>
          <cell r="B4682">
            <v>19.23</v>
          </cell>
        </row>
        <row r="4683">
          <cell r="A4683" t="str">
            <v>12021</v>
          </cell>
          <cell r="B4683">
            <v>23.9</v>
          </cell>
        </row>
        <row r="4684">
          <cell r="A4684" t="str">
            <v>12022</v>
          </cell>
          <cell r="B4684">
            <v>9.14</v>
          </cell>
        </row>
        <row r="4685">
          <cell r="A4685" t="str">
            <v>12023</v>
          </cell>
          <cell r="B4685">
            <v>15.1</v>
          </cell>
        </row>
        <row r="4686">
          <cell r="A4686" t="str">
            <v>12024</v>
          </cell>
          <cell r="B4686">
            <v>17.809999999999999</v>
          </cell>
        </row>
        <row r="4687">
          <cell r="A4687" t="str">
            <v>12026</v>
          </cell>
          <cell r="B4687">
            <v>22.25</v>
          </cell>
        </row>
        <row r="4688">
          <cell r="A4688" t="str">
            <v>12027</v>
          </cell>
          <cell r="B4688">
            <v>26.89</v>
          </cell>
        </row>
        <row r="4689">
          <cell r="A4689" t="str">
            <v>12028</v>
          </cell>
          <cell r="B4689">
            <v>16.190000000000001</v>
          </cell>
        </row>
        <row r="4690">
          <cell r="A4690" t="str">
            <v>12029</v>
          </cell>
          <cell r="B4690">
            <v>18.72</v>
          </cell>
        </row>
        <row r="4691">
          <cell r="A4691" t="str">
            <v>12030</v>
          </cell>
          <cell r="B4691">
            <v>21.43</v>
          </cell>
        </row>
        <row r="4692">
          <cell r="A4692" t="str">
            <v>12032</v>
          </cell>
          <cell r="B4692">
            <v>25.57</v>
          </cell>
        </row>
        <row r="4693">
          <cell r="A4693" t="str">
            <v>12033</v>
          </cell>
          <cell r="B4693">
            <v>30.21</v>
          </cell>
        </row>
        <row r="4694">
          <cell r="A4694" t="str">
            <v>12034</v>
          </cell>
          <cell r="B4694">
            <v>9.7799999999999994</v>
          </cell>
        </row>
        <row r="4695">
          <cell r="A4695" t="str">
            <v>12035</v>
          </cell>
          <cell r="B4695">
            <v>12.08</v>
          </cell>
        </row>
        <row r="4696">
          <cell r="A4696" t="str">
            <v>12036</v>
          </cell>
          <cell r="B4696">
            <v>14.47</v>
          </cell>
        </row>
        <row r="4697">
          <cell r="A4697" t="str">
            <v>12038</v>
          </cell>
          <cell r="B4697">
            <v>19.05</v>
          </cell>
        </row>
        <row r="4698">
          <cell r="A4698" t="str">
            <v>12039</v>
          </cell>
          <cell r="B4698">
            <v>23.9</v>
          </cell>
        </row>
        <row r="4699">
          <cell r="A4699" t="str">
            <v>12040</v>
          </cell>
          <cell r="B4699">
            <v>9.14</v>
          </cell>
        </row>
        <row r="4700">
          <cell r="A4700" t="str">
            <v>12041</v>
          </cell>
          <cell r="B4700">
            <v>15.1</v>
          </cell>
        </row>
        <row r="4701">
          <cell r="A4701" t="str">
            <v>12042</v>
          </cell>
          <cell r="B4701">
            <v>17.809999999999999</v>
          </cell>
        </row>
        <row r="4702">
          <cell r="A4702" t="str">
            <v>12044</v>
          </cell>
          <cell r="B4702">
            <v>22.06</v>
          </cell>
        </row>
        <row r="4703">
          <cell r="A4703" t="str">
            <v>12045</v>
          </cell>
          <cell r="B4703">
            <v>26.89</v>
          </cell>
        </row>
        <row r="4704">
          <cell r="A4704" t="str">
            <v>12046</v>
          </cell>
          <cell r="B4704">
            <v>16.190000000000001</v>
          </cell>
        </row>
        <row r="4705">
          <cell r="A4705" t="str">
            <v>12047</v>
          </cell>
          <cell r="B4705">
            <v>18.72</v>
          </cell>
        </row>
        <row r="4706">
          <cell r="A4706" t="str">
            <v>12048</v>
          </cell>
          <cell r="B4706">
            <v>21.43</v>
          </cell>
        </row>
        <row r="4707">
          <cell r="A4707" t="str">
            <v>12050</v>
          </cell>
          <cell r="B4707">
            <v>21.34</v>
          </cell>
        </row>
        <row r="4708">
          <cell r="A4708" t="str">
            <v>12051</v>
          </cell>
          <cell r="B4708">
            <v>30.21</v>
          </cell>
        </row>
        <row r="4709">
          <cell r="A4709" t="str">
            <v>12052</v>
          </cell>
          <cell r="B4709">
            <v>17.829999999999998</v>
          </cell>
        </row>
        <row r="4710">
          <cell r="A4710" t="str">
            <v>12053</v>
          </cell>
          <cell r="B4710">
            <v>21.13</v>
          </cell>
        </row>
        <row r="4711">
          <cell r="A4711" t="str">
            <v>12054</v>
          </cell>
          <cell r="B4711">
            <v>24.74</v>
          </cell>
        </row>
        <row r="4712">
          <cell r="A4712" t="str">
            <v>12056</v>
          </cell>
          <cell r="B4712">
            <v>36.159999999999997</v>
          </cell>
        </row>
        <row r="4713">
          <cell r="A4713" t="str">
            <v>12057</v>
          </cell>
          <cell r="B4713">
            <v>50.95</v>
          </cell>
        </row>
        <row r="4714">
          <cell r="A4714" t="str">
            <v>12058</v>
          </cell>
          <cell r="B4714">
            <v>23.55</v>
          </cell>
        </row>
        <row r="4715">
          <cell r="A4715" t="str">
            <v>12059</v>
          </cell>
          <cell r="B4715">
            <v>27.48</v>
          </cell>
        </row>
        <row r="4716">
          <cell r="A4716" t="str">
            <v>12060</v>
          </cell>
          <cell r="B4716">
            <v>31.1</v>
          </cell>
        </row>
        <row r="4717">
          <cell r="A4717" t="str">
            <v>12062</v>
          </cell>
          <cell r="B4717">
            <v>37.26</v>
          </cell>
        </row>
        <row r="4718">
          <cell r="A4718" t="str">
            <v>12063</v>
          </cell>
          <cell r="B4718">
            <v>57.43</v>
          </cell>
        </row>
        <row r="4719">
          <cell r="A4719" t="str">
            <v>12064</v>
          </cell>
          <cell r="B4719">
            <v>23.5</v>
          </cell>
        </row>
        <row r="4720">
          <cell r="A4720" t="str">
            <v>12065</v>
          </cell>
          <cell r="B4720">
            <v>34.71</v>
          </cell>
        </row>
        <row r="4721">
          <cell r="A4721" t="str">
            <v>12066</v>
          </cell>
          <cell r="B4721">
            <v>43.12</v>
          </cell>
        </row>
        <row r="4722">
          <cell r="A4722" t="str">
            <v>12068</v>
          </cell>
          <cell r="B4722">
            <v>53.47</v>
          </cell>
        </row>
        <row r="4723">
          <cell r="A4723" t="str">
            <v>12069</v>
          </cell>
          <cell r="B4723">
            <v>64.52</v>
          </cell>
        </row>
        <row r="4724">
          <cell r="A4724" t="str">
            <v>12070</v>
          </cell>
          <cell r="B4724">
            <v>15.96</v>
          </cell>
        </row>
        <row r="4725">
          <cell r="A4725" t="str">
            <v>12071</v>
          </cell>
          <cell r="B4725">
            <v>19.05</v>
          </cell>
        </row>
        <row r="4726">
          <cell r="A4726" t="str">
            <v>12072</v>
          </cell>
          <cell r="B4726">
            <v>21.63</v>
          </cell>
        </row>
        <row r="4727">
          <cell r="A4727" t="str">
            <v>12074</v>
          </cell>
          <cell r="B4727">
            <v>25.93</v>
          </cell>
        </row>
        <row r="4728">
          <cell r="A4728" t="str">
            <v>12075</v>
          </cell>
          <cell r="B4728">
            <v>36.049999999999997</v>
          </cell>
        </row>
        <row r="4729">
          <cell r="A4729" t="str">
            <v>12076</v>
          </cell>
          <cell r="B4729">
            <v>25.06</v>
          </cell>
        </row>
        <row r="4730">
          <cell r="A4730" t="str">
            <v>12077</v>
          </cell>
          <cell r="B4730">
            <v>20.3</v>
          </cell>
        </row>
        <row r="4731">
          <cell r="A4731" t="str">
            <v>12078</v>
          </cell>
          <cell r="B4731">
            <v>38.65</v>
          </cell>
        </row>
        <row r="4732">
          <cell r="A4732" t="str">
            <v>12080</v>
          </cell>
          <cell r="B4732">
            <v>32.06</v>
          </cell>
        </row>
        <row r="4733">
          <cell r="A4733" t="str">
            <v>12081</v>
          </cell>
          <cell r="B4733">
            <v>40.380000000000003</v>
          </cell>
        </row>
        <row r="4734">
          <cell r="A4734" t="str">
            <v>12082</v>
          </cell>
          <cell r="B4734">
            <v>18.54</v>
          </cell>
        </row>
        <row r="4735">
          <cell r="A4735" t="str">
            <v>12083</v>
          </cell>
          <cell r="B4735">
            <v>23.18</v>
          </cell>
        </row>
        <row r="4736">
          <cell r="A4736" t="str">
            <v>12084</v>
          </cell>
          <cell r="B4736">
            <v>26.16</v>
          </cell>
        </row>
        <row r="4737">
          <cell r="A4737" t="str">
            <v>12086</v>
          </cell>
          <cell r="B4737">
            <v>32.6</v>
          </cell>
        </row>
        <row r="4738">
          <cell r="A4738" t="str">
            <v>12087</v>
          </cell>
          <cell r="B4738">
            <v>40.17</v>
          </cell>
        </row>
        <row r="4739">
          <cell r="A4739" t="str">
            <v>12088</v>
          </cell>
          <cell r="B4739">
            <v>10.69</v>
          </cell>
        </row>
        <row r="4740">
          <cell r="A4740" t="str">
            <v>12089</v>
          </cell>
          <cell r="B4740">
            <v>31.62</v>
          </cell>
        </row>
        <row r="4741">
          <cell r="A4741" t="str">
            <v>12090</v>
          </cell>
          <cell r="B4741">
            <v>38.65</v>
          </cell>
        </row>
        <row r="4742">
          <cell r="A4742" t="str">
            <v>12092</v>
          </cell>
          <cell r="B4742">
            <v>41.36</v>
          </cell>
        </row>
        <row r="4743">
          <cell r="A4743" t="str">
            <v>12093</v>
          </cell>
          <cell r="B4743">
            <v>59.65</v>
          </cell>
        </row>
        <row r="4744">
          <cell r="A4744" t="str">
            <v>12094</v>
          </cell>
          <cell r="B4744">
            <v>29.43</v>
          </cell>
        </row>
        <row r="4745">
          <cell r="A4745" t="str">
            <v>12095</v>
          </cell>
          <cell r="B4745">
            <v>32</v>
          </cell>
        </row>
        <row r="4746">
          <cell r="A4746" t="str">
            <v>12096</v>
          </cell>
          <cell r="B4746">
            <v>48.31</v>
          </cell>
        </row>
        <row r="4747">
          <cell r="A4747" t="str">
            <v>12098</v>
          </cell>
          <cell r="B4747">
            <v>49.22</v>
          </cell>
        </row>
        <row r="4748">
          <cell r="A4748" t="str">
            <v>12099</v>
          </cell>
          <cell r="B4748">
            <v>70.180000000000007</v>
          </cell>
        </row>
        <row r="4749">
          <cell r="A4749" t="str">
            <v>12100</v>
          </cell>
          <cell r="B4749">
            <v>36.049999999999997</v>
          </cell>
        </row>
        <row r="4750">
          <cell r="A4750" t="str">
            <v>12101</v>
          </cell>
          <cell r="B4750">
            <v>31.62</v>
          </cell>
        </row>
        <row r="4751">
          <cell r="A4751" t="str">
            <v>12102</v>
          </cell>
          <cell r="B4751">
            <v>55.41</v>
          </cell>
        </row>
        <row r="4752">
          <cell r="A4752" t="str">
            <v>12104</v>
          </cell>
          <cell r="B4752">
            <v>66.44</v>
          </cell>
        </row>
        <row r="4753">
          <cell r="A4753" t="str">
            <v>12105</v>
          </cell>
          <cell r="B4753">
            <v>71.56</v>
          </cell>
        </row>
        <row r="4754">
          <cell r="A4754" t="str">
            <v>12106</v>
          </cell>
          <cell r="B4754">
            <v>26.73</v>
          </cell>
        </row>
        <row r="4755">
          <cell r="A4755" t="str">
            <v>12107</v>
          </cell>
          <cell r="B4755">
            <v>31.52</v>
          </cell>
        </row>
        <row r="4756">
          <cell r="A4756" t="str">
            <v>12108</v>
          </cell>
          <cell r="B4756">
            <v>39.04</v>
          </cell>
        </row>
        <row r="4757">
          <cell r="A4757" t="str">
            <v>12110</v>
          </cell>
          <cell r="B4757">
            <v>56.13</v>
          </cell>
        </row>
        <row r="4758">
          <cell r="A4758" t="str">
            <v>12111</v>
          </cell>
          <cell r="B4758">
            <v>68.5</v>
          </cell>
        </row>
        <row r="4759">
          <cell r="A4759" t="str">
            <v>12112</v>
          </cell>
          <cell r="B4759">
            <v>28.71</v>
          </cell>
        </row>
        <row r="4760">
          <cell r="A4760" t="str">
            <v>12113</v>
          </cell>
          <cell r="B4760">
            <v>36.83</v>
          </cell>
        </row>
        <row r="4761">
          <cell r="A4761" t="str">
            <v>12114</v>
          </cell>
          <cell r="B4761">
            <v>46.07</v>
          </cell>
        </row>
        <row r="4762">
          <cell r="A4762" t="str">
            <v>12116</v>
          </cell>
          <cell r="B4762">
            <v>67.63</v>
          </cell>
        </row>
        <row r="4763">
          <cell r="A4763" t="str">
            <v>12117</v>
          </cell>
          <cell r="B4763">
            <v>92.91</v>
          </cell>
        </row>
        <row r="4764">
          <cell r="A4764" t="str">
            <v>12118</v>
          </cell>
          <cell r="B4764">
            <v>36.049999999999997</v>
          </cell>
        </row>
        <row r="4765">
          <cell r="A4765" t="str">
            <v>12119</v>
          </cell>
          <cell r="B4765">
            <v>31.62</v>
          </cell>
        </row>
        <row r="4766">
          <cell r="A4766" t="str">
            <v>12120</v>
          </cell>
          <cell r="B4766">
            <v>58.03</v>
          </cell>
        </row>
        <row r="4767">
          <cell r="A4767" t="str">
            <v>12122</v>
          </cell>
          <cell r="B4767">
            <v>66.44</v>
          </cell>
        </row>
        <row r="4768">
          <cell r="A4768" t="str">
            <v>12123</v>
          </cell>
          <cell r="B4768">
            <v>75.709999999999994</v>
          </cell>
        </row>
        <row r="4769">
          <cell r="A4769" t="str">
            <v>12124</v>
          </cell>
          <cell r="B4769">
            <v>28.32</v>
          </cell>
        </row>
        <row r="4770">
          <cell r="A4770" t="str">
            <v>12125</v>
          </cell>
          <cell r="B4770">
            <v>43.9</v>
          </cell>
        </row>
        <row r="4771">
          <cell r="A4771" t="str">
            <v>12126</v>
          </cell>
          <cell r="B4771">
            <v>53.97</v>
          </cell>
        </row>
        <row r="4772">
          <cell r="A4772" t="str">
            <v>12128</v>
          </cell>
          <cell r="B4772">
            <v>67.98</v>
          </cell>
        </row>
        <row r="4773">
          <cell r="A4773" t="str">
            <v>12129</v>
          </cell>
          <cell r="B4773">
            <v>77.25</v>
          </cell>
        </row>
        <row r="4774">
          <cell r="A4774" t="str">
            <v>12130</v>
          </cell>
          <cell r="B4774">
            <v>39.090000000000003</v>
          </cell>
        </row>
        <row r="4775">
          <cell r="A4775" t="str">
            <v>12131</v>
          </cell>
          <cell r="B4775">
            <v>46.2</v>
          </cell>
        </row>
        <row r="4776">
          <cell r="A4776" t="str">
            <v>12132</v>
          </cell>
          <cell r="B4776">
            <v>52.29</v>
          </cell>
        </row>
        <row r="4777">
          <cell r="A4777" t="str">
            <v>12134</v>
          </cell>
          <cell r="B4777">
            <v>74.930000000000007</v>
          </cell>
        </row>
        <row r="4778">
          <cell r="A4778" t="str">
            <v>12135</v>
          </cell>
          <cell r="B4778">
            <v>138.77000000000001</v>
          </cell>
        </row>
        <row r="4779">
          <cell r="A4779" t="str">
            <v>12136</v>
          </cell>
          <cell r="B4779">
            <v>40.69</v>
          </cell>
        </row>
        <row r="4780">
          <cell r="A4780" t="str">
            <v>12137</v>
          </cell>
          <cell r="B4780">
            <v>54.57</v>
          </cell>
        </row>
        <row r="4781">
          <cell r="A4781" t="str">
            <v>12138</v>
          </cell>
          <cell r="B4781">
            <v>64.17</v>
          </cell>
        </row>
        <row r="4782">
          <cell r="A4782" t="str">
            <v>12140</v>
          </cell>
          <cell r="B4782">
            <v>71.58</v>
          </cell>
        </row>
        <row r="4783">
          <cell r="A4783" t="str">
            <v>12141</v>
          </cell>
          <cell r="B4783">
            <v>102.95</v>
          </cell>
        </row>
        <row r="4784">
          <cell r="A4784" t="str">
            <v>12142</v>
          </cell>
          <cell r="B4784">
            <v>34.130000000000003</v>
          </cell>
        </row>
        <row r="4785">
          <cell r="A4785" t="str">
            <v>12143</v>
          </cell>
          <cell r="B4785">
            <v>44.32</v>
          </cell>
        </row>
        <row r="4786">
          <cell r="A4786" t="str">
            <v>12144</v>
          </cell>
          <cell r="B4786">
            <v>54.39</v>
          </cell>
        </row>
        <row r="4787">
          <cell r="A4787" t="str">
            <v>12146</v>
          </cell>
          <cell r="B4787">
            <v>67.13</v>
          </cell>
        </row>
        <row r="4788">
          <cell r="A4788" t="str">
            <v>12147</v>
          </cell>
          <cell r="B4788">
            <v>156.65</v>
          </cell>
        </row>
        <row r="4789">
          <cell r="A4789" t="str">
            <v>12149</v>
          </cell>
          <cell r="B4789">
            <v>50.17</v>
          </cell>
        </row>
        <row r="4790">
          <cell r="A4790" t="str">
            <v>12150</v>
          </cell>
          <cell r="B4790">
            <v>60.74</v>
          </cell>
        </row>
        <row r="4791">
          <cell r="A4791" t="str">
            <v>12152</v>
          </cell>
          <cell r="B4791">
            <v>96.73</v>
          </cell>
        </row>
        <row r="4792">
          <cell r="A4792" t="str">
            <v>12153</v>
          </cell>
          <cell r="B4792">
            <v>169.12</v>
          </cell>
        </row>
        <row r="4793">
          <cell r="A4793" t="str">
            <v>12155</v>
          </cell>
          <cell r="B4793">
            <v>56.27</v>
          </cell>
        </row>
        <row r="4794">
          <cell r="A4794" t="str">
            <v>12159</v>
          </cell>
          <cell r="B4794">
            <v>181.59</v>
          </cell>
        </row>
        <row r="4795">
          <cell r="A4795" t="str">
            <v>12160</v>
          </cell>
          <cell r="B4795">
            <v>50.38</v>
          </cell>
        </row>
        <row r="4796">
          <cell r="A4796" t="str">
            <v>12161</v>
          </cell>
          <cell r="B4796">
            <v>70.95</v>
          </cell>
        </row>
        <row r="4797">
          <cell r="A4797" t="str">
            <v>12162</v>
          </cell>
          <cell r="B4797">
            <v>82.72</v>
          </cell>
        </row>
        <row r="4798">
          <cell r="A4798" t="str">
            <v>12164</v>
          </cell>
          <cell r="B4798">
            <v>113.52</v>
          </cell>
        </row>
        <row r="4799">
          <cell r="A4799" t="str">
            <v>12165</v>
          </cell>
          <cell r="B4799">
            <v>168.55</v>
          </cell>
        </row>
        <row r="4800">
          <cell r="A4800" t="str">
            <v>12166</v>
          </cell>
          <cell r="B4800">
            <v>67.930000000000007</v>
          </cell>
        </row>
        <row r="4801">
          <cell r="A4801" t="str">
            <v>12167</v>
          </cell>
          <cell r="B4801">
            <v>78.8</v>
          </cell>
        </row>
        <row r="4802">
          <cell r="A4802" t="str">
            <v>12168</v>
          </cell>
          <cell r="B4802">
            <v>37.85</v>
          </cell>
        </row>
        <row r="4803">
          <cell r="A4803" t="str">
            <v>12170</v>
          </cell>
          <cell r="B4803">
            <v>106.41</v>
          </cell>
        </row>
        <row r="4804">
          <cell r="A4804" t="str">
            <v>12171</v>
          </cell>
          <cell r="B4804">
            <v>177.78</v>
          </cell>
        </row>
        <row r="4805">
          <cell r="A4805" t="str">
            <v>12172</v>
          </cell>
          <cell r="B4805">
            <v>75.78</v>
          </cell>
        </row>
        <row r="4806">
          <cell r="A4806" t="str">
            <v>12173</v>
          </cell>
          <cell r="B4806">
            <v>86.35</v>
          </cell>
        </row>
        <row r="4807">
          <cell r="A4807" t="str">
            <v>12174</v>
          </cell>
          <cell r="B4807">
            <v>98.13</v>
          </cell>
        </row>
        <row r="4808">
          <cell r="A4808" t="str">
            <v>12176</v>
          </cell>
          <cell r="B4808">
            <v>113.4</v>
          </cell>
        </row>
        <row r="4809">
          <cell r="A4809" t="str">
            <v>12177</v>
          </cell>
          <cell r="B4809">
            <v>187.03</v>
          </cell>
        </row>
        <row r="4810">
          <cell r="A4810" t="str">
            <v>12178</v>
          </cell>
          <cell r="B4810">
            <v>12.56</v>
          </cell>
        </row>
        <row r="4811">
          <cell r="A4811" t="str">
            <v>12179</v>
          </cell>
          <cell r="B4811">
            <v>18.059999999999999</v>
          </cell>
        </row>
        <row r="4812">
          <cell r="A4812" t="str">
            <v>12180</v>
          </cell>
          <cell r="B4812">
            <v>24.7</v>
          </cell>
        </row>
        <row r="4813">
          <cell r="A4813" t="str">
            <v>12182</v>
          </cell>
          <cell r="B4813">
            <v>41.36</v>
          </cell>
        </row>
        <row r="4814">
          <cell r="A4814" t="str">
            <v>12183</v>
          </cell>
          <cell r="B4814">
            <v>68.5</v>
          </cell>
        </row>
        <row r="4815">
          <cell r="A4815" t="str">
            <v>12184</v>
          </cell>
          <cell r="B4815">
            <v>15.93</v>
          </cell>
        </row>
        <row r="4816">
          <cell r="A4816" t="str">
            <v>12185</v>
          </cell>
          <cell r="B4816">
            <v>22</v>
          </cell>
        </row>
        <row r="4817">
          <cell r="A4817" t="str">
            <v>12186</v>
          </cell>
          <cell r="B4817">
            <v>29.19</v>
          </cell>
        </row>
        <row r="4818">
          <cell r="A4818" t="str">
            <v>12188</v>
          </cell>
          <cell r="B4818">
            <v>48.36</v>
          </cell>
        </row>
        <row r="4819">
          <cell r="A4819" t="str">
            <v>12189</v>
          </cell>
          <cell r="B4819">
            <v>82</v>
          </cell>
        </row>
        <row r="4820">
          <cell r="A4820" t="str">
            <v>12190</v>
          </cell>
          <cell r="B4820">
            <v>19.29</v>
          </cell>
        </row>
        <row r="4821">
          <cell r="A4821" t="str">
            <v>12191</v>
          </cell>
          <cell r="B4821">
            <v>25.92</v>
          </cell>
        </row>
        <row r="4822">
          <cell r="A4822" t="str">
            <v>12192</v>
          </cell>
          <cell r="B4822">
            <v>33.69</v>
          </cell>
        </row>
        <row r="4823">
          <cell r="A4823" t="str">
            <v>12194</v>
          </cell>
          <cell r="B4823">
            <v>53.52</v>
          </cell>
        </row>
        <row r="4824">
          <cell r="A4824" t="str">
            <v>12195</v>
          </cell>
          <cell r="B4824">
            <v>75.709999999999994</v>
          </cell>
        </row>
        <row r="4825">
          <cell r="A4825" t="str">
            <v>12196</v>
          </cell>
          <cell r="B4825">
            <v>16.87</v>
          </cell>
        </row>
        <row r="4826">
          <cell r="A4826" t="str">
            <v>12197</v>
          </cell>
          <cell r="B4826">
            <v>22.04</v>
          </cell>
        </row>
        <row r="4827">
          <cell r="A4827" t="str">
            <v>12198</v>
          </cell>
          <cell r="B4827">
            <v>28.13</v>
          </cell>
        </row>
        <row r="4828">
          <cell r="A4828" t="str">
            <v>12200</v>
          </cell>
          <cell r="B4828">
            <v>66.41</v>
          </cell>
        </row>
        <row r="4829">
          <cell r="A4829" t="str">
            <v>12201</v>
          </cell>
          <cell r="B4829">
            <v>77.25</v>
          </cell>
        </row>
        <row r="4830">
          <cell r="A4830" t="str">
            <v>12202</v>
          </cell>
          <cell r="B4830">
            <v>19.920000000000002</v>
          </cell>
        </row>
        <row r="4831">
          <cell r="A4831" t="str">
            <v>12204</v>
          </cell>
          <cell r="B4831">
            <v>25.32</v>
          </cell>
        </row>
        <row r="4832">
          <cell r="A4832" t="str">
            <v>12205</v>
          </cell>
          <cell r="B4832">
            <v>31.89</v>
          </cell>
        </row>
        <row r="4833">
          <cell r="A4833" t="str">
            <v>12207</v>
          </cell>
          <cell r="B4833">
            <v>45.74</v>
          </cell>
        </row>
        <row r="4834">
          <cell r="A4834" t="str">
            <v>12208</v>
          </cell>
          <cell r="B4834">
            <v>93.78</v>
          </cell>
        </row>
        <row r="4835">
          <cell r="A4835" t="str">
            <v>12209</v>
          </cell>
          <cell r="B4835">
            <v>23.21</v>
          </cell>
        </row>
        <row r="4836">
          <cell r="A4836" t="str">
            <v>12210</v>
          </cell>
          <cell r="B4836">
            <v>28.61</v>
          </cell>
        </row>
        <row r="4837">
          <cell r="A4837" t="str">
            <v>12211</v>
          </cell>
          <cell r="B4837">
            <v>35.409999999999997</v>
          </cell>
        </row>
        <row r="4838">
          <cell r="A4838" t="str">
            <v>12213</v>
          </cell>
          <cell r="B4838">
            <v>54.63</v>
          </cell>
        </row>
        <row r="4839">
          <cell r="A4839" t="str">
            <v>12214</v>
          </cell>
          <cell r="B4839">
            <v>102.95</v>
          </cell>
        </row>
        <row r="4840">
          <cell r="A4840" t="str">
            <v>12215</v>
          </cell>
          <cell r="B4840">
            <v>29.59</v>
          </cell>
        </row>
        <row r="4841">
          <cell r="A4841" t="str">
            <v>12216</v>
          </cell>
          <cell r="B4841">
            <v>36.83</v>
          </cell>
        </row>
        <row r="4842">
          <cell r="A4842" t="str">
            <v>12217</v>
          </cell>
          <cell r="B4842">
            <v>45.59</v>
          </cell>
        </row>
        <row r="4843">
          <cell r="A4843" t="str">
            <v>12219</v>
          </cell>
          <cell r="B4843">
            <v>59.69</v>
          </cell>
        </row>
        <row r="4844">
          <cell r="A4844" t="str">
            <v>12220</v>
          </cell>
          <cell r="B4844">
            <v>168.55</v>
          </cell>
        </row>
        <row r="4845">
          <cell r="A4845" t="str">
            <v>12221</v>
          </cell>
          <cell r="B4845">
            <v>34.729999999999997</v>
          </cell>
        </row>
        <row r="4846">
          <cell r="A4846" t="str">
            <v>12222</v>
          </cell>
          <cell r="B4846">
            <v>45.89</v>
          </cell>
        </row>
        <row r="4847">
          <cell r="A4847" t="str">
            <v>12223</v>
          </cell>
          <cell r="B4847">
            <v>50.12</v>
          </cell>
        </row>
        <row r="4848">
          <cell r="A4848" t="str">
            <v>12225</v>
          </cell>
          <cell r="B4848">
            <v>63.8</v>
          </cell>
        </row>
        <row r="4849">
          <cell r="A4849" t="str">
            <v>12226</v>
          </cell>
          <cell r="B4849">
            <v>177.78</v>
          </cell>
        </row>
        <row r="4850">
          <cell r="A4850" t="str">
            <v>12227</v>
          </cell>
          <cell r="B4850">
            <v>38.65</v>
          </cell>
        </row>
        <row r="4851">
          <cell r="A4851" t="str">
            <v>12228</v>
          </cell>
          <cell r="B4851">
            <v>45.89</v>
          </cell>
        </row>
        <row r="4852">
          <cell r="A4852" t="str">
            <v>12229</v>
          </cell>
          <cell r="B4852">
            <v>54.64</v>
          </cell>
        </row>
        <row r="4853">
          <cell r="A4853" t="str">
            <v>12231</v>
          </cell>
          <cell r="B4853">
            <v>74.73</v>
          </cell>
        </row>
        <row r="4854">
          <cell r="A4854" t="str">
            <v>12232</v>
          </cell>
          <cell r="B4854">
            <v>169.24</v>
          </cell>
        </row>
        <row r="4855">
          <cell r="A4855" t="str">
            <v>12233</v>
          </cell>
          <cell r="B4855">
            <v>15.4</v>
          </cell>
        </row>
        <row r="4856">
          <cell r="A4856" t="str">
            <v>12234</v>
          </cell>
          <cell r="B4856">
            <v>21.85</v>
          </cell>
        </row>
        <row r="4857">
          <cell r="A4857" t="str">
            <v>12235</v>
          </cell>
          <cell r="B4857">
            <v>15.48</v>
          </cell>
        </row>
        <row r="4858">
          <cell r="A4858" t="str">
            <v>12236</v>
          </cell>
          <cell r="B4858">
            <v>26.56</v>
          </cell>
        </row>
        <row r="4859">
          <cell r="A4859" t="str">
            <v>12237</v>
          </cell>
          <cell r="B4859">
            <v>22.56</v>
          </cell>
        </row>
        <row r="4860">
          <cell r="A4860" t="str">
            <v>12238</v>
          </cell>
          <cell r="B4860">
            <v>18.79</v>
          </cell>
        </row>
        <row r="4861">
          <cell r="A4861" t="str">
            <v>12244</v>
          </cell>
          <cell r="B4861">
            <v>36.21</v>
          </cell>
        </row>
        <row r="4862">
          <cell r="A4862" t="str">
            <v>12245</v>
          </cell>
          <cell r="B4862">
            <v>44.46</v>
          </cell>
        </row>
        <row r="4863">
          <cell r="A4863" t="str">
            <v>12246</v>
          </cell>
          <cell r="B4863">
            <v>44.46</v>
          </cell>
        </row>
        <row r="4864">
          <cell r="A4864" t="str">
            <v>12247</v>
          </cell>
          <cell r="B4864">
            <v>24.89</v>
          </cell>
        </row>
        <row r="4865">
          <cell r="A4865" t="str">
            <v>12248</v>
          </cell>
          <cell r="B4865">
            <v>80.5</v>
          </cell>
        </row>
        <row r="4866">
          <cell r="A4866" t="str">
            <v>12250</v>
          </cell>
          <cell r="B4866">
            <v>80.5</v>
          </cell>
        </row>
        <row r="4867">
          <cell r="A4867" t="str">
            <v>12251</v>
          </cell>
          <cell r="B4867">
            <v>144.59</v>
          </cell>
        </row>
        <row r="4868">
          <cell r="A4868" t="str">
            <v>12252</v>
          </cell>
          <cell r="B4868">
            <v>80.459999999999994</v>
          </cell>
        </row>
        <row r="4869">
          <cell r="A4869" t="str">
            <v>12253</v>
          </cell>
          <cell r="B4869">
            <v>67.180000000000007</v>
          </cell>
        </row>
        <row r="4870">
          <cell r="A4870" t="str">
            <v>12254</v>
          </cell>
          <cell r="B4870">
            <v>26.1</v>
          </cell>
        </row>
        <row r="4871">
          <cell r="A4871" t="str">
            <v>12255</v>
          </cell>
          <cell r="B4871">
            <v>30.44</v>
          </cell>
        </row>
        <row r="4872">
          <cell r="A4872" t="str">
            <v>12256</v>
          </cell>
          <cell r="B4872">
            <v>32.29</v>
          </cell>
        </row>
        <row r="4873">
          <cell r="A4873" t="str">
            <v>12258</v>
          </cell>
          <cell r="B4873">
            <v>52.92</v>
          </cell>
        </row>
        <row r="4874">
          <cell r="A4874" t="str">
            <v>12259</v>
          </cell>
          <cell r="B4874">
            <v>99.47</v>
          </cell>
        </row>
        <row r="4875">
          <cell r="A4875" t="str">
            <v>12260</v>
          </cell>
          <cell r="B4875">
            <v>33.76</v>
          </cell>
        </row>
        <row r="4876">
          <cell r="A4876" t="str">
            <v>12261</v>
          </cell>
          <cell r="B4876">
            <v>33.93</v>
          </cell>
        </row>
        <row r="4877">
          <cell r="A4877" t="str">
            <v>12262</v>
          </cell>
          <cell r="B4877">
            <v>60.17</v>
          </cell>
        </row>
        <row r="4878">
          <cell r="A4878" t="str">
            <v>12264</v>
          </cell>
          <cell r="B4878">
            <v>57.86</v>
          </cell>
        </row>
        <row r="4879">
          <cell r="A4879" t="str">
            <v>12265</v>
          </cell>
          <cell r="B4879">
            <v>117.63</v>
          </cell>
        </row>
        <row r="4880">
          <cell r="A4880" t="str">
            <v>12266</v>
          </cell>
          <cell r="B4880">
            <v>32.53</v>
          </cell>
        </row>
        <row r="4881">
          <cell r="A4881" t="str">
            <v>12267</v>
          </cell>
          <cell r="B4881">
            <v>37.64</v>
          </cell>
        </row>
        <row r="4882">
          <cell r="A4882" t="str">
            <v>12268</v>
          </cell>
          <cell r="B4882">
            <v>43.06</v>
          </cell>
        </row>
        <row r="4883">
          <cell r="A4883" t="str">
            <v>12270</v>
          </cell>
          <cell r="B4883">
            <v>47.88</v>
          </cell>
        </row>
        <row r="4884">
          <cell r="A4884" t="str">
            <v>12271</v>
          </cell>
          <cell r="B4884">
            <v>99.47</v>
          </cell>
        </row>
        <row r="4885">
          <cell r="A4885" t="str">
            <v>12272</v>
          </cell>
          <cell r="B4885">
            <v>32.590000000000003</v>
          </cell>
        </row>
        <row r="4886">
          <cell r="A4886" t="str">
            <v>12273</v>
          </cell>
          <cell r="B4886">
            <v>60.25</v>
          </cell>
        </row>
        <row r="4887">
          <cell r="A4887" t="str">
            <v>12274</v>
          </cell>
          <cell r="B4887">
            <v>68.599999999999994</v>
          </cell>
        </row>
        <row r="4888">
          <cell r="A4888" t="str">
            <v>12276</v>
          </cell>
          <cell r="B4888">
            <v>70.44</v>
          </cell>
        </row>
        <row r="4889">
          <cell r="A4889" t="str">
            <v>12277</v>
          </cell>
          <cell r="B4889">
            <v>102.9</v>
          </cell>
        </row>
        <row r="4890">
          <cell r="A4890" t="str">
            <v>12278</v>
          </cell>
          <cell r="B4890">
            <v>49.07</v>
          </cell>
        </row>
        <row r="4891">
          <cell r="A4891" t="str">
            <v>12279</v>
          </cell>
          <cell r="B4891">
            <v>54.63</v>
          </cell>
        </row>
        <row r="4892">
          <cell r="A4892" t="str">
            <v>12280</v>
          </cell>
          <cell r="B4892">
            <v>60.49</v>
          </cell>
        </row>
        <row r="4893">
          <cell r="A4893" t="str">
            <v>12282</v>
          </cell>
          <cell r="B4893">
            <v>61.71</v>
          </cell>
        </row>
        <row r="4894">
          <cell r="A4894" t="str">
            <v>12283</v>
          </cell>
          <cell r="B4894">
            <v>117.63</v>
          </cell>
        </row>
        <row r="4895">
          <cell r="A4895" t="str">
            <v>12284</v>
          </cell>
          <cell r="B4895">
            <v>40.89</v>
          </cell>
        </row>
        <row r="4896">
          <cell r="A4896" t="str">
            <v>12285</v>
          </cell>
          <cell r="B4896">
            <v>60.74</v>
          </cell>
        </row>
        <row r="4897">
          <cell r="A4897" t="str">
            <v>12286</v>
          </cell>
          <cell r="B4897">
            <v>81.37</v>
          </cell>
        </row>
        <row r="4898">
          <cell r="A4898" t="str">
            <v>12288</v>
          </cell>
          <cell r="B4898">
            <v>65.23</v>
          </cell>
        </row>
        <row r="4899">
          <cell r="A4899" t="str">
            <v>12289</v>
          </cell>
          <cell r="B4899">
            <v>117.63</v>
          </cell>
        </row>
        <row r="4900">
          <cell r="A4900" t="str">
            <v>12290</v>
          </cell>
          <cell r="B4900">
            <v>2.16</v>
          </cell>
        </row>
        <row r="4901">
          <cell r="A4901" t="str">
            <v>12291</v>
          </cell>
          <cell r="B4901">
            <v>2.81</v>
          </cell>
        </row>
        <row r="4902">
          <cell r="A4902" t="str">
            <v>12292</v>
          </cell>
          <cell r="B4902">
            <v>4.68</v>
          </cell>
        </row>
        <row r="4903">
          <cell r="A4903" t="str">
            <v>12294</v>
          </cell>
          <cell r="B4903">
            <v>4.51</v>
          </cell>
        </row>
        <row r="4904">
          <cell r="A4904" t="str">
            <v>12295</v>
          </cell>
          <cell r="B4904">
            <v>5.0599999999999996</v>
          </cell>
        </row>
        <row r="4905">
          <cell r="A4905" t="str">
            <v>12296</v>
          </cell>
          <cell r="B4905">
            <v>2.69</v>
          </cell>
        </row>
        <row r="4906">
          <cell r="A4906" t="str">
            <v>12297</v>
          </cell>
          <cell r="B4906">
            <v>3.43</v>
          </cell>
        </row>
        <row r="4907">
          <cell r="A4907" t="str">
            <v>12298</v>
          </cell>
          <cell r="B4907">
            <v>3.88</v>
          </cell>
        </row>
        <row r="4908">
          <cell r="A4908" t="str">
            <v>12300</v>
          </cell>
          <cell r="B4908">
            <v>5.54</v>
          </cell>
        </row>
        <row r="4909">
          <cell r="A4909" t="str">
            <v>12301</v>
          </cell>
          <cell r="B4909">
            <v>9.0399999999999991</v>
          </cell>
        </row>
        <row r="4910">
          <cell r="A4910" t="str">
            <v>12302</v>
          </cell>
          <cell r="B4910">
            <v>3.49</v>
          </cell>
        </row>
        <row r="4911">
          <cell r="A4911" t="str">
            <v>12303</v>
          </cell>
          <cell r="B4911">
            <v>4.08</v>
          </cell>
        </row>
        <row r="4912">
          <cell r="A4912" t="str">
            <v>12304</v>
          </cell>
          <cell r="B4912">
            <v>4.96</v>
          </cell>
        </row>
        <row r="4913">
          <cell r="A4913" t="str">
            <v>12306</v>
          </cell>
          <cell r="B4913">
            <v>6.87</v>
          </cell>
        </row>
        <row r="4914">
          <cell r="A4914" t="str">
            <v>12307</v>
          </cell>
          <cell r="B4914">
            <v>10.88</v>
          </cell>
        </row>
        <row r="4915">
          <cell r="A4915" t="str">
            <v>12308</v>
          </cell>
          <cell r="B4915">
            <v>3.38</v>
          </cell>
        </row>
        <row r="4916">
          <cell r="A4916" t="str">
            <v>12309</v>
          </cell>
          <cell r="B4916">
            <v>4.2699999999999996</v>
          </cell>
        </row>
        <row r="4917">
          <cell r="A4917" t="str">
            <v>12310</v>
          </cell>
          <cell r="B4917">
            <v>5.66</v>
          </cell>
        </row>
        <row r="4918">
          <cell r="A4918" t="str">
            <v>12312</v>
          </cell>
          <cell r="B4918">
            <v>6.9</v>
          </cell>
        </row>
        <row r="4919">
          <cell r="A4919" t="str">
            <v>12313</v>
          </cell>
          <cell r="B4919">
            <v>6.96</v>
          </cell>
        </row>
        <row r="4920">
          <cell r="A4920" t="str">
            <v>12314</v>
          </cell>
          <cell r="B4920">
            <v>3.74</v>
          </cell>
        </row>
        <row r="4921">
          <cell r="A4921" t="str">
            <v>12315</v>
          </cell>
          <cell r="B4921">
            <v>4.74</v>
          </cell>
        </row>
        <row r="4922">
          <cell r="A4922" t="str">
            <v>12316</v>
          </cell>
          <cell r="B4922">
            <v>5.82</v>
          </cell>
        </row>
        <row r="4923">
          <cell r="A4923" t="str">
            <v>12318</v>
          </cell>
          <cell r="B4923">
            <v>7.62</v>
          </cell>
        </row>
        <row r="4924">
          <cell r="A4924" t="str">
            <v>12319</v>
          </cell>
          <cell r="B4924">
            <v>9.67</v>
          </cell>
        </row>
        <row r="4925">
          <cell r="A4925" t="str">
            <v>12320</v>
          </cell>
          <cell r="B4925">
            <v>5.32</v>
          </cell>
        </row>
        <row r="4926">
          <cell r="A4926" t="str">
            <v>12321</v>
          </cell>
          <cell r="B4926">
            <v>6.15</v>
          </cell>
        </row>
        <row r="4927">
          <cell r="A4927" t="str">
            <v>12322</v>
          </cell>
          <cell r="B4927">
            <v>6.98</v>
          </cell>
        </row>
        <row r="4928">
          <cell r="A4928" t="str">
            <v>12324</v>
          </cell>
          <cell r="B4928">
            <v>9.9600000000000009</v>
          </cell>
        </row>
        <row r="4929">
          <cell r="A4929" t="str">
            <v>12325</v>
          </cell>
          <cell r="B4929">
            <v>11.61</v>
          </cell>
        </row>
        <row r="4930">
          <cell r="A4930" t="str">
            <v>12327</v>
          </cell>
          <cell r="B4930">
            <v>6.39</v>
          </cell>
        </row>
        <row r="4931">
          <cell r="A4931" t="str">
            <v>12328</v>
          </cell>
          <cell r="B4931">
            <v>7.31</v>
          </cell>
        </row>
        <row r="4932">
          <cell r="A4932" t="str">
            <v>12330</v>
          </cell>
          <cell r="B4932">
            <v>9.73</v>
          </cell>
        </row>
        <row r="4933">
          <cell r="A4933" t="str">
            <v>12331</v>
          </cell>
          <cell r="B4933">
            <v>12.02</v>
          </cell>
        </row>
        <row r="4934">
          <cell r="A4934" t="str">
            <v>12333</v>
          </cell>
          <cell r="B4934">
            <v>9.4700000000000006</v>
          </cell>
        </row>
        <row r="4935">
          <cell r="A4935" t="str">
            <v>12334</v>
          </cell>
          <cell r="B4935">
            <v>11.02</v>
          </cell>
        </row>
        <row r="4936">
          <cell r="A4936" t="str">
            <v>12336</v>
          </cell>
          <cell r="B4936">
            <v>13.79</v>
          </cell>
        </row>
        <row r="4937">
          <cell r="A4937" t="str">
            <v>12337</v>
          </cell>
          <cell r="B4937">
            <v>16.63</v>
          </cell>
        </row>
        <row r="4938">
          <cell r="A4938" t="str">
            <v>12344</v>
          </cell>
          <cell r="B4938">
            <v>2.0499999999999998</v>
          </cell>
        </row>
        <row r="4939">
          <cell r="A4939" t="str">
            <v>12345</v>
          </cell>
          <cell r="B4939">
            <v>4.42</v>
          </cell>
        </row>
        <row r="4940">
          <cell r="A4940" t="str">
            <v>12346</v>
          </cell>
          <cell r="B4940">
            <v>5.4</v>
          </cell>
        </row>
        <row r="4941">
          <cell r="A4941" t="str">
            <v>12348</v>
          </cell>
          <cell r="B4941">
            <v>9</v>
          </cell>
        </row>
        <row r="4942">
          <cell r="A4942" t="str">
            <v>12349</v>
          </cell>
          <cell r="B4942">
            <v>11.54</v>
          </cell>
        </row>
        <row r="4943">
          <cell r="A4943" t="str">
            <v>12350</v>
          </cell>
          <cell r="B4943">
            <v>3.82</v>
          </cell>
        </row>
        <row r="4944">
          <cell r="A4944" t="str">
            <v>12351</v>
          </cell>
          <cell r="B4944">
            <v>4.95</v>
          </cell>
        </row>
        <row r="4945">
          <cell r="A4945" t="str">
            <v>12352</v>
          </cell>
          <cell r="B4945">
            <v>7.17</v>
          </cell>
        </row>
        <row r="4946">
          <cell r="A4946" t="str">
            <v>12354</v>
          </cell>
          <cell r="B4946">
            <v>9.75</v>
          </cell>
        </row>
        <row r="4947">
          <cell r="A4947" t="str">
            <v>12355</v>
          </cell>
          <cell r="B4947">
            <v>12.3</v>
          </cell>
        </row>
        <row r="4948">
          <cell r="A4948" t="str">
            <v>12356</v>
          </cell>
          <cell r="B4948">
            <v>4.21</v>
          </cell>
        </row>
        <row r="4949">
          <cell r="A4949" t="str">
            <v>12357</v>
          </cell>
          <cell r="B4949">
            <v>6.45</v>
          </cell>
        </row>
        <row r="4950">
          <cell r="A4950" t="str">
            <v>12358</v>
          </cell>
          <cell r="B4950">
            <v>6.14</v>
          </cell>
        </row>
        <row r="4951">
          <cell r="A4951" t="str">
            <v>12360</v>
          </cell>
          <cell r="B4951">
            <v>8.23</v>
          </cell>
        </row>
        <row r="4952">
          <cell r="A4952" t="str">
            <v>12361</v>
          </cell>
          <cell r="B4952">
            <v>12.88</v>
          </cell>
        </row>
        <row r="4953">
          <cell r="A4953" t="str">
            <v>12707</v>
          </cell>
          <cell r="B4953">
            <v>5.37</v>
          </cell>
        </row>
        <row r="4954">
          <cell r="A4954" t="str">
            <v>12720</v>
          </cell>
          <cell r="B4954">
            <v>7.31</v>
          </cell>
        </row>
        <row r="4955">
          <cell r="A4955" t="str">
            <v>12724</v>
          </cell>
          <cell r="B4955">
            <v>17.920000000000002</v>
          </cell>
        </row>
        <row r="4956">
          <cell r="A4956" t="str">
            <v>12744</v>
          </cell>
          <cell r="B4956">
            <v>7.36</v>
          </cell>
        </row>
        <row r="4957">
          <cell r="A4957" t="str">
            <v>12745</v>
          </cell>
          <cell r="B4957">
            <v>4.13</v>
          </cell>
        </row>
        <row r="4958">
          <cell r="A4958" t="str">
            <v>12746</v>
          </cell>
          <cell r="B4958">
            <v>6.97</v>
          </cell>
        </row>
        <row r="4959">
          <cell r="A4959" t="str">
            <v>12747</v>
          </cell>
          <cell r="B4959">
            <v>27.71</v>
          </cell>
        </row>
        <row r="4960">
          <cell r="A4960" t="str">
            <v>12748</v>
          </cell>
          <cell r="B4960">
            <v>17.52</v>
          </cell>
        </row>
        <row r="4961">
          <cell r="A4961" t="str">
            <v>12749</v>
          </cell>
          <cell r="B4961">
            <v>7.96</v>
          </cell>
        </row>
        <row r="4962">
          <cell r="A4962" t="str">
            <v>12750</v>
          </cell>
          <cell r="B4962">
            <v>7.74</v>
          </cell>
        </row>
        <row r="4963">
          <cell r="A4963" t="str">
            <v>12761</v>
          </cell>
          <cell r="B4963">
            <v>20.640599999999999</v>
          </cell>
        </row>
        <row r="4964">
          <cell r="A4964" t="str">
            <v>12762</v>
          </cell>
          <cell r="B4964">
            <v>21.759899999999998</v>
          </cell>
        </row>
        <row r="4965">
          <cell r="A4965" t="str">
            <v>12763</v>
          </cell>
          <cell r="B4965">
            <v>19.09</v>
          </cell>
        </row>
        <row r="4966">
          <cell r="A4966" t="str">
            <v>12767</v>
          </cell>
          <cell r="B4966">
            <v>311.7</v>
          </cell>
        </row>
        <row r="4967">
          <cell r="A4967" t="str">
            <v>12774</v>
          </cell>
          <cell r="B4967">
            <v>9.77</v>
          </cell>
        </row>
        <row r="4968">
          <cell r="A4968" t="str">
            <v>12775</v>
          </cell>
          <cell r="B4968">
            <v>11.76</v>
          </cell>
        </row>
        <row r="4969">
          <cell r="A4969" t="str">
            <v>12776</v>
          </cell>
          <cell r="B4969">
            <v>22.28</v>
          </cell>
        </row>
        <row r="4970">
          <cell r="A4970" t="str">
            <v>12777</v>
          </cell>
          <cell r="B4970">
            <v>30.81</v>
          </cell>
        </row>
        <row r="4971">
          <cell r="A4971" t="str">
            <v>12778</v>
          </cell>
          <cell r="B4971">
            <v>39.89</v>
          </cell>
        </row>
        <row r="4972">
          <cell r="A4972" t="str">
            <v>12779</v>
          </cell>
          <cell r="B4972">
            <v>77.599999999999994</v>
          </cell>
        </row>
        <row r="4973">
          <cell r="A4973" t="str">
            <v>12780</v>
          </cell>
          <cell r="B4973">
            <v>24.87</v>
          </cell>
        </row>
        <row r="4974">
          <cell r="A4974" t="str">
            <v>12781</v>
          </cell>
          <cell r="B4974">
            <v>32.869999999999997</v>
          </cell>
        </row>
        <row r="4975">
          <cell r="A4975" t="str">
            <v>12782</v>
          </cell>
          <cell r="B4975">
            <v>72.099999999999994</v>
          </cell>
        </row>
        <row r="4976">
          <cell r="A4976" t="str">
            <v>12783</v>
          </cell>
          <cell r="B4976">
            <v>79.83</v>
          </cell>
        </row>
        <row r="4977">
          <cell r="A4977" t="str">
            <v>12784</v>
          </cell>
          <cell r="B4977">
            <v>107.98220000000001</v>
          </cell>
        </row>
        <row r="4978">
          <cell r="A4978" t="str">
            <v>12785</v>
          </cell>
          <cell r="B4978">
            <v>44.88</v>
          </cell>
        </row>
        <row r="4979">
          <cell r="A4979" t="str">
            <v>12786</v>
          </cell>
          <cell r="B4979">
            <v>62.02</v>
          </cell>
        </row>
        <row r="4980">
          <cell r="A4980" t="str">
            <v>12787</v>
          </cell>
          <cell r="B4980">
            <v>86.83</v>
          </cell>
        </row>
        <row r="4981">
          <cell r="A4981" t="str">
            <v>12788</v>
          </cell>
          <cell r="B4981">
            <v>92.48</v>
          </cell>
        </row>
        <row r="4982">
          <cell r="A4982" t="str">
            <v>12789</v>
          </cell>
          <cell r="B4982">
            <v>147.72999999999999</v>
          </cell>
        </row>
        <row r="4983">
          <cell r="A4983" t="str">
            <v>12790</v>
          </cell>
          <cell r="B4983">
            <v>44.88</v>
          </cell>
        </row>
        <row r="4984">
          <cell r="A4984" t="str">
            <v>12791</v>
          </cell>
          <cell r="B4984">
            <v>62.02</v>
          </cell>
        </row>
        <row r="4985">
          <cell r="A4985" t="str">
            <v>12792</v>
          </cell>
          <cell r="B4985">
            <v>86.83</v>
          </cell>
        </row>
        <row r="4986">
          <cell r="A4986" t="str">
            <v>12793</v>
          </cell>
          <cell r="B4986">
            <v>92.48</v>
          </cell>
        </row>
        <row r="4987">
          <cell r="A4987" t="str">
            <v>12794</v>
          </cell>
          <cell r="B4987">
            <v>147.72999999999999</v>
          </cell>
        </row>
        <row r="4988">
          <cell r="A4988" t="str">
            <v>12795</v>
          </cell>
          <cell r="B4988">
            <v>12.53</v>
          </cell>
        </row>
        <row r="4989">
          <cell r="A4989" t="str">
            <v>12796</v>
          </cell>
          <cell r="B4989">
            <v>20.03</v>
          </cell>
        </row>
        <row r="4990">
          <cell r="A4990" t="str">
            <v>12797</v>
          </cell>
          <cell r="B4990">
            <v>34.47</v>
          </cell>
        </row>
        <row r="4991">
          <cell r="A4991" t="str">
            <v>12798</v>
          </cell>
          <cell r="B4991">
            <v>12.81</v>
          </cell>
        </row>
        <row r="4992">
          <cell r="A4992" t="str">
            <v>12799</v>
          </cell>
          <cell r="B4992">
            <v>17.579999999999998</v>
          </cell>
        </row>
        <row r="4993">
          <cell r="A4993" t="str">
            <v>12801</v>
          </cell>
          <cell r="B4993">
            <v>33.380000000000003</v>
          </cell>
        </row>
        <row r="4994">
          <cell r="A4994" t="str">
            <v>12802</v>
          </cell>
          <cell r="B4994">
            <v>39.909999999999997</v>
          </cell>
        </row>
        <row r="4995">
          <cell r="A4995" t="str">
            <v>12803</v>
          </cell>
          <cell r="B4995">
            <v>48.44</v>
          </cell>
        </row>
        <row r="4996">
          <cell r="A4996" t="str">
            <v>12805</v>
          </cell>
          <cell r="B4996">
            <v>4.8899999999999997</v>
          </cell>
        </row>
        <row r="4997">
          <cell r="A4997" t="str">
            <v>12806</v>
          </cell>
          <cell r="B4997">
            <v>4.9400000000000004</v>
          </cell>
        </row>
        <row r="4998">
          <cell r="A4998" t="str">
            <v>12807</v>
          </cell>
          <cell r="B4998">
            <v>9.41</v>
          </cell>
        </row>
        <row r="4999">
          <cell r="A4999" t="str">
            <v>12808</v>
          </cell>
          <cell r="B4999">
            <v>9.48</v>
          </cell>
        </row>
        <row r="5000">
          <cell r="A5000" t="str">
            <v>12809</v>
          </cell>
          <cell r="B5000">
            <v>11.55</v>
          </cell>
        </row>
        <row r="5001">
          <cell r="A5001" t="str">
            <v>12810</v>
          </cell>
          <cell r="B5001">
            <v>12.4</v>
          </cell>
        </row>
        <row r="5002">
          <cell r="A5002" t="str">
            <v>12811</v>
          </cell>
          <cell r="B5002">
            <v>13.19</v>
          </cell>
        </row>
        <row r="5003">
          <cell r="A5003" t="str">
            <v>12812</v>
          </cell>
          <cell r="B5003">
            <v>26.45</v>
          </cell>
        </row>
        <row r="5004">
          <cell r="A5004" t="str">
            <v>12813</v>
          </cell>
          <cell r="B5004">
            <v>27.63</v>
          </cell>
        </row>
        <row r="5005">
          <cell r="A5005" t="str">
            <v>12814</v>
          </cell>
          <cell r="B5005">
            <v>29.6</v>
          </cell>
        </row>
        <row r="5006">
          <cell r="A5006" t="str">
            <v>12816</v>
          </cell>
          <cell r="B5006">
            <v>3.98</v>
          </cell>
        </row>
        <row r="5007">
          <cell r="A5007" t="str">
            <v>12817</v>
          </cell>
          <cell r="B5007">
            <v>6.09</v>
          </cell>
        </row>
        <row r="5008">
          <cell r="A5008" t="str">
            <v>12818</v>
          </cell>
          <cell r="B5008">
            <v>13.83</v>
          </cell>
        </row>
        <row r="5009">
          <cell r="A5009" t="str">
            <v>12819</v>
          </cell>
          <cell r="B5009">
            <v>14.06</v>
          </cell>
        </row>
        <row r="5010">
          <cell r="A5010" t="str">
            <v>12820</v>
          </cell>
          <cell r="B5010">
            <v>27.24</v>
          </cell>
        </row>
        <row r="5011">
          <cell r="A5011" t="str">
            <v>12821</v>
          </cell>
          <cell r="B5011">
            <v>35.590000000000003</v>
          </cell>
        </row>
        <row r="5012">
          <cell r="A5012" t="str">
            <v>12823</v>
          </cell>
          <cell r="B5012">
            <v>4.79</v>
          </cell>
        </row>
        <row r="5013">
          <cell r="A5013" t="str">
            <v>12824</v>
          </cell>
          <cell r="B5013">
            <v>6.08</v>
          </cell>
        </row>
        <row r="5014">
          <cell r="A5014" t="str">
            <v>12825</v>
          </cell>
          <cell r="B5014">
            <v>9.5</v>
          </cell>
        </row>
        <row r="5015">
          <cell r="A5015" t="str">
            <v>12826</v>
          </cell>
          <cell r="B5015">
            <v>14.28</v>
          </cell>
        </row>
        <row r="5016">
          <cell r="A5016" t="str">
            <v>12828</v>
          </cell>
          <cell r="B5016">
            <v>43.62</v>
          </cell>
        </row>
        <row r="5017">
          <cell r="A5017" t="str">
            <v>12829</v>
          </cell>
          <cell r="B5017">
            <v>6.06</v>
          </cell>
        </row>
        <row r="5018">
          <cell r="A5018" t="str">
            <v>12834</v>
          </cell>
          <cell r="B5018">
            <v>21.52</v>
          </cell>
        </row>
        <row r="5019">
          <cell r="A5019" t="str">
            <v>12835</v>
          </cell>
          <cell r="B5019">
            <v>125.27</v>
          </cell>
        </row>
        <row r="5020">
          <cell r="A5020" t="str">
            <v>12836</v>
          </cell>
          <cell r="B5020">
            <v>141.65</v>
          </cell>
        </row>
        <row r="5021">
          <cell r="A5021" t="str">
            <v>12837</v>
          </cell>
          <cell r="B5021">
            <v>325.12</v>
          </cell>
        </row>
        <row r="5022">
          <cell r="A5022" t="str">
            <v>12840</v>
          </cell>
          <cell r="B5022">
            <v>10.62</v>
          </cell>
        </row>
        <row r="5023">
          <cell r="A5023" t="str">
            <v>12841</v>
          </cell>
          <cell r="B5023">
            <v>12.74</v>
          </cell>
        </row>
        <row r="5024">
          <cell r="A5024" t="str">
            <v>12842</v>
          </cell>
          <cell r="B5024">
            <v>17.940000000000001</v>
          </cell>
        </row>
        <row r="5025">
          <cell r="A5025" t="str">
            <v>12843</v>
          </cell>
          <cell r="B5025">
            <v>31.88</v>
          </cell>
        </row>
        <row r="5026">
          <cell r="A5026" t="str">
            <v>12847</v>
          </cell>
          <cell r="B5026">
            <v>12.27</v>
          </cell>
        </row>
        <row r="5027">
          <cell r="A5027" t="str">
            <v>12850</v>
          </cell>
          <cell r="B5027">
            <v>4.0199999999999996</v>
          </cell>
        </row>
        <row r="5028">
          <cell r="A5028" t="str">
            <v>12851</v>
          </cell>
          <cell r="B5028">
            <v>8.43</v>
          </cell>
        </row>
        <row r="5029">
          <cell r="A5029" t="str">
            <v>12865</v>
          </cell>
          <cell r="B5029">
            <v>38.25</v>
          </cell>
        </row>
        <row r="5030">
          <cell r="A5030" t="str">
            <v>12866</v>
          </cell>
          <cell r="B5030">
            <v>51.2</v>
          </cell>
        </row>
        <row r="5031">
          <cell r="A5031" t="str">
            <v>12867</v>
          </cell>
          <cell r="B5031">
            <v>6.09</v>
          </cell>
        </row>
        <row r="5032">
          <cell r="A5032" t="str">
            <v>12868</v>
          </cell>
          <cell r="B5032">
            <v>8.35</v>
          </cell>
        </row>
        <row r="5033">
          <cell r="A5033" t="str">
            <v>12869</v>
          </cell>
          <cell r="B5033">
            <v>10.67</v>
          </cell>
        </row>
        <row r="5034">
          <cell r="A5034" t="str">
            <v>12870</v>
          </cell>
          <cell r="B5034">
            <v>15.8</v>
          </cell>
        </row>
        <row r="5035">
          <cell r="A5035" t="str">
            <v>12871</v>
          </cell>
          <cell r="B5035">
            <v>47.98</v>
          </cell>
        </row>
        <row r="5036">
          <cell r="A5036" t="str">
            <v>12875</v>
          </cell>
          <cell r="B5036">
            <v>6.92</v>
          </cell>
        </row>
        <row r="5037">
          <cell r="A5037" t="str">
            <v>12877</v>
          </cell>
          <cell r="B5037">
            <v>14.41</v>
          </cell>
        </row>
        <row r="5038">
          <cell r="A5038" t="str">
            <v>12878</v>
          </cell>
          <cell r="B5038">
            <v>0.67</v>
          </cell>
        </row>
        <row r="5039">
          <cell r="A5039" t="str">
            <v>12879</v>
          </cell>
          <cell r="B5039">
            <v>0.96</v>
          </cell>
        </row>
        <row r="5040">
          <cell r="A5040" t="str">
            <v>12880</v>
          </cell>
          <cell r="B5040">
            <v>2.75</v>
          </cell>
        </row>
        <row r="5041">
          <cell r="A5041" t="str">
            <v>12881</v>
          </cell>
          <cell r="B5041">
            <v>2.95</v>
          </cell>
        </row>
        <row r="5042">
          <cell r="A5042" t="str">
            <v>12882</v>
          </cell>
          <cell r="B5042">
            <v>7.3</v>
          </cell>
        </row>
        <row r="5043">
          <cell r="A5043" t="str">
            <v>12883</v>
          </cell>
          <cell r="B5043">
            <v>10.23</v>
          </cell>
        </row>
        <row r="5044">
          <cell r="A5044" t="str">
            <v>12887</v>
          </cell>
          <cell r="B5044">
            <v>28.77</v>
          </cell>
        </row>
        <row r="5045">
          <cell r="A5045" t="str">
            <v>12891</v>
          </cell>
          <cell r="B5045">
            <v>9.4</v>
          </cell>
        </row>
        <row r="5046">
          <cell r="A5046" t="str">
            <v>12896</v>
          </cell>
          <cell r="B5046">
            <v>13.02</v>
          </cell>
        </row>
        <row r="5047">
          <cell r="A5047" t="str">
            <v>12898</v>
          </cell>
          <cell r="B5047">
            <v>39.32</v>
          </cell>
        </row>
        <row r="5048">
          <cell r="A5048" t="str">
            <v>12900</v>
          </cell>
          <cell r="B5048">
            <v>56.67</v>
          </cell>
        </row>
        <row r="5049">
          <cell r="A5049" t="str">
            <v>12901</v>
          </cell>
          <cell r="B5049">
            <v>202.14</v>
          </cell>
        </row>
        <row r="5050">
          <cell r="A5050" t="str">
            <v>12902</v>
          </cell>
          <cell r="B5050">
            <v>255.97</v>
          </cell>
        </row>
        <row r="5051">
          <cell r="A5051" t="str">
            <v>12905</v>
          </cell>
          <cell r="B5051">
            <v>13.6</v>
          </cell>
        </row>
        <row r="5052">
          <cell r="A5052" t="str">
            <v>12906</v>
          </cell>
          <cell r="B5052">
            <v>14.03</v>
          </cell>
        </row>
        <row r="5053">
          <cell r="A5053" t="str">
            <v>12911</v>
          </cell>
          <cell r="B5053">
            <v>8.49</v>
          </cell>
        </row>
        <row r="5054">
          <cell r="A5054" t="str">
            <v>12912</v>
          </cell>
          <cell r="B5054">
            <v>11.94</v>
          </cell>
        </row>
        <row r="5055">
          <cell r="A5055" t="str">
            <v>12931</v>
          </cell>
          <cell r="B5055">
            <v>321.27</v>
          </cell>
        </row>
        <row r="5056">
          <cell r="A5056" t="str">
            <v>12932</v>
          </cell>
          <cell r="B5056">
            <v>296.75</v>
          </cell>
        </row>
        <row r="5057">
          <cell r="A5057" t="str">
            <v>12933</v>
          </cell>
          <cell r="B5057">
            <v>424.81</v>
          </cell>
        </row>
        <row r="5058">
          <cell r="A5058" t="str">
            <v>12945</v>
          </cell>
          <cell r="B5058">
            <v>3.69</v>
          </cell>
        </row>
        <row r="5059">
          <cell r="A5059" t="str">
            <v>12947</v>
          </cell>
          <cell r="B5059">
            <v>6.21</v>
          </cell>
        </row>
        <row r="5060">
          <cell r="A5060" t="str">
            <v>12948</v>
          </cell>
          <cell r="B5060">
            <v>24.41</v>
          </cell>
        </row>
        <row r="5061">
          <cell r="A5061" t="str">
            <v>12949</v>
          </cell>
          <cell r="B5061">
            <v>85.6</v>
          </cell>
        </row>
        <row r="5062">
          <cell r="A5062" t="str">
            <v>12951</v>
          </cell>
          <cell r="B5062">
            <v>3.98</v>
          </cell>
        </row>
        <row r="5063">
          <cell r="A5063" t="str">
            <v>12954</v>
          </cell>
          <cell r="B5063">
            <v>4.78</v>
          </cell>
        </row>
        <row r="5064">
          <cell r="A5064" t="str">
            <v>12955</v>
          </cell>
          <cell r="B5064">
            <v>6.07</v>
          </cell>
        </row>
        <row r="5065">
          <cell r="A5065" t="str">
            <v>12956</v>
          </cell>
          <cell r="B5065">
            <v>10.33</v>
          </cell>
        </row>
        <row r="5066">
          <cell r="A5066" t="str">
            <v>12957</v>
          </cell>
          <cell r="B5066">
            <v>12.48</v>
          </cell>
        </row>
        <row r="5067">
          <cell r="A5067" t="str">
            <v>12959</v>
          </cell>
          <cell r="B5067">
            <v>16.43</v>
          </cell>
        </row>
        <row r="5068">
          <cell r="A5068" t="str">
            <v>12965</v>
          </cell>
          <cell r="B5068">
            <v>1.42</v>
          </cell>
        </row>
        <row r="5069">
          <cell r="A5069" t="str">
            <v>12966</v>
          </cell>
          <cell r="B5069">
            <v>2.46</v>
          </cell>
        </row>
        <row r="5070">
          <cell r="A5070" t="str">
            <v>12967</v>
          </cell>
          <cell r="B5070">
            <v>4.74</v>
          </cell>
        </row>
        <row r="5071">
          <cell r="A5071" t="str">
            <v>12968</v>
          </cell>
          <cell r="B5071">
            <v>8.9700000000000006</v>
          </cell>
        </row>
        <row r="5072">
          <cell r="A5072" t="str">
            <v>12969</v>
          </cell>
          <cell r="B5072">
            <v>13.49</v>
          </cell>
        </row>
        <row r="5073">
          <cell r="A5073" t="str">
            <v>12970</v>
          </cell>
          <cell r="B5073">
            <v>24.54</v>
          </cell>
        </row>
        <row r="5074">
          <cell r="A5074" t="str">
            <v>12971</v>
          </cell>
          <cell r="B5074">
            <v>58.21</v>
          </cell>
        </row>
        <row r="5075">
          <cell r="A5075" t="str">
            <v>12972</v>
          </cell>
          <cell r="B5075">
            <v>65.319999999999993</v>
          </cell>
        </row>
        <row r="5076">
          <cell r="A5076" t="str">
            <v>12973</v>
          </cell>
          <cell r="B5076">
            <v>1.39</v>
          </cell>
        </row>
        <row r="5077">
          <cell r="A5077" t="str">
            <v>12974</v>
          </cell>
          <cell r="B5077">
            <v>2.72</v>
          </cell>
        </row>
        <row r="5078">
          <cell r="A5078" t="str">
            <v>12975</v>
          </cell>
          <cell r="B5078">
            <v>2.5499999999999998</v>
          </cell>
        </row>
        <row r="5079">
          <cell r="A5079" t="str">
            <v>12976</v>
          </cell>
          <cell r="B5079">
            <v>4.37</v>
          </cell>
        </row>
        <row r="5080">
          <cell r="A5080" t="str">
            <v>12977</v>
          </cell>
          <cell r="B5080">
            <v>7.55</v>
          </cell>
        </row>
        <row r="5081">
          <cell r="A5081" t="str">
            <v>12978</v>
          </cell>
          <cell r="B5081">
            <v>13.6</v>
          </cell>
        </row>
        <row r="5082">
          <cell r="A5082" t="str">
            <v>12979</v>
          </cell>
          <cell r="B5082">
            <v>31.78</v>
          </cell>
        </row>
        <row r="5083">
          <cell r="A5083" t="str">
            <v>12980</v>
          </cell>
          <cell r="B5083">
            <v>37.93</v>
          </cell>
        </row>
        <row r="5084">
          <cell r="A5084" t="str">
            <v>12981</v>
          </cell>
          <cell r="B5084">
            <v>148.30000000000001</v>
          </cell>
        </row>
        <row r="5085">
          <cell r="A5085" t="str">
            <v>12982</v>
          </cell>
          <cell r="B5085">
            <v>3.17</v>
          </cell>
        </row>
        <row r="5086">
          <cell r="A5086" t="str">
            <v>12983</v>
          </cell>
          <cell r="B5086">
            <v>4.4400000000000004</v>
          </cell>
        </row>
        <row r="5087">
          <cell r="A5087" t="str">
            <v>12984</v>
          </cell>
          <cell r="B5087">
            <v>8.01</v>
          </cell>
        </row>
        <row r="5088">
          <cell r="A5088" t="str">
            <v>12985</v>
          </cell>
          <cell r="B5088">
            <v>14.32</v>
          </cell>
        </row>
        <row r="5089">
          <cell r="A5089" t="str">
            <v>12986</v>
          </cell>
          <cell r="B5089">
            <v>19.7</v>
          </cell>
        </row>
        <row r="5090">
          <cell r="A5090" t="str">
            <v>12987</v>
          </cell>
          <cell r="B5090">
            <v>40.9</v>
          </cell>
        </row>
        <row r="5091">
          <cell r="A5091" t="str">
            <v>12988</v>
          </cell>
          <cell r="B5091">
            <v>36.380000000000003</v>
          </cell>
        </row>
        <row r="5092">
          <cell r="A5092" t="str">
            <v>12989</v>
          </cell>
          <cell r="B5092">
            <v>57.2</v>
          </cell>
        </row>
        <row r="5093">
          <cell r="A5093" t="str">
            <v>12999</v>
          </cell>
          <cell r="B5093">
            <v>124.34</v>
          </cell>
        </row>
        <row r="5094">
          <cell r="A5094" t="str">
            <v>13004</v>
          </cell>
          <cell r="B5094">
            <v>6.31</v>
          </cell>
        </row>
        <row r="5095">
          <cell r="A5095" t="str">
            <v>13005</v>
          </cell>
          <cell r="B5095">
            <v>9.11</v>
          </cell>
        </row>
        <row r="5096">
          <cell r="A5096" t="str">
            <v>13006</v>
          </cell>
          <cell r="B5096">
            <v>11.33</v>
          </cell>
        </row>
        <row r="5097">
          <cell r="A5097" t="str">
            <v>13007</v>
          </cell>
          <cell r="B5097">
            <v>30.8</v>
          </cell>
        </row>
        <row r="5098">
          <cell r="A5098" t="str">
            <v>13008</v>
          </cell>
          <cell r="B5098">
            <v>53.28</v>
          </cell>
        </row>
        <row r="5099">
          <cell r="A5099" t="str">
            <v>13009</v>
          </cell>
          <cell r="B5099">
            <v>60.92</v>
          </cell>
        </row>
        <row r="5100">
          <cell r="A5100" t="str">
            <v>13010</v>
          </cell>
          <cell r="B5100">
            <v>195.09</v>
          </cell>
        </row>
        <row r="5101">
          <cell r="A5101" t="str">
            <v>13017</v>
          </cell>
          <cell r="B5101">
            <v>24.67</v>
          </cell>
        </row>
        <row r="5102">
          <cell r="A5102" t="str">
            <v>13020</v>
          </cell>
          <cell r="B5102">
            <v>4.59</v>
          </cell>
        </row>
        <row r="5103">
          <cell r="A5103" t="str">
            <v>13021</v>
          </cell>
          <cell r="B5103">
            <v>6.48</v>
          </cell>
        </row>
        <row r="5104">
          <cell r="A5104" t="str">
            <v>13022</v>
          </cell>
          <cell r="B5104">
            <v>1.2</v>
          </cell>
        </row>
        <row r="5105">
          <cell r="A5105" t="str">
            <v>13023</v>
          </cell>
          <cell r="B5105">
            <v>1.39</v>
          </cell>
        </row>
        <row r="5106">
          <cell r="A5106" t="str">
            <v>13029</v>
          </cell>
          <cell r="B5106">
            <v>30.32</v>
          </cell>
        </row>
        <row r="5107">
          <cell r="A5107" t="str">
            <v>13030</v>
          </cell>
          <cell r="B5107">
            <v>65.55</v>
          </cell>
        </row>
        <row r="5108">
          <cell r="A5108" t="str">
            <v>13031</v>
          </cell>
          <cell r="B5108">
            <v>1.77</v>
          </cell>
        </row>
        <row r="5109">
          <cell r="A5109" t="str">
            <v>13032</v>
          </cell>
          <cell r="B5109">
            <v>4.84</v>
          </cell>
        </row>
        <row r="5110">
          <cell r="A5110" t="str">
            <v>13033</v>
          </cell>
          <cell r="B5110">
            <v>5.67</v>
          </cell>
        </row>
        <row r="5111">
          <cell r="A5111" t="str">
            <v>13034</v>
          </cell>
          <cell r="B5111">
            <v>17.95</v>
          </cell>
        </row>
        <row r="5112">
          <cell r="A5112" t="str">
            <v>13035</v>
          </cell>
          <cell r="B5112">
            <v>11.85</v>
          </cell>
        </row>
        <row r="5113">
          <cell r="A5113" t="str">
            <v>13036</v>
          </cell>
          <cell r="B5113">
            <v>15.35</v>
          </cell>
        </row>
        <row r="5114">
          <cell r="A5114" t="str">
            <v>13037</v>
          </cell>
          <cell r="B5114">
            <v>34.51</v>
          </cell>
        </row>
        <row r="5115">
          <cell r="A5115" t="str">
            <v>13041</v>
          </cell>
          <cell r="B5115">
            <v>14.05</v>
          </cell>
        </row>
        <row r="5116">
          <cell r="A5116" t="str">
            <v>13052</v>
          </cell>
          <cell r="B5116">
            <v>22.47</v>
          </cell>
        </row>
        <row r="5117">
          <cell r="A5117" t="str">
            <v>13054</v>
          </cell>
          <cell r="B5117">
            <v>71.41</v>
          </cell>
        </row>
        <row r="5118">
          <cell r="A5118" t="str">
            <v>13055</v>
          </cell>
          <cell r="B5118">
            <v>149.33000000000001</v>
          </cell>
        </row>
        <row r="5119">
          <cell r="A5119" t="str">
            <v>13056</v>
          </cell>
          <cell r="B5119">
            <v>227.81</v>
          </cell>
        </row>
        <row r="5120">
          <cell r="A5120" t="str">
            <v>13057</v>
          </cell>
          <cell r="B5120">
            <v>14.59</v>
          </cell>
        </row>
        <row r="5121">
          <cell r="A5121" t="str">
            <v>13058</v>
          </cell>
          <cell r="B5121">
            <v>39.28</v>
          </cell>
        </row>
        <row r="5122">
          <cell r="A5122" t="str">
            <v>13059</v>
          </cell>
          <cell r="B5122">
            <v>8.5299999999999994</v>
          </cell>
        </row>
        <row r="5123">
          <cell r="A5123" t="str">
            <v>13061</v>
          </cell>
          <cell r="B5123">
            <v>17.809999999999999</v>
          </cell>
        </row>
        <row r="5124">
          <cell r="A5124" t="str">
            <v>13062</v>
          </cell>
          <cell r="B5124">
            <v>33.479999999999997</v>
          </cell>
        </row>
        <row r="5125">
          <cell r="A5125" t="str">
            <v>13063</v>
          </cell>
          <cell r="B5125">
            <v>35.36</v>
          </cell>
        </row>
        <row r="5126">
          <cell r="A5126" t="str">
            <v>13064</v>
          </cell>
          <cell r="B5126">
            <v>89.01</v>
          </cell>
        </row>
        <row r="5127">
          <cell r="A5127" t="str">
            <v>13065</v>
          </cell>
          <cell r="B5127">
            <v>130.27000000000001</v>
          </cell>
        </row>
        <row r="5128">
          <cell r="A5128" t="str">
            <v>13066</v>
          </cell>
          <cell r="B5128">
            <v>231.42</v>
          </cell>
        </row>
        <row r="5129">
          <cell r="A5129" t="str">
            <v>13067</v>
          </cell>
          <cell r="B5129">
            <v>461.46</v>
          </cell>
        </row>
        <row r="5130">
          <cell r="A5130" t="str">
            <v>13070</v>
          </cell>
          <cell r="B5130">
            <v>3.82</v>
          </cell>
        </row>
        <row r="5131">
          <cell r="A5131" t="str">
            <v>13071</v>
          </cell>
          <cell r="B5131">
            <v>9.2100000000000009</v>
          </cell>
        </row>
        <row r="5132">
          <cell r="A5132" t="str">
            <v>13072</v>
          </cell>
          <cell r="B5132">
            <v>1.56</v>
          </cell>
        </row>
        <row r="5133">
          <cell r="A5133" t="str">
            <v>13073</v>
          </cell>
          <cell r="B5133">
            <v>2.48</v>
          </cell>
        </row>
        <row r="5134">
          <cell r="A5134" t="str">
            <v>13075</v>
          </cell>
          <cell r="B5134">
            <v>5.97</v>
          </cell>
        </row>
        <row r="5135">
          <cell r="A5135" t="str">
            <v>13076</v>
          </cell>
          <cell r="B5135">
            <v>13.12</v>
          </cell>
        </row>
        <row r="5136">
          <cell r="A5136" t="str">
            <v>13077</v>
          </cell>
          <cell r="B5136">
            <v>24.85</v>
          </cell>
        </row>
        <row r="5137">
          <cell r="A5137" t="str">
            <v>13080</v>
          </cell>
          <cell r="B5137">
            <v>5.43</v>
          </cell>
        </row>
        <row r="5138">
          <cell r="A5138" t="str">
            <v>13081</v>
          </cell>
          <cell r="B5138">
            <v>8.99</v>
          </cell>
        </row>
        <row r="5139">
          <cell r="A5139" t="str">
            <v>13084</v>
          </cell>
          <cell r="B5139">
            <v>11.7</v>
          </cell>
        </row>
        <row r="5140">
          <cell r="A5140" t="str">
            <v>13085</v>
          </cell>
          <cell r="B5140">
            <v>10.87</v>
          </cell>
        </row>
        <row r="5141">
          <cell r="A5141" t="str">
            <v>13086</v>
          </cell>
          <cell r="B5141">
            <v>5.87</v>
          </cell>
        </row>
        <row r="5142">
          <cell r="A5142" t="str">
            <v>13092</v>
          </cell>
          <cell r="B5142">
            <v>19.43</v>
          </cell>
        </row>
        <row r="5143">
          <cell r="A5143" t="str">
            <v>13095</v>
          </cell>
          <cell r="B5143">
            <v>22.19</v>
          </cell>
        </row>
        <row r="5144">
          <cell r="A5144" t="str">
            <v>13096</v>
          </cell>
          <cell r="B5144">
            <v>101341.65</v>
          </cell>
        </row>
        <row r="5145">
          <cell r="A5145" t="str">
            <v>13097</v>
          </cell>
          <cell r="B5145">
            <v>110957</v>
          </cell>
        </row>
        <row r="5146">
          <cell r="A5146" t="str">
            <v>13098</v>
          </cell>
          <cell r="B5146">
            <v>127765</v>
          </cell>
        </row>
        <row r="5147">
          <cell r="A5147" t="str">
            <v>13099</v>
          </cell>
          <cell r="B5147">
            <v>1360</v>
          </cell>
        </row>
        <row r="5148">
          <cell r="A5148" t="str">
            <v>13100</v>
          </cell>
          <cell r="B5148">
            <v>2060</v>
          </cell>
        </row>
        <row r="5149">
          <cell r="A5149" t="str">
            <v>13101</v>
          </cell>
          <cell r="B5149">
            <v>395.76</v>
          </cell>
        </row>
        <row r="5150">
          <cell r="A5150" t="str">
            <v>13102</v>
          </cell>
          <cell r="B5150">
            <v>85.39</v>
          </cell>
        </row>
        <row r="5151">
          <cell r="A5151" t="str">
            <v>13103</v>
          </cell>
          <cell r="B5151">
            <v>398.51</v>
          </cell>
        </row>
        <row r="5152">
          <cell r="A5152" t="str">
            <v>13104</v>
          </cell>
          <cell r="B5152">
            <v>547.62</v>
          </cell>
        </row>
        <row r="5153">
          <cell r="A5153" t="str">
            <v>13105</v>
          </cell>
          <cell r="B5153">
            <v>81.27</v>
          </cell>
        </row>
        <row r="5154">
          <cell r="A5154" t="str">
            <v>13106</v>
          </cell>
          <cell r="B5154">
            <v>411.9</v>
          </cell>
        </row>
        <row r="5155">
          <cell r="A5155" t="str">
            <v>13107</v>
          </cell>
          <cell r="B5155">
            <v>40.159999999999997</v>
          </cell>
        </row>
        <row r="5156">
          <cell r="A5156" t="str">
            <v>13108</v>
          </cell>
          <cell r="B5156">
            <v>30.8</v>
          </cell>
        </row>
        <row r="5157">
          <cell r="A5157" t="str">
            <v>13109</v>
          </cell>
          <cell r="B5157">
            <v>22.02</v>
          </cell>
        </row>
        <row r="5158">
          <cell r="A5158" t="str">
            <v>13110</v>
          </cell>
          <cell r="B5158">
            <v>99.13</v>
          </cell>
        </row>
        <row r="5159">
          <cell r="A5159" t="str">
            <v>13113</v>
          </cell>
          <cell r="B5159">
            <v>61.69</v>
          </cell>
        </row>
        <row r="5160">
          <cell r="A5160" t="str">
            <v>13114</v>
          </cell>
          <cell r="B5160">
            <v>11.26</v>
          </cell>
        </row>
        <row r="5161">
          <cell r="A5161" t="str">
            <v>13115</v>
          </cell>
          <cell r="B5161">
            <v>33.94</v>
          </cell>
        </row>
        <row r="5162">
          <cell r="A5162" t="str">
            <v>13116</v>
          </cell>
          <cell r="B5162">
            <v>3660</v>
          </cell>
        </row>
        <row r="5163">
          <cell r="A5163" t="str">
            <v>13117</v>
          </cell>
          <cell r="B5163">
            <v>3650</v>
          </cell>
        </row>
        <row r="5164">
          <cell r="A5164" t="str">
            <v>13118</v>
          </cell>
          <cell r="B5164">
            <v>5388</v>
          </cell>
        </row>
        <row r="5165">
          <cell r="A5165" t="str">
            <v>13119</v>
          </cell>
          <cell r="B5165">
            <v>5007</v>
          </cell>
        </row>
        <row r="5166">
          <cell r="A5166" t="str">
            <v>13120</v>
          </cell>
          <cell r="B5166">
            <v>6067.2</v>
          </cell>
        </row>
        <row r="5167">
          <cell r="A5167" t="str">
            <v>13121</v>
          </cell>
          <cell r="B5167">
            <v>6067.2</v>
          </cell>
        </row>
        <row r="5168">
          <cell r="A5168" t="str">
            <v>13122</v>
          </cell>
          <cell r="B5168">
            <v>6698.4</v>
          </cell>
        </row>
        <row r="5169">
          <cell r="A5169" t="str">
            <v>13123</v>
          </cell>
          <cell r="B5169">
            <v>6698.4</v>
          </cell>
        </row>
        <row r="5170">
          <cell r="A5170" t="str">
            <v>13124</v>
          </cell>
          <cell r="B5170">
            <v>9603.6</v>
          </cell>
        </row>
        <row r="5171">
          <cell r="A5171" t="str">
            <v>13125</v>
          </cell>
          <cell r="B5171">
            <v>9603.6</v>
          </cell>
        </row>
        <row r="5172">
          <cell r="A5172" t="str">
            <v>13126</v>
          </cell>
          <cell r="B5172">
            <v>14521.2</v>
          </cell>
        </row>
        <row r="5173">
          <cell r="A5173" t="str">
            <v>13127</v>
          </cell>
          <cell r="B5173">
            <v>14521.2</v>
          </cell>
        </row>
        <row r="5174">
          <cell r="A5174" t="str">
            <v>13128</v>
          </cell>
          <cell r="B5174">
            <v>16236</v>
          </cell>
        </row>
        <row r="5175">
          <cell r="A5175" t="str">
            <v>13129</v>
          </cell>
          <cell r="B5175">
            <v>16236</v>
          </cell>
        </row>
        <row r="5176">
          <cell r="A5176" t="str">
            <v>13130</v>
          </cell>
          <cell r="B5176">
            <v>1170</v>
          </cell>
        </row>
        <row r="5177">
          <cell r="A5177" t="str">
            <v>13131</v>
          </cell>
          <cell r="B5177">
            <v>1470</v>
          </cell>
        </row>
        <row r="5178">
          <cell r="A5178" t="str">
            <v>13132</v>
          </cell>
          <cell r="B5178">
            <v>3088.97</v>
          </cell>
        </row>
        <row r="5179">
          <cell r="A5179" t="str">
            <v>13133</v>
          </cell>
          <cell r="B5179">
            <v>5983</v>
          </cell>
        </row>
        <row r="5180">
          <cell r="A5180" t="str">
            <v>13134</v>
          </cell>
          <cell r="B5180">
            <v>5174</v>
          </cell>
        </row>
        <row r="5181">
          <cell r="A5181" t="str">
            <v>13135</v>
          </cell>
          <cell r="B5181">
            <v>4400</v>
          </cell>
        </row>
        <row r="5182">
          <cell r="A5182" t="str">
            <v>13136</v>
          </cell>
          <cell r="B5182">
            <v>490</v>
          </cell>
        </row>
        <row r="5183">
          <cell r="A5183" t="str">
            <v>13137</v>
          </cell>
          <cell r="B5183">
            <v>470</v>
          </cell>
        </row>
        <row r="5184">
          <cell r="A5184" t="str">
            <v>13138</v>
          </cell>
          <cell r="B5184">
            <v>680.26</v>
          </cell>
        </row>
        <row r="5185">
          <cell r="A5185" t="str">
            <v>13139</v>
          </cell>
          <cell r="B5185">
            <v>755.53499999999997</v>
          </cell>
        </row>
        <row r="5186">
          <cell r="A5186" t="str">
            <v>13140</v>
          </cell>
          <cell r="B5186">
            <v>828.52170000000001</v>
          </cell>
        </row>
        <row r="5187">
          <cell r="A5187" t="str">
            <v>13141</v>
          </cell>
          <cell r="B5187">
            <v>2478.7600000000002</v>
          </cell>
        </row>
        <row r="5188">
          <cell r="A5188" t="str">
            <v>13142</v>
          </cell>
          <cell r="B5188">
            <v>1407.28</v>
          </cell>
        </row>
        <row r="5189">
          <cell r="A5189" t="str">
            <v>13143</v>
          </cell>
          <cell r="B5189">
            <v>1615.93</v>
          </cell>
        </row>
        <row r="5190">
          <cell r="A5190" t="str">
            <v>13144</v>
          </cell>
          <cell r="B5190">
            <v>790.27</v>
          </cell>
        </row>
        <row r="5191">
          <cell r="A5191" t="str">
            <v>13145</v>
          </cell>
          <cell r="B5191">
            <v>268.20999999999998</v>
          </cell>
        </row>
        <row r="5192">
          <cell r="A5192" t="str">
            <v>13146</v>
          </cell>
          <cell r="B5192">
            <v>74.61</v>
          </cell>
        </row>
        <row r="5193">
          <cell r="A5193" t="str">
            <v>13147</v>
          </cell>
          <cell r="B5193">
            <v>104.77</v>
          </cell>
        </row>
        <row r="5194">
          <cell r="A5194" t="str">
            <v>13148</v>
          </cell>
          <cell r="B5194">
            <v>245</v>
          </cell>
        </row>
        <row r="5195">
          <cell r="A5195" t="str">
            <v>13149</v>
          </cell>
          <cell r="B5195">
            <v>260</v>
          </cell>
        </row>
        <row r="5196">
          <cell r="A5196" t="str">
            <v>13150</v>
          </cell>
          <cell r="B5196">
            <v>297.57</v>
          </cell>
        </row>
        <row r="5197">
          <cell r="A5197" t="str">
            <v>13151</v>
          </cell>
          <cell r="B5197">
            <v>280.81</v>
          </cell>
        </row>
        <row r="5198">
          <cell r="A5198" t="str">
            <v>13164</v>
          </cell>
          <cell r="B5198">
            <v>2629.1968999999999</v>
          </cell>
        </row>
        <row r="5199">
          <cell r="A5199" t="str">
            <v>13165</v>
          </cell>
          <cell r="B5199">
            <v>8705.56</v>
          </cell>
        </row>
        <row r="5200">
          <cell r="A5200" t="str">
            <v>13166</v>
          </cell>
          <cell r="B5200">
            <v>15649.82</v>
          </cell>
        </row>
        <row r="5201">
          <cell r="A5201" t="str">
            <v>13167</v>
          </cell>
          <cell r="B5201">
            <v>33990</v>
          </cell>
        </row>
        <row r="5202">
          <cell r="A5202" t="str">
            <v>13168</v>
          </cell>
          <cell r="B5202">
            <v>102700</v>
          </cell>
        </row>
        <row r="5203">
          <cell r="A5203" t="str">
            <v>13169</v>
          </cell>
          <cell r="B5203">
            <v>143650</v>
          </cell>
        </row>
        <row r="5204">
          <cell r="A5204" t="str">
            <v>13170</v>
          </cell>
          <cell r="B5204">
            <v>324.42</v>
          </cell>
        </row>
        <row r="5205">
          <cell r="A5205" t="str">
            <v>13171</v>
          </cell>
          <cell r="B5205">
            <v>1554.84</v>
          </cell>
        </row>
        <row r="5206">
          <cell r="A5206" t="str">
            <v>13172</v>
          </cell>
          <cell r="B5206">
            <v>1992.06</v>
          </cell>
        </row>
        <row r="5207">
          <cell r="A5207" t="str">
            <v>13173</v>
          </cell>
          <cell r="B5207">
            <v>15.45</v>
          </cell>
        </row>
        <row r="5208">
          <cell r="A5208" t="str">
            <v>13174</v>
          </cell>
          <cell r="B5208">
            <v>48.95</v>
          </cell>
        </row>
        <row r="5209">
          <cell r="A5209" t="str">
            <v>13175</v>
          </cell>
          <cell r="B5209">
            <v>82.39</v>
          </cell>
        </row>
        <row r="5210">
          <cell r="A5210" t="str">
            <v>13176</v>
          </cell>
          <cell r="B5210">
            <v>82.3</v>
          </cell>
        </row>
        <row r="5211">
          <cell r="A5211" t="str">
            <v>13209</v>
          </cell>
          <cell r="B5211">
            <v>48.56</v>
          </cell>
        </row>
        <row r="5212">
          <cell r="A5212" t="str">
            <v>13210</v>
          </cell>
          <cell r="B5212">
            <v>56</v>
          </cell>
        </row>
        <row r="5213">
          <cell r="A5213" t="str">
            <v>13211</v>
          </cell>
          <cell r="B5213">
            <v>39.36</v>
          </cell>
        </row>
        <row r="5214">
          <cell r="A5214" t="str">
            <v>13212</v>
          </cell>
          <cell r="B5214">
            <v>63.06</v>
          </cell>
        </row>
        <row r="5215">
          <cell r="A5215" t="str">
            <v>13215</v>
          </cell>
          <cell r="B5215">
            <v>29.64</v>
          </cell>
        </row>
        <row r="5216">
          <cell r="A5216" t="str">
            <v>13216</v>
          </cell>
          <cell r="B5216">
            <v>30.8</v>
          </cell>
        </row>
        <row r="5217">
          <cell r="A5217" t="str">
            <v>13217</v>
          </cell>
          <cell r="B5217">
            <v>49.17</v>
          </cell>
        </row>
        <row r="5218">
          <cell r="A5218" t="str">
            <v>13218</v>
          </cell>
          <cell r="B5218">
            <v>53.42</v>
          </cell>
        </row>
        <row r="5219">
          <cell r="A5219" t="str">
            <v>13221</v>
          </cell>
          <cell r="B5219">
            <v>65.7</v>
          </cell>
        </row>
        <row r="5220">
          <cell r="A5220" t="str">
            <v>13226</v>
          </cell>
          <cell r="B5220">
            <v>18.440000000000001</v>
          </cell>
        </row>
        <row r="5221">
          <cell r="A5221" t="str">
            <v>13227</v>
          </cell>
          <cell r="B5221">
            <v>22.56</v>
          </cell>
        </row>
        <row r="5222">
          <cell r="A5222" t="str">
            <v>13228</v>
          </cell>
          <cell r="B5222">
            <v>19.47</v>
          </cell>
        </row>
        <row r="5223">
          <cell r="A5223" t="str">
            <v>13229</v>
          </cell>
          <cell r="B5223">
            <v>103.78</v>
          </cell>
        </row>
        <row r="5224">
          <cell r="A5224" t="str">
            <v>13230</v>
          </cell>
          <cell r="B5224">
            <v>149.74</v>
          </cell>
        </row>
        <row r="5225">
          <cell r="A5225" t="str">
            <v>13231</v>
          </cell>
          <cell r="B5225">
            <v>102.35</v>
          </cell>
        </row>
        <row r="5226">
          <cell r="A5226" t="str">
            <v>13232</v>
          </cell>
          <cell r="B5226">
            <v>152.38999999999999</v>
          </cell>
        </row>
        <row r="5227">
          <cell r="A5227" t="str">
            <v>13233</v>
          </cell>
          <cell r="B5227">
            <v>122.06</v>
          </cell>
        </row>
        <row r="5228">
          <cell r="A5228" t="str">
            <v>13234</v>
          </cell>
          <cell r="B5228">
            <v>161.71</v>
          </cell>
        </row>
        <row r="5229">
          <cell r="A5229" t="str">
            <v>13235</v>
          </cell>
          <cell r="B5229">
            <v>89.7</v>
          </cell>
        </row>
        <row r="5230">
          <cell r="A5230" t="str">
            <v>13236</v>
          </cell>
          <cell r="B5230">
            <v>109.65</v>
          </cell>
        </row>
        <row r="5231">
          <cell r="A5231" t="str">
            <v>13237</v>
          </cell>
          <cell r="B5231">
            <v>130.01</v>
          </cell>
        </row>
        <row r="5232">
          <cell r="A5232" t="str">
            <v>13238</v>
          </cell>
          <cell r="B5232">
            <v>210.06</v>
          </cell>
        </row>
        <row r="5233">
          <cell r="A5233" t="str">
            <v>13239</v>
          </cell>
          <cell r="B5233">
            <v>195.19</v>
          </cell>
        </row>
        <row r="5234">
          <cell r="A5234" t="str">
            <v>13240</v>
          </cell>
          <cell r="B5234">
            <v>182.41</v>
          </cell>
        </row>
        <row r="5235">
          <cell r="A5235" t="str">
            <v>13241</v>
          </cell>
          <cell r="B5235">
            <v>50.51</v>
          </cell>
        </row>
        <row r="5236">
          <cell r="A5236" t="str">
            <v>13242</v>
          </cell>
          <cell r="B5236">
            <v>13.39</v>
          </cell>
        </row>
        <row r="5237">
          <cell r="A5237" t="str">
            <v>13243</v>
          </cell>
          <cell r="B5237">
            <v>188.99</v>
          </cell>
        </row>
        <row r="5238">
          <cell r="A5238" t="str">
            <v>13245</v>
          </cell>
          <cell r="B5238">
            <v>11</v>
          </cell>
        </row>
        <row r="5239">
          <cell r="A5239" t="str">
            <v>13246</v>
          </cell>
          <cell r="B5239">
            <v>30.64</v>
          </cell>
        </row>
        <row r="5240">
          <cell r="A5240" t="str">
            <v>13247</v>
          </cell>
          <cell r="B5240">
            <v>21489.549299999999</v>
          </cell>
        </row>
        <row r="5241">
          <cell r="A5241" t="str">
            <v>13248</v>
          </cell>
          <cell r="B5241">
            <v>32396.305400000001</v>
          </cell>
        </row>
        <row r="5242">
          <cell r="A5242" t="str">
            <v>13249</v>
          </cell>
          <cell r="B5242">
            <v>41715.642599999999</v>
          </cell>
        </row>
        <row r="5243">
          <cell r="A5243" t="str">
            <v>13250</v>
          </cell>
          <cell r="B5243">
            <v>44058.975400000003</v>
          </cell>
        </row>
        <row r="5244">
          <cell r="A5244" t="str">
            <v>13251</v>
          </cell>
          <cell r="B5244">
            <v>50880.557399999998</v>
          </cell>
        </row>
        <row r="5245">
          <cell r="A5245" t="str">
            <v>13252</v>
          </cell>
          <cell r="B5245">
            <v>58097.374400000001</v>
          </cell>
        </row>
        <row r="5246">
          <cell r="A5246" t="str">
            <v>13253</v>
          </cell>
          <cell r="B5246">
            <v>62681.4516</v>
          </cell>
        </row>
        <row r="5247">
          <cell r="A5247" t="str">
            <v>13254</v>
          </cell>
          <cell r="B5247">
            <v>65634.914699999994</v>
          </cell>
        </row>
        <row r="5248">
          <cell r="A5248" t="str">
            <v>13255</v>
          </cell>
          <cell r="B5248">
            <v>79741</v>
          </cell>
        </row>
        <row r="5249">
          <cell r="A5249" t="str">
            <v>13256</v>
          </cell>
          <cell r="B5249">
            <v>95212.741399999999</v>
          </cell>
        </row>
        <row r="5250">
          <cell r="A5250" t="str">
            <v>13257</v>
          </cell>
          <cell r="B5250">
            <v>5018.53</v>
          </cell>
        </row>
        <row r="5251">
          <cell r="A5251" t="str">
            <v>13259</v>
          </cell>
          <cell r="B5251">
            <v>1033.83</v>
          </cell>
        </row>
        <row r="5252">
          <cell r="A5252" t="str">
            <v>13260</v>
          </cell>
          <cell r="B5252">
            <v>17940.23</v>
          </cell>
        </row>
        <row r="5253">
          <cell r="A5253" t="str">
            <v>13261</v>
          </cell>
          <cell r="B5253">
            <v>897</v>
          </cell>
        </row>
        <row r="5254">
          <cell r="A5254" t="str">
            <v>13262</v>
          </cell>
          <cell r="B5254">
            <v>1172.655</v>
          </cell>
        </row>
        <row r="5255">
          <cell r="A5255" t="str">
            <v>13263</v>
          </cell>
          <cell r="B5255">
            <v>1656.2711999999999</v>
          </cell>
        </row>
        <row r="5256">
          <cell r="A5256" t="str">
            <v>13264</v>
          </cell>
          <cell r="B5256">
            <v>3494.2755999999999</v>
          </cell>
        </row>
        <row r="5257">
          <cell r="A5257" t="str">
            <v>13265</v>
          </cell>
          <cell r="B5257">
            <v>5023</v>
          </cell>
        </row>
        <row r="5258">
          <cell r="A5258" t="str">
            <v>13266</v>
          </cell>
          <cell r="B5258">
            <v>8935.5527000000002</v>
          </cell>
        </row>
        <row r="5259">
          <cell r="A5259" t="str">
            <v>13267</v>
          </cell>
          <cell r="B5259">
            <v>309.70999999999998</v>
          </cell>
        </row>
        <row r="5260">
          <cell r="A5260" t="str">
            <v>13268</v>
          </cell>
          <cell r="B5260">
            <v>432.6</v>
          </cell>
        </row>
        <row r="5261">
          <cell r="A5261" t="str">
            <v>13269</v>
          </cell>
          <cell r="B5261">
            <v>3370</v>
          </cell>
        </row>
        <row r="5262">
          <cell r="A5262" t="str">
            <v>13270</v>
          </cell>
          <cell r="B5262">
            <v>4161</v>
          </cell>
        </row>
        <row r="5263">
          <cell r="A5263" t="str">
            <v>13271</v>
          </cell>
          <cell r="B5263">
            <v>5518</v>
          </cell>
        </row>
        <row r="5264">
          <cell r="A5264" t="str">
            <v>13272</v>
          </cell>
          <cell r="B5264">
            <v>8560.51</v>
          </cell>
        </row>
        <row r="5265">
          <cell r="A5265" t="str">
            <v>13273</v>
          </cell>
          <cell r="B5265">
            <v>4179</v>
          </cell>
        </row>
        <row r="5266">
          <cell r="A5266" t="str">
            <v>13274</v>
          </cell>
          <cell r="B5266">
            <v>4976</v>
          </cell>
        </row>
        <row r="5267">
          <cell r="A5267" t="str">
            <v>13275</v>
          </cell>
          <cell r="B5267">
            <v>6258</v>
          </cell>
        </row>
        <row r="5268">
          <cell r="A5268" t="str">
            <v>13277</v>
          </cell>
          <cell r="B5268">
            <v>306.94</v>
          </cell>
        </row>
        <row r="5269">
          <cell r="A5269" t="str">
            <v>13278</v>
          </cell>
          <cell r="B5269">
            <v>19580.971300000001</v>
          </cell>
        </row>
        <row r="5270">
          <cell r="A5270" t="str">
            <v>13279</v>
          </cell>
          <cell r="B5270">
            <v>370</v>
          </cell>
        </row>
        <row r="5271">
          <cell r="A5271" t="str">
            <v>13280</v>
          </cell>
          <cell r="B5271">
            <v>390</v>
          </cell>
        </row>
        <row r="5272">
          <cell r="A5272" t="str">
            <v>13281</v>
          </cell>
          <cell r="B5272">
            <v>927</v>
          </cell>
        </row>
        <row r="5273">
          <cell r="A5273" t="str">
            <v>13284</v>
          </cell>
          <cell r="B5273">
            <v>225.47</v>
          </cell>
        </row>
        <row r="5274">
          <cell r="A5274" t="str">
            <v>13285</v>
          </cell>
          <cell r="B5274">
            <v>767.35</v>
          </cell>
        </row>
        <row r="5275">
          <cell r="A5275" t="str">
            <v>13286</v>
          </cell>
          <cell r="B5275">
            <v>616.97</v>
          </cell>
        </row>
        <row r="5276">
          <cell r="A5276" t="str">
            <v>13288</v>
          </cell>
          <cell r="B5276">
            <v>699.37</v>
          </cell>
        </row>
        <row r="5277">
          <cell r="A5277" t="str">
            <v>13289</v>
          </cell>
          <cell r="B5277">
            <v>910.93</v>
          </cell>
        </row>
        <row r="5278">
          <cell r="A5278" t="str">
            <v>13290</v>
          </cell>
          <cell r="B5278">
            <v>79.930000000000007</v>
          </cell>
        </row>
        <row r="5279">
          <cell r="A5279" t="str">
            <v>13291</v>
          </cell>
          <cell r="B5279">
            <v>67.05</v>
          </cell>
        </row>
        <row r="5280">
          <cell r="A5280" t="str">
            <v>13292</v>
          </cell>
          <cell r="B5280">
            <v>2632.07</v>
          </cell>
        </row>
        <row r="5281">
          <cell r="A5281" t="str">
            <v>13293</v>
          </cell>
          <cell r="B5281">
            <v>363.28</v>
          </cell>
        </row>
        <row r="5282">
          <cell r="A5282" t="str">
            <v>13294</v>
          </cell>
          <cell r="B5282">
            <v>121.99</v>
          </cell>
        </row>
        <row r="5283">
          <cell r="A5283" t="str">
            <v>13295</v>
          </cell>
          <cell r="B5283">
            <v>74.760000000000005</v>
          </cell>
        </row>
        <row r="5284">
          <cell r="A5284" t="str">
            <v>13296</v>
          </cell>
          <cell r="B5284">
            <v>42.27</v>
          </cell>
        </row>
        <row r="5285">
          <cell r="A5285" t="str">
            <v>13297</v>
          </cell>
          <cell r="B5285">
            <v>29.36</v>
          </cell>
        </row>
        <row r="5286">
          <cell r="A5286" t="str">
            <v>13298</v>
          </cell>
          <cell r="B5286">
            <v>215.27</v>
          </cell>
        </row>
        <row r="5287">
          <cell r="A5287" t="str">
            <v>13300</v>
          </cell>
          <cell r="B5287">
            <v>46.92</v>
          </cell>
        </row>
        <row r="5288">
          <cell r="A5288" t="str">
            <v>13301</v>
          </cell>
          <cell r="B5288">
            <v>173.81</v>
          </cell>
        </row>
        <row r="5289">
          <cell r="A5289" t="str">
            <v>13302</v>
          </cell>
          <cell r="B5289">
            <v>328</v>
          </cell>
        </row>
        <row r="5290">
          <cell r="A5290" t="str">
            <v>13304</v>
          </cell>
          <cell r="B5290">
            <v>166.09</v>
          </cell>
        </row>
        <row r="5291">
          <cell r="A5291" t="str">
            <v>13305</v>
          </cell>
          <cell r="B5291">
            <v>2300</v>
          </cell>
        </row>
        <row r="5292">
          <cell r="A5292" t="str">
            <v>13323</v>
          </cell>
          <cell r="B5292">
            <v>429.41</v>
          </cell>
        </row>
        <row r="5293">
          <cell r="A5293" t="str">
            <v>13324</v>
          </cell>
          <cell r="B5293">
            <v>429.41</v>
          </cell>
        </row>
        <row r="5294">
          <cell r="A5294" t="str">
            <v>13325</v>
          </cell>
          <cell r="B5294">
            <v>429.41</v>
          </cell>
        </row>
        <row r="5295">
          <cell r="A5295" t="str">
            <v>13326</v>
          </cell>
          <cell r="B5295">
            <v>429.41</v>
          </cell>
        </row>
        <row r="5296">
          <cell r="A5296" t="str">
            <v>13327</v>
          </cell>
          <cell r="B5296">
            <v>429.41</v>
          </cell>
        </row>
        <row r="5297">
          <cell r="A5297" t="str">
            <v>13328</v>
          </cell>
          <cell r="B5297">
            <v>429.41</v>
          </cell>
        </row>
        <row r="5298">
          <cell r="A5298" t="str">
            <v>13329</v>
          </cell>
          <cell r="B5298">
            <v>429.41</v>
          </cell>
        </row>
        <row r="5299">
          <cell r="A5299" t="str">
            <v>13330</v>
          </cell>
          <cell r="B5299">
            <v>429.41</v>
          </cell>
        </row>
        <row r="5300">
          <cell r="A5300" t="str">
            <v>13337</v>
          </cell>
          <cell r="B5300">
            <v>25</v>
          </cell>
        </row>
        <row r="5301">
          <cell r="A5301" t="str">
            <v>13338</v>
          </cell>
          <cell r="B5301">
            <v>35</v>
          </cell>
        </row>
        <row r="5302">
          <cell r="A5302" t="str">
            <v>13345</v>
          </cell>
          <cell r="B5302">
            <v>41.2</v>
          </cell>
        </row>
        <row r="5303">
          <cell r="A5303" t="str">
            <v>13346</v>
          </cell>
          <cell r="B5303">
            <v>63.25</v>
          </cell>
        </row>
        <row r="5304">
          <cell r="A5304" t="str">
            <v>13347</v>
          </cell>
          <cell r="B5304">
            <v>189.75</v>
          </cell>
        </row>
        <row r="5305">
          <cell r="A5305" t="str">
            <v>13355</v>
          </cell>
          <cell r="B5305">
            <v>29</v>
          </cell>
        </row>
        <row r="5306">
          <cell r="A5306" t="str">
            <v>13356</v>
          </cell>
          <cell r="B5306">
            <v>34</v>
          </cell>
        </row>
        <row r="5307">
          <cell r="A5307" t="str">
            <v>13357</v>
          </cell>
          <cell r="B5307">
            <v>189.75</v>
          </cell>
        </row>
        <row r="5308">
          <cell r="A5308" t="str">
            <v>13365</v>
          </cell>
          <cell r="B5308">
            <v>25</v>
          </cell>
        </row>
        <row r="5309">
          <cell r="A5309" t="str">
            <v>13366</v>
          </cell>
          <cell r="B5309">
            <v>31.62</v>
          </cell>
        </row>
        <row r="5310">
          <cell r="A5310" t="str">
            <v>13377</v>
          </cell>
          <cell r="B5310">
            <v>372.6</v>
          </cell>
        </row>
        <row r="5311">
          <cell r="A5311" t="str">
            <v>13385</v>
          </cell>
          <cell r="B5311">
            <v>38</v>
          </cell>
        </row>
        <row r="5312">
          <cell r="A5312" t="str">
            <v>13386</v>
          </cell>
          <cell r="B5312">
            <v>62.1</v>
          </cell>
        </row>
        <row r="5313">
          <cell r="A5313" t="str">
            <v>13389</v>
          </cell>
          <cell r="B5313">
            <v>1383.59</v>
          </cell>
        </row>
        <row r="5314">
          <cell r="A5314" t="str">
            <v>13390</v>
          </cell>
          <cell r="B5314">
            <v>2000.3151</v>
          </cell>
        </row>
        <row r="5315">
          <cell r="A5315" t="str">
            <v>13391</v>
          </cell>
          <cell r="B5315">
            <v>2019.83</v>
          </cell>
        </row>
        <row r="5316">
          <cell r="A5316" t="str">
            <v>13392</v>
          </cell>
          <cell r="B5316">
            <v>2605.91</v>
          </cell>
        </row>
        <row r="5317">
          <cell r="A5317" t="str">
            <v>13393</v>
          </cell>
          <cell r="B5317">
            <v>2983.98</v>
          </cell>
        </row>
        <row r="5318">
          <cell r="A5318" t="str">
            <v>13394</v>
          </cell>
          <cell r="B5318">
            <v>3357.64</v>
          </cell>
        </row>
        <row r="5319">
          <cell r="A5319" t="str">
            <v>13395</v>
          </cell>
          <cell r="B5319">
            <v>4608.46</v>
          </cell>
        </row>
        <row r="5320">
          <cell r="A5320" t="str">
            <v>13396</v>
          </cell>
          <cell r="B5320">
            <v>5436.55</v>
          </cell>
        </row>
        <row r="5321">
          <cell r="A5321" t="str">
            <v>13397</v>
          </cell>
          <cell r="B5321">
            <v>2502.9</v>
          </cell>
        </row>
        <row r="5322">
          <cell r="A5322" t="str">
            <v>13398</v>
          </cell>
          <cell r="B5322">
            <v>3378.4</v>
          </cell>
        </row>
        <row r="5323">
          <cell r="A5323" t="str">
            <v>13399</v>
          </cell>
          <cell r="B5323">
            <v>4187.9799999999996</v>
          </cell>
        </row>
        <row r="5324">
          <cell r="A5324" t="str">
            <v>13400</v>
          </cell>
          <cell r="B5324">
            <v>4798.45</v>
          </cell>
        </row>
        <row r="5325">
          <cell r="A5325" t="str">
            <v>13401</v>
          </cell>
          <cell r="B5325">
            <v>5518.74</v>
          </cell>
        </row>
        <row r="5326">
          <cell r="A5326" t="str">
            <v>13402</v>
          </cell>
          <cell r="B5326">
            <v>6144.98</v>
          </cell>
        </row>
        <row r="5327">
          <cell r="A5327" t="str">
            <v>13403</v>
          </cell>
          <cell r="B5327">
            <v>7779.07</v>
          </cell>
        </row>
        <row r="5328">
          <cell r="A5328" t="str">
            <v>13404</v>
          </cell>
          <cell r="B5328">
            <v>9197.9</v>
          </cell>
        </row>
        <row r="5329">
          <cell r="A5329" t="str">
            <v>13409</v>
          </cell>
          <cell r="B5329">
            <v>18.440000000000001</v>
          </cell>
        </row>
        <row r="5330">
          <cell r="A5330" t="str">
            <v>13410</v>
          </cell>
          <cell r="B5330">
            <v>14.59</v>
          </cell>
        </row>
        <row r="5331">
          <cell r="A5331" t="str">
            <v>13411</v>
          </cell>
          <cell r="B5331">
            <v>10.37</v>
          </cell>
        </row>
        <row r="5332">
          <cell r="A5332" t="str">
            <v>13412</v>
          </cell>
          <cell r="B5332">
            <v>134.9</v>
          </cell>
        </row>
        <row r="5333">
          <cell r="A5333" t="str">
            <v>13413</v>
          </cell>
          <cell r="B5333">
            <v>1.93</v>
          </cell>
        </row>
        <row r="5334">
          <cell r="A5334" t="str">
            <v>13414</v>
          </cell>
          <cell r="B5334">
            <v>18.55</v>
          </cell>
        </row>
        <row r="5335">
          <cell r="A5335" t="str">
            <v>13415</v>
          </cell>
          <cell r="B5335">
            <v>39.46</v>
          </cell>
        </row>
        <row r="5336">
          <cell r="A5336" t="str">
            <v>13420</v>
          </cell>
          <cell r="B5336">
            <v>50.64</v>
          </cell>
        </row>
        <row r="5337">
          <cell r="A5337" t="str">
            <v>13421</v>
          </cell>
          <cell r="B5337">
            <v>0.59</v>
          </cell>
        </row>
        <row r="5338">
          <cell r="A5338" t="str">
            <v>13423</v>
          </cell>
          <cell r="B5338">
            <v>11.914999999999999</v>
          </cell>
        </row>
        <row r="5339">
          <cell r="A5339" t="str">
            <v>13428</v>
          </cell>
          <cell r="B5339">
            <v>3.55</v>
          </cell>
        </row>
        <row r="5340">
          <cell r="A5340" t="str">
            <v>13430</v>
          </cell>
          <cell r="B5340">
            <v>133.9</v>
          </cell>
        </row>
        <row r="5341">
          <cell r="A5341" t="str">
            <v>13431</v>
          </cell>
          <cell r="B5341">
            <v>175.1</v>
          </cell>
        </row>
        <row r="5342">
          <cell r="A5342" t="str">
            <v>13432</v>
          </cell>
          <cell r="B5342">
            <v>206</v>
          </cell>
        </row>
        <row r="5343">
          <cell r="A5343" t="str">
            <v>13439</v>
          </cell>
          <cell r="B5343">
            <v>9.5406999999999993</v>
          </cell>
        </row>
        <row r="5344">
          <cell r="A5344" t="str">
            <v>13441</v>
          </cell>
          <cell r="B5344">
            <v>31.68</v>
          </cell>
        </row>
        <row r="5345">
          <cell r="A5345" t="str">
            <v>13442</v>
          </cell>
          <cell r="B5345">
            <v>95.65</v>
          </cell>
        </row>
        <row r="5346">
          <cell r="A5346" t="str">
            <v>13443</v>
          </cell>
          <cell r="B5346">
            <v>206.1</v>
          </cell>
        </row>
        <row r="5347">
          <cell r="A5347" t="str">
            <v>13444</v>
          </cell>
          <cell r="B5347">
            <v>115.54</v>
          </cell>
        </row>
        <row r="5348">
          <cell r="A5348" t="str">
            <v>13445</v>
          </cell>
          <cell r="B5348">
            <v>5.6</v>
          </cell>
        </row>
        <row r="5349">
          <cell r="A5349" t="str">
            <v>13446</v>
          </cell>
          <cell r="B5349">
            <v>176.41</v>
          </cell>
        </row>
        <row r="5350">
          <cell r="A5350" t="str">
            <v>13447</v>
          </cell>
          <cell r="B5350">
            <v>200.84</v>
          </cell>
        </row>
        <row r="5351">
          <cell r="A5351" t="str">
            <v>13450</v>
          </cell>
          <cell r="B5351">
            <v>109.89</v>
          </cell>
        </row>
        <row r="5352">
          <cell r="A5352" t="str">
            <v>13451</v>
          </cell>
          <cell r="B5352">
            <v>673.17</v>
          </cell>
        </row>
        <row r="5353">
          <cell r="A5353" t="str">
            <v>13455</v>
          </cell>
          <cell r="B5353">
            <v>151</v>
          </cell>
        </row>
        <row r="5354">
          <cell r="A5354" t="str">
            <v>13459</v>
          </cell>
          <cell r="B5354">
            <v>15.2761</v>
          </cell>
        </row>
        <row r="5355">
          <cell r="A5355" t="str">
            <v>13460</v>
          </cell>
          <cell r="B5355">
            <v>7</v>
          </cell>
        </row>
        <row r="5356">
          <cell r="A5356" t="str">
            <v>13461</v>
          </cell>
          <cell r="B5356">
            <v>10.3</v>
          </cell>
        </row>
        <row r="5357">
          <cell r="A5357" t="str">
            <v>13462</v>
          </cell>
          <cell r="B5357">
            <v>16.8</v>
          </cell>
        </row>
        <row r="5358">
          <cell r="A5358" t="str">
            <v>13463</v>
          </cell>
          <cell r="B5358">
            <v>3280</v>
          </cell>
        </row>
        <row r="5359">
          <cell r="A5359" t="str">
            <v>13466</v>
          </cell>
          <cell r="B5359">
            <v>36.840000000000003</v>
          </cell>
        </row>
        <row r="5360">
          <cell r="A5360" t="str">
            <v>13467</v>
          </cell>
          <cell r="B5360">
            <v>38.68</v>
          </cell>
        </row>
        <row r="5361">
          <cell r="A5361" t="str">
            <v>13470</v>
          </cell>
          <cell r="B5361">
            <v>41.97</v>
          </cell>
        </row>
        <row r="5362">
          <cell r="A5362" t="str">
            <v>13472</v>
          </cell>
          <cell r="B5362">
            <v>54.1</v>
          </cell>
        </row>
        <row r="5363">
          <cell r="A5363" t="str">
            <v>13473</v>
          </cell>
          <cell r="B5363">
            <v>105.64</v>
          </cell>
        </row>
        <row r="5364">
          <cell r="A5364" t="str">
            <v>13474</v>
          </cell>
          <cell r="B5364">
            <v>139.36000000000001</v>
          </cell>
        </row>
        <row r="5365">
          <cell r="A5365" t="str">
            <v>13475</v>
          </cell>
          <cell r="B5365">
            <v>314.5</v>
          </cell>
        </row>
        <row r="5366">
          <cell r="A5366" t="str">
            <v>13476</v>
          </cell>
          <cell r="B5366">
            <v>314.5</v>
          </cell>
        </row>
        <row r="5367">
          <cell r="A5367" t="str">
            <v>13477</v>
          </cell>
          <cell r="B5367">
            <v>3203.2</v>
          </cell>
        </row>
        <row r="5368">
          <cell r="A5368" t="str">
            <v>13478</v>
          </cell>
          <cell r="B5368">
            <v>72.16</v>
          </cell>
        </row>
        <row r="5369">
          <cell r="A5369" t="str">
            <v>13479</v>
          </cell>
          <cell r="B5369">
            <v>117.51</v>
          </cell>
        </row>
        <row r="5370">
          <cell r="A5370" t="str">
            <v>13480</v>
          </cell>
          <cell r="B5370">
            <v>157.91999999999999</v>
          </cell>
        </row>
        <row r="5371">
          <cell r="A5371" t="str">
            <v>13481</v>
          </cell>
          <cell r="B5371">
            <v>255.54</v>
          </cell>
        </row>
        <row r="5372">
          <cell r="A5372" t="str">
            <v>13482</v>
          </cell>
          <cell r="B5372">
            <v>435.99</v>
          </cell>
        </row>
        <row r="5373">
          <cell r="A5373" t="str">
            <v>13483</v>
          </cell>
          <cell r="B5373">
            <v>435.99</v>
          </cell>
        </row>
        <row r="5374">
          <cell r="A5374" t="str">
            <v>13484</v>
          </cell>
          <cell r="B5374">
            <v>435.99</v>
          </cell>
        </row>
        <row r="5375">
          <cell r="A5375" t="str">
            <v>13485</v>
          </cell>
          <cell r="B5375">
            <v>797.22</v>
          </cell>
        </row>
        <row r="5376">
          <cell r="A5376" t="str">
            <v>13486</v>
          </cell>
          <cell r="B5376">
            <v>1508.47</v>
          </cell>
        </row>
        <row r="5377">
          <cell r="A5377" t="str">
            <v>13487</v>
          </cell>
          <cell r="B5377">
            <v>2230.56</v>
          </cell>
        </row>
        <row r="5378">
          <cell r="A5378" t="str">
            <v>13488</v>
          </cell>
          <cell r="B5378">
            <v>3514.53</v>
          </cell>
        </row>
        <row r="5379">
          <cell r="A5379" t="str">
            <v>13489</v>
          </cell>
          <cell r="B5379">
            <v>3649.2</v>
          </cell>
        </row>
        <row r="5380">
          <cell r="A5380" t="str">
            <v>13490</v>
          </cell>
          <cell r="B5380">
            <v>8248.8799999999992</v>
          </cell>
        </row>
        <row r="5381">
          <cell r="A5381" t="str">
            <v>13491</v>
          </cell>
          <cell r="B5381">
            <v>12.704599999999999</v>
          </cell>
        </row>
        <row r="5382">
          <cell r="A5382" t="str">
            <v>13495</v>
          </cell>
          <cell r="B5382">
            <v>455</v>
          </cell>
        </row>
        <row r="5383">
          <cell r="A5383" t="str">
            <v>13496</v>
          </cell>
          <cell r="B5383">
            <v>440</v>
          </cell>
        </row>
        <row r="5384">
          <cell r="A5384" t="str">
            <v>13497</v>
          </cell>
          <cell r="B5384">
            <v>190.55</v>
          </cell>
        </row>
        <row r="5385">
          <cell r="A5385" t="str">
            <v>13498</v>
          </cell>
          <cell r="B5385">
            <v>161.30000000000001</v>
          </cell>
        </row>
        <row r="5386">
          <cell r="A5386" t="str">
            <v>13499</v>
          </cell>
          <cell r="B5386">
            <v>133.52000000000001</v>
          </cell>
        </row>
        <row r="5387">
          <cell r="A5387" t="str">
            <v>13502</v>
          </cell>
          <cell r="B5387">
            <v>216700</v>
          </cell>
        </row>
        <row r="5388">
          <cell r="A5388" t="str">
            <v>13504</v>
          </cell>
          <cell r="B5388">
            <v>842000</v>
          </cell>
        </row>
        <row r="5389">
          <cell r="A5389" t="str">
            <v>13507</v>
          </cell>
          <cell r="B5389">
            <v>243080</v>
          </cell>
        </row>
        <row r="5390">
          <cell r="A5390" t="str">
            <v>13508</v>
          </cell>
          <cell r="B5390">
            <v>210000</v>
          </cell>
        </row>
        <row r="5391">
          <cell r="A5391" t="str">
            <v>13509</v>
          </cell>
          <cell r="B5391">
            <v>864680.94</v>
          </cell>
        </row>
        <row r="5392">
          <cell r="A5392" t="str">
            <v>13511</v>
          </cell>
          <cell r="B5392">
            <v>50706.9</v>
          </cell>
        </row>
        <row r="5393">
          <cell r="A5393" t="str">
            <v>13512</v>
          </cell>
          <cell r="B5393">
            <v>158449.01999999999</v>
          </cell>
        </row>
        <row r="5394">
          <cell r="A5394" t="str">
            <v>13513</v>
          </cell>
          <cell r="B5394">
            <v>584125.36</v>
          </cell>
        </row>
        <row r="5395">
          <cell r="A5395" t="str">
            <v>13514</v>
          </cell>
          <cell r="B5395">
            <v>879100</v>
          </cell>
        </row>
        <row r="5396">
          <cell r="A5396" t="str">
            <v>13515</v>
          </cell>
          <cell r="B5396">
            <v>912900</v>
          </cell>
        </row>
        <row r="5397">
          <cell r="A5397" t="str">
            <v>13516</v>
          </cell>
          <cell r="B5397">
            <v>293216.59000000003</v>
          </cell>
        </row>
        <row r="5398">
          <cell r="A5398" t="str">
            <v>13517</v>
          </cell>
          <cell r="B5398">
            <v>446650</v>
          </cell>
        </row>
        <row r="5399">
          <cell r="A5399" t="str">
            <v>13518</v>
          </cell>
          <cell r="B5399">
            <v>647029.46</v>
          </cell>
        </row>
        <row r="5400">
          <cell r="A5400" t="str">
            <v>13519</v>
          </cell>
          <cell r="B5400">
            <v>113500</v>
          </cell>
        </row>
        <row r="5401">
          <cell r="A5401" t="str">
            <v>13520</v>
          </cell>
          <cell r="B5401">
            <v>140500</v>
          </cell>
        </row>
        <row r="5402">
          <cell r="A5402" t="str">
            <v>13521</v>
          </cell>
          <cell r="B5402">
            <v>323000</v>
          </cell>
        </row>
        <row r="5403">
          <cell r="A5403" t="str">
            <v>13522</v>
          </cell>
          <cell r="B5403">
            <v>235600</v>
          </cell>
        </row>
        <row r="5404">
          <cell r="A5404" t="str">
            <v>13523</v>
          </cell>
          <cell r="B5404">
            <v>355350</v>
          </cell>
        </row>
        <row r="5405">
          <cell r="A5405" t="str">
            <v>13524</v>
          </cell>
          <cell r="B5405">
            <v>700000</v>
          </cell>
        </row>
        <row r="5406">
          <cell r="A5406" t="str">
            <v>13530</v>
          </cell>
          <cell r="B5406">
            <v>4530.97</v>
          </cell>
        </row>
        <row r="5407">
          <cell r="A5407" t="str">
            <v>13531</v>
          </cell>
          <cell r="B5407">
            <v>6581.56</v>
          </cell>
        </row>
        <row r="5408">
          <cell r="A5408" t="str">
            <v>13532</v>
          </cell>
          <cell r="B5408">
            <v>8915.68</v>
          </cell>
        </row>
        <row r="5409">
          <cell r="A5409" t="str">
            <v>13533</v>
          </cell>
          <cell r="B5409">
            <v>9599.6</v>
          </cell>
        </row>
        <row r="5410">
          <cell r="A5410" t="str">
            <v>13535</v>
          </cell>
          <cell r="B5410">
            <v>26373.57</v>
          </cell>
        </row>
        <row r="5411">
          <cell r="A5411" t="str">
            <v>13537</v>
          </cell>
          <cell r="B5411">
            <v>6298.75</v>
          </cell>
        </row>
        <row r="5412">
          <cell r="A5412" t="str">
            <v>13538</v>
          </cell>
          <cell r="B5412">
            <v>23950</v>
          </cell>
        </row>
        <row r="5413">
          <cell r="A5413" t="str">
            <v>13539</v>
          </cell>
          <cell r="B5413">
            <v>720000</v>
          </cell>
        </row>
        <row r="5414">
          <cell r="A5414" t="str">
            <v>13540</v>
          </cell>
          <cell r="B5414">
            <v>1378942</v>
          </cell>
        </row>
        <row r="5415">
          <cell r="A5415" t="str">
            <v>13542</v>
          </cell>
          <cell r="B5415">
            <v>4605981.88</v>
          </cell>
        </row>
        <row r="5416">
          <cell r="A5416" t="str">
            <v>13544</v>
          </cell>
          <cell r="B5416">
            <v>321872.09000000003</v>
          </cell>
        </row>
        <row r="5417">
          <cell r="A5417" t="str">
            <v>13547</v>
          </cell>
          <cell r="B5417">
            <v>850006.47</v>
          </cell>
        </row>
        <row r="5418">
          <cell r="A5418" t="str">
            <v>13548</v>
          </cell>
          <cell r="B5418">
            <v>59527</v>
          </cell>
        </row>
        <row r="5419">
          <cell r="A5419" t="str">
            <v>13569</v>
          </cell>
          <cell r="B5419">
            <v>1993458.25</v>
          </cell>
        </row>
        <row r="5420">
          <cell r="A5420" t="str">
            <v>13570</v>
          </cell>
          <cell r="B5420">
            <v>1.27</v>
          </cell>
        </row>
        <row r="5421">
          <cell r="A5421" t="str">
            <v>13571</v>
          </cell>
          <cell r="B5421">
            <v>84.784499999999994</v>
          </cell>
        </row>
        <row r="5422">
          <cell r="A5422" t="str">
            <v>13572</v>
          </cell>
          <cell r="B5422">
            <v>73.760000000000005</v>
          </cell>
        </row>
        <row r="5423">
          <cell r="A5423" t="str">
            <v>13573</v>
          </cell>
          <cell r="B5423">
            <v>101.35</v>
          </cell>
        </row>
        <row r="5424">
          <cell r="A5424" t="str">
            <v>13574</v>
          </cell>
          <cell r="B5424">
            <v>118.53</v>
          </cell>
        </row>
        <row r="5425">
          <cell r="A5425" t="str">
            <v>13575</v>
          </cell>
          <cell r="B5425">
            <v>198.69</v>
          </cell>
        </row>
        <row r="5426">
          <cell r="A5426" t="str">
            <v>13576</v>
          </cell>
          <cell r="B5426">
            <v>538.91999999999996</v>
          </cell>
        </row>
        <row r="5427">
          <cell r="A5427" t="str">
            <v>13577</v>
          </cell>
          <cell r="B5427">
            <v>720.9</v>
          </cell>
        </row>
        <row r="5428">
          <cell r="A5428" t="str">
            <v>13578</v>
          </cell>
          <cell r="B5428">
            <v>2431.46</v>
          </cell>
        </row>
        <row r="5429">
          <cell r="A5429" t="str">
            <v>13580</v>
          </cell>
          <cell r="B5429">
            <v>18.64</v>
          </cell>
        </row>
        <row r="5430">
          <cell r="A5430" t="str">
            <v>13581</v>
          </cell>
          <cell r="B5430">
            <v>448.49869999999999</v>
          </cell>
        </row>
        <row r="5431">
          <cell r="A5431" t="str">
            <v>13583</v>
          </cell>
          <cell r="B5431">
            <v>82.39</v>
          </cell>
        </row>
        <row r="5432">
          <cell r="A5432" t="str">
            <v>13584</v>
          </cell>
          <cell r="B5432">
            <v>75.069999999999993</v>
          </cell>
        </row>
        <row r="5433">
          <cell r="A5433" t="str">
            <v>13585</v>
          </cell>
          <cell r="B5433">
            <v>11.64</v>
          </cell>
        </row>
        <row r="5434">
          <cell r="A5434" t="str">
            <v>13588</v>
          </cell>
          <cell r="B5434">
            <v>51.781100000000002</v>
          </cell>
        </row>
        <row r="5435">
          <cell r="A5435" t="str">
            <v>13589</v>
          </cell>
          <cell r="B5435">
            <v>44.069000000000003</v>
          </cell>
        </row>
        <row r="5436">
          <cell r="A5436" t="str">
            <v>13590</v>
          </cell>
          <cell r="B5436">
            <v>15.429399999999999</v>
          </cell>
        </row>
        <row r="5437">
          <cell r="A5437" t="str">
            <v>13591</v>
          </cell>
          <cell r="B5437">
            <v>10.33</v>
          </cell>
        </row>
        <row r="5438">
          <cell r="A5438" t="str">
            <v>13592</v>
          </cell>
          <cell r="B5438">
            <v>32.26</v>
          </cell>
        </row>
        <row r="5439">
          <cell r="A5439" t="str">
            <v>13593</v>
          </cell>
          <cell r="B5439">
            <v>1007.6087</v>
          </cell>
        </row>
        <row r="5440">
          <cell r="A5440" t="str">
            <v>13601</v>
          </cell>
          <cell r="B5440">
            <v>35.950000000000003</v>
          </cell>
        </row>
        <row r="5441">
          <cell r="A5441" t="str">
            <v>13602</v>
          </cell>
          <cell r="B5441">
            <v>136.44999999999999</v>
          </cell>
        </row>
        <row r="5442">
          <cell r="A5442" t="str">
            <v>13603</v>
          </cell>
          <cell r="B5442">
            <v>0.06</v>
          </cell>
        </row>
        <row r="5443">
          <cell r="A5443" t="str">
            <v>13604</v>
          </cell>
          <cell r="B5443">
            <v>60.952100000000002</v>
          </cell>
        </row>
        <row r="5444">
          <cell r="A5444" t="str">
            <v>13605</v>
          </cell>
          <cell r="B5444">
            <v>110.758</v>
          </cell>
        </row>
        <row r="5445">
          <cell r="A5445" t="str">
            <v>13606</v>
          </cell>
          <cell r="B5445">
            <v>0.48</v>
          </cell>
        </row>
        <row r="5446">
          <cell r="A5446" t="str">
            <v>13614</v>
          </cell>
          <cell r="B5446">
            <v>64.5</v>
          </cell>
        </row>
        <row r="5447">
          <cell r="A5447" t="str">
            <v>13615</v>
          </cell>
          <cell r="B5447">
            <v>47.39</v>
          </cell>
        </row>
        <row r="5448">
          <cell r="A5448" t="str">
            <v>13616</v>
          </cell>
          <cell r="B5448">
            <v>21.7</v>
          </cell>
        </row>
        <row r="5449">
          <cell r="A5449" t="str">
            <v>13618</v>
          </cell>
          <cell r="B5449">
            <v>780</v>
          </cell>
        </row>
        <row r="5450">
          <cell r="A5450" t="str">
            <v>13619</v>
          </cell>
          <cell r="B5450">
            <v>411.74</v>
          </cell>
        </row>
        <row r="5451">
          <cell r="A5451" t="str">
            <v>13620</v>
          </cell>
          <cell r="B5451">
            <v>381.1</v>
          </cell>
        </row>
        <row r="5452">
          <cell r="A5452" t="str">
            <v>13624</v>
          </cell>
          <cell r="B5452">
            <v>63</v>
          </cell>
        </row>
        <row r="5453">
          <cell r="A5453" t="str">
            <v>13625</v>
          </cell>
          <cell r="B5453">
            <v>63</v>
          </cell>
        </row>
        <row r="5454">
          <cell r="A5454" t="str">
            <v>13626</v>
          </cell>
          <cell r="B5454">
            <v>11.57</v>
          </cell>
        </row>
        <row r="5455">
          <cell r="A5455" t="str">
            <v>13627</v>
          </cell>
          <cell r="B5455">
            <v>5.13</v>
          </cell>
        </row>
        <row r="5456">
          <cell r="A5456" t="str">
            <v>13628</v>
          </cell>
          <cell r="B5456">
            <v>5467.1138000000001</v>
          </cell>
        </row>
        <row r="5457">
          <cell r="A5457" t="str">
            <v>13629</v>
          </cell>
          <cell r="B5457">
            <v>6830.9193999999998</v>
          </cell>
        </row>
        <row r="5458">
          <cell r="A5458" t="str">
            <v>13630</v>
          </cell>
          <cell r="B5458">
            <v>24.61</v>
          </cell>
        </row>
        <row r="5459">
          <cell r="A5459" t="str">
            <v>13631</v>
          </cell>
          <cell r="B5459">
            <v>1.5141</v>
          </cell>
        </row>
        <row r="5460">
          <cell r="A5460" t="str">
            <v>13632</v>
          </cell>
          <cell r="B5460">
            <v>21.522400000000001</v>
          </cell>
        </row>
        <row r="5461">
          <cell r="A5461" t="str">
            <v>13633</v>
          </cell>
          <cell r="B5461">
            <v>20.153700000000001</v>
          </cell>
        </row>
        <row r="5462">
          <cell r="A5462" t="str">
            <v>13638</v>
          </cell>
          <cell r="B5462">
            <v>1596.5</v>
          </cell>
        </row>
        <row r="5463">
          <cell r="A5463" t="str">
            <v>13639</v>
          </cell>
          <cell r="B5463">
            <v>20.04</v>
          </cell>
        </row>
        <row r="5464">
          <cell r="A5464" t="str">
            <v>13640</v>
          </cell>
          <cell r="B5464">
            <v>38.06</v>
          </cell>
        </row>
        <row r="5465">
          <cell r="A5465" t="str">
            <v>13642</v>
          </cell>
          <cell r="B5465">
            <v>22.49</v>
          </cell>
        </row>
        <row r="5466">
          <cell r="A5466" t="str">
            <v>13646</v>
          </cell>
          <cell r="B5466">
            <v>1.4</v>
          </cell>
        </row>
        <row r="5467">
          <cell r="A5467" t="str">
            <v>13648</v>
          </cell>
          <cell r="B5467">
            <v>980</v>
          </cell>
        </row>
        <row r="5468">
          <cell r="A5468" t="str">
            <v>13649</v>
          </cell>
          <cell r="B5468">
            <v>1089.71</v>
          </cell>
        </row>
        <row r="5469">
          <cell r="A5469" t="str">
            <v>13650</v>
          </cell>
          <cell r="B5469">
            <v>48.41</v>
          </cell>
        </row>
        <row r="5470">
          <cell r="A5470" t="str">
            <v>13651</v>
          </cell>
          <cell r="B5470">
            <v>23.18</v>
          </cell>
        </row>
        <row r="5471">
          <cell r="A5471" t="str">
            <v>13652</v>
          </cell>
          <cell r="B5471">
            <v>15.55</v>
          </cell>
        </row>
        <row r="5472">
          <cell r="A5472" t="str">
            <v>13654</v>
          </cell>
          <cell r="B5472">
            <v>1.25</v>
          </cell>
        </row>
        <row r="5473">
          <cell r="A5473" t="str">
            <v>13655</v>
          </cell>
          <cell r="B5473">
            <v>85</v>
          </cell>
        </row>
        <row r="5474">
          <cell r="A5474" t="str">
            <v>13656</v>
          </cell>
          <cell r="B5474">
            <v>41.74</v>
          </cell>
        </row>
        <row r="5475">
          <cell r="A5475" t="str">
            <v>13658</v>
          </cell>
          <cell r="B5475">
            <v>15.23</v>
          </cell>
        </row>
        <row r="5476">
          <cell r="A5476" t="str">
            <v>13659</v>
          </cell>
          <cell r="B5476">
            <v>8960.4699999999993</v>
          </cell>
        </row>
        <row r="5477">
          <cell r="A5477" t="str">
            <v>13660</v>
          </cell>
          <cell r="B5477">
            <v>3.8</v>
          </cell>
        </row>
        <row r="5478">
          <cell r="A5478" t="str">
            <v>13661</v>
          </cell>
          <cell r="B5478">
            <v>4.76</v>
          </cell>
        </row>
        <row r="5479">
          <cell r="A5479" t="str">
            <v>13662</v>
          </cell>
          <cell r="B5479">
            <v>6.87</v>
          </cell>
        </row>
        <row r="5480">
          <cell r="A5480" t="str">
            <v>13663</v>
          </cell>
          <cell r="B5480">
            <v>10.3</v>
          </cell>
        </row>
        <row r="5481">
          <cell r="A5481" t="str">
            <v>13664</v>
          </cell>
          <cell r="B5481">
            <v>15.4</v>
          </cell>
        </row>
        <row r="5482">
          <cell r="A5482" t="str">
            <v>13665</v>
          </cell>
          <cell r="B5482">
            <v>3.69</v>
          </cell>
        </row>
        <row r="5483">
          <cell r="A5483" t="str">
            <v>13666</v>
          </cell>
          <cell r="B5483">
            <v>20.83</v>
          </cell>
        </row>
        <row r="5484">
          <cell r="A5484" t="str">
            <v>13667</v>
          </cell>
          <cell r="B5484">
            <v>26.79</v>
          </cell>
        </row>
        <row r="5485">
          <cell r="A5485" t="str">
            <v>13668</v>
          </cell>
          <cell r="B5485">
            <v>37.29</v>
          </cell>
        </row>
        <row r="5486">
          <cell r="A5486" t="str">
            <v>13669</v>
          </cell>
          <cell r="B5486">
            <v>44.65</v>
          </cell>
        </row>
        <row r="5487">
          <cell r="A5487" t="str">
            <v>13670</v>
          </cell>
          <cell r="B5487">
            <v>44.587200000000003</v>
          </cell>
        </row>
        <row r="5488">
          <cell r="A5488" t="str">
            <v>13671</v>
          </cell>
          <cell r="B5488">
            <v>63.096499999999999</v>
          </cell>
        </row>
        <row r="5489">
          <cell r="A5489" t="str">
            <v>13672</v>
          </cell>
          <cell r="B5489">
            <v>76.511300000000006</v>
          </cell>
        </row>
        <row r="5490">
          <cell r="A5490" t="str">
            <v>13673</v>
          </cell>
          <cell r="B5490">
            <v>91.387600000000006</v>
          </cell>
        </row>
        <row r="5491">
          <cell r="A5491" t="str">
            <v>13674</v>
          </cell>
          <cell r="B5491">
            <v>115.27330000000001</v>
          </cell>
        </row>
        <row r="5492">
          <cell r="A5492" t="str">
            <v>13675</v>
          </cell>
          <cell r="B5492">
            <v>133.84520000000001</v>
          </cell>
        </row>
        <row r="5493">
          <cell r="A5493" t="str">
            <v>13676</v>
          </cell>
          <cell r="B5493">
            <v>200.773</v>
          </cell>
        </row>
        <row r="5494">
          <cell r="A5494" t="str">
            <v>13677</v>
          </cell>
          <cell r="B5494">
            <v>267.69040000000001</v>
          </cell>
        </row>
        <row r="5495">
          <cell r="A5495" t="str">
            <v>13678</v>
          </cell>
          <cell r="B5495">
            <v>18.899999999999999</v>
          </cell>
        </row>
        <row r="5496">
          <cell r="A5496" t="str">
            <v>13679</v>
          </cell>
          <cell r="B5496">
            <v>79.7</v>
          </cell>
        </row>
        <row r="5497">
          <cell r="A5497" t="str">
            <v>13680</v>
          </cell>
          <cell r="B5497">
            <v>290.76920000000001</v>
          </cell>
        </row>
        <row r="5498">
          <cell r="A5498" t="str">
            <v>13681</v>
          </cell>
          <cell r="B5498">
            <v>405</v>
          </cell>
        </row>
        <row r="5499">
          <cell r="A5499" t="str">
            <v>13721</v>
          </cell>
          <cell r="B5499">
            <v>10.211</v>
          </cell>
        </row>
        <row r="5500">
          <cell r="A5500" t="str">
            <v>13724</v>
          </cell>
          <cell r="B5500">
            <v>40.51</v>
          </cell>
        </row>
        <row r="5501">
          <cell r="A5501" t="str">
            <v>13725</v>
          </cell>
          <cell r="B5501">
            <v>38.08</v>
          </cell>
        </row>
        <row r="5502">
          <cell r="A5502" t="str">
            <v>13727</v>
          </cell>
          <cell r="B5502">
            <v>72.09</v>
          </cell>
        </row>
        <row r="5503">
          <cell r="A5503" t="str">
            <v>13731</v>
          </cell>
          <cell r="B5503">
            <v>76342.539999999994</v>
          </cell>
        </row>
        <row r="5504">
          <cell r="A5504" t="str">
            <v>13732</v>
          </cell>
          <cell r="B5504">
            <v>44.6</v>
          </cell>
        </row>
        <row r="5505">
          <cell r="A5505" t="str">
            <v>13733</v>
          </cell>
          <cell r="B5505">
            <v>4228.6499999999996</v>
          </cell>
        </row>
        <row r="5506">
          <cell r="A5506" t="str">
            <v>13737</v>
          </cell>
          <cell r="B5506">
            <v>524.21990000000005</v>
          </cell>
        </row>
        <row r="5507">
          <cell r="A5507" t="str">
            <v>13738</v>
          </cell>
          <cell r="B5507">
            <v>0.629</v>
          </cell>
        </row>
        <row r="5508">
          <cell r="A5508" t="str">
            <v>13741</v>
          </cell>
          <cell r="B5508">
            <v>78.28</v>
          </cell>
        </row>
        <row r="5509">
          <cell r="A5509" t="str">
            <v>13742</v>
          </cell>
          <cell r="B5509">
            <v>300</v>
          </cell>
        </row>
        <row r="5510">
          <cell r="A5510" t="str">
            <v>13749</v>
          </cell>
          <cell r="B5510">
            <v>178</v>
          </cell>
        </row>
        <row r="5511">
          <cell r="A5511" t="str">
            <v>13752</v>
          </cell>
          <cell r="B5511">
            <v>149.25</v>
          </cell>
        </row>
        <row r="5512">
          <cell r="A5512" t="str">
            <v>13753</v>
          </cell>
          <cell r="B5512">
            <v>3.55</v>
          </cell>
        </row>
        <row r="5513">
          <cell r="A5513" t="str">
            <v>13754</v>
          </cell>
          <cell r="B5513">
            <v>92.69</v>
          </cell>
        </row>
        <row r="5514">
          <cell r="A5514" t="str">
            <v>13755</v>
          </cell>
          <cell r="B5514">
            <v>5.66</v>
          </cell>
        </row>
        <row r="5515">
          <cell r="A5515" t="str">
            <v>13761</v>
          </cell>
          <cell r="B5515">
            <v>2121.8000000000002</v>
          </cell>
        </row>
        <row r="5516">
          <cell r="A5516" t="str">
            <v>13762</v>
          </cell>
          <cell r="B5516">
            <v>2636.8</v>
          </cell>
        </row>
        <row r="5517">
          <cell r="A5517" t="str">
            <v>13763</v>
          </cell>
          <cell r="B5517">
            <v>3310.82</v>
          </cell>
        </row>
        <row r="5518">
          <cell r="A5518" t="str">
            <v>13764</v>
          </cell>
          <cell r="B5518">
            <v>185.4</v>
          </cell>
        </row>
        <row r="5519">
          <cell r="A5519" t="str">
            <v>13765</v>
          </cell>
          <cell r="B5519">
            <v>4520</v>
          </cell>
        </row>
        <row r="5520">
          <cell r="A5520" t="str">
            <v>13766</v>
          </cell>
          <cell r="B5520">
            <v>851.5</v>
          </cell>
        </row>
        <row r="5521">
          <cell r="A5521" t="str">
            <v>13767</v>
          </cell>
          <cell r="B5521">
            <v>1277.25</v>
          </cell>
        </row>
        <row r="5522">
          <cell r="A5522" t="str">
            <v>13768</v>
          </cell>
          <cell r="B5522">
            <v>470.68</v>
          </cell>
        </row>
        <row r="5523">
          <cell r="A5523" t="str">
            <v>13770</v>
          </cell>
          <cell r="B5523">
            <v>1045.57</v>
          </cell>
        </row>
        <row r="5524">
          <cell r="A5524" t="str">
            <v>13771</v>
          </cell>
          <cell r="B5524">
            <v>1125.75</v>
          </cell>
        </row>
        <row r="5525">
          <cell r="A5525" t="str">
            <v>13772</v>
          </cell>
          <cell r="B5525">
            <v>1009.4</v>
          </cell>
        </row>
        <row r="5526">
          <cell r="A5526" t="str">
            <v>13773</v>
          </cell>
          <cell r="B5526">
            <v>1865</v>
          </cell>
        </row>
        <row r="5527">
          <cell r="A5527" t="str">
            <v>13774</v>
          </cell>
          <cell r="B5527">
            <v>120088.11780000001</v>
          </cell>
        </row>
        <row r="5528">
          <cell r="A5528" t="str">
            <v>13775</v>
          </cell>
          <cell r="B5528">
            <v>177156.30319999999</v>
          </cell>
        </row>
        <row r="5529">
          <cell r="A5529" t="str">
            <v>13776</v>
          </cell>
          <cell r="B5529">
            <v>243658.7972</v>
          </cell>
        </row>
        <row r="5530">
          <cell r="A5530" t="str">
            <v>13777</v>
          </cell>
          <cell r="B5530">
            <v>301183.56809999997</v>
          </cell>
        </row>
        <row r="5531">
          <cell r="A5531" t="str">
            <v>13778</v>
          </cell>
          <cell r="B5531">
            <v>333678</v>
          </cell>
        </row>
        <row r="5532">
          <cell r="A5532" t="str">
            <v>13779</v>
          </cell>
          <cell r="B5532">
            <v>398795.3002</v>
          </cell>
        </row>
        <row r="5533">
          <cell r="A5533" t="str">
            <v>13780</v>
          </cell>
          <cell r="B5533">
            <v>513103.77600000001</v>
          </cell>
        </row>
        <row r="5534">
          <cell r="A5534" t="str">
            <v>13781</v>
          </cell>
          <cell r="B5534">
            <v>596587.49419999996</v>
          </cell>
        </row>
        <row r="5535">
          <cell r="A5535" t="str">
            <v>13782</v>
          </cell>
          <cell r="B5535">
            <v>628953.48959999997</v>
          </cell>
        </row>
        <row r="5536">
          <cell r="A5536" t="str">
            <v>13783</v>
          </cell>
          <cell r="B5536">
            <v>736711.70440000005</v>
          </cell>
        </row>
        <row r="5537">
          <cell r="A5537" t="str">
            <v>13784</v>
          </cell>
          <cell r="B5537">
            <v>6412.72</v>
          </cell>
        </row>
        <row r="5538">
          <cell r="A5538" t="str">
            <v>13788</v>
          </cell>
          <cell r="B5538">
            <v>2002</v>
          </cell>
        </row>
        <row r="5539">
          <cell r="A5539" t="str">
            <v>13789</v>
          </cell>
          <cell r="B5539">
            <v>2676</v>
          </cell>
        </row>
        <row r="5540">
          <cell r="A5540" t="str">
            <v>13791</v>
          </cell>
          <cell r="B5540">
            <v>10754.86</v>
          </cell>
        </row>
        <row r="5541">
          <cell r="A5541" t="str">
            <v>13800</v>
          </cell>
          <cell r="B5541">
            <v>8.2562999999999995</v>
          </cell>
        </row>
        <row r="5542">
          <cell r="A5542" t="str">
            <v>13809</v>
          </cell>
          <cell r="B5542">
            <v>13</v>
          </cell>
        </row>
        <row r="5543">
          <cell r="A5543" t="str">
            <v>13810</v>
          </cell>
          <cell r="B5543">
            <v>30</v>
          </cell>
        </row>
        <row r="5544">
          <cell r="A5544" t="str">
            <v>13811</v>
          </cell>
          <cell r="B5544">
            <v>29</v>
          </cell>
        </row>
        <row r="5545">
          <cell r="A5545" t="str">
            <v>13812</v>
          </cell>
          <cell r="B5545">
            <v>83</v>
          </cell>
        </row>
        <row r="5546">
          <cell r="A5546" t="str">
            <v>13813</v>
          </cell>
          <cell r="B5546">
            <v>70</v>
          </cell>
        </row>
        <row r="5547">
          <cell r="A5547" t="str">
            <v>13814</v>
          </cell>
          <cell r="B5547">
            <v>55</v>
          </cell>
        </row>
        <row r="5548">
          <cell r="A5548" t="str">
            <v>13825</v>
          </cell>
          <cell r="B5548">
            <v>5.57</v>
          </cell>
        </row>
        <row r="5549">
          <cell r="A5549" t="str">
            <v>13826</v>
          </cell>
          <cell r="B5549">
            <v>12.3</v>
          </cell>
        </row>
        <row r="5550">
          <cell r="A5550" t="str">
            <v>13827</v>
          </cell>
          <cell r="B5550">
            <v>29.46</v>
          </cell>
        </row>
        <row r="5551">
          <cell r="A5551" t="str">
            <v>13828</v>
          </cell>
          <cell r="B5551">
            <v>37.85</v>
          </cell>
        </row>
        <row r="5552">
          <cell r="A5552" t="str">
            <v>13831</v>
          </cell>
          <cell r="B5552">
            <v>2900</v>
          </cell>
        </row>
        <row r="5553">
          <cell r="A5553" t="str">
            <v>13832</v>
          </cell>
          <cell r="B5553">
            <v>1021.5</v>
          </cell>
        </row>
        <row r="5554">
          <cell r="A5554" t="str">
            <v>13833</v>
          </cell>
          <cell r="B5554">
            <v>1548.5528999999999</v>
          </cell>
        </row>
        <row r="5555">
          <cell r="A5555" t="str">
            <v>13834</v>
          </cell>
          <cell r="B5555">
            <v>1651.7898</v>
          </cell>
        </row>
        <row r="5556">
          <cell r="A5556" t="str">
            <v>13836</v>
          </cell>
          <cell r="B5556">
            <v>1755.0266999999999</v>
          </cell>
        </row>
        <row r="5557">
          <cell r="A5557" t="str">
            <v>13837</v>
          </cell>
          <cell r="B5557">
            <v>1858.2635</v>
          </cell>
        </row>
        <row r="5558">
          <cell r="A5558" t="str">
            <v>13839</v>
          </cell>
          <cell r="B5558">
            <v>1961.5003999999999</v>
          </cell>
        </row>
        <row r="5559">
          <cell r="A5559" t="str">
            <v>13841</v>
          </cell>
          <cell r="B5559">
            <v>2167.9740999999999</v>
          </cell>
        </row>
        <row r="5560">
          <cell r="A5560" t="str">
            <v>13842</v>
          </cell>
          <cell r="B5560">
            <v>2374.4479000000001</v>
          </cell>
        </row>
        <row r="5561">
          <cell r="A5561" t="str">
            <v>13843</v>
          </cell>
          <cell r="B5561">
            <v>14.0595</v>
          </cell>
        </row>
        <row r="5562">
          <cell r="A5562" t="str">
            <v>13844</v>
          </cell>
          <cell r="B5562">
            <v>12.3916</v>
          </cell>
        </row>
        <row r="5563">
          <cell r="A5563" t="str">
            <v>13845</v>
          </cell>
          <cell r="B5563">
            <v>46.41</v>
          </cell>
        </row>
        <row r="5564">
          <cell r="A5564" t="str">
            <v>13846</v>
          </cell>
          <cell r="B5564">
            <v>46.41</v>
          </cell>
        </row>
        <row r="5565">
          <cell r="A5565" t="str">
            <v>13847</v>
          </cell>
          <cell r="B5565">
            <v>6.34</v>
          </cell>
        </row>
        <row r="5566">
          <cell r="A5566" t="str">
            <v>13848</v>
          </cell>
          <cell r="B5566">
            <v>6.28</v>
          </cell>
        </row>
        <row r="5567">
          <cell r="A5567" t="str">
            <v>13849</v>
          </cell>
          <cell r="B5567">
            <v>7.24</v>
          </cell>
        </row>
        <row r="5568">
          <cell r="A5568" t="str">
            <v>13850</v>
          </cell>
          <cell r="B5568">
            <v>7.24</v>
          </cell>
        </row>
        <row r="5569">
          <cell r="A5569" t="str">
            <v>13851</v>
          </cell>
          <cell r="B5569">
            <v>14.33</v>
          </cell>
        </row>
        <row r="5570">
          <cell r="A5570" t="str">
            <v>13852</v>
          </cell>
          <cell r="B5570">
            <v>7.35</v>
          </cell>
        </row>
        <row r="5571">
          <cell r="A5571" t="str">
            <v>13853</v>
          </cell>
          <cell r="B5571">
            <v>8.27</v>
          </cell>
        </row>
        <row r="5572">
          <cell r="A5572" t="str">
            <v>13854</v>
          </cell>
          <cell r="B5572">
            <v>18.489999999999998</v>
          </cell>
        </row>
        <row r="5573">
          <cell r="A5573" t="str">
            <v>13855</v>
          </cell>
          <cell r="B5573">
            <v>19.89</v>
          </cell>
        </row>
        <row r="5574">
          <cell r="A5574" t="str">
            <v>13856</v>
          </cell>
          <cell r="B5574">
            <v>25.94</v>
          </cell>
        </row>
        <row r="5575">
          <cell r="A5575" t="str">
            <v>13857</v>
          </cell>
          <cell r="B5575">
            <v>50.72</v>
          </cell>
        </row>
        <row r="5576">
          <cell r="A5576" t="str">
            <v>13858</v>
          </cell>
          <cell r="B5576">
            <v>8.19</v>
          </cell>
        </row>
        <row r="5577">
          <cell r="A5577" t="str">
            <v>13859</v>
          </cell>
          <cell r="B5577">
            <v>12.43</v>
          </cell>
        </row>
        <row r="5578">
          <cell r="A5578" t="str">
            <v>13860</v>
          </cell>
          <cell r="B5578">
            <v>23.24</v>
          </cell>
        </row>
        <row r="5579">
          <cell r="A5579" t="str">
            <v>13861</v>
          </cell>
          <cell r="B5579">
            <v>26.04</v>
          </cell>
        </row>
        <row r="5580">
          <cell r="A5580" t="str">
            <v>13862</v>
          </cell>
          <cell r="B5580">
            <v>30.31</v>
          </cell>
        </row>
        <row r="5581">
          <cell r="A5581" t="str">
            <v>13863</v>
          </cell>
          <cell r="B5581">
            <v>1.98</v>
          </cell>
        </row>
        <row r="5582">
          <cell r="A5582" t="str">
            <v>13864</v>
          </cell>
          <cell r="B5582">
            <v>2.95</v>
          </cell>
        </row>
        <row r="5583">
          <cell r="A5583" t="str">
            <v>13865</v>
          </cell>
          <cell r="B5583">
            <v>1.67</v>
          </cell>
        </row>
        <row r="5584">
          <cell r="A5584" t="str">
            <v>13866</v>
          </cell>
          <cell r="B5584">
            <v>2.25</v>
          </cell>
        </row>
        <row r="5585">
          <cell r="A5585" t="str">
            <v>13871</v>
          </cell>
          <cell r="B5585">
            <v>177.78</v>
          </cell>
        </row>
        <row r="5586">
          <cell r="A5586" t="str">
            <v>13872</v>
          </cell>
          <cell r="B5586">
            <v>162.13</v>
          </cell>
        </row>
        <row r="5587">
          <cell r="A5587" t="str">
            <v>13873</v>
          </cell>
          <cell r="B5587">
            <v>2.69</v>
          </cell>
        </row>
        <row r="5588">
          <cell r="A5588" t="str">
            <v>13874</v>
          </cell>
          <cell r="B5588">
            <v>3.22</v>
          </cell>
        </row>
        <row r="5589">
          <cell r="A5589" t="str">
            <v>13875</v>
          </cell>
          <cell r="B5589">
            <v>3.7</v>
          </cell>
        </row>
        <row r="5590">
          <cell r="A5590" t="str">
            <v>13876</v>
          </cell>
          <cell r="B5590">
            <v>4.42</v>
          </cell>
        </row>
        <row r="5591">
          <cell r="A5591" t="str">
            <v>13877</v>
          </cell>
          <cell r="B5591">
            <v>5.43</v>
          </cell>
        </row>
        <row r="5592">
          <cell r="A5592" t="str">
            <v>13878</v>
          </cell>
          <cell r="B5592">
            <v>6.44</v>
          </cell>
        </row>
        <row r="5593">
          <cell r="A5593" t="str">
            <v>13879</v>
          </cell>
          <cell r="B5593">
            <v>4.42</v>
          </cell>
        </row>
        <row r="5594">
          <cell r="A5594" t="str">
            <v>13880</v>
          </cell>
          <cell r="B5594">
            <v>4.95</v>
          </cell>
        </row>
        <row r="5595">
          <cell r="A5595" t="str">
            <v>13881</v>
          </cell>
          <cell r="B5595">
            <v>5.68</v>
          </cell>
        </row>
        <row r="5596">
          <cell r="A5596" t="str">
            <v>13882</v>
          </cell>
          <cell r="B5596">
            <v>6.79</v>
          </cell>
        </row>
        <row r="5597">
          <cell r="A5597" t="str">
            <v>13883</v>
          </cell>
          <cell r="B5597">
            <v>7.01</v>
          </cell>
        </row>
        <row r="5598">
          <cell r="A5598" t="str">
            <v>13884</v>
          </cell>
          <cell r="B5598">
            <v>18.54</v>
          </cell>
        </row>
        <row r="5599">
          <cell r="A5599" t="str">
            <v>13885</v>
          </cell>
          <cell r="B5599">
            <v>30.92</v>
          </cell>
        </row>
        <row r="5600">
          <cell r="A5600" t="str">
            <v>13886</v>
          </cell>
          <cell r="B5600">
            <v>43.23</v>
          </cell>
        </row>
        <row r="5601">
          <cell r="A5601" t="str">
            <v>13887</v>
          </cell>
          <cell r="B5601">
            <v>55.58</v>
          </cell>
        </row>
        <row r="5602">
          <cell r="A5602" t="str">
            <v>13888</v>
          </cell>
          <cell r="B5602">
            <v>100.43</v>
          </cell>
        </row>
        <row r="5603">
          <cell r="A5603" t="str">
            <v>13889</v>
          </cell>
          <cell r="B5603">
            <v>131.32</v>
          </cell>
        </row>
        <row r="5604">
          <cell r="A5604" t="str">
            <v>13890</v>
          </cell>
          <cell r="B5604">
            <v>154.63999999999999</v>
          </cell>
        </row>
        <row r="5605">
          <cell r="A5605" t="str">
            <v>13891</v>
          </cell>
          <cell r="B5605">
            <v>70</v>
          </cell>
        </row>
        <row r="5606">
          <cell r="A5606" t="str">
            <v>13892</v>
          </cell>
          <cell r="B5606">
            <v>40.380000000000003</v>
          </cell>
        </row>
        <row r="5607">
          <cell r="A5607" t="str">
            <v>13893</v>
          </cell>
          <cell r="B5607">
            <v>42.75</v>
          </cell>
        </row>
        <row r="5608">
          <cell r="A5608" t="str">
            <v>13894</v>
          </cell>
          <cell r="B5608">
            <v>38.06</v>
          </cell>
        </row>
        <row r="5609">
          <cell r="A5609" t="str">
            <v>13895</v>
          </cell>
          <cell r="B5609">
            <v>103.31</v>
          </cell>
        </row>
        <row r="5610">
          <cell r="A5610" t="str">
            <v>13896</v>
          </cell>
          <cell r="B5610">
            <v>103.31</v>
          </cell>
        </row>
        <row r="5611">
          <cell r="A5611" t="str">
            <v>13897</v>
          </cell>
          <cell r="B5611">
            <v>38.06</v>
          </cell>
        </row>
        <row r="5612">
          <cell r="A5612" t="str">
            <v>13898</v>
          </cell>
          <cell r="B5612">
            <v>27.06</v>
          </cell>
        </row>
        <row r="5613">
          <cell r="A5613" t="str">
            <v>13899</v>
          </cell>
          <cell r="B5613">
            <v>16.55</v>
          </cell>
        </row>
        <row r="5614">
          <cell r="A5614" t="str">
            <v>13900</v>
          </cell>
          <cell r="B5614">
            <v>16.55</v>
          </cell>
        </row>
        <row r="5615">
          <cell r="A5615" t="str">
            <v>13901</v>
          </cell>
          <cell r="B5615">
            <v>24.61</v>
          </cell>
        </row>
        <row r="5616">
          <cell r="A5616" t="str">
            <v>13902</v>
          </cell>
          <cell r="B5616">
            <v>24.61</v>
          </cell>
        </row>
        <row r="5617">
          <cell r="A5617" t="str">
            <v>13903</v>
          </cell>
          <cell r="B5617">
            <v>4203.34</v>
          </cell>
        </row>
        <row r="5618">
          <cell r="A5618" t="str">
            <v>13916</v>
          </cell>
          <cell r="B5618">
            <v>406.30500000000001</v>
          </cell>
        </row>
        <row r="5619">
          <cell r="A5619" t="str">
            <v>13917</v>
          </cell>
          <cell r="B5619">
            <v>491.2595</v>
          </cell>
        </row>
        <row r="5620">
          <cell r="A5620" t="str">
            <v>13918</v>
          </cell>
          <cell r="B5620">
            <v>560.2903</v>
          </cell>
        </row>
        <row r="5621">
          <cell r="A5621" t="str">
            <v>13919</v>
          </cell>
          <cell r="B5621">
            <v>729.05610000000001</v>
          </cell>
        </row>
        <row r="5622">
          <cell r="A5622" t="str">
            <v>13920</v>
          </cell>
          <cell r="B5622">
            <v>802.02149999999995</v>
          </cell>
        </row>
        <row r="5623">
          <cell r="A5623" t="str">
            <v>13921</v>
          </cell>
          <cell r="B5623">
            <v>1519.3253</v>
          </cell>
        </row>
        <row r="5624">
          <cell r="A5624" t="str">
            <v>13922</v>
          </cell>
          <cell r="B5624">
            <v>2359.7658000000001</v>
          </cell>
        </row>
        <row r="5625">
          <cell r="A5625" t="str">
            <v>13923</v>
          </cell>
          <cell r="B5625">
            <v>4182.6841999999997</v>
          </cell>
        </row>
        <row r="5626">
          <cell r="A5626" t="str">
            <v>13924</v>
          </cell>
          <cell r="B5626">
            <v>9723.6013999999996</v>
          </cell>
        </row>
        <row r="5627">
          <cell r="A5627" t="str">
            <v>13925</v>
          </cell>
          <cell r="B5627">
            <v>12007.239799999999</v>
          </cell>
        </row>
        <row r="5628">
          <cell r="A5628" t="str">
            <v>13926</v>
          </cell>
          <cell r="B5628">
            <v>16858.7765</v>
          </cell>
        </row>
        <row r="5629">
          <cell r="A5629" t="str">
            <v>13927</v>
          </cell>
          <cell r="B5629">
            <v>231.8741</v>
          </cell>
        </row>
        <row r="5630">
          <cell r="A5630" t="str">
            <v>13928</v>
          </cell>
          <cell r="B5630">
            <v>97.3249</v>
          </cell>
        </row>
        <row r="5631">
          <cell r="A5631" t="str">
            <v>13929</v>
          </cell>
          <cell r="B5631">
            <v>83.327200000000005</v>
          </cell>
        </row>
        <row r="5632">
          <cell r="A5632" t="str">
            <v>13930</v>
          </cell>
          <cell r="B5632">
            <v>64.282399999999996</v>
          </cell>
        </row>
        <row r="5633">
          <cell r="A5633" t="str">
            <v>13936</v>
          </cell>
          <cell r="B5633">
            <v>42.951099999999997</v>
          </cell>
        </row>
        <row r="5634">
          <cell r="A5634" t="str">
            <v>13937</v>
          </cell>
          <cell r="B5634">
            <v>51.252899999999997</v>
          </cell>
        </row>
        <row r="5635">
          <cell r="A5635" t="str">
            <v>13938</v>
          </cell>
          <cell r="B5635">
            <v>53.755800000000001</v>
          </cell>
        </row>
        <row r="5636">
          <cell r="A5636" t="str">
            <v>13939</v>
          </cell>
          <cell r="B5636">
            <v>83.038799999999995</v>
          </cell>
        </row>
        <row r="5637">
          <cell r="A5637" t="str">
            <v>13940</v>
          </cell>
          <cell r="B5637">
            <v>109.8394</v>
          </cell>
        </row>
        <row r="5638">
          <cell r="A5638" t="str">
            <v>13941</v>
          </cell>
          <cell r="B5638">
            <v>147.76410000000001</v>
          </cell>
        </row>
        <row r="5639">
          <cell r="A5639" t="str">
            <v>13944</v>
          </cell>
          <cell r="B5639">
            <v>2675.5850999999998</v>
          </cell>
        </row>
        <row r="5640">
          <cell r="A5640" t="str">
            <v>13945</v>
          </cell>
          <cell r="B5640">
            <v>3082.1475</v>
          </cell>
        </row>
        <row r="5641">
          <cell r="A5641" t="str">
            <v>13946</v>
          </cell>
          <cell r="B5641">
            <v>3465.8851</v>
          </cell>
        </row>
        <row r="5642">
          <cell r="A5642" t="str">
            <v>13947</v>
          </cell>
          <cell r="B5642">
            <v>416.80070000000001</v>
          </cell>
        </row>
        <row r="5643">
          <cell r="A5643" t="str">
            <v>13948</v>
          </cell>
          <cell r="B5643">
            <v>474.43959999999998</v>
          </cell>
        </row>
        <row r="5644">
          <cell r="A5644" t="str">
            <v>13949</v>
          </cell>
          <cell r="B5644">
            <v>663.07420000000002</v>
          </cell>
        </row>
        <row r="5645">
          <cell r="A5645" t="str">
            <v>13950</v>
          </cell>
          <cell r="B5645">
            <v>1044.8444999999999</v>
          </cell>
        </row>
        <row r="5646">
          <cell r="A5646" t="str">
            <v>13953</v>
          </cell>
          <cell r="B5646">
            <v>165.72</v>
          </cell>
        </row>
        <row r="5647">
          <cell r="A5647" t="str">
            <v>13954</v>
          </cell>
          <cell r="B5647">
            <v>233.77</v>
          </cell>
        </row>
        <row r="5648">
          <cell r="A5648" t="str">
            <v>13955</v>
          </cell>
          <cell r="B5648">
            <v>323.02</v>
          </cell>
        </row>
        <row r="5649">
          <cell r="A5649" t="str">
            <v>13958</v>
          </cell>
          <cell r="B5649">
            <v>0.09</v>
          </cell>
        </row>
        <row r="5650">
          <cell r="A5650" t="str">
            <v>13959</v>
          </cell>
          <cell r="B5650">
            <v>62.9</v>
          </cell>
        </row>
        <row r="5651">
          <cell r="A5651" t="str">
            <v>13960</v>
          </cell>
          <cell r="B5651">
            <v>8.3926999999999996</v>
          </cell>
        </row>
        <row r="5652">
          <cell r="A5652" t="str">
            <v>13961</v>
          </cell>
          <cell r="B5652">
            <v>12.69</v>
          </cell>
        </row>
        <row r="5653">
          <cell r="A5653" t="str">
            <v>13963</v>
          </cell>
          <cell r="B5653">
            <v>1.31</v>
          </cell>
        </row>
        <row r="5654">
          <cell r="A5654" t="str">
            <v>13964</v>
          </cell>
          <cell r="B5654">
            <v>0.99</v>
          </cell>
        </row>
        <row r="5655">
          <cell r="A5655" t="str">
            <v>13965</v>
          </cell>
          <cell r="B5655">
            <v>0.35270000000000001</v>
          </cell>
        </row>
        <row r="5656">
          <cell r="A5656" t="str">
            <v>13966</v>
          </cell>
          <cell r="B5656">
            <v>12.15</v>
          </cell>
        </row>
        <row r="5657">
          <cell r="A5657" t="str">
            <v>13967</v>
          </cell>
          <cell r="B5657">
            <v>5.77</v>
          </cell>
        </row>
        <row r="5658">
          <cell r="A5658" t="str">
            <v>13968</v>
          </cell>
          <cell r="B5658">
            <v>8.3699999999999997E-2</v>
          </cell>
        </row>
        <row r="5659">
          <cell r="A5659" t="str">
            <v>13969</v>
          </cell>
          <cell r="B5659">
            <v>1.03</v>
          </cell>
        </row>
        <row r="5660">
          <cell r="A5660" t="str">
            <v>13970</v>
          </cell>
          <cell r="B5660">
            <v>0.16</v>
          </cell>
        </row>
        <row r="5661">
          <cell r="A5661" t="str">
            <v>13971</v>
          </cell>
          <cell r="B5661">
            <v>13.5</v>
          </cell>
        </row>
        <row r="5662">
          <cell r="A5662" t="str">
            <v>13972</v>
          </cell>
          <cell r="B5662">
            <v>1130</v>
          </cell>
        </row>
        <row r="5663">
          <cell r="A5663" t="str">
            <v>13973</v>
          </cell>
          <cell r="B5663">
            <v>0.86</v>
          </cell>
        </row>
        <row r="5664">
          <cell r="A5664" t="str">
            <v>13974</v>
          </cell>
          <cell r="B5664">
            <v>0.27</v>
          </cell>
        </row>
        <row r="5665">
          <cell r="A5665" t="str">
            <v>13977</v>
          </cell>
          <cell r="B5665">
            <v>0.75</v>
          </cell>
        </row>
        <row r="5666">
          <cell r="A5666" t="str">
            <v>13979</v>
          </cell>
          <cell r="B5666">
            <v>0.06</v>
          </cell>
        </row>
        <row r="5667">
          <cell r="A5667" t="str">
            <v>13980</v>
          </cell>
          <cell r="B5667">
            <v>9.7850999999999999</v>
          </cell>
        </row>
        <row r="5668">
          <cell r="A5668" t="str">
            <v>13981</v>
          </cell>
          <cell r="B5668">
            <v>0.6</v>
          </cell>
        </row>
        <row r="5669">
          <cell r="A5669" t="str">
            <v>13985</v>
          </cell>
          <cell r="B5669">
            <v>2.19</v>
          </cell>
        </row>
        <row r="5670">
          <cell r="A5670" t="str">
            <v>13986</v>
          </cell>
          <cell r="B5670">
            <v>79.680000000000007</v>
          </cell>
        </row>
        <row r="5671">
          <cell r="A5671" t="str">
            <v>13988</v>
          </cell>
          <cell r="B5671">
            <v>2.09</v>
          </cell>
        </row>
        <row r="5672">
          <cell r="A5672" t="str">
            <v>13989</v>
          </cell>
          <cell r="B5672">
            <v>41077.129999999997</v>
          </cell>
        </row>
        <row r="5673">
          <cell r="A5673" t="str">
            <v>13990</v>
          </cell>
          <cell r="B5673">
            <v>50287.21</v>
          </cell>
        </row>
        <row r="5674">
          <cell r="A5674" t="str">
            <v>13991</v>
          </cell>
          <cell r="B5674">
            <v>88126.8</v>
          </cell>
        </row>
        <row r="5675">
          <cell r="A5675" t="str">
            <v>13992</v>
          </cell>
          <cell r="B5675">
            <v>103027.81</v>
          </cell>
        </row>
        <row r="5676">
          <cell r="A5676" t="str">
            <v>13993</v>
          </cell>
          <cell r="B5676">
            <v>144058.89000000001</v>
          </cell>
        </row>
        <row r="5677">
          <cell r="A5677" t="str">
            <v>13999</v>
          </cell>
          <cell r="B5677">
            <v>190538.99</v>
          </cell>
        </row>
        <row r="5678">
          <cell r="A5678" t="str">
            <v>14000</v>
          </cell>
          <cell r="B5678">
            <v>383039.5</v>
          </cell>
        </row>
        <row r="5679">
          <cell r="A5679" t="str">
            <v>14001</v>
          </cell>
          <cell r="B5679">
            <v>603949.62</v>
          </cell>
        </row>
        <row r="5680">
          <cell r="A5680" t="str">
            <v>14002</v>
          </cell>
          <cell r="B5680">
            <v>1071258.53</v>
          </cell>
        </row>
        <row r="5681">
          <cell r="A5681" t="str">
            <v>14009</v>
          </cell>
          <cell r="B5681">
            <v>550.15</v>
          </cell>
        </row>
        <row r="5682">
          <cell r="A5682" t="str">
            <v>14010</v>
          </cell>
          <cell r="B5682">
            <v>562.28</v>
          </cell>
        </row>
        <row r="5683">
          <cell r="A5683" t="str">
            <v>14011</v>
          </cell>
          <cell r="B5683">
            <v>2485.5700000000002</v>
          </cell>
        </row>
        <row r="5684">
          <cell r="A5684" t="str">
            <v>14012</v>
          </cell>
          <cell r="B5684">
            <v>119.48</v>
          </cell>
        </row>
        <row r="5685">
          <cell r="A5685" t="str">
            <v>14013</v>
          </cell>
          <cell r="B5685">
            <v>12875</v>
          </cell>
        </row>
        <row r="5686">
          <cell r="A5686" t="str">
            <v>14015</v>
          </cell>
          <cell r="B5686">
            <v>938024</v>
          </cell>
        </row>
        <row r="5687">
          <cell r="A5687" t="str">
            <v>14016</v>
          </cell>
          <cell r="B5687">
            <v>220989.38</v>
          </cell>
        </row>
        <row r="5688">
          <cell r="A5688" t="str">
            <v>14017</v>
          </cell>
          <cell r="B5688">
            <v>216700</v>
          </cell>
        </row>
        <row r="5689">
          <cell r="A5689" t="str">
            <v>14100</v>
          </cell>
          <cell r="B5689">
            <v>119.64</v>
          </cell>
        </row>
        <row r="5690">
          <cell r="A5690" t="str">
            <v>14101</v>
          </cell>
          <cell r="B5690">
            <v>121.6797</v>
          </cell>
        </row>
        <row r="5691">
          <cell r="A5691" t="str">
            <v>14102</v>
          </cell>
          <cell r="B5691">
            <v>37.056600000000003</v>
          </cell>
        </row>
        <row r="5692">
          <cell r="A5692" t="str">
            <v>14103</v>
          </cell>
          <cell r="B5692">
            <v>56.91</v>
          </cell>
        </row>
        <row r="5693">
          <cell r="A5693" t="str">
            <v>14104</v>
          </cell>
          <cell r="B5693">
            <v>30.88</v>
          </cell>
        </row>
        <row r="5694">
          <cell r="A5694" t="str">
            <v>14105</v>
          </cell>
          <cell r="B5694">
            <v>28.82</v>
          </cell>
        </row>
        <row r="5695">
          <cell r="A5695" t="str">
            <v>14106</v>
          </cell>
          <cell r="B5695">
            <v>437.75</v>
          </cell>
        </row>
        <row r="5696">
          <cell r="A5696" t="str">
            <v>14107</v>
          </cell>
          <cell r="B5696">
            <v>125.99</v>
          </cell>
        </row>
        <row r="5697">
          <cell r="A5697" t="str">
            <v>14109</v>
          </cell>
          <cell r="B5697">
            <v>1300</v>
          </cell>
        </row>
        <row r="5698">
          <cell r="A5698" t="str">
            <v>14110</v>
          </cell>
          <cell r="B5698">
            <v>1238.1304</v>
          </cell>
        </row>
        <row r="5699">
          <cell r="A5699" t="str">
            <v>14114</v>
          </cell>
          <cell r="B5699">
            <v>4220</v>
          </cell>
        </row>
        <row r="5700">
          <cell r="A5700" t="str">
            <v>14115</v>
          </cell>
          <cell r="B5700">
            <v>6360</v>
          </cell>
        </row>
        <row r="5701">
          <cell r="A5701" t="str">
            <v>14116</v>
          </cell>
          <cell r="B5701">
            <v>404</v>
          </cell>
        </row>
        <row r="5702">
          <cell r="A5702" t="str">
            <v>14117</v>
          </cell>
          <cell r="B5702">
            <v>624.4</v>
          </cell>
        </row>
        <row r="5703">
          <cell r="A5703" t="str">
            <v>14120</v>
          </cell>
          <cell r="B5703">
            <v>66947.45</v>
          </cell>
        </row>
        <row r="5704">
          <cell r="A5704" t="str">
            <v>14122</v>
          </cell>
          <cell r="B5704">
            <v>637875.5</v>
          </cell>
        </row>
        <row r="5705">
          <cell r="A5705" t="str">
            <v>14126</v>
          </cell>
          <cell r="B5705">
            <v>80500</v>
          </cell>
        </row>
        <row r="5706">
          <cell r="A5706" t="str">
            <v>14127</v>
          </cell>
          <cell r="B5706">
            <v>74000</v>
          </cell>
        </row>
        <row r="5707">
          <cell r="A5707" t="str">
            <v>14128</v>
          </cell>
          <cell r="B5707">
            <v>80500</v>
          </cell>
        </row>
        <row r="5708">
          <cell r="A5708" t="str">
            <v>14129</v>
          </cell>
          <cell r="B5708">
            <v>74000</v>
          </cell>
        </row>
        <row r="5709">
          <cell r="A5709" t="str">
            <v>14130</v>
          </cell>
          <cell r="B5709">
            <v>84000</v>
          </cell>
        </row>
        <row r="5710">
          <cell r="A5710" t="str">
            <v>14131</v>
          </cell>
          <cell r="B5710">
            <v>76000</v>
          </cell>
        </row>
        <row r="5711">
          <cell r="A5711" t="str">
            <v>14132</v>
          </cell>
          <cell r="B5711">
            <v>84000</v>
          </cell>
        </row>
        <row r="5712">
          <cell r="A5712" t="str">
            <v>14133</v>
          </cell>
          <cell r="B5712">
            <v>76000</v>
          </cell>
        </row>
        <row r="5713">
          <cell r="A5713" t="str">
            <v>14134</v>
          </cell>
          <cell r="B5713">
            <v>88000</v>
          </cell>
        </row>
        <row r="5714">
          <cell r="A5714" t="str">
            <v>14135</v>
          </cell>
          <cell r="B5714">
            <v>81000</v>
          </cell>
        </row>
        <row r="5715">
          <cell r="A5715" t="str">
            <v>14136</v>
          </cell>
          <cell r="B5715">
            <v>88000</v>
          </cell>
        </row>
        <row r="5716">
          <cell r="A5716" t="str">
            <v>14137</v>
          </cell>
          <cell r="B5716">
            <v>81000</v>
          </cell>
        </row>
        <row r="5717">
          <cell r="A5717" t="str">
            <v>14138</v>
          </cell>
          <cell r="B5717">
            <v>153000</v>
          </cell>
        </row>
        <row r="5718">
          <cell r="A5718" t="str">
            <v>14139</v>
          </cell>
          <cell r="B5718">
            <v>136000</v>
          </cell>
        </row>
        <row r="5719">
          <cell r="A5719" t="str">
            <v>14140</v>
          </cell>
          <cell r="B5719">
            <v>153000</v>
          </cell>
        </row>
        <row r="5720">
          <cell r="A5720" t="str">
            <v>14141</v>
          </cell>
          <cell r="B5720">
            <v>136000</v>
          </cell>
        </row>
        <row r="5721">
          <cell r="A5721" t="str">
            <v>14142</v>
          </cell>
          <cell r="B5721">
            <v>173000</v>
          </cell>
        </row>
        <row r="5722">
          <cell r="A5722" t="str">
            <v>14143</v>
          </cell>
          <cell r="B5722">
            <v>156000</v>
          </cell>
        </row>
        <row r="5723">
          <cell r="A5723" t="str">
            <v>14144</v>
          </cell>
          <cell r="B5723">
            <v>173000</v>
          </cell>
        </row>
        <row r="5724">
          <cell r="A5724" t="str">
            <v>14145</v>
          </cell>
          <cell r="B5724">
            <v>156000</v>
          </cell>
        </row>
        <row r="5725">
          <cell r="A5725" t="str">
            <v>14146</v>
          </cell>
          <cell r="B5725">
            <v>243000</v>
          </cell>
        </row>
        <row r="5726">
          <cell r="A5726" t="str">
            <v>14147</v>
          </cell>
          <cell r="B5726">
            <v>222000</v>
          </cell>
        </row>
        <row r="5727">
          <cell r="A5727" t="str">
            <v>14148</v>
          </cell>
          <cell r="B5727">
            <v>243000</v>
          </cell>
        </row>
        <row r="5728">
          <cell r="A5728" t="str">
            <v>14149</v>
          </cell>
          <cell r="B5728">
            <v>222000</v>
          </cell>
        </row>
        <row r="5729">
          <cell r="A5729" t="str">
            <v>14150</v>
          </cell>
          <cell r="B5729">
            <v>296000</v>
          </cell>
        </row>
        <row r="5730">
          <cell r="A5730" t="str">
            <v>14151</v>
          </cell>
          <cell r="B5730">
            <v>265000</v>
          </cell>
        </row>
        <row r="5731">
          <cell r="A5731" t="str">
            <v>14152</v>
          </cell>
          <cell r="B5731">
            <v>296000</v>
          </cell>
        </row>
        <row r="5732">
          <cell r="A5732" t="str">
            <v>14153</v>
          </cell>
          <cell r="B5732">
            <v>265000</v>
          </cell>
        </row>
        <row r="5733">
          <cell r="A5733" t="str">
            <v>14154</v>
          </cell>
          <cell r="B5733">
            <v>430000</v>
          </cell>
        </row>
        <row r="5734">
          <cell r="A5734" t="str">
            <v>14155</v>
          </cell>
          <cell r="B5734">
            <v>385000</v>
          </cell>
        </row>
        <row r="5735">
          <cell r="A5735" t="str">
            <v>14156</v>
          </cell>
          <cell r="B5735">
            <v>430000</v>
          </cell>
        </row>
        <row r="5736">
          <cell r="A5736" t="str">
            <v>14157</v>
          </cell>
          <cell r="B5736">
            <v>385000</v>
          </cell>
        </row>
        <row r="5737">
          <cell r="A5737" t="str">
            <v>14158</v>
          </cell>
          <cell r="B5737">
            <v>500000</v>
          </cell>
        </row>
        <row r="5738">
          <cell r="A5738" t="str">
            <v>14159</v>
          </cell>
          <cell r="B5738">
            <v>450000</v>
          </cell>
        </row>
        <row r="5739">
          <cell r="A5739" t="str">
            <v>14160</v>
          </cell>
          <cell r="B5739">
            <v>500000</v>
          </cell>
        </row>
        <row r="5740">
          <cell r="A5740" t="str">
            <v>14161</v>
          </cell>
          <cell r="B5740">
            <v>450000</v>
          </cell>
        </row>
        <row r="5741">
          <cell r="A5741" t="str">
            <v>14162</v>
          </cell>
          <cell r="B5741">
            <v>618356.98549999995</v>
          </cell>
        </row>
        <row r="5742">
          <cell r="A5742" t="str">
            <v>14163</v>
          </cell>
          <cell r="B5742">
            <v>571590.48919999995</v>
          </cell>
        </row>
        <row r="5743">
          <cell r="A5743" t="str">
            <v>14164</v>
          </cell>
          <cell r="B5743">
            <v>618356.98549999995</v>
          </cell>
        </row>
        <row r="5744">
          <cell r="A5744" t="str">
            <v>14165</v>
          </cell>
          <cell r="B5744">
            <v>571590.48919999995</v>
          </cell>
        </row>
        <row r="5745">
          <cell r="A5745" t="str">
            <v>14166</v>
          </cell>
          <cell r="B5745">
            <v>95</v>
          </cell>
        </row>
        <row r="5746">
          <cell r="A5746" t="str">
            <v>14167</v>
          </cell>
          <cell r="B5746">
            <v>38.06</v>
          </cell>
        </row>
        <row r="5747">
          <cell r="A5747" t="str">
            <v>14173</v>
          </cell>
          <cell r="B5747">
            <v>59837.901400000002</v>
          </cell>
        </row>
        <row r="5748">
          <cell r="A5748" t="str">
            <v>14174</v>
          </cell>
          <cell r="B5748">
            <v>64992.118199999997</v>
          </cell>
        </row>
        <row r="5749">
          <cell r="A5749" t="str">
            <v>14175</v>
          </cell>
          <cell r="B5749">
            <v>70437.413400000005</v>
          </cell>
        </row>
        <row r="5750">
          <cell r="A5750" t="str">
            <v>14176</v>
          </cell>
          <cell r="B5750">
            <v>86090.566399999996</v>
          </cell>
        </row>
        <row r="5751">
          <cell r="A5751" t="str">
            <v>14177</v>
          </cell>
          <cell r="B5751">
            <v>110529.8919</v>
          </cell>
        </row>
        <row r="5752">
          <cell r="A5752" t="str">
            <v>14178</v>
          </cell>
          <cell r="B5752">
            <v>128559.5912</v>
          </cell>
        </row>
        <row r="5753">
          <cell r="A5753" t="str">
            <v>14179</v>
          </cell>
          <cell r="B5753">
            <v>167358.83259999999</v>
          </cell>
        </row>
        <row r="5754">
          <cell r="A5754" t="str">
            <v>14180</v>
          </cell>
          <cell r="B5754">
            <v>6.73</v>
          </cell>
        </row>
        <row r="5755">
          <cell r="A5755" t="str">
            <v>14181</v>
          </cell>
          <cell r="B5755">
            <v>8.24</v>
          </cell>
        </row>
        <row r="5756">
          <cell r="A5756" t="str">
            <v>14182</v>
          </cell>
          <cell r="B5756">
            <v>9.74</v>
          </cell>
        </row>
        <row r="5757">
          <cell r="A5757" t="str">
            <v>14183</v>
          </cell>
          <cell r="B5757">
            <v>15.78</v>
          </cell>
        </row>
        <row r="5758">
          <cell r="A5758" t="str">
            <v>14185</v>
          </cell>
          <cell r="B5758">
            <v>20.190000000000001</v>
          </cell>
        </row>
        <row r="5759">
          <cell r="A5759" t="str">
            <v>14186</v>
          </cell>
          <cell r="B5759">
            <v>51.49</v>
          </cell>
        </row>
        <row r="5760">
          <cell r="A5760" t="str">
            <v>14187</v>
          </cell>
          <cell r="B5760">
            <v>44.62</v>
          </cell>
        </row>
        <row r="5761">
          <cell r="A5761" t="str">
            <v>14188</v>
          </cell>
          <cell r="B5761">
            <v>48.861899999999999</v>
          </cell>
        </row>
        <row r="5762">
          <cell r="A5762" t="str">
            <v>14189</v>
          </cell>
          <cell r="B5762">
            <v>22.08</v>
          </cell>
        </row>
        <row r="5763">
          <cell r="A5763" t="str">
            <v>14190</v>
          </cell>
          <cell r="B5763">
            <v>22.15</v>
          </cell>
        </row>
        <row r="5764">
          <cell r="A5764" t="str">
            <v>14191</v>
          </cell>
          <cell r="B5764">
            <v>16.93</v>
          </cell>
        </row>
        <row r="5765">
          <cell r="A5765" t="str">
            <v>14192</v>
          </cell>
          <cell r="B5765">
            <v>100.8</v>
          </cell>
        </row>
        <row r="5766">
          <cell r="A5766" t="str">
            <v>14268</v>
          </cell>
          <cell r="B5766">
            <v>16.78</v>
          </cell>
        </row>
        <row r="5767">
          <cell r="A5767" t="str">
            <v>14270</v>
          </cell>
          <cell r="B5767">
            <v>5.41</v>
          </cell>
        </row>
        <row r="5768">
          <cell r="A5768" t="str">
            <v>14271</v>
          </cell>
          <cell r="B5768">
            <v>5.41</v>
          </cell>
        </row>
        <row r="5769">
          <cell r="A5769" t="str">
            <v>14272</v>
          </cell>
          <cell r="B5769">
            <v>9.09</v>
          </cell>
        </row>
        <row r="5770">
          <cell r="A5770" t="str">
            <v>14273</v>
          </cell>
          <cell r="B5770">
            <v>3.4316</v>
          </cell>
        </row>
        <row r="5771">
          <cell r="A5771" t="str">
            <v>14274</v>
          </cell>
          <cell r="B5771">
            <v>1228.9712999999999</v>
          </cell>
        </row>
        <row r="5772">
          <cell r="A5772" t="str">
            <v>14275</v>
          </cell>
          <cell r="B5772">
            <v>2310.5250999999998</v>
          </cell>
        </row>
        <row r="5773">
          <cell r="A5773" t="str">
            <v>14276</v>
          </cell>
          <cell r="B5773">
            <v>97.427199999999999</v>
          </cell>
        </row>
        <row r="5774">
          <cell r="A5774" t="str">
            <v>14277</v>
          </cell>
          <cell r="B5774">
            <v>107.3901</v>
          </cell>
        </row>
        <row r="5775">
          <cell r="A5775" t="str">
            <v>14278</v>
          </cell>
          <cell r="B5775">
            <v>107.3901</v>
          </cell>
        </row>
        <row r="5776">
          <cell r="A5776" t="str">
            <v>14280</v>
          </cell>
          <cell r="B5776">
            <v>35</v>
          </cell>
        </row>
        <row r="5777">
          <cell r="A5777" t="str">
            <v>14281</v>
          </cell>
          <cell r="B5777">
            <v>51.805199999999999</v>
          </cell>
        </row>
        <row r="5778">
          <cell r="A5778" t="str">
            <v>14282</v>
          </cell>
          <cell r="B5778">
            <v>51.805199999999999</v>
          </cell>
        </row>
        <row r="5779">
          <cell r="A5779" t="str">
            <v>14283</v>
          </cell>
          <cell r="B5779">
            <v>97.607200000000006</v>
          </cell>
        </row>
        <row r="5780">
          <cell r="A5780" t="str">
            <v>14284</v>
          </cell>
          <cell r="B5780">
            <v>124.73260000000001</v>
          </cell>
        </row>
        <row r="5781">
          <cell r="A5781" t="str">
            <v>14285</v>
          </cell>
          <cell r="B5781">
            <v>124.73260000000001</v>
          </cell>
        </row>
        <row r="5782">
          <cell r="A5782" t="str">
            <v>14286</v>
          </cell>
          <cell r="B5782">
            <v>1508</v>
          </cell>
        </row>
        <row r="5783">
          <cell r="A5783" t="str">
            <v>14287</v>
          </cell>
          <cell r="B5783">
            <v>11.49</v>
          </cell>
        </row>
        <row r="5784">
          <cell r="A5784" t="str">
            <v>14288</v>
          </cell>
          <cell r="B5784">
            <v>196.52</v>
          </cell>
        </row>
        <row r="5785">
          <cell r="A5785" t="str">
            <v>14289</v>
          </cell>
          <cell r="B5785">
            <v>62.83</v>
          </cell>
        </row>
        <row r="5786">
          <cell r="A5786" t="str">
            <v>14290</v>
          </cell>
          <cell r="B5786">
            <v>466.74110000000002</v>
          </cell>
        </row>
        <row r="5787">
          <cell r="A5787" t="str">
            <v>14291</v>
          </cell>
          <cell r="B5787">
            <v>584.66120000000001</v>
          </cell>
        </row>
        <row r="5788">
          <cell r="A5788" t="str">
            <v>14292</v>
          </cell>
          <cell r="B5788">
            <v>394.6146</v>
          </cell>
        </row>
        <row r="5789">
          <cell r="A5789" t="str">
            <v>14293</v>
          </cell>
          <cell r="B5789">
            <v>41.79</v>
          </cell>
        </row>
        <row r="5790">
          <cell r="A5790" t="str">
            <v>14294</v>
          </cell>
          <cell r="B5790">
            <v>52.24</v>
          </cell>
        </row>
        <row r="5791">
          <cell r="A5791" t="str">
            <v>14295</v>
          </cell>
          <cell r="B5791">
            <v>53.96</v>
          </cell>
        </row>
        <row r="5792">
          <cell r="A5792" t="str">
            <v>14296</v>
          </cell>
          <cell r="B5792">
            <v>37.19</v>
          </cell>
        </row>
        <row r="5793">
          <cell r="A5793" t="str">
            <v>14297</v>
          </cell>
          <cell r="B5793">
            <v>54.692999999999998</v>
          </cell>
        </row>
        <row r="5794">
          <cell r="A5794" t="str">
            <v>14298</v>
          </cell>
          <cell r="B5794">
            <v>24.26</v>
          </cell>
        </row>
        <row r="5795">
          <cell r="A5795" t="str">
            <v>14299</v>
          </cell>
          <cell r="B5795">
            <v>82.37</v>
          </cell>
        </row>
        <row r="5796">
          <cell r="A5796" t="str">
            <v>14301</v>
          </cell>
          <cell r="B5796">
            <v>77.349999999999994</v>
          </cell>
        </row>
        <row r="5797">
          <cell r="A5797" t="str">
            <v>14302</v>
          </cell>
          <cell r="B5797">
            <v>38.44</v>
          </cell>
        </row>
        <row r="5798">
          <cell r="A5798" t="str">
            <v>14305</v>
          </cell>
          <cell r="B5798">
            <v>27.71</v>
          </cell>
        </row>
        <row r="5799">
          <cell r="A5799" t="str">
            <v>14306</v>
          </cell>
          <cell r="B5799">
            <v>128.78</v>
          </cell>
        </row>
        <row r="5800">
          <cell r="A5800" t="str">
            <v>14307</v>
          </cell>
          <cell r="B5800">
            <v>77.44</v>
          </cell>
        </row>
        <row r="5801">
          <cell r="A5801" t="str">
            <v>14308</v>
          </cell>
          <cell r="B5801">
            <v>33.5</v>
          </cell>
        </row>
        <row r="5802">
          <cell r="A5802" t="str">
            <v>14309</v>
          </cell>
          <cell r="B5802">
            <v>36.85</v>
          </cell>
        </row>
        <row r="5803">
          <cell r="A5803" t="str">
            <v>14311</v>
          </cell>
          <cell r="B5803">
            <v>48.2</v>
          </cell>
        </row>
        <row r="5804">
          <cell r="A5804" t="str">
            <v>14313</v>
          </cell>
          <cell r="B5804">
            <v>43.26</v>
          </cell>
        </row>
        <row r="5805">
          <cell r="A5805" t="str">
            <v>14314</v>
          </cell>
          <cell r="B5805">
            <v>12.95</v>
          </cell>
        </row>
        <row r="5806">
          <cell r="A5806" t="str">
            <v>14315</v>
          </cell>
          <cell r="B5806">
            <v>10.46</v>
          </cell>
        </row>
        <row r="5807">
          <cell r="A5807" t="str">
            <v>14316</v>
          </cell>
          <cell r="B5807">
            <v>9.4314</v>
          </cell>
        </row>
        <row r="5808">
          <cell r="A5808" t="str">
            <v>14319</v>
          </cell>
          <cell r="B5808">
            <v>3.9426000000000001</v>
          </cell>
        </row>
        <row r="5809">
          <cell r="A5809" t="str">
            <v>14322</v>
          </cell>
          <cell r="B5809">
            <v>5.46</v>
          </cell>
        </row>
        <row r="5810">
          <cell r="A5810" t="str">
            <v>14323</v>
          </cell>
          <cell r="B5810">
            <v>6.9</v>
          </cell>
        </row>
        <row r="5811">
          <cell r="A5811" t="str">
            <v>14324</v>
          </cell>
          <cell r="B5811">
            <v>7.0823</v>
          </cell>
        </row>
        <row r="5812">
          <cell r="A5812" t="str">
            <v>14325</v>
          </cell>
          <cell r="B5812">
            <v>8.06</v>
          </cell>
        </row>
        <row r="5813">
          <cell r="A5813" t="str">
            <v>14326</v>
          </cell>
          <cell r="B5813">
            <v>15.443199999999999</v>
          </cell>
        </row>
        <row r="5814">
          <cell r="A5814" t="str">
            <v>14327</v>
          </cell>
          <cell r="B5814">
            <v>18.675699999999999</v>
          </cell>
        </row>
        <row r="5815">
          <cell r="A5815" t="str">
            <v>14328</v>
          </cell>
          <cell r="B5815">
            <v>34.78</v>
          </cell>
        </row>
        <row r="5816">
          <cell r="A5816" t="str">
            <v>14329</v>
          </cell>
          <cell r="B5816">
            <v>58.29</v>
          </cell>
        </row>
        <row r="5817">
          <cell r="A5817" t="str">
            <v>14330</v>
          </cell>
          <cell r="B5817">
            <v>81.430000000000007</v>
          </cell>
        </row>
        <row r="5818">
          <cell r="A5818" t="str">
            <v>14331</v>
          </cell>
          <cell r="B5818">
            <v>128.22999999999999</v>
          </cell>
        </row>
        <row r="5819">
          <cell r="A5819" t="str">
            <v>14340</v>
          </cell>
          <cell r="B5819">
            <v>8.19</v>
          </cell>
        </row>
        <row r="5820">
          <cell r="A5820" t="str">
            <v>14341</v>
          </cell>
          <cell r="B5820">
            <v>14.11</v>
          </cell>
        </row>
        <row r="5821">
          <cell r="A5821" t="str">
            <v>14342</v>
          </cell>
          <cell r="B5821">
            <v>80.849999999999994</v>
          </cell>
        </row>
        <row r="5822">
          <cell r="A5822" t="str">
            <v>14343</v>
          </cell>
          <cell r="B5822">
            <v>28.39</v>
          </cell>
        </row>
        <row r="5823">
          <cell r="A5823" t="str">
            <v>14344</v>
          </cell>
          <cell r="B5823">
            <v>29.09</v>
          </cell>
        </row>
        <row r="5824">
          <cell r="A5824" t="str">
            <v>14345</v>
          </cell>
          <cell r="B5824">
            <v>29.8</v>
          </cell>
        </row>
        <row r="5825">
          <cell r="A5825" t="str">
            <v>14346</v>
          </cell>
          <cell r="B5825">
            <v>31.2</v>
          </cell>
        </row>
        <row r="5826">
          <cell r="A5826" t="str">
            <v>14347</v>
          </cell>
          <cell r="B5826">
            <v>35.43</v>
          </cell>
        </row>
        <row r="5827">
          <cell r="A5827" t="str">
            <v>14348</v>
          </cell>
          <cell r="B5827">
            <v>39.25</v>
          </cell>
        </row>
        <row r="5828">
          <cell r="A5828" t="str">
            <v>14349</v>
          </cell>
          <cell r="B5828">
            <v>45.23</v>
          </cell>
        </row>
        <row r="5829">
          <cell r="A5829" t="str">
            <v>14350</v>
          </cell>
          <cell r="B5829">
            <v>241.95</v>
          </cell>
        </row>
        <row r="5830">
          <cell r="A5830" t="str">
            <v>14351</v>
          </cell>
          <cell r="B5830">
            <v>17.649999999999999</v>
          </cell>
        </row>
        <row r="5831">
          <cell r="A5831" t="str">
            <v>14352</v>
          </cell>
          <cell r="B5831">
            <v>30.3</v>
          </cell>
        </row>
        <row r="5832">
          <cell r="A5832" t="str">
            <v>14353</v>
          </cell>
          <cell r="B5832">
            <v>37.880000000000003</v>
          </cell>
        </row>
        <row r="5833">
          <cell r="A5833" t="str">
            <v>14354</v>
          </cell>
          <cell r="B5833">
            <v>56.83</v>
          </cell>
        </row>
        <row r="5834">
          <cell r="A5834" t="str">
            <v>14355</v>
          </cell>
          <cell r="B5834">
            <v>75.75</v>
          </cell>
        </row>
        <row r="5835">
          <cell r="A5835" t="str">
            <v>14356</v>
          </cell>
          <cell r="B5835">
            <v>94.7</v>
          </cell>
        </row>
        <row r="5836">
          <cell r="A5836" t="str">
            <v>14357</v>
          </cell>
          <cell r="B5836">
            <v>54.97</v>
          </cell>
        </row>
        <row r="5837">
          <cell r="A5837" t="str">
            <v>14358</v>
          </cell>
          <cell r="B5837">
            <v>69.213200000000001</v>
          </cell>
        </row>
        <row r="5838">
          <cell r="A5838" t="str">
            <v>14359</v>
          </cell>
          <cell r="B5838">
            <v>93.485699999999994</v>
          </cell>
        </row>
        <row r="5839">
          <cell r="A5839" t="str">
            <v>14361</v>
          </cell>
          <cell r="B5839">
            <v>123.6</v>
          </cell>
        </row>
        <row r="5840">
          <cell r="A5840" t="str">
            <v>14362</v>
          </cell>
          <cell r="B5840">
            <v>220</v>
          </cell>
        </row>
        <row r="5841">
          <cell r="A5841" t="str">
            <v>14363</v>
          </cell>
          <cell r="B5841">
            <v>9800</v>
          </cell>
        </row>
        <row r="5842">
          <cell r="A5842" t="str">
            <v>14366</v>
          </cell>
          <cell r="B5842">
            <v>10566.928599999999</v>
          </cell>
        </row>
        <row r="5843">
          <cell r="A5843" t="str">
            <v>14368</v>
          </cell>
          <cell r="B5843">
            <v>11693.254800000001</v>
          </cell>
        </row>
        <row r="5844">
          <cell r="A5844" t="str">
            <v>14376</v>
          </cell>
          <cell r="B5844">
            <v>678.14890000000003</v>
          </cell>
        </row>
        <row r="5845">
          <cell r="A5845" t="str">
            <v>14377</v>
          </cell>
          <cell r="B5845">
            <v>761.58040000000005</v>
          </cell>
        </row>
        <row r="5846">
          <cell r="A5846" t="str">
            <v>14378</v>
          </cell>
          <cell r="B5846">
            <v>866.40470000000005</v>
          </cell>
        </row>
        <row r="5847">
          <cell r="A5847" t="str">
            <v>14379</v>
          </cell>
          <cell r="B5847">
            <v>1295.3285000000001</v>
          </cell>
        </row>
        <row r="5848">
          <cell r="A5848" t="str">
            <v>14380</v>
          </cell>
          <cell r="B5848">
            <v>1133.8136</v>
          </cell>
        </row>
        <row r="5849">
          <cell r="A5849" t="str">
            <v>14381</v>
          </cell>
          <cell r="B5849">
            <v>1544.5536</v>
          </cell>
        </row>
        <row r="5850">
          <cell r="A5850" t="str">
            <v>14382</v>
          </cell>
          <cell r="B5850">
            <v>1534.9268999999999</v>
          </cell>
        </row>
        <row r="5851">
          <cell r="A5851" t="str">
            <v>14383</v>
          </cell>
          <cell r="B5851">
            <v>2149.9672999999998</v>
          </cell>
        </row>
        <row r="5852">
          <cell r="A5852" t="str">
            <v>14384</v>
          </cell>
          <cell r="B5852">
            <v>2067.6053000000002</v>
          </cell>
        </row>
        <row r="5853">
          <cell r="A5853" t="str">
            <v>14385</v>
          </cell>
          <cell r="B5853">
            <v>1798.0572</v>
          </cell>
        </row>
        <row r="5854">
          <cell r="A5854" t="str">
            <v>14386</v>
          </cell>
          <cell r="B5854">
            <v>2293.2984000000001</v>
          </cell>
        </row>
        <row r="5855">
          <cell r="A5855" t="str">
            <v>14387</v>
          </cell>
          <cell r="B5855">
            <v>2379.9389000000001</v>
          </cell>
        </row>
        <row r="5856">
          <cell r="A5856" t="str">
            <v>14388</v>
          </cell>
          <cell r="B5856">
            <v>2061.1875</v>
          </cell>
        </row>
        <row r="5857">
          <cell r="A5857" t="str">
            <v>14389</v>
          </cell>
          <cell r="B5857">
            <v>2542.5234999999998</v>
          </cell>
        </row>
        <row r="5858">
          <cell r="A5858" t="str">
            <v>14390</v>
          </cell>
          <cell r="B5858">
            <v>3004.6060000000002</v>
          </cell>
        </row>
        <row r="5859">
          <cell r="A5859" t="str">
            <v>14391</v>
          </cell>
          <cell r="B5859">
            <v>2708.317</v>
          </cell>
        </row>
        <row r="5860">
          <cell r="A5860" t="str">
            <v>14392</v>
          </cell>
          <cell r="B5860">
            <v>2719.0133000000001</v>
          </cell>
        </row>
        <row r="5861">
          <cell r="A5861" t="str">
            <v>14393</v>
          </cell>
          <cell r="B5861">
            <v>3263.4578000000001</v>
          </cell>
        </row>
        <row r="5862">
          <cell r="A5862" t="str">
            <v>14394</v>
          </cell>
          <cell r="B5862">
            <v>3316.9395</v>
          </cell>
        </row>
        <row r="5863">
          <cell r="A5863" t="str">
            <v>14395</v>
          </cell>
          <cell r="B5863">
            <v>3200.3492999999999</v>
          </cell>
        </row>
        <row r="5864">
          <cell r="A5864" t="str">
            <v>14396</v>
          </cell>
          <cell r="B5864">
            <v>3629.2730999999999</v>
          </cell>
        </row>
        <row r="5865">
          <cell r="A5865" t="str">
            <v>14397</v>
          </cell>
          <cell r="B5865">
            <v>3264.5273999999999</v>
          </cell>
        </row>
        <row r="5866">
          <cell r="A5866" t="str">
            <v>14398</v>
          </cell>
          <cell r="B5866">
            <v>4621.8948</v>
          </cell>
        </row>
        <row r="5867">
          <cell r="A5867" t="str">
            <v>14399</v>
          </cell>
          <cell r="B5867">
            <v>4547.0203000000001</v>
          </cell>
        </row>
        <row r="5868">
          <cell r="A5868" t="str">
            <v>14400</v>
          </cell>
          <cell r="B5868">
            <v>4183.3442999999997</v>
          </cell>
        </row>
        <row r="5869">
          <cell r="A5869" t="str">
            <v>14401</v>
          </cell>
          <cell r="B5869">
            <v>5135.3198000000002</v>
          </cell>
        </row>
        <row r="5870">
          <cell r="A5870" t="str">
            <v>14402</v>
          </cell>
          <cell r="B5870">
            <v>4675.3765999999996</v>
          </cell>
        </row>
        <row r="5871">
          <cell r="A5871" t="str">
            <v>14403</v>
          </cell>
          <cell r="B5871">
            <v>5750.3602000000001</v>
          </cell>
        </row>
        <row r="5872">
          <cell r="A5872" t="str">
            <v>14404</v>
          </cell>
          <cell r="B5872">
            <v>6864.9202999999998</v>
          </cell>
        </row>
        <row r="5873">
          <cell r="A5873" t="str">
            <v>14405</v>
          </cell>
          <cell r="B5873">
            <v>6125.8022000000001</v>
          </cell>
        </row>
        <row r="5874">
          <cell r="A5874" t="str">
            <v>14406</v>
          </cell>
          <cell r="B5874">
            <v>7701.3752999999997</v>
          </cell>
        </row>
        <row r="5875">
          <cell r="A5875" t="str">
            <v>14407</v>
          </cell>
          <cell r="B5875">
            <v>7971.9930000000004</v>
          </cell>
        </row>
        <row r="5876">
          <cell r="A5876" t="str">
            <v>14408</v>
          </cell>
          <cell r="B5876">
            <v>9622.4405000000006</v>
          </cell>
        </row>
        <row r="5877">
          <cell r="A5877" t="str">
            <v>14409</v>
          </cell>
          <cell r="B5877">
            <v>9397.8171000000002</v>
          </cell>
        </row>
        <row r="5878">
          <cell r="A5878" t="str">
            <v>14410</v>
          </cell>
          <cell r="B5878">
            <v>11448.308199999999</v>
          </cell>
        </row>
        <row r="5879">
          <cell r="A5879" t="str">
            <v>14411</v>
          </cell>
          <cell r="B5879">
            <v>13274.1759</v>
          </cell>
        </row>
        <row r="5880">
          <cell r="A5880" t="str">
            <v>14412</v>
          </cell>
          <cell r="B5880">
            <v>15100.0437</v>
          </cell>
        </row>
        <row r="5881">
          <cell r="A5881" t="str">
            <v>14413</v>
          </cell>
          <cell r="B5881">
            <v>16925.911400000001</v>
          </cell>
        </row>
        <row r="5882">
          <cell r="A5882" t="str">
            <v>14414</v>
          </cell>
          <cell r="B5882">
            <v>18751.7791</v>
          </cell>
        </row>
        <row r="5883">
          <cell r="A5883" t="str">
            <v>14415</v>
          </cell>
          <cell r="B5883">
            <v>20577.646799999999</v>
          </cell>
        </row>
        <row r="5884">
          <cell r="A5884" t="str">
            <v>14416</v>
          </cell>
          <cell r="B5884">
            <v>741.6</v>
          </cell>
        </row>
        <row r="5885">
          <cell r="A5885" t="str">
            <v>14418</v>
          </cell>
          <cell r="B5885">
            <v>597.4</v>
          </cell>
        </row>
        <row r="5886">
          <cell r="A5886" t="str">
            <v>14419</v>
          </cell>
          <cell r="B5886">
            <v>520.91250000000002</v>
          </cell>
        </row>
        <row r="5887">
          <cell r="A5887" t="str">
            <v>14420</v>
          </cell>
          <cell r="B5887">
            <v>657.82579999999996</v>
          </cell>
        </row>
        <row r="5888">
          <cell r="A5888" t="str">
            <v>14421</v>
          </cell>
          <cell r="B5888">
            <v>795.80880000000002</v>
          </cell>
        </row>
        <row r="5889">
          <cell r="A5889" t="str">
            <v>14422</v>
          </cell>
          <cell r="B5889">
            <v>1184.0863999999999</v>
          </cell>
        </row>
        <row r="5890">
          <cell r="A5890" t="str">
            <v>14423</v>
          </cell>
          <cell r="B5890">
            <v>1072.8444</v>
          </cell>
        </row>
        <row r="5891">
          <cell r="A5891" t="str">
            <v>14424</v>
          </cell>
          <cell r="B5891">
            <v>1433.3115</v>
          </cell>
        </row>
        <row r="5892">
          <cell r="A5892" t="str">
            <v>14425</v>
          </cell>
          <cell r="B5892">
            <v>1473.9576999999999</v>
          </cell>
        </row>
        <row r="5893">
          <cell r="A5893" t="str">
            <v>14426</v>
          </cell>
          <cell r="B5893">
            <v>1932.8313000000001</v>
          </cell>
        </row>
        <row r="5894">
          <cell r="A5894" t="str">
            <v>14427</v>
          </cell>
          <cell r="B5894">
            <v>1907.16</v>
          </cell>
        </row>
        <row r="5895">
          <cell r="A5895" t="str">
            <v>14428</v>
          </cell>
          <cell r="B5895">
            <v>1798.0572</v>
          </cell>
        </row>
        <row r="5896">
          <cell r="A5896" t="str">
            <v>14429</v>
          </cell>
          <cell r="B5896">
            <v>2182.0563000000002</v>
          </cell>
        </row>
        <row r="5897">
          <cell r="A5897" t="str">
            <v>14430</v>
          </cell>
          <cell r="B5897">
            <v>2219.4935999999998</v>
          </cell>
        </row>
        <row r="5898">
          <cell r="A5898" t="str">
            <v>14431</v>
          </cell>
          <cell r="B5898">
            <v>2061.1875</v>
          </cell>
        </row>
        <row r="5899">
          <cell r="A5899" t="str">
            <v>14432</v>
          </cell>
          <cell r="B5899">
            <v>2432.3510000000001</v>
          </cell>
        </row>
        <row r="5900">
          <cell r="A5900" t="str">
            <v>14433</v>
          </cell>
          <cell r="B5900">
            <v>2844.1606999999999</v>
          </cell>
        </row>
        <row r="5901">
          <cell r="A5901" t="str">
            <v>14434</v>
          </cell>
          <cell r="B5901">
            <v>2461.2312000000002</v>
          </cell>
        </row>
        <row r="5902">
          <cell r="A5902" t="str">
            <v>14435</v>
          </cell>
          <cell r="B5902">
            <v>2719.0133000000001</v>
          </cell>
        </row>
        <row r="5903">
          <cell r="A5903" t="str">
            <v>14436</v>
          </cell>
          <cell r="B5903">
            <v>3152.2157000000002</v>
          </cell>
        </row>
        <row r="5904">
          <cell r="A5904" t="str">
            <v>14437</v>
          </cell>
          <cell r="B5904">
            <v>3155.4245999999998</v>
          </cell>
        </row>
        <row r="5905">
          <cell r="A5905" t="str">
            <v>14438</v>
          </cell>
          <cell r="B5905">
            <v>2953.2635</v>
          </cell>
        </row>
        <row r="5906">
          <cell r="A5906" t="str">
            <v>14439</v>
          </cell>
          <cell r="B5906">
            <v>3468.8278</v>
          </cell>
        </row>
        <row r="5907">
          <cell r="A5907" t="str">
            <v>14440</v>
          </cell>
          <cell r="B5907">
            <v>3445.2957999999999</v>
          </cell>
        </row>
        <row r="5908">
          <cell r="A5908" t="str">
            <v>14441</v>
          </cell>
          <cell r="B5908">
            <v>4297.7951999999996</v>
          </cell>
        </row>
        <row r="5909">
          <cell r="A5909" t="str">
            <v>14442</v>
          </cell>
          <cell r="B5909">
            <v>4351.277</v>
          </cell>
        </row>
        <row r="5910">
          <cell r="A5910" t="str">
            <v>14443</v>
          </cell>
          <cell r="B5910">
            <v>3936.2584999999999</v>
          </cell>
        </row>
        <row r="5911">
          <cell r="A5911" t="str">
            <v>14444</v>
          </cell>
          <cell r="B5911">
            <v>4939.5765000000001</v>
          </cell>
        </row>
        <row r="5912">
          <cell r="A5912" t="str">
            <v>14445</v>
          </cell>
          <cell r="B5912">
            <v>4428.2907999999998</v>
          </cell>
        </row>
        <row r="5913">
          <cell r="A5913" t="str">
            <v>14446</v>
          </cell>
          <cell r="B5913">
            <v>5503.2744000000002</v>
          </cell>
        </row>
        <row r="5914">
          <cell r="A5914" t="str">
            <v>14447</v>
          </cell>
          <cell r="B5914">
            <v>6704.4750000000004</v>
          </cell>
        </row>
        <row r="5915">
          <cell r="A5915" t="str">
            <v>14448</v>
          </cell>
          <cell r="B5915">
            <v>5878.7164000000002</v>
          </cell>
        </row>
        <row r="5916">
          <cell r="A5916" t="str">
            <v>14449</v>
          </cell>
          <cell r="B5916">
            <v>7171.9057000000003</v>
          </cell>
        </row>
        <row r="5917">
          <cell r="A5917" t="str">
            <v>14450</v>
          </cell>
          <cell r="B5917">
            <v>7748.4391999999998</v>
          </cell>
        </row>
        <row r="5918">
          <cell r="A5918" t="str">
            <v>14451</v>
          </cell>
          <cell r="B5918">
            <v>9280.1571999999996</v>
          </cell>
        </row>
        <row r="5919">
          <cell r="A5919" t="str">
            <v>14452</v>
          </cell>
          <cell r="B5919">
            <v>9618.1620000000003</v>
          </cell>
        </row>
        <row r="5920">
          <cell r="A5920" t="str">
            <v>14453</v>
          </cell>
          <cell r="B5920">
            <v>10810.8055</v>
          </cell>
        </row>
        <row r="5921">
          <cell r="A5921" t="str">
            <v>14454</v>
          </cell>
          <cell r="B5921">
            <v>12630.2554</v>
          </cell>
        </row>
        <row r="5922">
          <cell r="A5922" t="str">
            <v>14455</v>
          </cell>
          <cell r="B5922">
            <v>14449.7053</v>
          </cell>
        </row>
        <row r="5923">
          <cell r="A5923" t="str">
            <v>14456</v>
          </cell>
          <cell r="B5923">
            <v>16269.155199999999</v>
          </cell>
        </row>
        <row r="5924">
          <cell r="A5924" t="str">
            <v>14457</v>
          </cell>
          <cell r="B5924">
            <v>18088.605100000001</v>
          </cell>
        </row>
        <row r="5925">
          <cell r="A5925" t="str">
            <v>14458</v>
          </cell>
          <cell r="B5925">
            <v>19908.055</v>
          </cell>
        </row>
        <row r="5926">
          <cell r="A5926" t="str">
            <v>14461</v>
          </cell>
          <cell r="B5926">
            <v>28.712299999999999</v>
          </cell>
        </row>
        <row r="5927">
          <cell r="A5927" t="str">
            <v>14462</v>
          </cell>
          <cell r="B5927">
            <v>22.790700000000001</v>
          </cell>
        </row>
        <row r="5928">
          <cell r="A5928" t="str">
            <v>14463</v>
          </cell>
          <cell r="B5928">
            <v>64.55</v>
          </cell>
        </row>
        <row r="5929">
          <cell r="A5929" t="str">
            <v>14464</v>
          </cell>
          <cell r="B5929">
            <v>1149118.5</v>
          </cell>
        </row>
        <row r="5930">
          <cell r="A5930" t="str">
            <v>14465</v>
          </cell>
          <cell r="B5930">
            <v>1207899.25</v>
          </cell>
        </row>
        <row r="5931">
          <cell r="A5931" t="str">
            <v>14466</v>
          </cell>
          <cell r="B5931">
            <v>1923210.8269</v>
          </cell>
        </row>
        <row r="5932">
          <cell r="A5932" t="str">
            <v>14477</v>
          </cell>
          <cell r="B5932">
            <v>7.32</v>
          </cell>
        </row>
        <row r="5933">
          <cell r="A5933" t="str">
            <v>14478</v>
          </cell>
          <cell r="B5933">
            <v>13.91</v>
          </cell>
        </row>
        <row r="5934">
          <cell r="A5934" t="str">
            <v>14479</v>
          </cell>
          <cell r="B5934">
            <v>5.99</v>
          </cell>
        </row>
        <row r="5935">
          <cell r="A5935" t="str">
            <v>14485</v>
          </cell>
          <cell r="B5935">
            <v>241027.32</v>
          </cell>
        </row>
        <row r="5936">
          <cell r="A5936" t="str">
            <v>14486</v>
          </cell>
          <cell r="B5936">
            <v>1602.68</v>
          </cell>
        </row>
        <row r="5937">
          <cell r="A5937" t="str">
            <v>14487</v>
          </cell>
          <cell r="B5937">
            <v>646.46</v>
          </cell>
        </row>
        <row r="5938">
          <cell r="A5938" t="str">
            <v>14488</v>
          </cell>
          <cell r="B5938">
            <v>238.55</v>
          </cell>
        </row>
        <row r="5939">
          <cell r="A5939" t="str">
            <v>14489</v>
          </cell>
          <cell r="B5939">
            <v>85.39</v>
          </cell>
        </row>
        <row r="5940">
          <cell r="A5940" t="str">
            <v>14490</v>
          </cell>
          <cell r="B5940">
            <v>125</v>
          </cell>
        </row>
        <row r="5941">
          <cell r="A5941" t="str">
            <v>14491</v>
          </cell>
          <cell r="B5941">
            <v>201.78</v>
          </cell>
        </row>
        <row r="5942">
          <cell r="A5942" t="str">
            <v>14492</v>
          </cell>
          <cell r="B5942">
            <v>127.98</v>
          </cell>
        </row>
        <row r="5943">
          <cell r="A5943" t="str">
            <v>14493</v>
          </cell>
          <cell r="B5943">
            <v>428.43</v>
          </cell>
        </row>
        <row r="5944">
          <cell r="A5944" t="str">
            <v>14494</v>
          </cell>
          <cell r="B5944">
            <v>304.27999999999997</v>
          </cell>
        </row>
        <row r="5945">
          <cell r="A5945" t="str">
            <v>14495</v>
          </cell>
          <cell r="B5945">
            <v>294.2</v>
          </cell>
        </row>
        <row r="5946">
          <cell r="A5946" t="str">
            <v>14496</v>
          </cell>
          <cell r="B5946">
            <v>1.1000000000000001</v>
          </cell>
        </row>
        <row r="5947">
          <cell r="A5947" t="str">
            <v>14521</v>
          </cell>
          <cell r="B5947">
            <v>22.03</v>
          </cell>
        </row>
        <row r="5948">
          <cell r="A5948" t="str">
            <v>14522</v>
          </cell>
          <cell r="B5948">
            <v>942.4</v>
          </cell>
        </row>
        <row r="5949">
          <cell r="A5949" t="str">
            <v>14523</v>
          </cell>
          <cell r="B5949">
            <v>67.88</v>
          </cell>
        </row>
        <row r="5950">
          <cell r="A5950" t="str">
            <v>14524</v>
          </cell>
          <cell r="B5950">
            <v>162.63</v>
          </cell>
        </row>
        <row r="5951">
          <cell r="A5951" t="str">
            <v>14525</v>
          </cell>
          <cell r="B5951">
            <v>213.51</v>
          </cell>
        </row>
        <row r="5952">
          <cell r="A5952" t="str">
            <v>14526</v>
          </cell>
          <cell r="B5952">
            <v>473.1</v>
          </cell>
        </row>
        <row r="5953">
          <cell r="A5953" t="str">
            <v>14527</v>
          </cell>
          <cell r="B5953">
            <v>830.43</v>
          </cell>
        </row>
        <row r="5954">
          <cell r="A5954" t="str">
            <v>14528</v>
          </cell>
          <cell r="B5954">
            <v>1956.02</v>
          </cell>
        </row>
        <row r="5955">
          <cell r="A5955" t="str">
            <v>14529</v>
          </cell>
          <cell r="B5955">
            <v>10763.5</v>
          </cell>
        </row>
        <row r="5956">
          <cell r="A5956" t="str">
            <v>14530</v>
          </cell>
          <cell r="B5956">
            <v>19.68</v>
          </cell>
        </row>
        <row r="5957">
          <cell r="A5957" t="str">
            <v>14531</v>
          </cell>
          <cell r="B5957">
            <v>29.2</v>
          </cell>
        </row>
        <row r="5958">
          <cell r="A5958" t="str">
            <v>14532</v>
          </cell>
          <cell r="B5958">
            <v>43.35</v>
          </cell>
        </row>
        <row r="5959">
          <cell r="A5959" t="str">
            <v>14533</v>
          </cell>
          <cell r="B5959">
            <v>44.37</v>
          </cell>
        </row>
        <row r="5960">
          <cell r="A5960" t="str">
            <v>14534</v>
          </cell>
          <cell r="B5960">
            <v>71.900000000000006</v>
          </cell>
        </row>
        <row r="5961">
          <cell r="A5961" t="str">
            <v>14535</v>
          </cell>
          <cell r="B5961">
            <v>35.090000000000003</v>
          </cell>
        </row>
        <row r="5962">
          <cell r="A5962" t="str">
            <v>14536</v>
          </cell>
          <cell r="B5962">
            <v>59.3</v>
          </cell>
        </row>
        <row r="5963">
          <cell r="A5963" t="str">
            <v>14537</v>
          </cell>
          <cell r="B5963">
            <v>53</v>
          </cell>
        </row>
        <row r="5964">
          <cell r="A5964" t="str">
            <v>14538</v>
          </cell>
          <cell r="B5964">
            <v>53</v>
          </cell>
        </row>
        <row r="5965">
          <cell r="A5965" t="str">
            <v>14539</v>
          </cell>
          <cell r="B5965">
            <v>60</v>
          </cell>
        </row>
        <row r="5966">
          <cell r="A5966" t="str">
            <v>14540</v>
          </cell>
          <cell r="B5966">
            <v>88.11</v>
          </cell>
        </row>
        <row r="5967">
          <cell r="A5967" t="str">
            <v>14541</v>
          </cell>
          <cell r="B5967">
            <v>72.2</v>
          </cell>
        </row>
        <row r="5968">
          <cell r="A5968" t="str">
            <v>14542</v>
          </cell>
          <cell r="B5968">
            <v>52</v>
          </cell>
        </row>
        <row r="5969">
          <cell r="A5969" t="str">
            <v>14543</v>
          </cell>
          <cell r="B5969">
            <v>64.635000000000005</v>
          </cell>
        </row>
        <row r="5970">
          <cell r="A5970" t="str">
            <v>14544</v>
          </cell>
          <cell r="B5970">
            <v>59.3</v>
          </cell>
        </row>
        <row r="5971">
          <cell r="A5971" t="str">
            <v>14545</v>
          </cell>
          <cell r="B5971">
            <v>45</v>
          </cell>
        </row>
        <row r="5972">
          <cell r="A5972" t="str">
            <v>14546</v>
          </cell>
          <cell r="B5972">
            <v>50</v>
          </cell>
        </row>
        <row r="5973">
          <cell r="A5973" t="str">
            <v>14547</v>
          </cell>
          <cell r="B5973">
            <v>46.67</v>
          </cell>
        </row>
        <row r="5974">
          <cell r="A5974" t="str">
            <v>14548</v>
          </cell>
          <cell r="B5974">
            <v>86.71</v>
          </cell>
        </row>
        <row r="5975">
          <cell r="A5975" t="str">
            <v>14549</v>
          </cell>
          <cell r="B5975">
            <v>62.07</v>
          </cell>
        </row>
        <row r="5976">
          <cell r="A5976" t="str">
            <v>14550</v>
          </cell>
          <cell r="B5976">
            <v>47.62</v>
          </cell>
        </row>
        <row r="5977">
          <cell r="A5977" t="str">
            <v>14551</v>
          </cell>
          <cell r="B5977">
            <v>59.3</v>
          </cell>
        </row>
        <row r="5978">
          <cell r="A5978" t="str">
            <v>14552</v>
          </cell>
          <cell r="B5978">
            <v>45</v>
          </cell>
        </row>
        <row r="5979">
          <cell r="A5979" t="str">
            <v>14553</v>
          </cell>
          <cell r="B5979">
            <v>46.67</v>
          </cell>
        </row>
        <row r="5980">
          <cell r="A5980" t="str">
            <v>14554</v>
          </cell>
          <cell r="B5980">
            <v>79.31</v>
          </cell>
        </row>
        <row r="5981">
          <cell r="A5981" t="str">
            <v>14555</v>
          </cell>
          <cell r="B5981">
            <v>67.2</v>
          </cell>
        </row>
        <row r="5982">
          <cell r="A5982" t="str">
            <v>14556</v>
          </cell>
          <cell r="B5982">
            <v>47.95</v>
          </cell>
        </row>
        <row r="5983">
          <cell r="A5983" t="str">
            <v>14557</v>
          </cell>
          <cell r="B5983">
            <v>49.4</v>
          </cell>
        </row>
        <row r="5984">
          <cell r="A5984" t="str">
            <v>14558</v>
          </cell>
          <cell r="B5984">
            <v>45</v>
          </cell>
        </row>
        <row r="5985">
          <cell r="A5985" t="str">
            <v>14559</v>
          </cell>
          <cell r="B5985">
            <v>65</v>
          </cell>
        </row>
        <row r="5986">
          <cell r="A5986" t="str">
            <v>14560</v>
          </cell>
          <cell r="B5986">
            <v>48.61</v>
          </cell>
        </row>
        <row r="5987">
          <cell r="A5987" t="str">
            <v>14561</v>
          </cell>
          <cell r="B5987">
            <v>65</v>
          </cell>
        </row>
        <row r="5988">
          <cell r="A5988" t="str">
            <v>14562</v>
          </cell>
          <cell r="B5988">
            <v>32.5</v>
          </cell>
        </row>
        <row r="5989">
          <cell r="A5989" t="str">
            <v>14563</v>
          </cell>
          <cell r="B5989">
            <v>35</v>
          </cell>
        </row>
        <row r="5990">
          <cell r="A5990" t="str">
            <v>14564</v>
          </cell>
          <cell r="B5990">
            <v>40</v>
          </cell>
        </row>
        <row r="5991">
          <cell r="A5991" t="str">
            <v>14565</v>
          </cell>
          <cell r="B5991">
            <v>56.82</v>
          </cell>
        </row>
        <row r="5992">
          <cell r="A5992" t="str">
            <v>14566</v>
          </cell>
          <cell r="B5992">
            <v>39</v>
          </cell>
        </row>
        <row r="5993">
          <cell r="A5993" t="str">
            <v>14567</v>
          </cell>
          <cell r="B5993">
            <v>24</v>
          </cell>
        </row>
        <row r="5994">
          <cell r="A5994" t="str">
            <v>14568</v>
          </cell>
          <cell r="B5994">
            <v>53</v>
          </cell>
        </row>
        <row r="5995">
          <cell r="A5995" t="str">
            <v>14569</v>
          </cell>
          <cell r="B5995">
            <v>29.4</v>
          </cell>
        </row>
        <row r="5996">
          <cell r="A5996" t="str">
            <v>14570</v>
          </cell>
          <cell r="B5996">
            <v>39</v>
          </cell>
        </row>
        <row r="5997">
          <cell r="A5997" t="str">
            <v>14571</v>
          </cell>
          <cell r="B5997">
            <v>46</v>
          </cell>
        </row>
        <row r="5998">
          <cell r="A5998" t="str">
            <v>14572</v>
          </cell>
          <cell r="B5998">
            <v>64.099999999999994</v>
          </cell>
        </row>
        <row r="5999">
          <cell r="A5999" t="str">
            <v>14573</v>
          </cell>
          <cell r="B5999">
            <v>28</v>
          </cell>
        </row>
        <row r="6000">
          <cell r="A6000" t="str">
            <v>14574</v>
          </cell>
          <cell r="B6000">
            <v>43</v>
          </cell>
        </row>
        <row r="6001">
          <cell r="A6001" t="str">
            <v>14575</v>
          </cell>
          <cell r="B6001">
            <v>23</v>
          </cell>
        </row>
        <row r="6002">
          <cell r="A6002" t="str">
            <v>14576</v>
          </cell>
          <cell r="B6002">
            <v>42.5</v>
          </cell>
        </row>
        <row r="6003">
          <cell r="A6003" t="str">
            <v>14577</v>
          </cell>
          <cell r="B6003">
            <v>50</v>
          </cell>
        </row>
        <row r="6004">
          <cell r="A6004" t="str">
            <v>14578</v>
          </cell>
          <cell r="B6004">
            <v>46.67</v>
          </cell>
        </row>
        <row r="6005">
          <cell r="A6005" t="str">
            <v>14579</v>
          </cell>
          <cell r="B6005">
            <v>72.53</v>
          </cell>
        </row>
        <row r="6006">
          <cell r="A6006" t="str">
            <v>14580</v>
          </cell>
          <cell r="B6006">
            <v>65</v>
          </cell>
        </row>
        <row r="6007">
          <cell r="A6007" t="str">
            <v>14581</v>
          </cell>
          <cell r="B6007">
            <v>49</v>
          </cell>
        </row>
        <row r="6008">
          <cell r="A6008" t="str">
            <v>14582</v>
          </cell>
          <cell r="B6008">
            <v>45</v>
          </cell>
        </row>
        <row r="6009">
          <cell r="A6009" t="str">
            <v>14583</v>
          </cell>
          <cell r="B6009">
            <v>27.3</v>
          </cell>
        </row>
        <row r="6010">
          <cell r="A6010" t="str">
            <v>14584</v>
          </cell>
          <cell r="B6010">
            <v>31.2</v>
          </cell>
        </row>
        <row r="6011">
          <cell r="A6011" t="str">
            <v>14586</v>
          </cell>
          <cell r="B6011">
            <v>38150</v>
          </cell>
        </row>
        <row r="6012">
          <cell r="A6012" t="str">
            <v>14587</v>
          </cell>
          <cell r="B6012">
            <v>48250</v>
          </cell>
        </row>
        <row r="6013">
          <cell r="A6013" t="str">
            <v>14588</v>
          </cell>
          <cell r="B6013">
            <v>58950</v>
          </cell>
        </row>
        <row r="6014">
          <cell r="A6014" t="str">
            <v>14589</v>
          </cell>
          <cell r="B6014">
            <v>67802.039999999994</v>
          </cell>
        </row>
        <row r="6015">
          <cell r="A6015" t="str">
            <v>14590</v>
          </cell>
          <cell r="B6015">
            <v>93999.97</v>
          </cell>
        </row>
        <row r="6016">
          <cell r="A6016" t="str">
            <v>14591</v>
          </cell>
          <cell r="B6016">
            <v>117113.21</v>
          </cell>
        </row>
        <row r="6017">
          <cell r="A6017" t="str">
            <v>14592</v>
          </cell>
          <cell r="B6017">
            <v>181650</v>
          </cell>
        </row>
        <row r="6018">
          <cell r="A6018" t="str">
            <v>14593</v>
          </cell>
          <cell r="B6018">
            <v>49659.68</v>
          </cell>
        </row>
        <row r="6019">
          <cell r="A6019" t="str">
            <v>14594</v>
          </cell>
          <cell r="B6019">
            <v>55654.81</v>
          </cell>
        </row>
        <row r="6020">
          <cell r="A6020" t="str">
            <v>14595</v>
          </cell>
          <cell r="B6020">
            <v>66453.23</v>
          </cell>
        </row>
        <row r="6021">
          <cell r="A6021" t="str">
            <v>14596</v>
          </cell>
          <cell r="B6021">
            <v>90518.35</v>
          </cell>
        </row>
        <row r="6022">
          <cell r="A6022" t="str">
            <v>14597</v>
          </cell>
          <cell r="B6022">
            <v>100367.55</v>
          </cell>
        </row>
        <row r="6023">
          <cell r="A6023" t="str">
            <v>14598</v>
          </cell>
          <cell r="B6023">
            <v>136044.35999999999</v>
          </cell>
        </row>
        <row r="6024">
          <cell r="A6024" t="str">
            <v>14599</v>
          </cell>
          <cell r="B6024">
            <v>224000</v>
          </cell>
        </row>
        <row r="6025">
          <cell r="A6025" t="str">
            <v>14600</v>
          </cell>
          <cell r="B6025">
            <v>5.3357000000000001</v>
          </cell>
        </row>
        <row r="6026">
          <cell r="A6026" t="str">
            <v>14601</v>
          </cell>
          <cell r="B6026">
            <v>5.5244</v>
          </cell>
        </row>
        <row r="6027">
          <cell r="A6027" t="str">
            <v>14603</v>
          </cell>
          <cell r="B6027">
            <v>6.0814000000000004</v>
          </cell>
        </row>
        <row r="6028">
          <cell r="A6028" t="str">
            <v>14604</v>
          </cell>
          <cell r="B6028">
            <v>3.7199</v>
          </cell>
        </row>
        <row r="6029">
          <cell r="A6029" t="str">
            <v>14605</v>
          </cell>
          <cell r="B6029">
            <v>4.2496</v>
          </cell>
        </row>
        <row r="6030">
          <cell r="A6030" t="str">
            <v>14606</v>
          </cell>
          <cell r="B6030">
            <v>4.2268999999999997</v>
          </cell>
        </row>
        <row r="6031">
          <cell r="A6031" t="str">
            <v>14607</v>
          </cell>
          <cell r="B6031">
            <v>3.7673999999999999</v>
          </cell>
        </row>
        <row r="6032">
          <cell r="A6032" t="str">
            <v>14610</v>
          </cell>
          <cell r="B6032">
            <v>145.85</v>
          </cell>
        </row>
        <row r="6033">
          <cell r="A6033" t="str">
            <v>14611</v>
          </cell>
          <cell r="B6033">
            <v>5000</v>
          </cell>
        </row>
        <row r="6034">
          <cell r="A6034" t="str">
            <v>14612</v>
          </cell>
          <cell r="B6034">
            <v>6.9</v>
          </cell>
        </row>
        <row r="6035">
          <cell r="A6035" t="str">
            <v>14613</v>
          </cell>
          <cell r="B6035">
            <v>13</v>
          </cell>
        </row>
        <row r="6036">
          <cell r="A6036" t="str">
            <v>14614</v>
          </cell>
          <cell r="B6036">
            <v>240</v>
          </cell>
        </row>
        <row r="6037">
          <cell r="A6037" t="str">
            <v>14615</v>
          </cell>
          <cell r="B6037">
            <v>6.9615</v>
          </cell>
        </row>
        <row r="6038">
          <cell r="A6038" t="str">
            <v>14616</v>
          </cell>
          <cell r="B6038">
            <v>31870</v>
          </cell>
        </row>
        <row r="6039">
          <cell r="A6039" t="str">
            <v>14617</v>
          </cell>
          <cell r="B6039">
            <v>33450</v>
          </cell>
        </row>
        <row r="6040">
          <cell r="A6040" t="str">
            <v>14618</v>
          </cell>
          <cell r="B6040">
            <v>34641.93</v>
          </cell>
        </row>
        <row r="6041">
          <cell r="A6041" t="str">
            <v>14619</v>
          </cell>
          <cell r="B6041">
            <v>43200</v>
          </cell>
        </row>
        <row r="6042">
          <cell r="A6042" t="str">
            <v>14621</v>
          </cell>
          <cell r="B6042">
            <v>853.33330000000001</v>
          </cell>
        </row>
        <row r="6043">
          <cell r="A6043" t="str">
            <v>14622</v>
          </cell>
          <cell r="B6043">
            <v>926.61389999999994</v>
          </cell>
        </row>
        <row r="6044">
          <cell r="A6044" t="str">
            <v>14623</v>
          </cell>
          <cell r="B6044">
            <v>1066.6667</v>
          </cell>
        </row>
        <row r="6045">
          <cell r="A6045" t="str">
            <v>14624</v>
          </cell>
          <cell r="B6045">
            <v>57.150500000000001</v>
          </cell>
        </row>
        <row r="6046">
          <cell r="A6046" t="str">
            <v>14625</v>
          </cell>
          <cell r="B6046">
            <v>41.094200000000001</v>
          </cell>
        </row>
        <row r="6047">
          <cell r="A6047" t="str">
            <v>14626</v>
          </cell>
          <cell r="B6047">
            <v>87.44</v>
          </cell>
        </row>
        <row r="6048">
          <cell r="A6048" t="str">
            <v>14627</v>
          </cell>
          <cell r="B6048">
            <v>113.3</v>
          </cell>
        </row>
        <row r="6049">
          <cell r="A6049" t="str">
            <v>14628</v>
          </cell>
          <cell r="B6049">
            <v>51.28</v>
          </cell>
        </row>
        <row r="6050">
          <cell r="A6050" t="str">
            <v>14629</v>
          </cell>
          <cell r="B6050">
            <v>51.38</v>
          </cell>
        </row>
        <row r="6051">
          <cell r="A6051" t="str">
            <v>14630</v>
          </cell>
          <cell r="B6051">
            <v>15.73</v>
          </cell>
        </row>
        <row r="6052">
          <cell r="A6052" t="str">
            <v>14631</v>
          </cell>
          <cell r="B6052">
            <v>18.448899999999998</v>
          </cell>
        </row>
        <row r="6053">
          <cell r="A6053" t="str">
            <v>14632</v>
          </cell>
          <cell r="B6053">
            <v>17.309999999999999</v>
          </cell>
        </row>
        <row r="6054">
          <cell r="A6054" t="str">
            <v>14633</v>
          </cell>
          <cell r="B6054">
            <v>22.0121</v>
          </cell>
        </row>
        <row r="6055">
          <cell r="A6055" t="str">
            <v>14634</v>
          </cell>
          <cell r="B6055">
            <v>16.5</v>
          </cell>
        </row>
        <row r="6056">
          <cell r="A6056" t="str">
            <v>14635</v>
          </cell>
          <cell r="B6056">
            <v>17.73</v>
          </cell>
        </row>
        <row r="6057">
          <cell r="A6057" t="str">
            <v>14636</v>
          </cell>
          <cell r="B6057">
            <v>8.9700000000000006</v>
          </cell>
        </row>
        <row r="6058">
          <cell r="A6058" t="str">
            <v>14637</v>
          </cell>
          <cell r="B6058">
            <v>0.27</v>
          </cell>
        </row>
        <row r="6059">
          <cell r="A6059" t="str">
            <v>14638</v>
          </cell>
          <cell r="B6059">
            <v>1.87</v>
          </cell>
        </row>
        <row r="6060">
          <cell r="A6060" t="str">
            <v>14639</v>
          </cell>
          <cell r="B6060">
            <v>2.75</v>
          </cell>
        </row>
        <row r="6061">
          <cell r="A6061" t="str">
            <v>14640</v>
          </cell>
          <cell r="B6061">
            <v>3.54</v>
          </cell>
        </row>
        <row r="6062">
          <cell r="A6062" t="str">
            <v>14641</v>
          </cell>
          <cell r="B6062">
            <v>2.12</v>
          </cell>
        </row>
        <row r="6063">
          <cell r="A6063" t="str">
            <v>14642</v>
          </cell>
          <cell r="B6063">
            <v>2.38</v>
          </cell>
        </row>
        <row r="6064">
          <cell r="A6064" t="str">
            <v>14643</v>
          </cell>
          <cell r="B6064">
            <v>5.73</v>
          </cell>
        </row>
        <row r="6065">
          <cell r="A6065" t="str">
            <v>14644</v>
          </cell>
          <cell r="B6065">
            <v>4.2</v>
          </cell>
        </row>
        <row r="6066">
          <cell r="A6066" t="str">
            <v>14645</v>
          </cell>
          <cell r="B6066">
            <v>12.78</v>
          </cell>
        </row>
        <row r="6067">
          <cell r="A6067" t="str">
            <v>14646</v>
          </cell>
          <cell r="B6067">
            <v>7.48</v>
          </cell>
        </row>
        <row r="6068">
          <cell r="A6068" t="str">
            <v>14647</v>
          </cell>
          <cell r="B6068">
            <v>7.94</v>
          </cell>
        </row>
        <row r="6069">
          <cell r="A6069" t="str">
            <v>14648</v>
          </cell>
          <cell r="B6069">
            <v>9.67</v>
          </cell>
        </row>
        <row r="6070">
          <cell r="A6070" t="str">
            <v>14649</v>
          </cell>
          <cell r="B6070">
            <v>3.59</v>
          </cell>
        </row>
        <row r="6071">
          <cell r="A6071" t="str">
            <v>14650</v>
          </cell>
          <cell r="B6071">
            <v>7.87</v>
          </cell>
        </row>
        <row r="6072">
          <cell r="A6072" t="str">
            <v>14651</v>
          </cell>
          <cell r="B6072">
            <v>9.67</v>
          </cell>
        </row>
        <row r="6073">
          <cell r="A6073" t="str">
            <v>14652</v>
          </cell>
          <cell r="B6073">
            <v>11.56</v>
          </cell>
        </row>
        <row r="6074">
          <cell r="A6074" t="str">
            <v>14653</v>
          </cell>
          <cell r="B6074">
            <v>6.71</v>
          </cell>
        </row>
        <row r="6075">
          <cell r="A6075" t="str">
            <v>14654</v>
          </cell>
          <cell r="B6075">
            <v>28.74</v>
          </cell>
        </row>
        <row r="6076">
          <cell r="A6076" t="str">
            <v>14655</v>
          </cell>
          <cell r="B6076">
            <v>0.96</v>
          </cell>
        </row>
        <row r="6077">
          <cell r="A6077" t="str">
            <v>14656</v>
          </cell>
          <cell r="B6077">
            <v>0.48</v>
          </cell>
        </row>
        <row r="6078">
          <cell r="A6078" t="str">
            <v>14657</v>
          </cell>
          <cell r="B6078">
            <v>4.6199999999999998E-2</v>
          </cell>
        </row>
        <row r="6079">
          <cell r="A6079" t="str">
            <v>14658</v>
          </cell>
          <cell r="B6079">
            <v>0.08</v>
          </cell>
        </row>
        <row r="6080">
          <cell r="A6080" t="str">
            <v>14659</v>
          </cell>
          <cell r="B6080">
            <v>0.56999999999999995</v>
          </cell>
        </row>
        <row r="6081">
          <cell r="A6081" t="str">
            <v>14660</v>
          </cell>
          <cell r="B6081">
            <v>0.57999999999999996</v>
          </cell>
        </row>
        <row r="6082">
          <cell r="A6082" t="str">
            <v>14661</v>
          </cell>
          <cell r="B6082">
            <v>1.3</v>
          </cell>
        </row>
        <row r="6083">
          <cell r="A6083" t="str">
            <v>14662</v>
          </cell>
          <cell r="B6083">
            <v>38.06</v>
          </cell>
        </row>
        <row r="6084">
          <cell r="A6084" t="str">
            <v>14663</v>
          </cell>
          <cell r="B6084">
            <v>0.46600000000000003</v>
          </cell>
        </row>
        <row r="6085">
          <cell r="A6085" t="str">
            <v>14664</v>
          </cell>
          <cell r="B6085">
            <v>1842.67</v>
          </cell>
        </row>
        <row r="6086">
          <cell r="A6086" t="str">
            <v>14665</v>
          </cell>
          <cell r="B6086">
            <v>1869.0811000000001</v>
          </cell>
        </row>
        <row r="6087">
          <cell r="A6087" t="str">
            <v>14666</v>
          </cell>
          <cell r="B6087">
            <v>1476.22</v>
          </cell>
        </row>
        <row r="6088">
          <cell r="A6088" t="str">
            <v>14667</v>
          </cell>
          <cell r="B6088">
            <v>378.41</v>
          </cell>
        </row>
        <row r="6089">
          <cell r="A6089" t="str">
            <v>14668</v>
          </cell>
          <cell r="B6089">
            <v>17.5</v>
          </cell>
        </row>
        <row r="6090">
          <cell r="A6090" t="str">
            <v>14669</v>
          </cell>
          <cell r="B6090">
            <v>14.58</v>
          </cell>
        </row>
        <row r="6091">
          <cell r="A6091" t="str">
            <v>14670</v>
          </cell>
          <cell r="B6091">
            <v>180.74100000000001</v>
          </cell>
        </row>
        <row r="6092">
          <cell r="A6092" t="str">
            <v>14671</v>
          </cell>
          <cell r="B6092">
            <v>274.47199999999998</v>
          </cell>
        </row>
        <row r="6093">
          <cell r="A6093" t="str">
            <v>14672</v>
          </cell>
          <cell r="B6093">
            <v>335.62099999999998</v>
          </cell>
        </row>
        <row r="6094">
          <cell r="A6094" t="str">
            <v>14673</v>
          </cell>
          <cell r="B6094">
            <v>505.65899999999999</v>
          </cell>
        </row>
        <row r="6095">
          <cell r="A6095" t="str">
            <v>14674</v>
          </cell>
          <cell r="B6095">
            <v>3074.9231</v>
          </cell>
        </row>
        <row r="6096">
          <cell r="A6096" t="str">
            <v>14675</v>
          </cell>
          <cell r="B6096">
            <v>14.6212</v>
          </cell>
        </row>
        <row r="6097">
          <cell r="A6097" t="str">
            <v>14676</v>
          </cell>
          <cell r="B6097">
            <v>19.52</v>
          </cell>
        </row>
        <row r="6098">
          <cell r="A6098" t="str">
            <v>14677</v>
          </cell>
          <cell r="B6098">
            <v>20.6</v>
          </cell>
        </row>
        <row r="6099">
          <cell r="A6099" t="str">
            <v>14678</v>
          </cell>
          <cell r="B6099">
            <v>18.5642</v>
          </cell>
        </row>
        <row r="6100">
          <cell r="A6100" t="str">
            <v>14679</v>
          </cell>
          <cell r="B6100">
            <v>25.9436</v>
          </cell>
        </row>
        <row r="6101">
          <cell r="A6101" t="str">
            <v>14700</v>
          </cell>
          <cell r="B6101">
            <v>616896</v>
          </cell>
        </row>
        <row r="6102">
          <cell r="A6102" t="str">
            <v>14701</v>
          </cell>
          <cell r="B6102">
            <v>619920</v>
          </cell>
        </row>
        <row r="6103">
          <cell r="A6103" t="str">
            <v>14702</v>
          </cell>
          <cell r="B6103">
            <v>622944</v>
          </cell>
        </row>
        <row r="6104">
          <cell r="A6104" t="str">
            <v>14703</v>
          </cell>
          <cell r="B6104">
            <v>32.450000000000003</v>
          </cell>
        </row>
        <row r="6105">
          <cell r="A6105" t="str">
            <v>14704</v>
          </cell>
          <cell r="B6105">
            <v>60.55</v>
          </cell>
        </row>
        <row r="6106">
          <cell r="A6106" t="str">
            <v>14705</v>
          </cell>
          <cell r="B6106">
            <v>205.76</v>
          </cell>
        </row>
        <row r="6107">
          <cell r="A6107" t="str">
            <v>14706</v>
          </cell>
          <cell r="B6107">
            <v>2.58</v>
          </cell>
        </row>
        <row r="6108">
          <cell r="A6108" t="str">
            <v>14707</v>
          </cell>
          <cell r="B6108">
            <v>1292.7273</v>
          </cell>
        </row>
        <row r="6109">
          <cell r="A6109" t="str">
            <v>14708</v>
          </cell>
          <cell r="B6109">
            <v>31.69</v>
          </cell>
        </row>
        <row r="6110">
          <cell r="A6110" t="str">
            <v>14709</v>
          </cell>
          <cell r="B6110">
            <v>8.06</v>
          </cell>
        </row>
        <row r="6111">
          <cell r="A6111" t="str">
            <v>14710</v>
          </cell>
          <cell r="B6111">
            <v>10.07</v>
          </cell>
        </row>
        <row r="6112">
          <cell r="A6112" t="str">
            <v>14711</v>
          </cell>
          <cell r="B6112">
            <v>14.32</v>
          </cell>
        </row>
        <row r="6113">
          <cell r="A6113" t="str">
            <v>14712</v>
          </cell>
          <cell r="B6113">
            <v>23.38</v>
          </cell>
        </row>
        <row r="6114">
          <cell r="A6114" t="str">
            <v>14713</v>
          </cell>
          <cell r="B6114">
            <v>41.19</v>
          </cell>
        </row>
        <row r="6115">
          <cell r="A6115" t="str">
            <v>14714</v>
          </cell>
          <cell r="B6115">
            <v>46.25</v>
          </cell>
        </row>
        <row r="6116">
          <cell r="A6116" t="str">
            <v>14715</v>
          </cell>
          <cell r="B6116">
            <v>1277.9100000000001</v>
          </cell>
        </row>
        <row r="6117">
          <cell r="A6117" t="str">
            <v>14716</v>
          </cell>
          <cell r="B6117">
            <v>1278.68</v>
          </cell>
        </row>
        <row r="6118">
          <cell r="A6118" t="str">
            <v>14717</v>
          </cell>
          <cell r="B6118">
            <v>2729.4</v>
          </cell>
        </row>
        <row r="6119">
          <cell r="A6119" t="str">
            <v>14718</v>
          </cell>
          <cell r="B6119">
            <v>5.36</v>
          </cell>
        </row>
        <row r="6120">
          <cell r="A6120" t="str">
            <v>14719</v>
          </cell>
          <cell r="B6120">
            <v>5.87</v>
          </cell>
        </row>
        <row r="6121">
          <cell r="A6121" t="str">
            <v>14720</v>
          </cell>
          <cell r="B6121">
            <v>44.29</v>
          </cell>
        </row>
        <row r="6122">
          <cell r="A6122" t="str">
            <v>14722</v>
          </cell>
          <cell r="B6122">
            <v>2561.1799999999998</v>
          </cell>
        </row>
        <row r="6123">
          <cell r="A6123" t="str">
            <v>14723</v>
          </cell>
          <cell r="B6123">
            <v>2997.63</v>
          </cell>
        </row>
        <row r="6124">
          <cell r="A6124" t="str">
            <v>14724</v>
          </cell>
          <cell r="B6124">
            <v>197.75</v>
          </cell>
        </row>
        <row r="6125">
          <cell r="A6125" t="str">
            <v>14725</v>
          </cell>
          <cell r="B6125">
            <v>423.79</v>
          </cell>
        </row>
        <row r="6126">
          <cell r="A6126" t="str">
            <v>14726</v>
          </cell>
          <cell r="B6126">
            <v>28</v>
          </cell>
        </row>
        <row r="6127">
          <cell r="A6127" t="str">
            <v>14727</v>
          </cell>
          <cell r="B6127">
            <v>17.5</v>
          </cell>
        </row>
        <row r="6128">
          <cell r="A6128" t="str">
            <v>14728</v>
          </cell>
          <cell r="B6128">
            <v>29.1</v>
          </cell>
        </row>
        <row r="6129">
          <cell r="A6129" t="str">
            <v>14729</v>
          </cell>
          <cell r="B6129">
            <v>75.33</v>
          </cell>
        </row>
        <row r="6130">
          <cell r="A6130" t="str">
            <v>14730</v>
          </cell>
          <cell r="B6130">
            <v>391.4</v>
          </cell>
        </row>
        <row r="6131">
          <cell r="A6131" t="str">
            <v>14731</v>
          </cell>
          <cell r="B6131">
            <v>819.26</v>
          </cell>
        </row>
        <row r="6132">
          <cell r="A6132" t="str">
            <v>14732</v>
          </cell>
          <cell r="B6132">
            <v>30.9</v>
          </cell>
        </row>
        <row r="6133">
          <cell r="A6133" t="str">
            <v>14733</v>
          </cell>
          <cell r="B6133">
            <v>8.24</v>
          </cell>
        </row>
        <row r="6134">
          <cell r="A6134" t="str">
            <v>14734</v>
          </cell>
          <cell r="B6134">
            <v>7.56</v>
          </cell>
        </row>
        <row r="6135">
          <cell r="A6135" t="str">
            <v>14735</v>
          </cell>
          <cell r="B6135">
            <v>9.68</v>
          </cell>
        </row>
        <row r="6136">
          <cell r="A6136" t="str">
            <v>14736</v>
          </cell>
          <cell r="B6136">
            <v>11.33</v>
          </cell>
        </row>
        <row r="6137">
          <cell r="A6137" t="str">
            <v>14737</v>
          </cell>
          <cell r="B6137">
            <v>8.24</v>
          </cell>
        </row>
        <row r="6138">
          <cell r="A6138" t="str">
            <v>14738</v>
          </cell>
          <cell r="B6138">
            <v>330.74</v>
          </cell>
        </row>
        <row r="6139">
          <cell r="A6139" t="str">
            <v>14739</v>
          </cell>
          <cell r="B6139">
            <v>358.75</v>
          </cell>
        </row>
        <row r="6140">
          <cell r="A6140" t="str">
            <v>14740</v>
          </cell>
          <cell r="B6140">
            <v>152.22999999999999</v>
          </cell>
        </row>
        <row r="6141">
          <cell r="A6141" t="str">
            <v>14741</v>
          </cell>
          <cell r="B6141">
            <v>296.23</v>
          </cell>
        </row>
        <row r="6142">
          <cell r="A6142" t="str">
            <v>14742</v>
          </cell>
          <cell r="B6142">
            <v>16.96</v>
          </cell>
        </row>
        <row r="6143">
          <cell r="A6143" t="str">
            <v>14743</v>
          </cell>
          <cell r="B6143">
            <v>111.7051</v>
          </cell>
        </row>
        <row r="6144">
          <cell r="A6144" t="str">
            <v>14744</v>
          </cell>
          <cell r="B6144">
            <v>102</v>
          </cell>
        </row>
        <row r="6145">
          <cell r="A6145" t="str">
            <v>14745</v>
          </cell>
          <cell r="B6145">
            <v>28.84</v>
          </cell>
        </row>
        <row r="6146">
          <cell r="A6146" t="str">
            <v>14746</v>
          </cell>
          <cell r="B6146">
            <v>244.52</v>
          </cell>
        </row>
        <row r="6147">
          <cell r="A6147" t="str">
            <v>14747</v>
          </cell>
          <cell r="B6147">
            <v>188.47</v>
          </cell>
        </row>
        <row r="6148">
          <cell r="A6148" t="str">
            <v>14748</v>
          </cell>
          <cell r="B6148">
            <v>270.63</v>
          </cell>
        </row>
        <row r="6149">
          <cell r="A6149" t="str">
            <v>14749</v>
          </cell>
          <cell r="B6149">
            <v>253.42</v>
          </cell>
        </row>
        <row r="6150">
          <cell r="A6150" t="str">
            <v>14750</v>
          </cell>
          <cell r="B6150">
            <v>1217.27</v>
          </cell>
        </row>
        <row r="6151">
          <cell r="A6151" t="str">
            <v>14751</v>
          </cell>
          <cell r="B6151">
            <v>4.12</v>
          </cell>
        </row>
        <row r="6152">
          <cell r="A6152" t="str">
            <v>14752</v>
          </cell>
          <cell r="B6152">
            <v>32.450000000000003</v>
          </cell>
        </row>
        <row r="6153">
          <cell r="A6153" t="str">
            <v>14753</v>
          </cell>
          <cell r="B6153">
            <v>67.8</v>
          </cell>
        </row>
        <row r="6154">
          <cell r="A6154" t="str">
            <v>14754</v>
          </cell>
          <cell r="B6154">
            <v>7</v>
          </cell>
        </row>
        <row r="6155">
          <cell r="A6155" t="str">
            <v>14755</v>
          </cell>
          <cell r="B6155">
            <v>35.54</v>
          </cell>
        </row>
        <row r="6156">
          <cell r="A6156" t="str">
            <v>14756</v>
          </cell>
          <cell r="B6156">
            <v>2590</v>
          </cell>
        </row>
        <row r="6157">
          <cell r="A6157" t="str">
            <v>14757</v>
          </cell>
          <cell r="B6157">
            <v>51.19</v>
          </cell>
        </row>
        <row r="6158">
          <cell r="A6158" t="str">
            <v>14758</v>
          </cell>
          <cell r="B6158">
            <v>65.61</v>
          </cell>
        </row>
        <row r="6159">
          <cell r="A6159" t="str">
            <v>14759</v>
          </cell>
          <cell r="B6159">
            <v>157.68</v>
          </cell>
        </row>
        <row r="6160">
          <cell r="A6160" t="str">
            <v>14760</v>
          </cell>
          <cell r="B6160">
            <v>51.4</v>
          </cell>
        </row>
        <row r="6161">
          <cell r="A6161" t="str">
            <v>14761</v>
          </cell>
          <cell r="B6161">
            <v>69.94</v>
          </cell>
        </row>
        <row r="6162">
          <cell r="A6162" t="str">
            <v>14762</v>
          </cell>
          <cell r="B6162">
            <v>164.79</v>
          </cell>
        </row>
        <row r="6163">
          <cell r="A6163" t="str">
            <v>14763</v>
          </cell>
          <cell r="B6163">
            <v>45.22</v>
          </cell>
        </row>
        <row r="6164">
          <cell r="A6164" t="str">
            <v>14764</v>
          </cell>
          <cell r="B6164">
            <v>45.87</v>
          </cell>
        </row>
        <row r="6165">
          <cell r="A6165" t="str">
            <v>14765</v>
          </cell>
          <cell r="B6165">
            <v>24.93</v>
          </cell>
        </row>
        <row r="6166">
          <cell r="A6166" t="str">
            <v>14766</v>
          </cell>
          <cell r="B6166">
            <v>22.23</v>
          </cell>
        </row>
        <row r="6167">
          <cell r="A6167" t="str">
            <v>14767</v>
          </cell>
          <cell r="B6167">
            <v>2.83</v>
          </cell>
        </row>
        <row r="6168">
          <cell r="A6168" t="str">
            <v>14768</v>
          </cell>
          <cell r="B6168">
            <v>228000</v>
          </cell>
        </row>
        <row r="6169">
          <cell r="A6169" t="str">
            <v>14769</v>
          </cell>
          <cell r="B6169">
            <v>55.341900000000003</v>
          </cell>
        </row>
        <row r="6170">
          <cell r="A6170" t="str">
            <v>14770</v>
          </cell>
          <cell r="B6170">
            <v>1695.9</v>
          </cell>
        </row>
        <row r="6171">
          <cell r="A6171" t="str">
            <v>14771</v>
          </cell>
          <cell r="B6171">
            <v>15549.4</v>
          </cell>
        </row>
        <row r="6172">
          <cell r="A6172" t="str">
            <v>14772</v>
          </cell>
          <cell r="B6172">
            <v>64.27</v>
          </cell>
        </row>
        <row r="6173">
          <cell r="A6173" t="str">
            <v>14773</v>
          </cell>
          <cell r="B6173">
            <v>53.4</v>
          </cell>
        </row>
        <row r="6174">
          <cell r="A6174" t="str">
            <v>14774</v>
          </cell>
          <cell r="B6174">
            <v>412.85</v>
          </cell>
        </row>
        <row r="6175">
          <cell r="A6175" t="str">
            <v>14775</v>
          </cell>
          <cell r="B6175">
            <v>92.7</v>
          </cell>
        </row>
        <row r="6176">
          <cell r="A6176" t="str">
            <v>14776</v>
          </cell>
          <cell r="B6176">
            <v>4017</v>
          </cell>
        </row>
        <row r="6177">
          <cell r="A6177" t="str">
            <v>14777</v>
          </cell>
          <cell r="B6177">
            <v>4017</v>
          </cell>
        </row>
        <row r="6178">
          <cell r="A6178" t="str">
            <v>14778</v>
          </cell>
          <cell r="B6178">
            <v>3090</v>
          </cell>
        </row>
        <row r="6179">
          <cell r="A6179" t="str">
            <v>14779</v>
          </cell>
          <cell r="B6179">
            <v>72.099999999999994</v>
          </cell>
        </row>
        <row r="6180">
          <cell r="A6180" t="str">
            <v>14780</v>
          </cell>
          <cell r="B6180">
            <v>7.12</v>
          </cell>
        </row>
        <row r="6181">
          <cell r="A6181" t="str">
            <v>14781</v>
          </cell>
          <cell r="B6181">
            <v>7.85</v>
          </cell>
        </row>
        <row r="6182">
          <cell r="A6182" t="str">
            <v>14782</v>
          </cell>
          <cell r="B6182">
            <v>11.23</v>
          </cell>
        </row>
        <row r="6183">
          <cell r="A6183" t="str">
            <v>14783</v>
          </cell>
          <cell r="B6183">
            <v>15.73</v>
          </cell>
        </row>
        <row r="6184">
          <cell r="A6184" t="str">
            <v>14784</v>
          </cell>
          <cell r="B6184">
            <v>23.05</v>
          </cell>
        </row>
        <row r="6185">
          <cell r="A6185" t="str">
            <v>14785</v>
          </cell>
          <cell r="B6185">
            <v>42.45</v>
          </cell>
        </row>
        <row r="6186">
          <cell r="A6186" t="str">
            <v>14786</v>
          </cell>
          <cell r="B6186">
            <v>57.96</v>
          </cell>
        </row>
        <row r="6187">
          <cell r="A6187" t="str">
            <v>14787</v>
          </cell>
          <cell r="B6187">
            <v>6693491.5499999998</v>
          </cell>
        </row>
        <row r="6188">
          <cell r="A6188" t="str">
            <v>14788</v>
          </cell>
          <cell r="B6188">
            <v>1201214.8400000001</v>
          </cell>
        </row>
        <row r="6189">
          <cell r="A6189" t="str">
            <v>14789</v>
          </cell>
          <cell r="B6189">
            <v>7.81</v>
          </cell>
        </row>
        <row r="6190">
          <cell r="A6190" t="str">
            <v>14790</v>
          </cell>
          <cell r="B6190">
            <v>281.81</v>
          </cell>
        </row>
        <row r="6191">
          <cell r="A6191" t="str">
            <v>14791</v>
          </cell>
          <cell r="B6191">
            <v>422.71</v>
          </cell>
        </row>
        <row r="6192">
          <cell r="A6192" t="str">
            <v>14792</v>
          </cell>
          <cell r="B6192">
            <v>634.07000000000005</v>
          </cell>
        </row>
        <row r="6193">
          <cell r="A6193" t="str">
            <v>14793</v>
          </cell>
          <cell r="B6193">
            <v>845.43</v>
          </cell>
        </row>
        <row r="6194">
          <cell r="A6194" t="str">
            <v>14794</v>
          </cell>
          <cell r="B6194">
            <v>1056.79</v>
          </cell>
        </row>
        <row r="6195">
          <cell r="A6195" t="str">
            <v>14795</v>
          </cell>
          <cell r="B6195">
            <v>1268.1400000000001</v>
          </cell>
        </row>
        <row r="6196">
          <cell r="A6196" t="str">
            <v>14796</v>
          </cell>
          <cell r="B6196">
            <v>443.85</v>
          </cell>
        </row>
        <row r="6197">
          <cell r="A6197" t="str">
            <v>14797</v>
          </cell>
          <cell r="B6197">
            <v>665.78</v>
          </cell>
        </row>
        <row r="6198">
          <cell r="A6198" t="str">
            <v>14798</v>
          </cell>
          <cell r="B6198">
            <v>998.66</v>
          </cell>
        </row>
        <row r="6199">
          <cell r="A6199" t="str">
            <v>14799</v>
          </cell>
          <cell r="B6199">
            <v>1331.55</v>
          </cell>
        </row>
        <row r="6200">
          <cell r="A6200" t="str">
            <v>14800</v>
          </cell>
          <cell r="B6200">
            <v>1664.44</v>
          </cell>
        </row>
        <row r="6201">
          <cell r="A6201" t="str">
            <v>14801</v>
          </cell>
          <cell r="B6201">
            <v>1997.33</v>
          </cell>
        </row>
        <row r="6202">
          <cell r="A6202" t="str">
            <v>14802</v>
          </cell>
          <cell r="B6202">
            <v>260.67</v>
          </cell>
        </row>
        <row r="6203">
          <cell r="A6203" t="str">
            <v>14803</v>
          </cell>
          <cell r="B6203">
            <v>391.01</v>
          </cell>
        </row>
        <row r="6204">
          <cell r="A6204" t="str">
            <v>14804</v>
          </cell>
          <cell r="B6204">
            <v>586.51</v>
          </cell>
        </row>
        <row r="6205">
          <cell r="A6205" t="str">
            <v>14805</v>
          </cell>
          <cell r="B6205">
            <v>782.01</v>
          </cell>
        </row>
        <row r="6206">
          <cell r="A6206" t="str">
            <v>14806</v>
          </cell>
          <cell r="B6206">
            <v>977.51</v>
          </cell>
        </row>
        <row r="6207">
          <cell r="A6207" t="str">
            <v>14807</v>
          </cell>
          <cell r="B6207">
            <v>1173.02</v>
          </cell>
        </row>
        <row r="6208">
          <cell r="A6208" t="str">
            <v>14808</v>
          </cell>
          <cell r="B6208">
            <v>260.67</v>
          </cell>
        </row>
        <row r="6209">
          <cell r="A6209" t="str">
            <v>14809</v>
          </cell>
          <cell r="B6209">
            <v>391.01</v>
          </cell>
        </row>
        <row r="6210">
          <cell r="A6210" t="str">
            <v>14810</v>
          </cell>
          <cell r="B6210">
            <v>586.51</v>
          </cell>
        </row>
        <row r="6211">
          <cell r="A6211" t="str">
            <v>14811</v>
          </cell>
          <cell r="B6211">
            <v>782.01</v>
          </cell>
        </row>
        <row r="6212">
          <cell r="A6212" t="str">
            <v>14812</v>
          </cell>
          <cell r="B6212">
            <v>977.51</v>
          </cell>
        </row>
        <row r="6213">
          <cell r="A6213" t="str">
            <v>14813</v>
          </cell>
          <cell r="B6213">
            <v>1173.02</v>
          </cell>
        </row>
        <row r="6214">
          <cell r="A6214" t="str">
            <v>14814</v>
          </cell>
          <cell r="B6214">
            <v>485</v>
          </cell>
        </row>
        <row r="6215">
          <cell r="A6215" t="str">
            <v>14815</v>
          </cell>
          <cell r="B6215">
            <v>727.5</v>
          </cell>
        </row>
        <row r="6216">
          <cell r="A6216" t="str">
            <v>14816</v>
          </cell>
          <cell r="B6216">
            <v>1091.26</v>
          </cell>
        </row>
        <row r="6217">
          <cell r="A6217" t="str">
            <v>14817</v>
          </cell>
          <cell r="B6217">
            <v>1455.01</v>
          </cell>
        </row>
        <row r="6218">
          <cell r="A6218" t="str">
            <v>14818</v>
          </cell>
          <cell r="B6218">
            <v>1818.77</v>
          </cell>
        </row>
        <row r="6219">
          <cell r="A6219" t="str">
            <v>14819</v>
          </cell>
          <cell r="B6219">
            <v>2182.52</v>
          </cell>
        </row>
        <row r="6220">
          <cell r="A6220" t="str">
            <v>14820</v>
          </cell>
          <cell r="B6220">
            <v>67.88</v>
          </cell>
        </row>
        <row r="6221">
          <cell r="A6221" t="str">
            <v>14821</v>
          </cell>
          <cell r="B6221">
            <v>10.679</v>
          </cell>
        </row>
        <row r="6222">
          <cell r="A6222" t="str">
            <v>14822</v>
          </cell>
          <cell r="B6222">
            <v>77.78</v>
          </cell>
        </row>
        <row r="6223">
          <cell r="A6223" t="str">
            <v>14823</v>
          </cell>
          <cell r="B6223">
            <v>5000</v>
          </cell>
        </row>
        <row r="6224">
          <cell r="A6224" t="str">
            <v>14824</v>
          </cell>
          <cell r="B6224">
            <v>50.76</v>
          </cell>
        </row>
        <row r="6225">
          <cell r="A6225" t="str">
            <v>14825</v>
          </cell>
          <cell r="B6225">
            <v>97.32</v>
          </cell>
        </row>
        <row r="6226">
          <cell r="A6226" t="str">
            <v>14826</v>
          </cell>
          <cell r="B6226">
            <v>50.39</v>
          </cell>
        </row>
        <row r="6227">
          <cell r="A6227" t="str">
            <v>14827</v>
          </cell>
          <cell r="B6227">
            <v>97.32</v>
          </cell>
        </row>
        <row r="6228">
          <cell r="A6228" t="str">
            <v>14828</v>
          </cell>
          <cell r="B6228">
            <v>69</v>
          </cell>
        </row>
        <row r="6229">
          <cell r="A6229" t="str">
            <v>14829</v>
          </cell>
          <cell r="B6229">
            <v>69</v>
          </cell>
        </row>
        <row r="6230">
          <cell r="A6230" t="str">
            <v>14830</v>
          </cell>
          <cell r="B6230">
            <v>56.14</v>
          </cell>
        </row>
        <row r="6231">
          <cell r="A6231" t="str">
            <v>14831</v>
          </cell>
          <cell r="B6231">
            <v>80.316800000000001</v>
          </cell>
        </row>
        <row r="6232">
          <cell r="A6232" t="str">
            <v>14832</v>
          </cell>
          <cell r="B6232">
            <v>160.6027</v>
          </cell>
        </row>
        <row r="6233">
          <cell r="A6233" t="str">
            <v>14833</v>
          </cell>
          <cell r="B6233">
            <v>40.17</v>
          </cell>
        </row>
        <row r="6234">
          <cell r="A6234" t="str">
            <v>14834</v>
          </cell>
          <cell r="B6234">
            <v>80.316800000000001</v>
          </cell>
        </row>
        <row r="6235">
          <cell r="A6235" t="str">
            <v>14835</v>
          </cell>
          <cell r="B6235">
            <v>40.17</v>
          </cell>
        </row>
        <row r="6236">
          <cell r="A6236" t="str">
            <v>14836</v>
          </cell>
          <cell r="B6236">
            <v>10</v>
          </cell>
        </row>
        <row r="6237">
          <cell r="A6237" t="str">
            <v>14837</v>
          </cell>
          <cell r="B6237">
            <v>15.91</v>
          </cell>
        </row>
        <row r="6238">
          <cell r="A6238" t="str">
            <v>14838</v>
          </cell>
          <cell r="B6238">
            <v>400</v>
          </cell>
        </row>
        <row r="6239">
          <cell r="A6239" t="str">
            <v>14839</v>
          </cell>
          <cell r="B6239">
            <v>39297.56</v>
          </cell>
        </row>
        <row r="6240">
          <cell r="A6240" t="str">
            <v>14840</v>
          </cell>
          <cell r="B6240">
            <v>23003.55</v>
          </cell>
        </row>
        <row r="6241">
          <cell r="A6241" t="str">
            <v>14841</v>
          </cell>
          <cell r="B6241">
            <v>95831.15</v>
          </cell>
        </row>
        <row r="6242">
          <cell r="A6242" t="str">
            <v>14842</v>
          </cell>
          <cell r="B6242">
            <v>276.45</v>
          </cell>
        </row>
        <row r="6243">
          <cell r="A6243" t="str">
            <v>14843</v>
          </cell>
          <cell r="B6243">
            <v>4610.76</v>
          </cell>
        </row>
        <row r="6244">
          <cell r="A6244" t="str">
            <v>14844</v>
          </cell>
          <cell r="B6244">
            <v>918.38</v>
          </cell>
        </row>
        <row r="6245">
          <cell r="A6245" t="str">
            <v>14845</v>
          </cell>
          <cell r="B6245">
            <v>1227.93</v>
          </cell>
        </row>
        <row r="6246">
          <cell r="A6246" t="str">
            <v>14846</v>
          </cell>
          <cell r="B6246">
            <v>581.37</v>
          </cell>
        </row>
        <row r="6247">
          <cell r="A6247" t="str">
            <v>14847</v>
          </cell>
          <cell r="B6247">
            <v>1259.6400000000001</v>
          </cell>
        </row>
        <row r="6248">
          <cell r="A6248" t="str">
            <v>14848</v>
          </cell>
          <cell r="B6248">
            <v>143.93</v>
          </cell>
        </row>
        <row r="6249">
          <cell r="A6249" t="str">
            <v>14849</v>
          </cell>
          <cell r="B6249">
            <v>36.47</v>
          </cell>
        </row>
        <row r="6250">
          <cell r="A6250" t="str">
            <v>14850</v>
          </cell>
          <cell r="B6250">
            <v>43.76</v>
          </cell>
        </row>
        <row r="6251">
          <cell r="A6251" t="str">
            <v>14851</v>
          </cell>
          <cell r="B6251">
            <v>53.81</v>
          </cell>
        </row>
        <row r="6252">
          <cell r="A6252" t="str">
            <v>14852</v>
          </cell>
          <cell r="B6252">
            <v>46.76</v>
          </cell>
        </row>
        <row r="6253">
          <cell r="A6253" t="str">
            <v>14853</v>
          </cell>
          <cell r="B6253">
            <v>109.97</v>
          </cell>
        </row>
        <row r="6254">
          <cell r="A6254" t="str">
            <v>14855</v>
          </cell>
          <cell r="B6254">
            <v>51.53</v>
          </cell>
        </row>
        <row r="6255">
          <cell r="A6255" t="str">
            <v>14857</v>
          </cell>
          <cell r="B6255">
            <v>111.24</v>
          </cell>
        </row>
        <row r="6256">
          <cell r="A6256" t="str">
            <v>14858</v>
          </cell>
          <cell r="B6256">
            <v>133.49</v>
          </cell>
        </row>
        <row r="6257">
          <cell r="A6257" t="str">
            <v>14859</v>
          </cell>
          <cell r="B6257">
            <v>185.92</v>
          </cell>
        </row>
        <row r="6258">
          <cell r="A6258" t="str">
            <v>14860</v>
          </cell>
          <cell r="B6258">
            <v>241.02</v>
          </cell>
        </row>
        <row r="6259">
          <cell r="A6259" t="str">
            <v>14861</v>
          </cell>
          <cell r="B6259">
            <v>18.100000000000001</v>
          </cell>
        </row>
        <row r="6260">
          <cell r="A6260" t="str">
            <v>14862</v>
          </cell>
          <cell r="B6260">
            <v>32.5</v>
          </cell>
        </row>
        <row r="6261">
          <cell r="A6261" t="str">
            <v>14863</v>
          </cell>
          <cell r="B6261">
            <v>35.65</v>
          </cell>
        </row>
        <row r="6262">
          <cell r="A6262" t="str">
            <v>14864</v>
          </cell>
          <cell r="B6262">
            <v>41.75</v>
          </cell>
        </row>
        <row r="6263">
          <cell r="A6263" t="str">
            <v>14865</v>
          </cell>
          <cell r="B6263">
            <v>98.57</v>
          </cell>
        </row>
        <row r="6264">
          <cell r="A6264" t="str">
            <v>14866</v>
          </cell>
          <cell r="B6264">
            <v>69.36</v>
          </cell>
        </row>
        <row r="6265">
          <cell r="A6265" t="str">
            <v>14867</v>
          </cell>
          <cell r="B6265">
            <v>1898.9019000000001</v>
          </cell>
        </row>
        <row r="6266">
          <cell r="A6266" t="str">
            <v>14868</v>
          </cell>
          <cell r="B6266">
            <v>73.650000000000006</v>
          </cell>
        </row>
        <row r="6267">
          <cell r="A6267" t="str">
            <v>14869</v>
          </cell>
          <cell r="B6267">
            <v>76.739999999999995</v>
          </cell>
        </row>
        <row r="6268">
          <cell r="A6268" t="str">
            <v>14870</v>
          </cell>
          <cell r="B6268">
            <v>61.6</v>
          </cell>
        </row>
        <row r="6269">
          <cell r="A6269" t="str">
            <v>14871</v>
          </cell>
          <cell r="B6269">
            <v>73.650000000000006</v>
          </cell>
        </row>
        <row r="6270">
          <cell r="A6270" t="str">
            <v>14872</v>
          </cell>
          <cell r="B6270">
            <v>95.16</v>
          </cell>
        </row>
        <row r="6271">
          <cell r="A6271" t="str">
            <v>14873</v>
          </cell>
          <cell r="B6271">
            <v>108.36</v>
          </cell>
        </row>
        <row r="6272">
          <cell r="A6272" t="str">
            <v>14874</v>
          </cell>
          <cell r="B6272">
            <v>532241.1</v>
          </cell>
        </row>
        <row r="6273">
          <cell r="A6273" t="str">
            <v>14875</v>
          </cell>
          <cell r="B6273">
            <v>84.880799999999994</v>
          </cell>
        </row>
        <row r="6274">
          <cell r="A6274" t="str">
            <v>14876</v>
          </cell>
          <cell r="B6274">
            <v>44.34</v>
          </cell>
        </row>
        <row r="6275">
          <cell r="A6275" t="str">
            <v>14877</v>
          </cell>
          <cell r="B6275">
            <v>980000</v>
          </cell>
        </row>
        <row r="6276">
          <cell r="A6276" t="str">
            <v>14878</v>
          </cell>
          <cell r="B6276">
            <v>1860000</v>
          </cell>
        </row>
        <row r="6277">
          <cell r="A6277" t="str">
            <v>14879</v>
          </cell>
          <cell r="B6277">
            <v>1300</v>
          </cell>
        </row>
        <row r="6278">
          <cell r="A6278" t="str">
            <v>14880</v>
          </cell>
          <cell r="B6278">
            <v>6.25</v>
          </cell>
        </row>
        <row r="6279">
          <cell r="A6279" t="str">
            <v>14881</v>
          </cell>
          <cell r="B6279">
            <v>10</v>
          </cell>
        </row>
        <row r="6280">
          <cell r="A6280" t="str">
            <v>14882</v>
          </cell>
          <cell r="B6280">
            <v>22000</v>
          </cell>
        </row>
        <row r="6281">
          <cell r="A6281" t="str">
            <v>14883</v>
          </cell>
          <cell r="B6281">
            <v>30900</v>
          </cell>
        </row>
        <row r="6282">
          <cell r="A6282" t="str">
            <v>14884</v>
          </cell>
          <cell r="B6282">
            <v>340.59660000000002</v>
          </cell>
        </row>
        <row r="6283">
          <cell r="A6283" t="str">
            <v>14885</v>
          </cell>
          <cell r="B6283">
            <v>420.75380000000001</v>
          </cell>
        </row>
        <row r="6284">
          <cell r="A6284" t="str">
            <v>14886</v>
          </cell>
          <cell r="B6284">
            <v>17906.55</v>
          </cell>
        </row>
        <row r="6285">
          <cell r="A6285" t="str">
            <v>14887</v>
          </cell>
          <cell r="B6285">
            <v>3100000</v>
          </cell>
        </row>
        <row r="6286">
          <cell r="A6286" t="str">
            <v>14888</v>
          </cell>
          <cell r="B6286">
            <v>430540</v>
          </cell>
        </row>
        <row r="6287">
          <cell r="A6287" t="str">
            <v>14889</v>
          </cell>
          <cell r="B6287">
            <v>175.35</v>
          </cell>
        </row>
        <row r="6288">
          <cell r="A6288" t="str">
            <v>14890</v>
          </cell>
          <cell r="B6288">
            <v>151910.35999999999</v>
          </cell>
        </row>
        <row r="6289">
          <cell r="A6289" t="str">
            <v>14891</v>
          </cell>
          <cell r="B6289">
            <v>162.1</v>
          </cell>
        </row>
        <row r="6290">
          <cell r="A6290" t="str">
            <v>14892</v>
          </cell>
          <cell r="B6290">
            <v>162.1</v>
          </cell>
        </row>
        <row r="6291">
          <cell r="A6291" t="str">
            <v>14893</v>
          </cell>
          <cell r="B6291">
            <v>162.1</v>
          </cell>
        </row>
        <row r="6292">
          <cell r="A6292" t="str">
            <v>14894</v>
          </cell>
          <cell r="B6292">
            <v>7.4999999999999997E-2</v>
          </cell>
        </row>
        <row r="6293">
          <cell r="A6293" t="str">
            <v>14895</v>
          </cell>
          <cell r="B6293">
            <v>132.87</v>
          </cell>
        </row>
        <row r="6294">
          <cell r="A6294" t="str">
            <v>14896</v>
          </cell>
          <cell r="B6294">
            <v>157.53</v>
          </cell>
        </row>
        <row r="6295">
          <cell r="A6295" t="str">
            <v>14897</v>
          </cell>
          <cell r="B6295">
            <v>80.290000000000006</v>
          </cell>
        </row>
        <row r="6296">
          <cell r="A6296" t="str">
            <v>14898</v>
          </cell>
          <cell r="B6296">
            <v>22.71</v>
          </cell>
        </row>
        <row r="6297">
          <cell r="A6297" t="str">
            <v>14899</v>
          </cell>
          <cell r="B6297">
            <v>236.76</v>
          </cell>
        </row>
        <row r="6298">
          <cell r="A6298" t="str">
            <v>14900</v>
          </cell>
          <cell r="B6298">
            <v>289.43</v>
          </cell>
        </row>
        <row r="6299">
          <cell r="A6299" t="str">
            <v>14901</v>
          </cell>
          <cell r="B6299">
            <v>34.92</v>
          </cell>
        </row>
        <row r="6300">
          <cell r="A6300" t="str">
            <v>14902</v>
          </cell>
          <cell r="B6300">
            <v>364.74340000000001</v>
          </cell>
        </row>
        <row r="6301">
          <cell r="A6301" t="str">
            <v>14903</v>
          </cell>
          <cell r="B6301">
            <v>4400.16</v>
          </cell>
        </row>
        <row r="6302">
          <cell r="A6302" t="str">
            <v>14904</v>
          </cell>
          <cell r="B6302">
            <v>2.27</v>
          </cell>
        </row>
        <row r="6303">
          <cell r="A6303" t="str">
            <v>14905</v>
          </cell>
          <cell r="B6303">
            <v>5.2</v>
          </cell>
        </row>
        <row r="6304">
          <cell r="A6304" t="str">
            <v>14906</v>
          </cell>
          <cell r="B6304">
            <v>811.13</v>
          </cell>
        </row>
        <row r="6305">
          <cell r="A6305" t="str">
            <v>14907</v>
          </cell>
          <cell r="B6305">
            <v>57.2</v>
          </cell>
        </row>
        <row r="6306">
          <cell r="A6306" t="str">
            <v>14908</v>
          </cell>
          <cell r="B6306">
            <v>37</v>
          </cell>
        </row>
        <row r="6307">
          <cell r="A6307" t="str">
            <v>14909</v>
          </cell>
          <cell r="B6307">
            <v>67.2</v>
          </cell>
        </row>
        <row r="6308">
          <cell r="A6308" t="str">
            <v>14910</v>
          </cell>
          <cell r="B6308">
            <v>47</v>
          </cell>
        </row>
        <row r="6309">
          <cell r="A6309" t="str">
            <v>14911</v>
          </cell>
          <cell r="B6309">
            <v>31.62</v>
          </cell>
        </row>
        <row r="6310">
          <cell r="A6310" t="str">
            <v>14912</v>
          </cell>
          <cell r="B6310">
            <v>22.66</v>
          </cell>
        </row>
        <row r="6311">
          <cell r="A6311" t="str">
            <v>14913</v>
          </cell>
          <cell r="B6311">
            <v>3.37</v>
          </cell>
        </row>
        <row r="6312">
          <cell r="A6312" t="str">
            <v>14914</v>
          </cell>
          <cell r="B6312">
            <v>1501.58</v>
          </cell>
        </row>
        <row r="6313">
          <cell r="A6313" t="str">
            <v>14915</v>
          </cell>
          <cell r="B6313">
            <v>33772.22</v>
          </cell>
        </row>
        <row r="6314">
          <cell r="A6314" t="str">
            <v>14916</v>
          </cell>
          <cell r="B6314">
            <v>20252.599999999999</v>
          </cell>
        </row>
        <row r="6315">
          <cell r="A6315" t="str">
            <v>14917</v>
          </cell>
          <cell r="B6315">
            <v>1065</v>
          </cell>
        </row>
        <row r="6316">
          <cell r="A6316" t="str">
            <v>14918</v>
          </cell>
          <cell r="B6316">
            <v>10673.4</v>
          </cell>
        </row>
        <row r="6317">
          <cell r="A6317" t="str">
            <v>14919</v>
          </cell>
          <cell r="B6317">
            <v>10650.06</v>
          </cell>
        </row>
        <row r="6318">
          <cell r="A6318" t="str">
            <v>14920</v>
          </cell>
          <cell r="B6318">
            <v>17750.09</v>
          </cell>
        </row>
        <row r="6319">
          <cell r="A6319" t="str">
            <v>14921</v>
          </cell>
          <cell r="B6319">
            <v>2106.11</v>
          </cell>
        </row>
        <row r="6320">
          <cell r="A6320" t="str">
            <v>14922</v>
          </cell>
          <cell r="B6320">
            <v>1025.22</v>
          </cell>
        </row>
        <row r="6321">
          <cell r="A6321" t="str">
            <v>14923</v>
          </cell>
          <cell r="B6321">
            <v>58406.31</v>
          </cell>
        </row>
        <row r="6322">
          <cell r="A6322" t="str">
            <v>14924</v>
          </cell>
          <cell r="B6322">
            <v>17750.09</v>
          </cell>
        </row>
        <row r="6323">
          <cell r="A6323" t="str">
            <v>14926</v>
          </cell>
          <cell r="B6323">
            <v>8496.51</v>
          </cell>
        </row>
        <row r="6324">
          <cell r="A6324" t="str">
            <v>14927</v>
          </cell>
          <cell r="B6324">
            <v>3679.16</v>
          </cell>
        </row>
        <row r="6325">
          <cell r="A6325" t="str">
            <v>14928</v>
          </cell>
          <cell r="B6325">
            <v>2344.2800000000002</v>
          </cell>
        </row>
        <row r="6326">
          <cell r="A6326" t="str">
            <v>14929</v>
          </cell>
          <cell r="B6326">
            <v>23821.84</v>
          </cell>
        </row>
        <row r="6327">
          <cell r="A6327" t="str">
            <v>14930</v>
          </cell>
          <cell r="B6327">
            <v>359.47</v>
          </cell>
        </row>
        <row r="6328">
          <cell r="A6328" t="str">
            <v>14931</v>
          </cell>
          <cell r="B6328">
            <v>100.05</v>
          </cell>
        </row>
        <row r="6329">
          <cell r="A6329" t="str">
            <v>14932</v>
          </cell>
          <cell r="B6329">
            <v>98.05</v>
          </cell>
        </row>
        <row r="6330">
          <cell r="A6330" t="str">
            <v>14933</v>
          </cell>
          <cell r="B6330">
            <v>105.05</v>
          </cell>
        </row>
        <row r="6331">
          <cell r="A6331" t="str">
            <v>14934</v>
          </cell>
          <cell r="B6331">
            <v>148.62</v>
          </cell>
        </row>
        <row r="6332">
          <cell r="A6332" t="str">
            <v>14935</v>
          </cell>
          <cell r="B6332">
            <v>507.38</v>
          </cell>
        </row>
        <row r="6333">
          <cell r="A6333" t="str">
            <v>14936</v>
          </cell>
          <cell r="B6333">
            <v>5</v>
          </cell>
        </row>
        <row r="6334">
          <cell r="A6334" t="str">
            <v>14937</v>
          </cell>
          <cell r="B6334">
            <v>5</v>
          </cell>
        </row>
        <row r="6335">
          <cell r="A6335" t="str">
            <v>14938</v>
          </cell>
          <cell r="B6335">
            <v>5</v>
          </cell>
        </row>
        <row r="6336">
          <cell r="A6336" t="str">
            <v>14939</v>
          </cell>
          <cell r="B6336">
            <v>283.81</v>
          </cell>
        </row>
        <row r="6337">
          <cell r="A6337" t="str">
            <v>14940</v>
          </cell>
          <cell r="B6337">
            <v>124.4</v>
          </cell>
        </row>
        <row r="6338">
          <cell r="A6338" t="str">
            <v>14941</v>
          </cell>
          <cell r="B6338">
            <v>4.9212999999999996</v>
          </cell>
        </row>
        <row r="6339">
          <cell r="A6339" t="str">
            <v>14942</v>
          </cell>
          <cell r="B6339">
            <v>16.438600000000001</v>
          </cell>
        </row>
        <row r="6340">
          <cell r="A6340" t="str">
            <v>14943</v>
          </cell>
          <cell r="B6340">
            <v>51.781100000000002</v>
          </cell>
        </row>
        <row r="6341">
          <cell r="A6341" t="str">
            <v>14944</v>
          </cell>
          <cell r="B6341">
            <v>44.069000000000003</v>
          </cell>
        </row>
        <row r="6342">
          <cell r="A6342" t="str">
            <v>14945</v>
          </cell>
          <cell r="B6342">
            <v>25.339700000000001</v>
          </cell>
        </row>
        <row r="6343">
          <cell r="A6343" t="str">
            <v>14946</v>
          </cell>
          <cell r="B6343">
            <v>20.7</v>
          </cell>
        </row>
        <row r="6344">
          <cell r="A6344" t="str">
            <v>15003</v>
          </cell>
          <cell r="B6344">
            <v>231.6711</v>
          </cell>
        </row>
        <row r="6345">
          <cell r="A6345" t="str">
            <v>15004</v>
          </cell>
          <cell r="B6345">
            <v>855.51900000000001</v>
          </cell>
        </row>
        <row r="6346">
          <cell r="A6346" t="str">
            <v>15005</v>
          </cell>
          <cell r="B6346">
            <v>54.648400000000002</v>
          </cell>
        </row>
        <row r="6347">
          <cell r="A6347" t="str">
            <v>15020</v>
          </cell>
          <cell r="B6347">
            <v>47.534700000000001</v>
          </cell>
        </row>
        <row r="6348">
          <cell r="A6348" t="str">
            <v>15021</v>
          </cell>
          <cell r="B6348">
            <v>31.689800000000002</v>
          </cell>
        </row>
        <row r="6349">
          <cell r="A6349" t="str">
            <v>15022</v>
          </cell>
          <cell r="B6349">
            <v>18.904299999999999</v>
          </cell>
        </row>
        <row r="6350">
          <cell r="A6350" t="str">
            <v>15023</v>
          </cell>
          <cell r="B6350">
            <v>0.25190000000000001</v>
          </cell>
        </row>
        <row r="6351">
          <cell r="A6351" t="str">
            <v>15024</v>
          </cell>
          <cell r="B6351">
            <v>265.5829</v>
          </cell>
        </row>
        <row r="6352">
          <cell r="A6352" t="str">
            <v>15025</v>
          </cell>
          <cell r="B6352">
            <v>110.4449</v>
          </cell>
        </row>
        <row r="6353">
          <cell r="A6353" t="str">
            <v>15026</v>
          </cell>
          <cell r="B6353">
            <v>233.26650000000001</v>
          </cell>
        </row>
        <row r="6354">
          <cell r="A6354" t="str">
            <v>15027</v>
          </cell>
          <cell r="B6354">
            <v>125.6103</v>
          </cell>
        </row>
        <row r="6355">
          <cell r="A6355" t="str">
            <v>15028</v>
          </cell>
          <cell r="B6355">
            <v>334.40660000000003</v>
          </cell>
        </row>
        <row r="6356">
          <cell r="A6356" t="str">
            <v>15029</v>
          </cell>
          <cell r="B6356">
            <v>129.10059999999999</v>
          </cell>
        </row>
        <row r="6357">
          <cell r="A6357" t="str">
            <v>15030</v>
          </cell>
          <cell r="B6357">
            <v>309.2106</v>
          </cell>
        </row>
        <row r="6358">
          <cell r="A6358" t="str">
            <v>15031</v>
          </cell>
          <cell r="B6358">
            <v>124.36109999999999</v>
          </cell>
        </row>
        <row r="6359">
          <cell r="A6359" t="str">
            <v>15032</v>
          </cell>
          <cell r="B6359">
            <v>558.23979999999995</v>
          </cell>
        </row>
        <row r="6360">
          <cell r="A6360" t="str">
            <v>15033</v>
          </cell>
          <cell r="B6360">
            <v>283.18419999999998</v>
          </cell>
        </row>
        <row r="6361">
          <cell r="A6361" t="str">
            <v>15034</v>
          </cell>
          <cell r="B6361">
            <v>2074.5904</v>
          </cell>
        </row>
        <row r="6362">
          <cell r="A6362" t="str">
            <v>15035</v>
          </cell>
          <cell r="B6362">
            <v>716.57719999999995</v>
          </cell>
        </row>
        <row r="6363">
          <cell r="A6363" t="str">
            <v>15036</v>
          </cell>
          <cell r="B6363">
            <v>69.164100000000005</v>
          </cell>
        </row>
        <row r="6364">
          <cell r="A6364" t="str">
            <v>15037</v>
          </cell>
          <cell r="B6364">
            <v>15.031700000000001</v>
          </cell>
        </row>
        <row r="6365">
          <cell r="A6365" t="str">
            <v>15038</v>
          </cell>
          <cell r="B6365">
            <v>8.7309000000000001</v>
          </cell>
        </row>
        <row r="6366">
          <cell r="A6366" t="str">
            <v>15039</v>
          </cell>
          <cell r="B6366">
            <v>92.024100000000004</v>
          </cell>
        </row>
        <row r="6367">
          <cell r="A6367" t="str">
            <v>15040</v>
          </cell>
          <cell r="B6367">
            <v>37.8917</v>
          </cell>
        </row>
        <row r="6368">
          <cell r="A6368" t="str">
            <v>15041</v>
          </cell>
          <cell r="B6368">
            <v>31.590900000000001</v>
          </cell>
        </row>
        <row r="6369">
          <cell r="A6369" t="str">
            <v>15042</v>
          </cell>
          <cell r="B6369">
            <v>15.212</v>
          </cell>
        </row>
        <row r="6370">
          <cell r="A6370" t="str">
            <v>15043</v>
          </cell>
          <cell r="B6370">
            <v>10.141299999999999</v>
          </cell>
        </row>
        <row r="6371">
          <cell r="A6371" t="str">
            <v>15044</v>
          </cell>
          <cell r="B6371">
            <v>83.330600000000004</v>
          </cell>
        </row>
        <row r="6372">
          <cell r="A6372" t="str">
            <v>15045</v>
          </cell>
          <cell r="B6372">
            <v>101.9545</v>
          </cell>
        </row>
        <row r="6373">
          <cell r="A6373" t="str">
            <v>15046</v>
          </cell>
          <cell r="B6373">
            <v>132.78020000000001</v>
          </cell>
        </row>
        <row r="6374">
          <cell r="A6374" t="str">
            <v>15047</v>
          </cell>
          <cell r="B6374">
            <v>143.96100000000001</v>
          </cell>
        </row>
        <row r="6375">
          <cell r="A6375" t="str">
            <v>15048</v>
          </cell>
          <cell r="B6375">
            <v>157.78149999999999</v>
          </cell>
        </row>
        <row r="6376">
          <cell r="A6376" t="str">
            <v>15049</v>
          </cell>
          <cell r="B6376">
            <v>149.91239999999999</v>
          </cell>
        </row>
        <row r="6377">
          <cell r="A6377" t="str">
            <v>15050</v>
          </cell>
          <cell r="B6377">
            <v>941.85709999999995</v>
          </cell>
        </row>
        <row r="6378">
          <cell r="A6378" t="str">
            <v>15051</v>
          </cell>
          <cell r="B6378">
            <v>75.180800000000005</v>
          </cell>
        </row>
        <row r="6379">
          <cell r="A6379" t="str">
            <v>15052</v>
          </cell>
          <cell r="B6379">
            <v>4.3963999999999999</v>
          </cell>
        </row>
        <row r="6380">
          <cell r="A6380" t="str">
            <v>15060</v>
          </cell>
          <cell r="B6380">
            <v>314.82369999999997</v>
          </cell>
        </row>
        <row r="6381">
          <cell r="A6381" t="str">
            <v>15061</v>
          </cell>
          <cell r="B6381">
            <v>112.1328</v>
          </cell>
        </row>
        <row r="6382">
          <cell r="A6382" t="str">
            <v>15062</v>
          </cell>
          <cell r="B6382">
            <v>47.503599999999999</v>
          </cell>
        </row>
        <row r="6383">
          <cell r="A6383" t="str">
            <v>15063</v>
          </cell>
          <cell r="B6383">
            <v>7.3701999999999996</v>
          </cell>
        </row>
        <row r="6384">
          <cell r="A6384" t="str">
            <v>15064</v>
          </cell>
          <cell r="B6384">
            <v>0.64370000000000005</v>
          </cell>
        </row>
        <row r="6385">
          <cell r="A6385" t="str">
            <v>15065</v>
          </cell>
          <cell r="B6385">
            <v>69.327200000000005</v>
          </cell>
        </row>
        <row r="6386">
          <cell r="A6386" t="str">
            <v>15066</v>
          </cell>
          <cell r="B6386">
            <v>54.690600000000003</v>
          </cell>
        </row>
        <row r="6387">
          <cell r="A6387" t="str">
            <v>15067</v>
          </cell>
          <cell r="B6387">
            <v>69.614900000000006</v>
          </cell>
        </row>
        <row r="6388">
          <cell r="A6388" t="str">
            <v>15068</v>
          </cell>
          <cell r="B6388">
            <v>54.271500000000003</v>
          </cell>
        </row>
        <row r="6389">
          <cell r="A6389" t="str">
            <v>15069</v>
          </cell>
          <cell r="B6389">
            <v>323.48700000000002</v>
          </cell>
        </row>
        <row r="6390">
          <cell r="A6390" t="str">
            <v>15070</v>
          </cell>
          <cell r="B6390">
            <v>132.37860000000001</v>
          </cell>
        </row>
        <row r="6391">
          <cell r="A6391" t="str">
            <v>15071</v>
          </cell>
          <cell r="B6391">
            <v>100.72190000000001</v>
          </cell>
        </row>
        <row r="6392">
          <cell r="A6392" t="str">
            <v>15075</v>
          </cell>
          <cell r="B6392">
            <v>255.1035</v>
          </cell>
        </row>
        <row r="6393">
          <cell r="A6393" t="str">
            <v>15076</v>
          </cell>
          <cell r="B6393">
            <v>17.869199999999999</v>
          </cell>
        </row>
        <row r="6394">
          <cell r="A6394" t="str">
            <v>15077</v>
          </cell>
          <cell r="B6394">
            <v>12.7135</v>
          </cell>
        </row>
        <row r="6395">
          <cell r="A6395" t="str">
            <v>15078</v>
          </cell>
          <cell r="B6395">
            <v>11.5017</v>
          </cell>
        </row>
        <row r="6396">
          <cell r="A6396" t="str">
            <v>15079</v>
          </cell>
          <cell r="B6396">
            <v>73.2607</v>
          </cell>
        </row>
        <row r="6397">
          <cell r="A6397" t="str">
            <v>15080</v>
          </cell>
          <cell r="B6397">
            <v>52.845799999999997</v>
          </cell>
        </row>
        <row r="6398">
          <cell r="A6398" t="str">
            <v>15081</v>
          </cell>
          <cell r="B6398">
            <v>47.915500000000002</v>
          </cell>
        </row>
        <row r="6399">
          <cell r="A6399" t="str">
            <v>15082</v>
          </cell>
          <cell r="B6399">
            <v>29.473099999999999</v>
          </cell>
        </row>
        <row r="6400">
          <cell r="A6400" t="str">
            <v>15083</v>
          </cell>
          <cell r="B6400">
            <v>19.648700000000002</v>
          </cell>
        </row>
        <row r="6401">
          <cell r="A6401" t="str">
            <v>15084</v>
          </cell>
          <cell r="B6401">
            <v>431.10149999999999</v>
          </cell>
        </row>
        <row r="6402">
          <cell r="A6402" t="str">
            <v>15085</v>
          </cell>
          <cell r="B6402">
            <v>204.9109</v>
          </cell>
        </row>
        <row r="6403">
          <cell r="A6403" t="str">
            <v>15086</v>
          </cell>
          <cell r="B6403">
            <v>165.64259999999999</v>
          </cell>
        </row>
        <row r="6404">
          <cell r="A6404" t="str">
            <v>15087</v>
          </cell>
          <cell r="B6404">
            <v>1651.1376</v>
          </cell>
        </row>
        <row r="6405">
          <cell r="A6405" t="str">
            <v>15088</v>
          </cell>
          <cell r="B6405">
            <v>721.06380000000001</v>
          </cell>
        </row>
        <row r="6406">
          <cell r="A6406" t="str">
            <v>15089</v>
          </cell>
          <cell r="B6406">
            <v>561.15930000000003</v>
          </cell>
        </row>
        <row r="6407">
          <cell r="A6407" t="str">
            <v>15090</v>
          </cell>
          <cell r="B6407">
            <v>397.85669999999999</v>
          </cell>
        </row>
        <row r="6408">
          <cell r="A6408" t="str">
            <v>15091</v>
          </cell>
          <cell r="B6408">
            <v>112.09480000000001</v>
          </cell>
        </row>
        <row r="6409">
          <cell r="A6409" t="str">
            <v>15092</v>
          </cell>
          <cell r="B6409">
            <v>76.228800000000007</v>
          </cell>
        </row>
        <row r="6410">
          <cell r="A6410" t="str">
            <v>15093</v>
          </cell>
          <cell r="B6410">
            <v>341.15679999999998</v>
          </cell>
        </row>
        <row r="6411">
          <cell r="A6411" t="str">
            <v>15094</v>
          </cell>
          <cell r="B6411">
            <v>137.58760000000001</v>
          </cell>
        </row>
        <row r="6412">
          <cell r="A6412" t="str">
            <v>15095</v>
          </cell>
          <cell r="B6412">
            <v>104.08</v>
          </cell>
        </row>
        <row r="6413">
          <cell r="A6413" t="str">
            <v>15096</v>
          </cell>
          <cell r="B6413">
            <v>490.86450000000002</v>
          </cell>
        </row>
        <row r="6414">
          <cell r="A6414" t="str">
            <v>15097</v>
          </cell>
          <cell r="B6414">
            <v>224.7184</v>
          </cell>
        </row>
        <row r="6415">
          <cell r="A6415" t="str">
            <v>15098</v>
          </cell>
          <cell r="B6415">
            <v>174.48</v>
          </cell>
        </row>
        <row r="6416">
          <cell r="A6416" t="str">
            <v>15099</v>
          </cell>
          <cell r="B6416">
            <v>250.7954</v>
          </cell>
        </row>
        <row r="6417">
          <cell r="A6417" t="str">
            <v>15100</v>
          </cell>
          <cell r="B6417">
            <v>109.6249</v>
          </cell>
        </row>
        <row r="6418">
          <cell r="A6418" t="str">
            <v>15101</v>
          </cell>
          <cell r="B6418">
            <v>86.980199999999996</v>
          </cell>
        </row>
        <row r="6419">
          <cell r="A6419" t="str">
            <v>15102</v>
          </cell>
          <cell r="B6419">
            <v>431.98700000000002</v>
          </cell>
        </row>
        <row r="6420">
          <cell r="A6420" t="str">
            <v>15103</v>
          </cell>
          <cell r="B6420">
            <v>228.4786</v>
          </cell>
        </row>
        <row r="6421">
          <cell r="A6421" t="str">
            <v>15104</v>
          </cell>
          <cell r="B6421">
            <v>193.72190000000001</v>
          </cell>
        </row>
        <row r="6422">
          <cell r="A6422" t="str">
            <v>15233</v>
          </cell>
          <cell r="B6422">
            <v>379.39479999999998</v>
          </cell>
        </row>
        <row r="6423">
          <cell r="A6423" t="str">
            <v>15234</v>
          </cell>
          <cell r="B6423">
            <v>418.25080000000003</v>
          </cell>
        </row>
        <row r="6424">
          <cell r="A6424" t="str">
            <v>15235</v>
          </cell>
          <cell r="B6424">
            <v>347.35730000000001</v>
          </cell>
        </row>
        <row r="6425">
          <cell r="A6425" t="str">
            <v>15236</v>
          </cell>
          <cell r="B6425">
            <v>860.45510000000002</v>
          </cell>
        </row>
        <row r="6426">
          <cell r="A6426" t="str">
            <v>15237</v>
          </cell>
          <cell r="B6426">
            <v>966.20870000000002</v>
          </cell>
        </row>
        <row r="6427">
          <cell r="A6427" t="str">
            <v>15238</v>
          </cell>
          <cell r="B6427">
            <v>383.11419999999998</v>
          </cell>
        </row>
        <row r="6428">
          <cell r="A6428" t="str">
            <v>15239</v>
          </cell>
          <cell r="B6428">
            <v>749.41150000000005</v>
          </cell>
        </row>
        <row r="6429">
          <cell r="A6429" t="str">
            <v>15240</v>
          </cell>
          <cell r="B6429">
            <v>41.250700000000002</v>
          </cell>
        </row>
        <row r="6430">
          <cell r="A6430" t="str">
            <v>15241</v>
          </cell>
          <cell r="B6430">
            <v>966.80129999999997</v>
          </cell>
        </row>
        <row r="6431">
          <cell r="A6431" t="str">
            <v>15242</v>
          </cell>
          <cell r="B6431">
            <v>415.38589999999999</v>
          </cell>
        </row>
        <row r="6432">
          <cell r="A6432" t="str">
            <v>15243</v>
          </cell>
          <cell r="B6432">
            <v>430.38589999999999</v>
          </cell>
        </row>
        <row r="6433">
          <cell r="A6433" t="str">
            <v>15244</v>
          </cell>
          <cell r="B6433">
            <v>438.38589999999999</v>
          </cell>
        </row>
        <row r="6434">
          <cell r="A6434" t="str">
            <v>15245</v>
          </cell>
          <cell r="B6434">
            <v>450.38589999999999</v>
          </cell>
        </row>
        <row r="6435">
          <cell r="A6435" t="str">
            <v>15246</v>
          </cell>
          <cell r="B6435">
            <v>473.38589999999999</v>
          </cell>
        </row>
        <row r="6436">
          <cell r="A6436" t="str">
            <v>15247</v>
          </cell>
          <cell r="B6436">
            <v>485.38589999999999</v>
          </cell>
        </row>
        <row r="6437">
          <cell r="A6437" t="str">
            <v>15248</v>
          </cell>
          <cell r="B6437">
            <v>515.38589999999999</v>
          </cell>
        </row>
        <row r="6438">
          <cell r="A6438" t="str">
            <v>15249</v>
          </cell>
          <cell r="B6438">
            <v>93.835999999999999</v>
          </cell>
        </row>
        <row r="6439">
          <cell r="A6439" t="str">
            <v>15250</v>
          </cell>
          <cell r="B6439">
            <v>104.1567</v>
          </cell>
        </row>
        <row r="6440">
          <cell r="A6440" t="str">
            <v>15251</v>
          </cell>
          <cell r="B6440">
            <v>9.5883000000000003</v>
          </cell>
        </row>
        <row r="6441">
          <cell r="A6441" t="str">
            <v>15252</v>
          </cell>
          <cell r="B6441">
            <v>5.0758000000000001</v>
          </cell>
        </row>
        <row r="6442">
          <cell r="A6442" t="str">
            <v>15253</v>
          </cell>
          <cell r="B6442">
            <v>59.874000000000002</v>
          </cell>
        </row>
        <row r="6443">
          <cell r="A6443" t="str">
            <v>15254</v>
          </cell>
          <cell r="B6443">
            <v>491.42219999999998</v>
          </cell>
        </row>
        <row r="6444">
          <cell r="A6444" t="str">
            <v>15255</v>
          </cell>
          <cell r="B6444">
            <v>392.67689999999999</v>
          </cell>
        </row>
        <row r="6445">
          <cell r="A6445" t="str">
            <v>15256</v>
          </cell>
          <cell r="B6445">
            <v>425.85899999999998</v>
          </cell>
        </row>
        <row r="6446">
          <cell r="A6446" t="str">
            <v>15257</v>
          </cell>
          <cell r="B6446">
            <v>455.11869999999999</v>
          </cell>
        </row>
        <row r="6447">
          <cell r="A6447" t="str">
            <v>15258</v>
          </cell>
          <cell r="B6447">
            <v>348.036</v>
          </cell>
        </row>
        <row r="6448">
          <cell r="A6448" t="str">
            <v>15259</v>
          </cell>
          <cell r="B6448">
            <v>561.18960000000004</v>
          </cell>
        </row>
        <row r="6449">
          <cell r="A6449" t="str">
            <v>15260</v>
          </cell>
          <cell r="B6449">
            <v>15.948399999999999</v>
          </cell>
        </row>
        <row r="6450">
          <cell r="A6450" t="str">
            <v>15261</v>
          </cell>
          <cell r="B6450">
            <v>13.5425</v>
          </cell>
        </row>
        <row r="6451">
          <cell r="A6451" t="str">
            <v>15262</v>
          </cell>
          <cell r="B6451">
            <v>13.065200000000001</v>
          </cell>
        </row>
        <row r="6452">
          <cell r="A6452" t="str">
            <v>15263</v>
          </cell>
          <cell r="B6452">
            <v>15.2883</v>
          </cell>
        </row>
        <row r="6453">
          <cell r="A6453" t="str">
            <v>15264</v>
          </cell>
          <cell r="B6453">
            <v>15.210100000000001</v>
          </cell>
        </row>
        <row r="6454">
          <cell r="A6454" t="str">
            <v>15265</v>
          </cell>
          <cell r="B6454">
            <v>14.426500000000001</v>
          </cell>
        </row>
        <row r="6455">
          <cell r="A6455" t="str">
            <v>15266</v>
          </cell>
          <cell r="B6455">
            <v>13.4794</v>
          </cell>
        </row>
        <row r="6456">
          <cell r="A6456" t="str">
            <v>15267</v>
          </cell>
          <cell r="B6456">
            <v>11.612500000000001</v>
          </cell>
        </row>
        <row r="6457">
          <cell r="A6457" t="str">
            <v>15268</v>
          </cell>
          <cell r="B6457">
            <v>16.663699999999999</v>
          </cell>
        </row>
        <row r="6458">
          <cell r="A6458" t="str">
            <v>15269</v>
          </cell>
          <cell r="B6458">
            <v>14.460800000000001</v>
          </cell>
        </row>
        <row r="6459">
          <cell r="A6459" t="str">
            <v>15270</v>
          </cell>
          <cell r="B6459">
            <v>14.186400000000001</v>
          </cell>
        </row>
        <row r="6460">
          <cell r="A6460" t="str">
            <v>15271</v>
          </cell>
          <cell r="B6460">
            <v>16.409400000000002</v>
          </cell>
        </row>
        <row r="6461">
          <cell r="A6461" t="str">
            <v>15272</v>
          </cell>
          <cell r="B6461">
            <v>16.128399999999999</v>
          </cell>
        </row>
        <row r="6462">
          <cell r="A6462" t="str">
            <v>15273</v>
          </cell>
          <cell r="B6462">
            <v>15.1418</v>
          </cell>
        </row>
        <row r="6463">
          <cell r="A6463" t="str">
            <v>15274</v>
          </cell>
          <cell r="B6463">
            <v>14.194699999999999</v>
          </cell>
        </row>
        <row r="6464">
          <cell r="A6464" t="str">
            <v>15275</v>
          </cell>
          <cell r="B6464">
            <v>12.3278</v>
          </cell>
        </row>
        <row r="6465">
          <cell r="A6465" t="str">
            <v>15276</v>
          </cell>
          <cell r="B6465">
            <v>1620.3285000000001</v>
          </cell>
        </row>
        <row r="6466">
          <cell r="A6466" t="str">
            <v>15277</v>
          </cell>
          <cell r="B6466">
            <v>1485.5767000000001</v>
          </cell>
        </row>
        <row r="6467">
          <cell r="A6467" t="str">
            <v>15278</v>
          </cell>
          <cell r="B6467">
            <v>60.345399999999998</v>
          </cell>
        </row>
        <row r="6468">
          <cell r="A6468" t="str">
            <v>15279</v>
          </cell>
          <cell r="B6468">
            <v>85.254599999999996</v>
          </cell>
        </row>
        <row r="6469">
          <cell r="A6469" t="str">
            <v>15280</v>
          </cell>
          <cell r="B6469">
            <v>17.274799999999999</v>
          </cell>
        </row>
        <row r="6470">
          <cell r="A6470" t="str">
            <v>15281</v>
          </cell>
          <cell r="B6470">
            <v>11.510999999999999</v>
          </cell>
        </row>
        <row r="6471">
          <cell r="A6471" t="str">
            <v>20000</v>
          </cell>
          <cell r="B6471">
            <v>77.290000000000006</v>
          </cell>
        </row>
        <row r="6472">
          <cell r="A6472" t="str">
            <v>20001</v>
          </cell>
          <cell r="B6472">
            <v>90.92</v>
          </cell>
        </row>
        <row r="6473">
          <cell r="A6473" t="str">
            <v>20002</v>
          </cell>
          <cell r="B6473">
            <v>133.99</v>
          </cell>
        </row>
        <row r="6474">
          <cell r="A6474" t="str">
            <v>20003</v>
          </cell>
          <cell r="B6474">
            <v>191.42</v>
          </cell>
        </row>
        <row r="6475">
          <cell r="A6475" t="str">
            <v>20004</v>
          </cell>
          <cell r="B6475">
            <v>14.34</v>
          </cell>
        </row>
        <row r="6476">
          <cell r="A6476" t="str">
            <v>20005</v>
          </cell>
          <cell r="B6476">
            <v>12.28</v>
          </cell>
        </row>
        <row r="6477">
          <cell r="A6477" t="str">
            <v>20006</v>
          </cell>
          <cell r="B6477">
            <v>15.11</v>
          </cell>
        </row>
        <row r="6478">
          <cell r="A6478" t="str">
            <v>20007</v>
          </cell>
          <cell r="B6478">
            <v>19.809999999999999</v>
          </cell>
        </row>
        <row r="6479">
          <cell r="A6479" t="str">
            <v>20008</v>
          </cell>
          <cell r="B6479">
            <v>23.45</v>
          </cell>
        </row>
        <row r="6480">
          <cell r="A6480" t="str">
            <v>20009</v>
          </cell>
          <cell r="B6480">
            <v>81.83</v>
          </cell>
        </row>
        <row r="6481">
          <cell r="A6481" t="str">
            <v>20010</v>
          </cell>
          <cell r="B6481">
            <v>50.92</v>
          </cell>
        </row>
        <row r="6482">
          <cell r="A6482" t="str">
            <v>20011</v>
          </cell>
          <cell r="B6482">
            <v>58.19</v>
          </cell>
        </row>
        <row r="6483">
          <cell r="A6483" t="str">
            <v>20012</v>
          </cell>
          <cell r="B6483">
            <v>72.739999999999995</v>
          </cell>
        </row>
        <row r="6484">
          <cell r="A6484" t="str">
            <v>20013</v>
          </cell>
          <cell r="B6484">
            <v>23.45</v>
          </cell>
        </row>
        <row r="6485">
          <cell r="A6485" t="str">
            <v>20014</v>
          </cell>
          <cell r="B6485">
            <v>23.45</v>
          </cell>
        </row>
        <row r="6486">
          <cell r="A6486" t="str">
            <v>20015</v>
          </cell>
          <cell r="B6486">
            <v>19.809999999999999</v>
          </cell>
        </row>
        <row r="6487">
          <cell r="A6487" t="str">
            <v>20016</v>
          </cell>
          <cell r="B6487">
            <v>220.13</v>
          </cell>
        </row>
        <row r="6488">
          <cell r="A6488" t="str">
            <v>20017</v>
          </cell>
          <cell r="B6488">
            <v>90.92</v>
          </cell>
        </row>
        <row r="6489">
          <cell r="A6489" t="str">
            <v>20018</v>
          </cell>
          <cell r="B6489">
            <v>133.99</v>
          </cell>
        </row>
        <row r="6490">
          <cell r="A6490" t="str">
            <v>20019</v>
          </cell>
          <cell r="B6490">
            <v>191.42</v>
          </cell>
        </row>
        <row r="6491">
          <cell r="A6491" t="str">
            <v>20020</v>
          </cell>
          <cell r="B6491">
            <v>21.33</v>
          </cell>
        </row>
        <row r="6492">
          <cell r="A6492" t="str">
            <v>20021</v>
          </cell>
          <cell r="B6492">
            <v>19.809999999999999</v>
          </cell>
        </row>
        <row r="6493">
          <cell r="A6493" t="str">
            <v>20022</v>
          </cell>
          <cell r="B6493">
            <v>19.809999999999999</v>
          </cell>
        </row>
        <row r="6494">
          <cell r="A6494" t="str">
            <v>20023</v>
          </cell>
          <cell r="B6494">
            <v>45.3</v>
          </cell>
        </row>
        <row r="6495">
          <cell r="A6495" t="str">
            <v>20024</v>
          </cell>
          <cell r="B6495">
            <v>32.979999999999997</v>
          </cell>
        </row>
        <row r="6496">
          <cell r="A6496" t="str">
            <v>20025</v>
          </cell>
          <cell r="B6496">
            <v>15.11</v>
          </cell>
        </row>
        <row r="6497">
          <cell r="A6497" t="str">
            <v>20026</v>
          </cell>
          <cell r="B6497">
            <v>18.14</v>
          </cell>
        </row>
        <row r="6498">
          <cell r="A6498" t="str">
            <v>20027</v>
          </cell>
          <cell r="B6498">
            <v>18.14</v>
          </cell>
        </row>
        <row r="6499">
          <cell r="A6499" t="str">
            <v>20028</v>
          </cell>
          <cell r="B6499">
            <v>18.14</v>
          </cell>
        </row>
        <row r="6500">
          <cell r="A6500" t="str">
            <v>20029</v>
          </cell>
          <cell r="B6500">
            <v>18.14</v>
          </cell>
        </row>
        <row r="6501">
          <cell r="A6501" t="str">
            <v>20030</v>
          </cell>
          <cell r="B6501">
            <v>18.14</v>
          </cell>
        </row>
        <row r="6502">
          <cell r="A6502" t="str">
            <v>20031</v>
          </cell>
          <cell r="B6502">
            <v>15.11</v>
          </cell>
        </row>
        <row r="6503">
          <cell r="A6503" t="str">
            <v>20032</v>
          </cell>
          <cell r="B6503">
            <v>15.11</v>
          </cell>
        </row>
        <row r="6504">
          <cell r="A6504" t="str">
            <v>20033</v>
          </cell>
          <cell r="B6504">
            <v>15.11</v>
          </cell>
        </row>
        <row r="6505">
          <cell r="A6505" t="str">
            <v>20034</v>
          </cell>
          <cell r="B6505">
            <v>20</v>
          </cell>
        </row>
        <row r="6506">
          <cell r="A6506" t="str">
            <v>20035</v>
          </cell>
          <cell r="B6506">
            <v>63.65</v>
          </cell>
        </row>
        <row r="6507">
          <cell r="A6507" t="str">
            <v>20036</v>
          </cell>
          <cell r="B6507">
            <v>93.8</v>
          </cell>
        </row>
        <row r="6508">
          <cell r="A6508" t="str">
            <v>20037</v>
          </cell>
          <cell r="B6508">
            <v>133.99</v>
          </cell>
        </row>
        <row r="6509">
          <cell r="A6509" t="str">
            <v>20038</v>
          </cell>
          <cell r="B6509">
            <v>27.4</v>
          </cell>
        </row>
        <row r="6510">
          <cell r="A6510" t="str">
            <v>20039</v>
          </cell>
          <cell r="B6510">
            <v>19.809999999999999</v>
          </cell>
        </row>
        <row r="6511">
          <cell r="A6511" t="str">
            <v>20040</v>
          </cell>
          <cell r="B6511">
            <v>15.11</v>
          </cell>
        </row>
        <row r="6512">
          <cell r="A6512" t="str">
            <v>20041</v>
          </cell>
          <cell r="B6512">
            <v>19.809999999999999</v>
          </cell>
        </row>
        <row r="6513">
          <cell r="A6513" t="str">
            <v>20042</v>
          </cell>
          <cell r="B6513">
            <v>19.809999999999999</v>
          </cell>
        </row>
        <row r="6514">
          <cell r="A6514" t="str">
            <v>20043</v>
          </cell>
          <cell r="B6514">
            <v>19.809999999999999</v>
          </cell>
        </row>
        <row r="6515">
          <cell r="A6515" t="str">
            <v>20044</v>
          </cell>
          <cell r="B6515">
            <v>19.809999999999999</v>
          </cell>
        </row>
        <row r="6516">
          <cell r="A6516" t="str">
            <v>20045</v>
          </cell>
          <cell r="B6516">
            <v>21.33</v>
          </cell>
        </row>
        <row r="6517">
          <cell r="A6517" t="str">
            <v>20046</v>
          </cell>
          <cell r="B6517">
            <v>19.809999999999999</v>
          </cell>
        </row>
        <row r="6518">
          <cell r="A6518" t="str">
            <v>20047</v>
          </cell>
          <cell r="B6518">
            <v>19.809999999999999</v>
          </cell>
        </row>
        <row r="6519">
          <cell r="A6519" t="str">
            <v>20048</v>
          </cell>
          <cell r="B6519">
            <v>31.64</v>
          </cell>
        </row>
        <row r="6520">
          <cell r="A6520" t="str">
            <v>20049</v>
          </cell>
          <cell r="B6520">
            <v>21.33</v>
          </cell>
        </row>
        <row r="6521">
          <cell r="A6521" t="str">
            <v>20050</v>
          </cell>
          <cell r="B6521">
            <v>258.42</v>
          </cell>
        </row>
        <row r="6522">
          <cell r="A6522" t="str">
            <v>20051</v>
          </cell>
          <cell r="B6522">
            <v>14.34</v>
          </cell>
        </row>
        <row r="6523">
          <cell r="A6523" t="str">
            <v>20052</v>
          </cell>
          <cell r="B6523">
            <v>21.33</v>
          </cell>
        </row>
        <row r="6524">
          <cell r="A6524" t="str">
            <v>20053</v>
          </cell>
          <cell r="B6524">
            <v>21.33</v>
          </cell>
        </row>
        <row r="6525">
          <cell r="A6525" t="str">
            <v>20054</v>
          </cell>
          <cell r="B6525">
            <v>27.4</v>
          </cell>
        </row>
        <row r="6526">
          <cell r="A6526" t="str">
            <v>20055</v>
          </cell>
          <cell r="B6526">
            <v>21.33</v>
          </cell>
        </row>
        <row r="6527">
          <cell r="A6527" t="str">
            <v>20056</v>
          </cell>
          <cell r="B6527">
            <v>24.82</v>
          </cell>
        </row>
        <row r="6528">
          <cell r="A6528" t="str">
            <v>20057</v>
          </cell>
          <cell r="B6528">
            <v>28.37</v>
          </cell>
        </row>
        <row r="6529">
          <cell r="A6529" t="str">
            <v>20058</v>
          </cell>
          <cell r="B6529">
            <v>35.46</v>
          </cell>
        </row>
        <row r="6530">
          <cell r="A6530" t="str">
            <v>20059</v>
          </cell>
          <cell r="B6530">
            <v>18.14</v>
          </cell>
        </row>
        <row r="6531">
          <cell r="A6531" t="str">
            <v>20060</v>
          </cell>
          <cell r="B6531">
            <v>19.809999999999999</v>
          </cell>
        </row>
        <row r="6532">
          <cell r="A6532" t="str">
            <v>20061</v>
          </cell>
          <cell r="B6532">
            <v>19.809999999999999</v>
          </cell>
        </row>
        <row r="6533">
          <cell r="A6533" t="str">
            <v>20062</v>
          </cell>
          <cell r="B6533">
            <v>23.45</v>
          </cell>
        </row>
        <row r="6534">
          <cell r="A6534" t="str">
            <v>20063</v>
          </cell>
          <cell r="B6534">
            <v>27.4</v>
          </cell>
        </row>
        <row r="6535">
          <cell r="A6535" t="str">
            <v>20064</v>
          </cell>
          <cell r="B6535">
            <v>27.4</v>
          </cell>
        </row>
        <row r="6536">
          <cell r="A6536" t="str">
            <v>20065</v>
          </cell>
          <cell r="B6536">
            <v>32.979999999999997</v>
          </cell>
        </row>
        <row r="6537">
          <cell r="A6537" t="str">
            <v>20066</v>
          </cell>
          <cell r="B6537">
            <v>19.809999999999999</v>
          </cell>
        </row>
        <row r="6538">
          <cell r="A6538" t="str">
            <v>20067</v>
          </cell>
          <cell r="B6538">
            <v>32.979999999999997</v>
          </cell>
        </row>
        <row r="6539">
          <cell r="A6539" t="str">
            <v>20068</v>
          </cell>
          <cell r="B6539">
            <v>89.52</v>
          </cell>
        </row>
        <row r="6540">
          <cell r="A6540" t="str">
            <v>20069</v>
          </cell>
          <cell r="B6540">
            <v>205.9</v>
          </cell>
        </row>
        <row r="6541">
          <cell r="A6541" t="str">
            <v>20070</v>
          </cell>
          <cell r="B6541">
            <v>89.52</v>
          </cell>
        </row>
        <row r="6542">
          <cell r="A6542" t="str">
            <v>20071</v>
          </cell>
          <cell r="B6542">
            <v>179.04</v>
          </cell>
        </row>
        <row r="6543">
          <cell r="A6543" t="str">
            <v>20072</v>
          </cell>
          <cell r="B6543">
            <v>133.99</v>
          </cell>
        </row>
        <row r="6544">
          <cell r="A6544" t="str">
            <v>20073</v>
          </cell>
          <cell r="B6544">
            <v>18.14</v>
          </cell>
        </row>
        <row r="6545">
          <cell r="A6545" t="str">
            <v>20074</v>
          </cell>
          <cell r="B6545">
            <v>10.53</v>
          </cell>
        </row>
        <row r="6546">
          <cell r="A6546" t="str">
            <v>20075</v>
          </cell>
          <cell r="B6546">
            <v>21.33</v>
          </cell>
        </row>
        <row r="6547">
          <cell r="A6547" t="str">
            <v>20076</v>
          </cell>
          <cell r="B6547">
            <v>19.809999999999999</v>
          </cell>
        </row>
        <row r="6548">
          <cell r="A6548" t="str">
            <v>20077</v>
          </cell>
          <cell r="B6548">
            <v>14.34</v>
          </cell>
        </row>
        <row r="6549">
          <cell r="A6549" t="str">
            <v>20078</v>
          </cell>
          <cell r="B6549">
            <v>19.809999999999999</v>
          </cell>
        </row>
        <row r="6550">
          <cell r="A6550" t="str">
            <v>20079</v>
          </cell>
          <cell r="B6550">
            <v>63.65</v>
          </cell>
        </row>
        <row r="6551">
          <cell r="A6551" t="str">
            <v>20080</v>
          </cell>
          <cell r="B6551">
            <v>93.8</v>
          </cell>
        </row>
        <row r="6552">
          <cell r="A6552" t="str">
            <v>20081</v>
          </cell>
          <cell r="B6552">
            <v>133.99</v>
          </cell>
        </row>
        <row r="6553">
          <cell r="A6553" t="str">
            <v>20082</v>
          </cell>
          <cell r="B6553">
            <v>19.809999999999999</v>
          </cell>
        </row>
        <row r="6554">
          <cell r="A6554" t="str">
            <v>20083</v>
          </cell>
          <cell r="B6554">
            <v>19.809999999999999</v>
          </cell>
        </row>
        <row r="6555">
          <cell r="A6555" t="str">
            <v>20084</v>
          </cell>
          <cell r="B6555">
            <v>18.559999999999999</v>
          </cell>
        </row>
        <row r="6556">
          <cell r="A6556" t="str">
            <v>20085</v>
          </cell>
          <cell r="B6556">
            <v>27.4</v>
          </cell>
        </row>
        <row r="6557">
          <cell r="A6557" t="str">
            <v>20086</v>
          </cell>
          <cell r="B6557">
            <v>19.809999999999999</v>
          </cell>
        </row>
        <row r="6558">
          <cell r="A6558" t="str">
            <v>20087</v>
          </cell>
          <cell r="B6558">
            <v>21.33</v>
          </cell>
        </row>
        <row r="6559">
          <cell r="A6559" t="str">
            <v>20088</v>
          </cell>
          <cell r="B6559">
            <v>19.809999999999999</v>
          </cell>
        </row>
        <row r="6560">
          <cell r="A6560" t="str">
            <v>20089</v>
          </cell>
          <cell r="B6560">
            <v>15.11</v>
          </cell>
        </row>
        <row r="6561">
          <cell r="A6561" t="str">
            <v>20090</v>
          </cell>
          <cell r="B6561">
            <v>27.4</v>
          </cell>
        </row>
        <row r="6562">
          <cell r="A6562" t="str">
            <v>20091</v>
          </cell>
          <cell r="B6562">
            <v>19.809999999999999</v>
          </cell>
        </row>
        <row r="6563">
          <cell r="A6563" t="str">
            <v>20092</v>
          </cell>
          <cell r="B6563">
            <v>19.809999999999999</v>
          </cell>
        </row>
        <row r="6564">
          <cell r="A6564" t="str">
            <v>20093</v>
          </cell>
          <cell r="B6564">
            <v>19.809999999999999</v>
          </cell>
        </row>
        <row r="6565">
          <cell r="A6565" t="str">
            <v>20094</v>
          </cell>
          <cell r="B6565">
            <v>19.809999999999999</v>
          </cell>
        </row>
        <row r="6566">
          <cell r="A6566" t="str">
            <v>20095</v>
          </cell>
          <cell r="B6566">
            <v>21.33</v>
          </cell>
        </row>
        <row r="6567">
          <cell r="A6567" t="str">
            <v>20096</v>
          </cell>
          <cell r="B6567">
            <v>22.25</v>
          </cell>
        </row>
        <row r="6568">
          <cell r="A6568" t="str">
            <v>20097</v>
          </cell>
          <cell r="B6568">
            <v>19.23</v>
          </cell>
        </row>
        <row r="6569">
          <cell r="A6569" t="str">
            <v>20098</v>
          </cell>
          <cell r="B6569">
            <v>89.52</v>
          </cell>
        </row>
        <row r="6570">
          <cell r="A6570" t="str">
            <v>20099</v>
          </cell>
          <cell r="B6570">
            <v>41.06</v>
          </cell>
        </row>
        <row r="6571">
          <cell r="A6571" t="str">
            <v>20100</v>
          </cell>
          <cell r="B6571">
            <v>45.3</v>
          </cell>
        </row>
        <row r="6572">
          <cell r="A6572" t="str">
            <v>20101</v>
          </cell>
          <cell r="B6572">
            <v>32.979999999999997</v>
          </cell>
        </row>
        <row r="6573">
          <cell r="A6573" t="str">
            <v>20102</v>
          </cell>
          <cell r="B6573">
            <v>21.33</v>
          </cell>
        </row>
        <row r="6574">
          <cell r="A6574" t="str">
            <v>20103</v>
          </cell>
          <cell r="B6574">
            <v>19.809999999999999</v>
          </cell>
        </row>
        <row r="6575">
          <cell r="A6575" t="str">
            <v>20104</v>
          </cell>
          <cell r="B6575">
            <v>19.93</v>
          </cell>
        </row>
        <row r="6576">
          <cell r="A6576" t="str">
            <v>20105</v>
          </cell>
          <cell r="B6576">
            <v>19.809999999999999</v>
          </cell>
        </row>
        <row r="6577">
          <cell r="A6577" t="str">
            <v>20106</v>
          </cell>
          <cell r="B6577">
            <v>21.33</v>
          </cell>
        </row>
        <row r="6578">
          <cell r="A6578" t="str">
            <v>20107</v>
          </cell>
          <cell r="B6578">
            <v>45.3</v>
          </cell>
        </row>
        <row r="6579">
          <cell r="A6579" t="str">
            <v>20108</v>
          </cell>
          <cell r="B6579">
            <v>19.809999999999999</v>
          </cell>
        </row>
        <row r="6580">
          <cell r="A6580" t="str">
            <v>20109</v>
          </cell>
          <cell r="B6580">
            <v>23.45</v>
          </cell>
        </row>
        <row r="6581">
          <cell r="A6581" t="str">
            <v>20110</v>
          </cell>
          <cell r="B6581">
            <v>18.14</v>
          </cell>
        </row>
        <row r="6582">
          <cell r="A6582" t="str">
            <v>20111</v>
          </cell>
          <cell r="B6582">
            <v>22.25</v>
          </cell>
        </row>
        <row r="6583">
          <cell r="A6583" t="str">
            <v>20112</v>
          </cell>
          <cell r="B6583">
            <v>19.809999999999999</v>
          </cell>
        </row>
        <row r="6584">
          <cell r="A6584" t="str">
            <v>20113</v>
          </cell>
          <cell r="B6584">
            <v>23.45</v>
          </cell>
        </row>
        <row r="6585">
          <cell r="A6585" t="str">
            <v>20114</v>
          </cell>
          <cell r="B6585">
            <v>21.33</v>
          </cell>
        </row>
        <row r="6586">
          <cell r="A6586" t="str">
            <v>20115</v>
          </cell>
          <cell r="B6586">
            <v>19.809999999999999</v>
          </cell>
        </row>
        <row r="6587">
          <cell r="A6587" t="str">
            <v>20116</v>
          </cell>
          <cell r="B6587">
            <v>19.809999999999999</v>
          </cell>
        </row>
        <row r="6588">
          <cell r="A6588" t="str">
            <v>20117</v>
          </cell>
          <cell r="B6588">
            <v>19.809999999999999</v>
          </cell>
        </row>
        <row r="6589">
          <cell r="A6589" t="str">
            <v>20118</v>
          </cell>
          <cell r="B6589">
            <v>19.809999999999999</v>
          </cell>
        </row>
        <row r="6590">
          <cell r="A6590" t="str">
            <v>20119</v>
          </cell>
          <cell r="B6590">
            <v>37.28</v>
          </cell>
        </row>
        <row r="6591">
          <cell r="A6591" t="str">
            <v>20120</v>
          </cell>
          <cell r="B6591">
            <v>42.73</v>
          </cell>
        </row>
        <row r="6592">
          <cell r="A6592" t="str">
            <v>20121</v>
          </cell>
          <cell r="B6592">
            <v>53.65</v>
          </cell>
        </row>
        <row r="6593">
          <cell r="A6593" t="str">
            <v>20122</v>
          </cell>
          <cell r="B6593">
            <v>41.37</v>
          </cell>
        </row>
        <row r="6594">
          <cell r="A6594" t="str">
            <v>20123</v>
          </cell>
          <cell r="B6594">
            <v>47.28</v>
          </cell>
        </row>
        <row r="6595">
          <cell r="A6595" t="str">
            <v>20124</v>
          </cell>
          <cell r="B6595">
            <v>59.1</v>
          </cell>
        </row>
        <row r="6596">
          <cell r="A6596" t="str">
            <v>20125</v>
          </cell>
          <cell r="B6596">
            <v>21.33</v>
          </cell>
        </row>
        <row r="6597">
          <cell r="A6597" t="str">
            <v>20126</v>
          </cell>
          <cell r="B6597">
            <v>21.33</v>
          </cell>
        </row>
        <row r="6598">
          <cell r="A6598" t="str">
            <v>20127</v>
          </cell>
          <cell r="B6598">
            <v>19.809999999999999</v>
          </cell>
        </row>
        <row r="6599">
          <cell r="A6599" t="str">
            <v>20128</v>
          </cell>
          <cell r="B6599">
            <v>23.45</v>
          </cell>
        </row>
        <row r="6600">
          <cell r="A6600" t="str">
            <v>20129</v>
          </cell>
          <cell r="B6600">
            <v>30.91</v>
          </cell>
        </row>
        <row r="6601">
          <cell r="A6601" t="str">
            <v>20130</v>
          </cell>
          <cell r="B6601">
            <v>18.8</v>
          </cell>
        </row>
        <row r="6602">
          <cell r="A6602" t="str">
            <v>20131</v>
          </cell>
          <cell r="B6602">
            <v>21.33</v>
          </cell>
        </row>
        <row r="6603">
          <cell r="A6603" t="str">
            <v>20132</v>
          </cell>
          <cell r="B6603">
            <v>14.34</v>
          </cell>
        </row>
        <row r="6604">
          <cell r="A6604" t="str">
            <v>20133</v>
          </cell>
          <cell r="B6604">
            <v>11.32</v>
          </cell>
        </row>
        <row r="6605">
          <cell r="A6605" t="str">
            <v>20134</v>
          </cell>
          <cell r="B6605">
            <v>21.33</v>
          </cell>
        </row>
        <row r="6606">
          <cell r="A6606" t="str">
            <v>20135</v>
          </cell>
          <cell r="B6606">
            <v>21.33</v>
          </cell>
        </row>
        <row r="6607">
          <cell r="A6607" t="str">
            <v>20136</v>
          </cell>
          <cell r="B6607">
            <v>21.33</v>
          </cell>
        </row>
        <row r="6608">
          <cell r="A6608" t="str">
            <v>20137</v>
          </cell>
          <cell r="B6608">
            <v>21.33</v>
          </cell>
        </row>
        <row r="6609">
          <cell r="A6609" t="str">
            <v>20138</v>
          </cell>
          <cell r="B6609">
            <v>19.809999999999999</v>
          </cell>
        </row>
        <row r="6610">
          <cell r="A6610" t="str">
            <v>20139</v>
          </cell>
          <cell r="B6610">
            <v>15.11</v>
          </cell>
        </row>
        <row r="6611">
          <cell r="A6611" t="str">
            <v>20140</v>
          </cell>
          <cell r="B6611">
            <v>14.34</v>
          </cell>
        </row>
        <row r="6612">
          <cell r="A6612" t="str">
            <v>20141</v>
          </cell>
          <cell r="B6612">
            <v>19.809999999999999</v>
          </cell>
        </row>
        <row r="6613">
          <cell r="A6613" t="str">
            <v>20142</v>
          </cell>
          <cell r="B6613">
            <v>32.979999999999997</v>
          </cell>
        </row>
        <row r="6614">
          <cell r="A6614" t="str">
            <v>20143</v>
          </cell>
          <cell r="B6614">
            <v>32.979999999999997</v>
          </cell>
        </row>
        <row r="6615">
          <cell r="A6615" t="str">
            <v>20144</v>
          </cell>
          <cell r="B6615">
            <v>32.979999999999997</v>
          </cell>
        </row>
        <row r="6616">
          <cell r="A6616" t="str">
            <v>20145</v>
          </cell>
          <cell r="B6616">
            <v>32.979999999999997</v>
          </cell>
        </row>
        <row r="6617">
          <cell r="A6617" t="str">
            <v>20146</v>
          </cell>
          <cell r="B6617">
            <v>32.979999999999997</v>
          </cell>
        </row>
        <row r="6618">
          <cell r="A6618" t="str">
            <v>20147</v>
          </cell>
          <cell r="B6618">
            <v>32.979999999999997</v>
          </cell>
        </row>
        <row r="6619">
          <cell r="A6619" t="str">
            <v>20148</v>
          </cell>
          <cell r="B6619">
            <v>42.73</v>
          </cell>
        </row>
        <row r="6620">
          <cell r="A6620" t="str">
            <v>20149</v>
          </cell>
          <cell r="B6620">
            <v>27.4</v>
          </cell>
        </row>
        <row r="6621">
          <cell r="A6621" t="str">
            <v>20150</v>
          </cell>
          <cell r="B6621">
            <v>21.33</v>
          </cell>
        </row>
        <row r="6622">
          <cell r="A6622" t="str">
            <v>20151</v>
          </cell>
          <cell r="B6622">
            <v>19.809999999999999</v>
          </cell>
        </row>
        <row r="6623">
          <cell r="A6623" t="str">
            <v>20152</v>
          </cell>
          <cell r="B6623">
            <v>19.809999999999999</v>
          </cell>
        </row>
        <row r="6624">
          <cell r="A6624" t="str">
            <v>20153</v>
          </cell>
          <cell r="B6624">
            <v>15.11</v>
          </cell>
        </row>
        <row r="6625">
          <cell r="A6625" t="str">
            <v>20154</v>
          </cell>
          <cell r="B6625">
            <v>126.38</v>
          </cell>
        </row>
        <row r="6626">
          <cell r="A6626" t="str">
            <v>20155</v>
          </cell>
          <cell r="B6626">
            <v>32.979999999999997</v>
          </cell>
        </row>
        <row r="6627">
          <cell r="A6627" t="str">
            <v>30000</v>
          </cell>
          <cell r="B6627">
            <v>11.0776</v>
          </cell>
        </row>
        <row r="6628">
          <cell r="A6628" t="str">
            <v>30001</v>
          </cell>
          <cell r="B6628">
            <v>97.198899999999995</v>
          </cell>
        </row>
        <row r="6629">
          <cell r="A6629" t="str">
            <v>30002</v>
          </cell>
          <cell r="B6629">
            <v>441.85770000000002</v>
          </cell>
        </row>
        <row r="6630">
          <cell r="A6630" t="str">
            <v>30003</v>
          </cell>
          <cell r="B6630">
            <v>50.218600000000002</v>
          </cell>
        </row>
        <row r="6631">
          <cell r="A6631" t="str">
            <v>30004</v>
          </cell>
          <cell r="B6631">
            <v>63.511800000000001</v>
          </cell>
        </row>
        <row r="6632">
          <cell r="A6632" t="str">
            <v>30005</v>
          </cell>
          <cell r="B6632">
            <v>85.667100000000005</v>
          </cell>
        </row>
        <row r="6633">
          <cell r="A6633" t="str">
            <v>30006</v>
          </cell>
          <cell r="B6633">
            <v>115.2075</v>
          </cell>
        </row>
        <row r="6634">
          <cell r="A6634" t="str">
            <v>30007</v>
          </cell>
          <cell r="B6634">
            <v>143.27090000000001</v>
          </cell>
        </row>
        <row r="6635">
          <cell r="A6635" t="str">
            <v>30008</v>
          </cell>
          <cell r="B6635">
            <v>106.4447</v>
          </cell>
        </row>
        <row r="6636">
          <cell r="A6636" t="str">
            <v>30009</v>
          </cell>
          <cell r="B6636">
            <v>95.800200000000004</v>
          </cell>
        </row>
        <row r="6637">
          <cell r="A6637" t="str">
            <v>30010</v>
          </cell>
          <cell r="B6637">
            <v>35.96</v>
          </cell>
        </row>
        <row r="6638">
          <cell r="A6638" t="str">
            <v>30011</v>
          </cell>
          <cell r="B6638">
            <v>35.448399999999999</v>
          </cell>
        </row>
        <row r="6639">
          <cell r="A6639" t="str">
            <v>30012</v>
          </cell>
          <cell r="B6639">
            <v>48.003100000000003</v>
          </cell>
        </row>
        <row r="6640">
          <cell r="A6640" t="str">
            <v>30013</v>
          </cell>
          <cell r="B6640">
            <v>212.5943</v>
          </cell>
        </row>
        <row r="6641">
          <cell r="A6641" t="str">
            <v>30014</v>
          </cell>
          <cell r="B6641">
            <v>180.9727</v>
          </cell>
        </row>
        <row r="6642">
          <cell r="A6642" t="str">
            <v>30015</v>
          </cell>
          <cell r="B6642">
            <v>313.9323</v>
          </cell>
        </row>
        <row r="6643">
          <cell r="A6643" t="str">
            <v>30016</v>
          </cell>
          <cell r="B6643">
            <v>115.5294</v>
          </cell>
        </row>
        <row r="6644">
          <cell r="A6644" t="str">
            <v>30017</v>
          </cell>
          <cell r="B6644">
            <v>135.7347</v>
          </cell>
        </row>
        <row r="6645">
          <cell r="A6645" t="str">
            <v>30018</v>
          </cell>
          <cell r="B6645">
            <v>84.2363</v>
          </cell>
        </row>
        <row r="6646">
          <cell r="A6646" t="str">
            <v>30020</v>
          </cell>
          <cell r="B6646">
            <v>174.61519999999999</v>
          </cell>
        </row>
        <row r="6647">
          <cell r="A6647" t="str">
            <v>30021</v>
          </cell>
          <cell r="B6647">
            <v>536.30330000000004</v>
          </cell>
        </row>
        <row r="6648">
          <cell r="A6648" t="str">
            <v>30022</v>
          </cell>
          <cell r="B6648">
            <v>569.73850000000004</v>
          </cell>
        </row>
        <row r="6649">
          <cell r="A6649" t="str">
            <v>30023</v>
          </cell>
          <cell r="B6649">
            <v>1316.865</v>
          </cell>
        </row>
        <row r="6650">
          <cell r="A6650" t="str">
            <v>30024</v>
          </cell>
          <cell r="B6650">
            <v>341.84300000000002</v>
          </cell>
        </row>
        <row r="6651">
          <cell r="A6651" t="str">
            <v>30025</v>
          </cell>
          <cell r="B6651">
            <v>104.9415</v>
          </cell>
        </row>
        <row r="6652">
          <cell r="A6652" t="str">
            <v>30026</v>
          </cell>
          <cell r="B6652">
            <v>479.21089999999998</v>
          </cell>
        </row>
        <row r="6653">
          <cell r="A6653" t="str">
            <v>30027</v>
          </cell>
          <cell r="B6653">
            <v>152.85230000000001</v>
          </cell>
        </row>
        <row r="6654">
          <cell r="A6654" t="str">
            <v>30028</v>
          </cell>
          <cell r="B6654">
            <v>676.25210000000004</v>
          </cell>
        </row>
        <row r="6655">
          <cell r="A6655" t="str">
            <v>30029</v>
          </cell>
          <cell r="B6655">
            <v>41.356499999999997</v>
          </cell>
        </row>
        <row r="6656">
          <cell r="A6656" t="str">
            <v>30030</v>
          </cell>
          <cell r="B6656">
            <v>19.914899999999999</v>
          </cell>
        </row>
        <row r="6657">
          <cell r="A6657" t="str">
            <v>30031</v>
          </cell>
          <cell r="B6657">
            <v>31.017399999999999</v>
          </cell>
        </row>
        <row r="6658">
          <cell r="A6658" t="str">
            <v>30032</v>
          </cell>
          <cell r="B6658">
            <v>23.665099999999999</v>
          </cell>
        </row>
        <row r="6659">
          <cell r="A6659" t="str">
            <v>30033</v>
          </cell>
          <cell r="B6659">
            <v>28.798100000000002</v>
          </cell>
        </row>
        <row r="6660">
          <cell r="A6660" t="str">
            <v>30034</v>
          </cell>
          <cell r="B6660">
            <v>9.3534000000000006</v>
          </cell>
        </row>
        <row r="6661">
          <cell r="A6661" t="str">
            <v>30035</v>
          </cell>
          <cell r="B6661">
            <v>11.3315</v>
          </cell>
        </row>
        <row r="6662">
          <cell r="A6662" t="str">
            <v>30036</v>
          </cell>
          <cell r="B6662">
            <v>29.0456</v>
          </cell>
        </row>
        <row r="6663">
          <cell r="A6663" t="str">
            <v>30037</v>
          </cell>
          <cell r="B6663">
            <v>37.188099999999999</v>
          </cell>
        </row>
        <row r="6664">
          <cell r="A6664" t="str">
            <v>30038</v>
          </cell>
          <cell r="B6664">
            <v>10.899699999999999</v>
          </cell>
        </row>
        <row r="6665">
          <cell r="A6665" t="str">
            <v>30039</v>
          </cell>
          <cell r="B6665">
            <v>13.898</v>
          </cell>
        </row>
        <row r="6666">
          <cell r="A6666" t="str">
            <v>30040</v>
          </cell>
          <cell r="B6666">
            <v>15.4861</v>
          </cell>
        </row>
        <row r="6667">
          <cell r="A6667" t="str">
            <v>30041</v>
          </cell>
          <cell r="B6667">
            <v>17.790900000000001</v>
          </cell>
        </row>
        <row r="6668">
          <cell r="A6668" t="str">
            <v>30042</v>
          </cell>
          <cell r="B6668">
            <v>20.137</v>
          </cell>
        </row>
        <row r="6669">
          <cell r="A6669" t="str">
            <v>30043</v>
          </cell>
          <cell r="B6669">
            <v>25.1629</v>
          </cell>
        </row>
        <row r="6670">
          <cell r="A6670" t="str">
            <v>30044</v>
          </cell>
          <cell r="B6670">
            <v>6.0159000000000002</v>
          </cell>
        </row>
        <row r="6671">
          <cell r="A6671" t="str">
            <v>30045</v>
          </cell>
          <cell r="B6671">
            <v>6.8160999999999996</v>
          </cell>
        </row>
        <row r="6672">
          <cell r="A6672" t="str">
            <v>30046</v>
          </cell>
          <cell r="B6672">
            <v>8.5555000000000003</v>
          </cell>
        </row>
        <row r="6673">
          <cell r="A6673" t="str">
            <v>30047</v>
          </cell>
          <cell r="B6673">
            <v>10.460100000000001</v>
          </cell>
        </row>
        <row r="6674">
          <cell r="A6674" t="str">
            <v>30048</v>
          </cell>
          <cell r="B6674">
            <v>19.402699999999999</v>
          </cell>
        </row>
        <row r="6675">
          <cell r="A6675" t="str">
            <v>30049</v>
          </cell>
          <cell r="B6675">
            <v>22.2971</v>
          </cell>
        </row>
        <row r="6676">
          <cell r="A6676" t="str">
            <v>30050</v>
          </cell>
          <cell r="B6676">
            <v>30.6936</v>
          </cell>
        </row>
        <row r="6677">
          <cell r="A6677" t="str">
            <v>30051</v>
          </cell>
          <cell r="B6677">
            <v>47.345399999999998</v>
          </cell>
        </row>
        <row r="6678">
          <cell r="A6678" t="str">
            <v>30052</v>
          </cell>
          <cell r="B6678">
            <v>7.3811</v>
          </cell>
        </row>
        <row r="6679">
          <cell r="A6679" t="str">
            <v>30053</v>
          </cell>
          <cell r="B6679">
            <v>8.4380000000000006</v>
          </cell>
        </row>
        <row r="6680">
          <cell r="A6680" t="str">
            <v>30054</v>
          </cell>
          <cell r="B6680">
            <v>12.4473</v>
          </cell>
        </row>
        <row r="6681">
          <cell r="A6681" t="str">
            <v>30055</v>
          </cell>
          <cell r="B6681">
            <v>18.155100000000001</v>
          </cell>
        </row>
        <row r="6682">
          <cell r="A6682" t="str">
            <v>30056</v>
          </cell>
          <cell r="B6682">
            <v>3.7976000000000001</v>
          </cell>
        </row>
        <row r="6683">
          <cell r="A6683" t="str">
            <v>30057</v>
          </cell>
          <cell r="B6683">
            <v>2.3921999999999999</v>
          </cell>
        </row>
        <row r="6684">
          <cell r="A6684" t="str">
            <v>30058</v>
          </cell>
          <cell r="B6684">
            <v>1.5809</v>
          </cell>
        </row>
        <row r="6685">
          <cell r="A6685" t="str">
            <v>30059</v>
          </cell>
          <cell r="B6685">
            <v>3.1617999999999999</v>
          </cell>
        </row>
        <row r="6686">
          <cell r="A6686" t="str">
            <v>30060</v>
          </cell>
          <cell r="B6686">
            <v>1.5751999999999999</v>
          </cell>
        </row>
        <row r="6687">
          <cell r="A6687" t="str">
            <v>30061</v>
          </cell>
          <cell r="B6687">
            <v>1.3714</v>
          </cell>
        </row>
        <row r="6688">
          <cell r="A6688" t="str">
            <v>30062</v>
          </cell>
          <cell r="B6688">
            <v>2.3683000000000001</v>
          </cell>
        </row>
        <row r="6689">
          <cell r="A6689" t="str">
            <v>30063</v>
          </cell>
          <cell r="B6689">
            <v>32.224400000000003</v>
          </cell>
        </row>
        <row r="6690">
          <cell r="A6690" t="str">
            <v>30064</v>
          </cell>
          <cell r="B6690">
            <v>45.7121</v>
          </cell>
        </row>
        <row r="6691">
          <cell r="A6691" t="str">
            <v>30065</v>
          </cell>
          <cell r="B6691">
            <v>81.949799999999996</v>
          </cell>
        </row>
        <row r="6692">
          <cell r="A6692" t="str">
            <v>30066</v>
          </cell>
          <cell r="B6692">
            <v>12.083</v>
          </cell>
        </row>
        <row r="6693">
          <cell r="A6693" t="str">
            <v>30067</v>
          </cell>
          <cell r="B6693">
            <v>8.7905999999999995</v>
          </cell>
        </row>
        <row r="6694">
          <cell r="A6694" t="str">
            <v>30068</v>
          </cell>
          <cell r="B6694">
            <v>7.8438999999999997</v>
          </cell>
        </row>
        <row r="6695">
          <cell r="A6695" t="str">
            <v>30069</v>
          </cell>
          <cell r="B6695">
            <v>7.3342000000000001</v>
          </cell>
        </row>
        <row r="6696">
          <cell r="A6696" t="str">
            <v>30070</v>
          </cell>
          <cell r="B6696">
            <v>7.1157000000000004</v>
          </cell>
        </row>
        <row r="6697">
          <cell r="A6697" t="str">
            <v>30071</v>
          </cell>
          <cell r="B6697">
            <v>4.8807</v>
          </cell>
        </row>
        <row r="6698">
          <cell r="A6698" t="str">
            <v>30072</v>
          </cell>
          <cell r="B6698">
            <v>5.1064999999999996</v>
          </cell>
        </row>
        <row r="6699">
          <cell r="A6699" t="str">
            <v>30073</v>
          </cell>
          <cell r="B6699">
            <v>4.2130000000000001</v>
          </cell>
        </row>
        <row r="6700">
          <cell r="A6700" t="str">
            <v>30074</v>
          </cell>
          <cell r="B6700">
            <v>9.6774000000000004</v>
          </cell>
        </row>
        <row r="6701">
          <cell r="A6701" t="str">
            <v>30075</v>
          </cell>
          <cell r="B6701">
            <v>6.7645</v>
          </cell>
        </row>
        <row r="6702">
          <cell r="A6702" t="str">
            <v>30076</v>
          </cell>
          <cell r="B6702">
            <v>5.8178000000000001</v>
          </cell>
        </row>
        <row r="6703">
          <cell r="A6703" t="str">
            <v>30077</v>
          </cell>
          <cell r="B6703">
            <v>5.3080999999999996</v>
          </cell>
        </row>
        <row r="6704">
          <cell r="A6704" t="str">
            <v>30078</v>
          </cell>
          <cell r="B6704">
            <v>5.0895999999999999</v>
          </cell>
        </row>
        <row r="6705">
          <cell r="A6705" t="str">
            <v>30079</v>
          </cell>
          <cell r="B6705">
            <v>3.2317</v>
          </cell>
        </row>
        <row r="6706">
          <cell r="A6706" t="str">
            <v>30080</v>
          </cell>
          <cell r="B6706">
            <v>3.6190000000000002</v>
          </cell>
        </row>
        <row r="6707">
          <cell r="A6707" t="str">
            <v>30081</v>
          </cell>
          <cell r="B6707">
            <v>2.8952</v>
          </cell>
        </row>
        <row r="6708">
          <cell r="A6708" t="str">
            <v>30082</v>
          </cell>
          <cell r="B6708">
            <v>42.5107</v>
          </cell>
        </row>
        <row r="6709">
          <cell r="A6709" t="str">
            <v>30083</v>
          </cell>
          <cell r="B6709">
            <v>0.83360000000000001</v>
          </cell>
        </row>
        <row r="6710">
          <cell r="A6710" t="str">
            <v>30084</v>
          </cell>
          <cell r="B6710">
            <v>279.3091</v>
          </cell>
        </row>
        <row r="6711">
          <cell r="A6711" t="str">
            <v>30085</v>
          </cell>
          <cell r="B6711">
            <v>362.56200000000001</v>
          </cell>
        </row>
        <row r="6712">
          <cell r="A6712" t="str">
            <v>30086</v>
          </cell>
          <cell r="B6712">
            <v>23.130099999999999</v>
          </cell>
        </row>
        <row r="6713">
          <cell r="A6713" t="str">
            <v>30087</v>
          </cell>
          <cell r="B6713">
            <v>34.160600000000002</v>
          </cell>
        </row>
        <row r="6714">
          <cell r="A6714" t="str">
            <v>30088</v>
          </cell>
          <cell r="B6714">
            <v>24.49</v>
          </cell>
        </row>
        <row r="6715">
          <cell r="A6715" t="str">
            <v>30089</v>
          </cell>
          <cell r="B6715">
            <v>30.648599999999998</v>
          </cell>
        </row>
        <row r="6716">
          <cell r="A6716" t="str">
            <v>30090</v>
          </cell>
          <cell r="B6716">
            <v>66.465900000000005</v>
          </cell>
        </row>
        <row r="6717">
          <cell r="A6717" t="str">
            <v>30091</v>
          </cell>
          <cell r="B6717">
            <v>75.6815</v>
          </cell>
        </row>
        <row r="6718">
          <cell r="A6718" t="str">
            <v>30092</v>
          </cell>
          <cell r="B6718">
            <v>110.39579999999999</v>
          </cell>
        </row>
        <row r="6719">
          <cell r="A6719" t="str">
            <v>30093</v>
          </cell>
          <cell r="B6719">
            <v>145.48769999999999</v>
          </cell>
        </row>
        <row r="6720">
          <cell r="A6720" t="str">
            <v>30095</v>
          </cell>
          <cell r="B6720">
            <v>32.556899999999999</v>
          </cell>
        </row>
        <row r="6721">
          <cell r="A6721" t="str">
            <v>30096</v>
          </cell>
          <cell r="B6721">
            <v>77.894599999999997</v>
          </cell>
        </row>
        <row r="6722">
          <cell r="A6722" t="str">
            <v>30097</v>
          </cell>
          <cell r="B6722">
            <v>17.276900000000001</v>
          </cell>
        </row>
        <row r="6723">
          <cell r="A6723" t="str">
            <v>30098</v>
          </cell>
          <cell r="B6723">
            <v>30.691400000000002</v>
          </cell>
        </row>
        <row r="6724">
          <cell r="A6724" t="str">
            <v>30099</v>
          </cell>
          <cell r="B6724">
            <v>6.4889999999999999</v>
          </cell>
        </row>
        <row r="6725">
          <cell r="A6725" t="str">
            <v>30100</v>
          </cell>
          <cell r="B6725">
            <v>10</v>
          </cell>
        </row>
        <row r="6726">
          <cell r="A6726" t="str">
            <v>30101</v>
          </cell>
          <cell r="B6726">
            <v>15.91</v>
          </cell>
        </row>
        <row r="6727">
          <cell r="A6727" t="str">
            <v>30104</v>
          </cell>
          <cell r="B6727">
            <v>0.4874</v>
          </cell>
        </row>
        <row r="6728">
          <cell r="A6728" t="str">
            <v>30105</v>
          </cell>
          <cell r="B6728">
            <v>15.169600000000001</v>
          </cell>
        </row>
        <row r="6729">
          <cell r="A6729" t="str">
            <v>30106</v>
          </cell>
          <cell r="B6729">
            <v>103.37739999999999</v>
          </cell>
        </row>
        <row r="6730">
          <cell r="A6730" t="str">
            <v>30107</v>
          </cell>
          <cell r="B6730">
            <v>129.2218</v>
          </cell>
        </row>
        <row r="6731">
          <cell r="A6731" t="str">
            <v>30108</v>
          </cell>
          <cell r="B6731">
            <v>174.57069999999999</v>
          </cell>
        </row>
        <row r="6732">
          <cell r="A6732" t="str">
            <v>30109</v>
          </cell>
          <cell r="B6732">
            <v>292.74950000000001</v>
          </cell>
        </row>
        <row r="6733">
          <cell r="A6733" t="str">
            <v>30110</v>
          </cell>
          <cell r="B6733">
            <v>390.31209999999999</v>
          </cell>
        </row>
        <row r="6734">
          <cell r="A6734" t="str">
            <v>30111</v>
          </cell>
          <cell r="B6734">
            <v>507.54989999999998</v>
          </cell>
        </row>
        <row r="6735">
          <cell r="A6735" t="str">
            <v>30112</v>
          </cell>
          <cell r="B6735">
            <v>37.952100000000002</v>
          </cell>
        </row>
        <row r="6736">
          <cell r="A6736" t="str">
            <v>30113</v>
          </cell>
          <cell r="B6736">
            <v>51.126899999999999</v>
          </cell>
        </row>
        <row r="6737">
          <cell r="A6737" t="str">
            <v>30114</v>
          </cell>
          <cell r="B6737">
            <v>79.545699999999997</v>
          </cell>
        </row>
        <row r="6738">
          <cell r="A6738" t="str">
            <v>30115</v>
          </cell>
          <cell r="B6738">
            <v>145.2859</v>
          </cell>
        </row>
        <row r="6739">
          <cell r="A6739" t="str">
            <v>30116</v>
          </cell>
          <cell r="B6739">
            <v>162.51929999999999</v>
          </cell>
        </row>
        <row r="6740">
          <cell r="A6740" t="str">
            <v>30117</v>
          </cell>
          <cell r="B6740">
            <v>247.06540000000001</v>
          </cell>
        </row>
        <row r="6741">
          <cell r="A6741" t="str">
            <v>30118</v>
          </cell>
          <cell r="B6741">
            <v>304.7165</v>
          </cell>
        </row>
        <row r="6742">
          <cell r="A6742" t="str">
            <v>30119</v>
          </cell>
          <cell r="B6742">
            <v>205.43950000000001</v>
          </cell>
        </row>
        <row r="6743">
          <cell r="A6743" t="str">
            <v>30120</v>
          </cell>
          <cell r="B6743">
            <v>123.31440000000001</v>
          </cell>
        </row>
        <row r="6744">
          <cell r="A6744" t="str">
            <v>30121</v>
          </cell>
          <cell r="B6744">
            <v>116.1139</v>
          </cell>
        </row>
        <row r="6745">
          <cell r="A6745" t="str">
            <v>30122</v>
          </cell>
          <cell r="B6745">
            <v>74.7684</v>
          </cell>
        </row>
        <row r="6746">
          <cell r="A6746" t="str">
            <v>30123</v>
          </cell>
          <cell r="B6746">
            <v>173.34229999999999</v>
          </cell>
        </row>
        <row r="6747">
          <cell r="A6747" t="str">
            <v>30125</v>
          </cell>
          <cell r="B6747">
            <v>804.43299999999999</v>
          </cell>
        </row>
        <row r="6748">
          <cell r="A6748" t="str">
            <v>30126</v>
          </cell>
          <cell r="B6748">
            <v>907.16859999999997</v>
          </cell>
        </row>
        <row r="6749">
          <cell r="A6749" t="str">
            <v>30127</v>
          </cell>
          <cell r="B6749">
            <v>2390.3793999999998</v>
          </cell>
        </row>
        <row r="6750">
          <cell r="A6750" t="str">
            <v>30128</v>
          </cell>
          <cell r="B6750">
            <v>298.47710000000001</v>
          </cell>
        </row>
        <row r="6751">
          <cell r="A6751" t="str">
            <v>30129</v>
          </cell>
          <cell r="B6751">
            <v>768.68179999999995</v>
          </cell>
        </row>
        <row r="6752">
          <cell r="A6752" t="str">
            <v>30130</v>
          </cell>
          <cell r="B6752">
            <v>2407.9317999999998</v>
          </cell>
        </row>
        <row r="6753">
          <cell r="A6753" t="str">
            <v>30131</v>
          </cell>
          <cell r="B6753">
            <v>720.33180000000004</v>
          </cell>
        </row>
        <row r="6754">
          <cell r="A6754" t="str">
            <v>30132</v>
          </cell>
          <cell r="B6754">
            <v>1320.3068000000001</v>
          </cell>
        </row>
        <row r="6755">
          <cell r="A6755" t="str">
            <v>30133</v>
          </cell>
          <cell r="B6755">
            <v>1564.1318000000001</v>
          </cell>
        </row>
        <row r="6756">
          <cell r="A6756" t="str">
            <v>30134</v>
          </cell>
          <cell r="B6756">
            <v>644.55840000000001</v>
          </cell>
        </row>
        <row r="6757">
          <cell r="A6757" t="str">
            <v>30135</v>
          </cell>
          <cell r="B6757">
            <v>605.41200000000003</v>
          </cell>
        </row>
        <row r="6758">
          <cell r="A6758" t="str">
            <v>30136</v>
          </cell>
          <cell r="B6758">
            <v>570.10640000000001</v>
          </cell>
        </row>
        <row r="6759">
          <cell r="A6759" t="str">
            <v>30137</v>
          </cell>
          <cell r="B6759">
            <v>513.99379999999996</v>
          </cell>
        </row>
        <row r="6760">
          <cell r="A6760" t="str">
            <v>30138</v>
          </cell>
          <cell r="B6760">
            <v>486.2944</v>
          </cell>
        </row>
        <row r="6761">
          <cell r="A6761" t="str">
            <v>30139</v>
          </cell>
          <cell r="B6761">
            <v>460.9556</v>
          </cell>
        </row>
        <row r="6762">
          <cell r="A6762" t="str">
            <v>30140</v>
          </cell>
          <cell r="B6762">
            <v>443.75439999999998</v>
          </cell>
        </row>
        <row r="6763">
          <cell r="A6763" t="str">
            <v>30141</v>
          </cell>
          <cell r="B6763">
            <v>420.47280000000001</v>
          </cell>
        </row>
        <row r="6764">
          <cell r="A6764" t="str">
            <v>30142</v>
          </cell>
          <cell r="B6764">
            <v>453.64679999999998</v>
          </cell>
        </row>
        <row r="6765">
          <cell r="A6765" t="str">
            <v>30143</v>
          </cell>
          <cell r="B6765">
            <v>419.33139999999997</v>
          </cell>
        </row>
        <row r="6766">
          <cell r="A6766" t="str">
            <v>30144</v>
          </cell>
          <cell r="B6766">
            <v>570.35760000000005</v>
          </cell>
        </row>
        <row r="6767">
          <cell r="A6767" t="str">
            <v>30145</v>
          </cell>
          <cell r="B6767">
            <v>529.67639999999994</v>
          </cell>
        </row>
        <row r="6768">
          <cell r="A6768" t="str">
            <v>30146</v>
          </cell>
          <cell r="B6768">
            <v>813.67219999999998</v>
          </cell>
        </row>
        <row r="6769">
          <cell r="A6769" t="str">
            <v>30147</v>
          </cell>
          <cell r="B6769">
            <v>492.21620000000001</v>
          </cell>
        </row>
        <row r="6770">
          <cell r="A6770" t="str">
            <v>30148</v>
          </cell>
          <cell r="B6770">
            <v>399.70479999999998</v>
          </cell>
        </row>
        <row r="6771">
          <cell r="A6771" t="str">
            <v>30149</v>
          </cell>
          <cell r="B6771">
            <v>356.90219999999999</v>
          </cell>
        </row>
        <row r="6772">
          <cell r="A6772" t="str">
            <v>30150</v>
          </cell>
          <cell r="B6772">
            <v>333.79219999999998</v>
          </cell>
        </row>
        <row r="6773">
          <cell r="A6773" t="str">
            <v>30151</v>
          </cell>
          <cell r="B6773">
            <v>399.02859999999998</v>
          </cell>
        </row>
        <row r="6774">
          <cell r="A6774" t="str">
            <v>30152</v>
          </cell>
          <cell r="B6774">
            <v>432.97579999999999</v>
          </cell>
        </row>
        <row r="6775">
          <cell r="A6775" t="str">
            <v>30153</v>
          </cell>
          <cell r="B6775">
            <v>413.74040000000002</v>
          </cell>
        </row>
        <row r="6776">
          <cell r="A6776" t="str">
            <v>30154</v>
          </cell>
          <cell r="B6776">
            <v>429.00599999999997</v>
          </cell>
        </row>
        <row r="6777">
          <cell r="A6777" t="str">
            <v>30155</v>
          </cell>
          <cell r="B6777">
            <v>446.09300000000002</v>
          </cell>
        </row>
        <row r="6778">
          <cell r="A6778" t="str">
            <v>30156</v>
          </cell>
          <cell r="B6778">
            <v>539.95219999999995</v>
          </cell>
        </row>
        <row r="6779">
          <cell r="A6779" t="str">
            <v>30157</v>
          </cell>
          <cell r="B6779">
            <v>433.14620000000002</v>
          </cell>
        </row>
        <row r="6780">
          <cell r="A6780" t="str">
            <v>30158</v>
          </cell>
          <cell r="B6780">
            <v>391.62220000000002</v>
          </cell>
        </row>
        <row r="6781">
          <cell r="A6781" t="str">
            <v>30159</v>
          </cell>
          <cell r="B6781">
            <v>724.37220000000002</v>
          </cell>
        </row>
        <row r="6782">
          <cell r="A6782" t="str">
            <v>30160</v>
          </cell>
          <cell r="B6782">
            <v>520.62950000000001</v>
          </cell>
        </row>
        <row r="6783">
          <cell r="A6783" t="str">
            <v>30161</v>
          </cell>
          <cell r="B6783">
            <v>485.61869999999999</v>
          </cell>
        </row>
        <row r="6784">
          <cell r="A6784" t="str">
            <v>30162</v>
          </cell>
          <cell r="B6784">
            <v>454.30110000000002</v>
          </cell>
        </row>
        <row r="6785">
          <cell r="A6785" t="str">
            <v>30163</v>
          </cell>
          <cell r="B6785">
            <v>406.31209999999999</v>
          </cell>
        </row>
        <row r="6786">
          <cell r="A6786" t="str">
            <v>30164</v>
          </cell>
          <cell r="B6786">
            <v>386.73630000000003</v>
          </cell>
        </row>
        <row r="6787">
          <cell r="A6787" t="str">
            <v>30165</v>
          </cell>
          <cell r="B6787">
            <v>369.52109999999999</v>
          </cell>
        </row>
        <row r="6788">
          <cell r="A6788" t="str">
            <v>30166</v>
          </cell>
          <cell r="B6788">
            <v>359.70499999999998</v>
          </cell>
        </row>
        <row r="6789">
          <cell r="A6789" t="str">
            <v>30167</v>
          </cell>
          <cell r="B6789">
            <v>352.67059999999998</v>
          </cell>
        </row>
        <row r="6790">
          <cell r="A6790" t="str">
            <v>30168</v>
          </cell>
          <cell r="B6790">
            <v>345.96510000000001</v>
          </cell>
        </row>
        <row r="6791">
          <cell r="A6791" t="str">
            <v>30169</v>
          </cell>
          <cell r="B6791">
            <v>319.77330000000001</v>
          </cell>
        </row>
        <row r="6792">
          <cell r="A6792" t="str">
            <v>30170</v>
          </cell>
          <cell r="B6792">
            <v>503.29390000000001</v>
          </cell>
        </row>
        <row r="6793">
          <cell r="A6793" t="str">
            <v>30171</v>
          </cell>
          <cell r="B6793">
            <v>486.98360000000002</v>
          </cell>
        </row>
        <row r="6794">
          <cell r="A6794" t="str">
            <v>30172</v>
          </cell>
          <cell r="B6794">
            <v>714.11410000000001</v>
          </cell>
        </row>
        <row r="6795">
          <cell r="A6795" t="str">
            <v>30173</v>
          </cell>
          <cell r="B6795">
            <v>368.70280000000002</v>
          </cell>
        </row>
        <row r="6796">
          <cell r="A6796" t="str">
            <v>30174</v>
          </cell>
          <cell r="B6796">
            <v>408.24180000000001</v>
          </cell>
        </row>
        <row r="6797">
          <cell r="A6797" t="str">
            <v>30175</v>
          </cell>
          <cell r="B6797">
            <v>335.072</v>
          </cell>
        </row>
        <row r="6798">
          <cell r="A6798" t="str">
            <v>30176</v>
          </cell>
          <cell r="B6798">
            <v>376.41090000000003</v>
          </cell>
        </row>
        <row r="6799">
          <cell r="A6799" t="str">
            <v>30177</v>
          </cell>
          <cell r="B6799">
            <v>300.14670000000001</v>
          </cell>
        </row>
        <row r="6800">
          <cell r="A6800" t="str">
            <v>30178</v>
          </cell>
          <cell r="B6800">
            <v>272.27280000000002</v>
          </cell>
        </row>
        <row r="6801">
          <cell r="A6801" t="str">
            <v>30179</v>
          </cell>
          <cell r="B6801">
            <v>265.99</v>
          </cell>
        </row>
        <row r="6802">
          <cell r="A6802" t="str">
            <v>30180</v>
          </cell>
          <cell r="B6802">
            <v>350.33049999999997</v>
          </cell>
        </row>
        <row r="6803">
          <cell r="A6803" t="str">
            <v>30181</v>
          </cell>
          <cell r="B6803">
            <v>341.54129999999998</v>
          </cell>
        </row>
        <row r="6804">
          <cell r="A6804" t="str">
            <v>30182</v>
          </cell>
          <cell r="B6804">
            <v>329.69099999999997</v>
          </cell>
        </row>
        <row r="6805">
          <cell r="A6805" t="str">
            <v>30183</v>
          </cell>
          <cell r="B6805">
            <v>335.77379999999999</v>
          </cell>
        </row>
        <row r="6806">
          <cell r="A6806" t="str">
            <v>30184</v>
          </cell>
          <cell r="B6806">
            <v>394.53809999999999</v>
          </cell>
        </row>
        <row r="6807">
          <cell r="A6807" t="str">
            <v>30185</v>
          </cell>
          <cell r="B6807">
            <v>424.14690000000002</v>
          </cell>
        </row>
        <row r="6808">
          <cell r="A6808" t="str">
            <v>30186</v>
          </cell>
          <cell r="B6808">
            <v>333.5881</v>
          </cell>
        </row>
        <row r="6809">
          <cell r="A6809" t="str">
            <v>30187</v>
          </cell>
          <cell r="B6809">
            <v>307.57279999999997</v>
          </cell>
        </row>
        <row r="6810">
          <cell r="A6810" t="str">
            <v>30188</v>
          </cell>
          <cell r="B6810">
            <v>194.62370000000001</v>
          </cell>
        </row>
        <row r="6811">
          <cell r="A6811" t="str">
            <v>30196</v>
          </cell>
          <cell r="B6811">
            <v>642.29560000000004</v>
          </cell>
        </row>
        <row r="6812">
          <cell r="A6812" t="str">
            <v>30197</v>
          </cell>
          <cell r="B6812">
            <v>53.113799999999998</v>
          </cell>
        </row>
        <row r="6813">
          <cell r="A6813" t="str">
            <v>30198</v>
          </cell>
          <cell r="B6813">
            <v>15.244400000000001</v>
          </cell>
        </row>
        <row r="6814">
          <cell r="A6814" t="str">
            <v>30199</v>
          </cell>
          <cell r="B6814">
            <v>154.24420000000001</v>
          </cell>
        </row>
        <row r="6815">
          <cell r="A6815" t="str">
            <v>30200</v>
          </cell>
          <cell r="B6815">
            <v>63.0944</v>
          </cell>
        </row>
        <row r="6816">
          <cell r="A6816" t="str">
            <v>30201</v>
          </cell>
          <cell r="B6816">
            <v>611.42219999999998</v>
          </cell>
        </row>
        <row r="6817">
          <cell r="A6817" t="str">
            <v>30202</v>
          </cell>
          <cell r="B6817">
            <v>152.80690000000001</v>
          </cell>
        </row>
        <row r="6818">
          <cell r="A6818" t="str">
            <v>30203</v>
          </cell>
          <cell r="B6818">
            <v>14.703799999999999</v>
          </cell>
        </row>
        <row r="6819">
          <cell r="A6819" t="str">
            <v>30204</v>
          </cell>
          <cell r="B6819">
            <v>13.2758</v>
          </cell>
        </row>
        <row r="6820">
          <cell r="A6820" t="str">
            <v>30205</v>
          </cell>
          <cell r="B6820">
            <v>168.11949999999999</v>
          </cell>
        </row>
        <row r="6821">
          <cell r="A6821" t="str">
            <v>30207</v>
          </cell>
          <cell r="B6821">
            <v>31.343800000000002</v>
          </cell>
        </row>
        <row r="6822">
          <cell r="A6822" t="str">
            <v>30208</v>
          </cell>
          <cell r="B6822">
            <v>349.58600000000001</v>
          </cell>
        </row>
        <row r="6823">
          <cell r="A6823" t="str">
            <v>30209</v>
          </cell>
          <cell r="B6823">
            <v>353.42630000000003</v>
          </cell>
        </row>
        <row r="6824">
          <cell r="A6824" t="str">
            <v>30210</v>
          </cell>
          <cell r="B6824">
            <v>324.32350000000002</v>
          </cell>
        </row>
        <row r="6825">
          <cell r="A6825" t="str">
            <v>30224</v>
          </cell>
          <cell r="B6825">
            <v>183.04669999999999</v>
          </cell>
        </row>
        <row r="6826">
          <cell r="A6826" t="str">
            <v>30225</v>
          </cell>
          <cell r="B6826">
            <v>281.69799999999998</v>
          </cell>
        </row>
        <row r="6827">
          <cell r="A6827" t="str">
            <v>30226</v>
          </cell>
          <cell r="B6827">
            <v>211.0421</v>
          </cell>
        </row>
        <row r="6828">
          <cell r="A6828" t="str">
            <v>30227</v>
          </cell>
          <cell r="B6828">
            <v>322.91199999999998</v>
          </cell>
        </row>
        <row r="6829">
          <cell r="A6829" t="str">
            <v>30228</v>
          </cell>
          <cell r="B6829">
            <v>240.11439999999999</v>
          </cell>
        </row>
        <row r="6830">
          <cell r="A6830" t="str">
            <v>30229</v>
          </cell>
          <cell r="B6830">
            <v>367.68090000000001</v>
          </cell>
        </row>
        <row r="6831">
          <cell r="A6831" t="str">
            <v>30230</v>
          </cell>
          <cell r="B6831">
            <v>304.36020000000002</v>
          </cell>
        </row>
        <row r="6832">
          <cell r="A6832" t="str">
            <v>30231</v>
          </cell>
          <cell r="B6832">
            <v>465.40960000000001</v>
          </cell>
        </row>
        <row r="6833">
          <cell r="A6833" t="str">
            <v>30232</v>
          </cell>
          <cell r="B6833">
            <v>375.4255</v>
          </cell>
        </row>
        <row r="6834">
          <cell r="A6834" t="str">
            <v>30233</v>
          </cell>
          <cell r="B6834">
            <v>574.31799999999998</v>
          </cell>
        </row>
        <row r="6835">
          <cell r="A6835" t="str">
            <v>30234</v>
          </cell>
          <cell r="B6835">
            <v>119.98399999999999</v>
          </cell>
        </row>
        <row r="6836">
          <cell r="A6836" t="str">
            <v>30235</v>
          </cell>
          <cell r="B6836">
            <v>232.63050000000001</v>
          </cell>
        </row>
        <row r="6837">
          <cell r="A6837" t="str">
            <v>30237</v>
          </cell>
          <cell r="B6837">
            <v>311.91140000000001</v>
          </cell>
        </row>
        <row r="6838">
          <cell r="A6838" t="str">
            <v>30238</v>
          </cell>
          <cell r="B6838">
            <v>342.12569999999999</v>
          </cell>
        </row>
        <row r="6839">
          <cell r="A6839" t="str">
            <v>30239</v>
          </cell>
          <cell r="B6839">
            <v>659.8193</v>
          </cell>
        </row>
        <row r="6840">
          <cell r="A6840" t="str">
            <v>30240</v>
          </cell>
          <cell r="B6840">
            <v>761.04909999999995</v>
          </cell>
        </row>
        <row r="6841">
          <cell r="A6841" t="str">
            <v>30241</v>
          </cell>
          <cell r="B6841">
            <v>132.20920000000001</v>
          </cell>
        </row>
        <row r="6842">
          <cell r="A6842" t="str">
            <v>30242</v>
          </cell>
          <cell r="B6842">
            <v>224.75559999999999</v>
          </cell>
        </row>
        <row r="6843">
          <cell r="A6843" t="str">
            <v>30243</v>
          </cell>
          <cell r="B6843">
            <v>645.50469999999996</v>
          </cell>
        </row>
        <row r="6844">
          <cell r="A6844" t="str">
            <v>30244</v>
          </cell>
          <cell r="B6844">
            <v>137.88310000000001</v>
          </cell>
        </row>
        <row r="6845">
          <cell r="A6845" t="str">
            <v>30245</v>
          </cell>
          <cell r="B6845">
            <v>292.80829999999997</v>
          </cell>
        </row>
        <row r="6846">
          <cell r="A6846" t="str">
            <v>30246</v>
          </cell>
          <cell r="B6846">
            <v>312.16800000000001</v>
          </cell>
        </row>
        <row r="6847">
          <cell r="A6847" t="str">
            <v>30247</v>
          </cell>
          <cell r="B6847">
            <v>333.42380000000003</v>
          </cell>
        </row>
        <row r="6848">
          <cell r="A6848" t="str">
            <v>30248</v>
          </cell>
          <cell r="B6848">
            <v>350.83460000000002</v>
          </cell>
        </row>
        <row r="6849">
          <cell r="A6849" t="str">
            <v>30249</v>
          </cell>
          <cell r="B6849">
            <v>376.46949999999998</v>
          </cell>
        </row>
        <row r="6850">
          <cell r="A6850" t="str">
            <v>30250</v>
          </cell>
          <cell r="B6850">
            <v>383.11419999999998</v>
          </cell>
        </row>
        <row r="6851">
          <cell r="A6851" t="str">
            <v>30251</v>
          </cell>
          <cell r="B6851">
            <v>251.19550000000001</v>
          </cell>
        </row>
        <row r="6852">
          <cell r="A6852" t="str">
            <v>30252</v>
          </cell>
          <cell r="B6852">
            <v>49.183700000000002</v>
          </cell>
        </row>
        <row r="6853">
          <cell r="A6853" t="str">
            <v>30253</v>
          </cell>
          <cell r="B6853">
            <v>57.8247</v>
          </cell>
        </row>
        <row r="6854">
          <cell r="A6854" t="str">
            <v>30254</v>
          </cell>
          <cell r="B6854">
            <v>73.226799999999997</v>
          </cell>
        </row>
        <row r="6855">
          <cell r="A6855" t="str">
            <v>30255</v>
          </cell>
          <cell r="B6855">
            <v>88.190399999999997</v>
          </cell>
        </row>
        <row r="6856">
          <cell r="A6856" t="str">
            <v>30256</v>
          </cell>
          <cell r="B6856">
            <v>102.1431</v>
          </cell>
        </row>
        <row r="6857">
          <cell r="A6857" t="str">
            <v>30257</v>
          </cell>
          <cell r="B6857">
            <v>43.787700000000001</v>
          </cell>
        </row>
        <row r="6858">
          <cell r="A6858" t="str">
            <v>30258</v>
          </cell>
          <cell r="B6858">
            <v>83.641499999999994</v>
          </cell>
        </row>
        <row r="6859">
          <cell r="A6859" t="str">
            <v>30259</v>
          </cell>
          <cell r="B6859">
            <v>87.184100000000001</v>
          </cell>
        </row>
        <row r="6860">
          <cell r="A6860" t="str">
            <v>30260</v>
          </cell>
          <cell r="B6860">
            <v>104.8604</v>
          </cell>
        </row>
        <row r="6861">
          <cell r="A6861" t="str">
            <v>30261</v>
          </cell>
          <cell r="B6861">
            <v>115.7985</v>
          </cell>
        </row>
        <row r="6862">
          <cell r="A6862" t="str">
            <v>30262</v>
          </cell>
          <cell r="B6862">
            <v>154.51689999999999</v>
          </cell>
        </row>
        <row r="6863">
          <cell r="A6863" t="str">
            <v>30263</v>
          </cell>
          <cell r="B6863">
            <v>73.291700000000006</v>
          </cell>
        </row>
        <row r="6864">
          <cell r="A6864" t="str">
            <v>30264</v>
          </cell>
          <cell r="B6864">
            <v>85.214500000000001</v>
          </cell>
        </row>
        <row r="6865">
          <cell r="A6865" t="str">
            <v>30265</v>
          </cell>
          <cell r="B6865">
            <v>94.555400000000006</v>
          </cell>
        </row>
        <row r="6866">
          <cell r="A6866" t="str">
            <v>30266</v>
          </cell>
          <cell r="B6866">
            <v>105.3567</v>
          </cell>
        </row>
        <row r="6867">
          <cell r="A6867" t="str">
            <v>30267</v>
          </cell>
          <cell r="B6867">
            <v>139.6953</v>
          </cell>
        </row>
        <row r="6868">
          <cell r="A6868" t="str">
            <v>30268</v>
          </cell>
          <cell r="B6868">
            <v>64.353899999999996</v>
          </cell>
        </row>
        <row r="6869">
          <cell r="A6869" t="str">
            <v>30269</v>
          </cell>
          <cell r="B6869">
            <v>64.736999999999995</v>
          </cell>
        </row>
        <row r="6870">
          <cell r="A6870" t="str">
            <v>30270</v>
          </cell>
          <cell r="B6870">
            <v>65.323999999999998</v>
          </cell>
        </row>
        <row r="6871">
          <cell r="A6871" t="str">
            <v>30271</v>
          </cell>
          <cell r="B6871">
            <v>67.727599999999995</v>
          </cell>
        </row>
        <row r="6872">
          <cell r="A6872" t="str">
            <v>30272</v>
          </cell>
          <cell r="B6872">
            <v>78.137799999999999</v>
          </cell>
        </row>
        <row r="6873">
          <cell r="A6873" t="str">
            <v>30273</v>
          </cell>
          <cell r="B6873">
            <v>6.0781999999999998</v>
          </cell>
        </row>
        <row r="6874">
          <cell r="A6874" t="str">
            <v>30274</v>
          </cell>
          <cell r="B6874">
            <v>3.5602999999999998</v>
          </cell>
        </row>
        <row r="6875">
          <cell r="A6875" t="str">
            <v>30275</v>
          </cell>
          <cell r="B6875">
            <v>75.122500000000002</v>
          </cell>
        </row>
        <row r="6876">
          <cell r="A6876" t="str">
            <v>30276</v>
          </cell>
          <cell r="B6876">
            <v>470.89550000000003</v>
          </cell>
        </row>
        <row r="6877">
          <cell r="A6877" t="str">
            <v>30277</v>
          </cell>
          <cell r="B6877">
            <v>511.51100000000002</v>
          </cell>
        </row>
        <row r="6878">
          <cell r="A6878" t="str">
            <v>30278</v>
          </cell>
          <cell r="B6878">
            <v>528.92179999999996</v>
          </cell>
        </row>
        <row r="6879">
          <cell r="A6879" t="str">
            <v>30279</v>
          </cell>
          <cell r="B6879">
            <v>414.43279999999999</v>
          </cell>
        </row>
        <row r="6880">
          <cell r="A6880" t="str">
            <v>30280</v>
          </cell>
          <cell r="B6880">
            <v>31.487200000000001</v>
          </cell>
        </row>
        <row r="6881">
          <cell r="A6881" t="str">
            <v>30281</v>
          </cell>
          <cell r="B6881">
            <v>58.772599999999997</v>
          </cell>
        </row>
        <row r="6882">
          <cell r="A6882" t="str">
            <v>30282</v>
          </cell>
          <cell r="B6882">
            <v>66.877399999999994</v>
          </cell>
        </row>
        <row r="6883">
          <cell r="A6883" t="str">
            <v>30283</v>
          </cell>
          <cell r="B6883">
            <v>77.638199999999998</v>
          </cell>
        </row>
        <row r="6884">
          <cell r="A6884" t="str">
            <v>30284</v>
          </cell>
          <cell r="B6884">
            <v>91.769199999999998</v>
          </cell>
        </row>
        <row r="6885">
          <cell r="A6885" t="str">
            <v>30285</v>
          </cell>
          <cell r="B6885">
            <v>110.25369999999999</v>
          </cell>
        </row>
        <row r="6886">
          <cell r="A6886" t="str">
            <v>30286</v>
          </cell>
          <cell r="B6886">
            <v>97.1554</v>
          </cell>
        </row>
        <row r="6887">
          <cell r="A6887" t="str">
            <v>30287</v>
          </cell>
          <cell r="B6887">
            <v>61.505600000000001</v>
          </cell>
        </row>
        <row r="6888">
          <cell r="A6888" t="str">
            <v>30288</v>
          </cell>
          <cell r="B6888">
            <v>10.9869</v>
          </cell>
        </row>
        <row r="6889">
          <cell r="A6889" t="str">
            <v>30289</v>
          </cell>
          <cell r="B6889">
            <v>22.203499999999998</v>
          </cell>
        </row>
        <row r="6890">
          <cell r="A6890" t="str">
            <v>30290</v>
          </cell>
          <cell r="B6890">
            <v>86.723299999999995</v>
          </cell>
        </row>
        <row r="6891">
          <cell r="A6891" t="str">
            <v>30291</v>
          </cell>
          <cell r="B6891">
            <v>46.702800000000003</v>
          </cell>
        </row>
        <row r="6892">
          <cell r="A6892" t="str">
            <v>30292</v>
          </cell>
          <cell r="B6892">
            <v>40.583500000000001</v>
          </cell>
        </row>
        <row r="6893">
          <cell r="A6893" t="str">
            <v>30293</v>
          </cell>
          <cell r="B6893">
            <v>72.129400000000004</v>
          </cell>
        </row>
        <row r="6894">
          <cell r="A6894" t="str">
            <v>30294</v>
          </cell>
          <cell r="B6894">
            <v>62.983499999999999</v>
          </cell>
        </row>
        <row r="6895">
          <cell r="A6895" t="str">
            <v>30295</v>
          </cell>
          <cell r="B6895">
            <v>71.785899999999998</v>
          </cell>
        </row>
        <row r="6896">
          <cell r="A6896" t="str">
            <v>30296</v>
          </cell>
          <cell r="B6896">
            <v>80.003299999999996</v>
          </cell>
        </row>
        <row r="6897">
          <cell r="A6897" t="str">
            <v>30297</v>
          </cell>
          <cell r="B6897">
            <v>126.9498</v>
          </cell>
        </row>
        <row r="6898">
          <cell r="A6898" t="str">
            <v>30298</v>
          </cell>
          <cell r="B6898">
            <v>213.90029999999999</v>
          </cell>
        </row>
        <row r="6899">
          <cell r="A6899" t="str">
            <v>30299</v>
          </cell>
          <cell r="B6899">
            <v>155.19329999999999</v>
          </cell>
        </row>
        <row r="6900">
          <cell r="A6900" t="str">
            <v>30300</v>
          </cell>
          <cell r="B6900">
            <v>11.077500000000001</v>
          </cell>
        </row>
        <row r="6901">
          <cell r="A6901" t="str">
            <v>30301</v>
          </cell>
          <cell r="B6901">
            <v>9.8178999999999998</v>
          </cell>
        </row>
        <row r="6902">
          <cell r="A6902" t="str">
            <v>30302</v>
          </cell>
          <cell r="B6902">
            <v>9.2172999999999998</v>
          </cell>
        </row>
        <row r="6903">
          <cell r="A6903" t="str">
            <v>30303</v>
          </cell>
          <cell r="B6903">
            <v>7.9592999999999998</v>
          </cell>
        </row>
        <row r="6904">
          <cell r="A6904" t="str">
            <v>30305</v>
          </cell>
          <cell r="B6904">
            <v>4.2895000000000003</v>
          </cell>
        </row>
        <row r="6905">
          <cell r="A6905" t="str">
            <v>30306</v>
          </cell>
          <cell r="B6905">
            <v>4.2209000000000003</v>
          </cell>
        </row>
        <row r="6906">
          <cell r="A6906" t="str">
            <v>30307</v>
          </cell>
          <cell r="B6906">
            <v>3.5173999999999999</v>
          </cell>
        </row>
        <row r="6907">
          <cell r="A6907" t="str">
            <v>30308</v>
          </cell>
          <cell r="B6907">
            <v>2.8138999999999998</v>
          </cell>
        </row>
        <row r="6908">
          <cell r="A6908" t="str">
            <v>30309</v>
          </cell>
          <cell r="B6908">
            <v>3.6932</v>
          </cell>
        </row>
        <row r="6909">
          <cell r="A6909" t="str">
            <v>30310</v>
          </cell>
          <cell r="B6909">
            <v>3.1656</v>
          </cell>
        </row>
        <row r="6910">
          <cell r="A6910" t="str">
            <v>30311</v>
          </cell>
          <cell r="B6910">
            <v>968.52930000000003</v>
          </cell>
        </row>
        <row r="6911">
          <cell r="A6911" t="str">
            <v>30312</v>
          </cell>
          <cell r="B6911">
            <v>2125.5306999999998</v>
          </cell>
        </row>
        <row r="6912">
          <cell r="A6912" t="str">
            <v>30313</v>
          </cell>
          <cell r="B6912">
            <v>2619.4778000000001</v>
          </cell>
        </row>
        <row r="6913">
          <cell r="A6913" t="str">
            <v>30314</v>
          </cell>
          <cell r="B6913">
            <v>23766.8986</v>
          </cell>
        </row>
        <row r="6914">
          <cell r="A6914" t="str">
            <v>30315</v>
          </cell>
          <cell r="B6914">
            <v>20.073799999999999</v>
          </cell>
        </row>
        <row r="6915">
          <cell r="A6915" t="str">
            <v>30316</v>
          </cell>
          <cell r="B6915">
            <v>92.478999999999999</v>
          </cell>
        </row>
        <row r="6916">
          <cell r="A6916" t="str">
            <v>30317</v>
          </cell>
          <cell r="B6916">
            <v>160.74109999999999</v>
          </cell>
        </row>
        <row r="6917">
          <cell r="A6917" t="str">
            <v>30318</v>
          </cell>
          <cell r="B6917">
            <v>54.979799999999997</v>
          </cell>
        </row>
        <row r="6918">
          <cell r="A6918" t="str">
            <v>30319</v>
          </cell>
          <cell r="B6918">
            <v>1631.8581999999999</v>
          </cell>
        </row>
        <row r="6919">
          <cell r="A6919" t="str">
            <v>30320</v>
          </cell>
          <cell r="B6919">
            <v>2207.2013999999999</v>
          </cell>
        </row>
        <row r="6920">
          <cell r="A6920" t="str">
            <v>30321</v>
          </cell>
          <cell r="B6920">
            <v>17.105599999999999</v>
          </cell>
        </row>
        <row r="6921">
          <cell r="A6921" t="str">
            <v>30322</v>
          </cell>
          <cell r="B6921">
            <v>13.5059</v>
          </cell>
        </row>
        <row r="6922">
          <cell r="A6922" t="str">
            <v>30323</v>
          </cell>
          <cell r="B6922">
            <v>77.033299999999997</v>
          </cell>
        </row>
        <row r="6923">
          <cell r="A6923" t="str">
            <v>30324</v>
          </cell>
          <cell r="B6923">
            <v>101.2333</v>
          </cell>
        </row>
        <row r="6924">
          <cell r="A6924" t="str">
            <v>30325</v>
          </cell>
          <cell r="B6924">
            <v>141.74350000000001</v>
          </cell>
        </row>
        <row r="6925">
          <cell r="A6925" t="str">
            <v>30326</v>
          </cell>
          <cell r="B6925">
            <v>219.411</v>
          </cell>
        </row>
        <row r="6926">
          <cell r="A6926" t="str">
            <v>30327</v>
          </cell>
          <cell r="B6926">
            <v>195.7636</v>
          </cell>
        </row>
        <row r="6927">
          <cell r="A6927" t="str">
            <v>30328</v>
          </cell>
          <cell r="B6927">
            <v>286.18380000000002</v>
          </cell>
        </row>
        <row r="6928">
          <cell r="A6928" t="str">
            <v>30329</v>
          </cell>
          <cell r="B6928">
            <v>418.34550000000002</v>
          </cell>
        </row>
        <row r="6929">
          <cell r="A6929" t="str">
            <v>30330</v>
          </cell>
          <cell r="B6929">
            <v>2124.1958</v>
          </cell>
        </row>
        <row r="6930">
          <cell r="A6930" t="str">
            <v>30331</v>
          </cell>
          <cell r="B6930">
            <v>405.41539999999998</v>
          </cell>
        </row>
        <row r="6931">
          <cell r="A6931" t="str">
            <v>30332</v>
          </cell>
          <cell r="B6931">
            <v>420.41539999999998</v>
          </cell>
        </row>
        <row r="6932">
          <cell r="A6932" t="str">
            <v>30333</v>
          </cell>
          <cell r="B6932">
            <v>428.41539999999998</v>
          </cell>
        </row>
        <row r="6933">
          <cell r="A6933" t="str">
            <v>30334</v>
          </cell>
          <cell r="B6933">
            <v>440.41539999999998</v>
          </cell>
        </row>
        <row r="6934">
          <cell r="A6934" t="str">
            <v>30335</v>
          </cell>
          <cell r="B6934">
            <v>463.41539999999998</v>
          </cell>
        </row>
        <row r="6935">
          <cell r="A6935" t="str">
            <v>30336</v>
          </cell>
          <cell r="B6935">
            <v>475.41539999999998</v>
          </cell>
        </row>
        <row r="6936">
          <cell r="A6936" t="str">
            <v>30337</v>
          </cell>
          <cell r="B6936">
            <v>505.41539999999998</v>
          </cell>
        </row>
        <row r="6937">
          <cell r="A6937" t="str">
            <v>30338</v>
          </cell>
          <cell r="B6937">
            <v>14.15</v>
          </cell>
        </row>
        <row r="6938">
          <cell r="A6938" t="str">
            <v>30339</v>
          </cell>
          <cell r="B6938">
            <v>18.657900000000001</v>
          </cell>
        </row>
        <row r="6939">
          <cell r="A6939" t="str">
            <v>30340</v>
          </cell>
          <cell r="B6939">
            <v>133.9847</v>
          </cell>
        </row>
        <row r="6940">
          <cell r="A6940" t="str">
            <v>30341</v>
          </cell>
          <cell r="B6940">
            <v>144.23660000000001</v>
          </cell>
        </row>
        <row r="6941">
          <cell r="A6941" t="str">
            <v>30342</v>
          </cell>
          <cell r="B6941">
            <v>284.92759999999998</v>
          </cell>
        </row>
        <row r="6942">
          <cell r="A6942" t="str">
            <v>30343</v>
          </cell>
          <cell r="B6942">
            <v>311.6037</v>
          </cell>
        </row>
        <row r="6943">
          <cell r="A6943" t="str">
            <v>30344</v>
          </cell>
          <cell r="B6943">
            <v>54.971600000000002</v>
          </cell>
        </row>
        <row r="6944">
          <cell r="A6944" t="str">
            <v>30345</v>
          </cell>
          <cell r="B6944">
            <v>94.903400000000005</v>
          </cell>
        </row>
        <row r="6945">
          <cell r="A6945" t="str">
            <v>30346</v>
          </cell>
          <cell r="B6945">
            <v>112.4907</v>
          </cell>
        </row>
        <row r="6946">
          <cell r="A6946" t="str">
            <v>30347</v>
          </cell>
          <cell r="B6946">
            <v>75.511099999999999</v>
          </cell>
        </row>
        <row r="6947">
          <cell r="A6947" t="str">
            <v>30348</v>
          </cell>
          <cell r="B6947">
            <v>125.08580000000001</v>
          </cell>
        </row>
        <row r="6948">
          <cell r="A6948" t="str">
            <v>30349</v>
          </cell>
          <cell r="B6948">
            <v>132.1206</v>
          </cell>
        </row>
        <row r="6949">
          <cell r="A6949" t="str">
            <v>30350</v>
          </cell>
          <cell r="B6949">
            <v>5.5488999999999997</v>
          </cell>
        </row>
        <row r="6950">
          <cell r="A6950" t="str">
            <v>30351</v>
          </cell>
          <cell r="B6950">
            <v>27.341699999999999</v>
          </cell>
        </row>
        <row r="6951">
          <cell r="A6951" t="str">
            <v>30352</v>
          </cell>
          <cell r="B6951">
            <v>26.5259</v>
          </cell>
        </row>
        <row r="6952">
          <cell r="A6952" t="str">
            <v>30353</v>
          </cell>
          <cell r="B6952">
            <v>26.193100000000001</v>
          </cell>
        </row>
        <row r="6953">
          <cell r="A6953" t="str">
            <v>30354</v>
          </cell>
          <cell r="B6953">
            <v>34.887799999999999</v>
          </cell>
        </row>
        <row r="6954">
          <cell r="A6954" t="str">
            <v>30355</v>
          </cell>
          <cell r="B6954">
            <v>31.627700000000001</v>
          </cell>
        </row>
        <row r="6955">
          <cell r="A6955" t="str">
            <v>30356</v>
          </cell>
          <cell r="B6955">
            <v>30.691199999999998</v>
          </cell>
        </row>
        <row r="6956">
          <cell r="A6956" t="str">
            <v>30357</v>
          </cell>
          <cell r="B6956">
            <v>33.631799999999998</v>
          </cell>
        </row>
        <row r="6957">
          <cell r="A6957" t="str">
            <v>30358</v>
          </cell>
          <cell r="B6957">
            <v>29.5093</v>
          </cell>
        </row>
        <row r="6958">
          <cell r="A6958" t="str">
            <v>30359</v>
          </cell>
          <cell r="B6958">
            <v>32.806199999999997</v>
          </cell>
        </row>
        <row r="6959">
          <cell r="A6959" t="str">
            <v>30360</v>
          </cell>
          <cell r="B6959">
            <v>55</v>
          </cell>
        </row>
        <row r="6960">
          <cell r="A6960" t="str">
            <v>30361</v>
          </cell>
          <cell r="B6960">
            <v>100.527</v>
          </cell>
        </row>
        <row r="6961">
          <cell r="A6961" t="str">
            <v>30362</v>
          </cell>
          <cell r="B6961">
            <v>33.790999999999997</v>
          </cell>
        </row>
        <row r="6962">
          <cell r="A6962" t="str">
            <v>30363</v>
          </cell>
          <cell r="B6962">
            <v>27.255600000000001</v>
          </cell>
        </row>
        <row r="6963">
          <cell r="A6963" t="str">
            <v>30364</v>
          </cell>
          <cell r="B6963">
            <v>30.947900000000001</v>
          </cell>
        </row>
        <row r="6964">
          <cell r="A6964" t="str">
            <v>30365</v>
          </cell>
          <cell r="B6964">
            <v>34.640300000000003</v>
          </cell>
        </row>
        <row r="6965">
          <cell r="A6965" t="str">
            <v>30366</v>
          </cell>
          <cell r="B6965">
            <v>223.0745</v>
          </cell>
        </row>
        <row r="6966">
          <cell r="A6966" t="str">
            <v>30367</v>
          </cell>
          <cell r="B6966">
            <v>931.30229999999995</v>
          </cell>
        </row>
        <row r="6967">
          <cell r="A6967" t="str">
            <v>30368</v>
          </cell>
          <cell r="B6967">
            <v>1253.3579999999999</v>
          </cell>
        </row>
        <row r="6968">
          <cell r="A6968" t="str">
            <v>30369</v>
          </cell>
          <cell r="B6968">
            <v>205.82509999999999</v>
          </cell>
        </row>
        <row r="6969">
          <cell r="A6969" t="str">
            <v>30370</v>
          </cell>
          <cell r="B6969">
            <v>101.74890000000001</v>
          </cell>
        </row>
        <row r="6970">
          <cell r="A6970" t="str">
            <v>30371</v>
          </cell>
          <cell r="B6970">
            <v>113.12909999999999</v>
          </cell>
        </row>
        <row r="6971">
          <cell r="A6971" t="str">
            <v>30372</v>
          </cell>
          <cell r="B6971">
            <v>142.31399999999999</v>
          </cell>
        </row>
        <row r="6972">
          <cell r="A6972" t="str">
            <v>30373</v>
          </cell>
          <cell r="B6972">
            <v>40.1873</v>
          </cell>
        </row>
        <row r="6973">
          <cell r="A6973" t="str">
            <v>30374</v>
          </cell>
          <cell r="B6973">
            <v>48.612400000000001</v>
          </cell>
        </row>
        <row r="6974">
          <cell r="A6974" t="str">
            <v>30375</v>
          </cell>
          <cell r="B6974">
            <v>70.376400000000004</v>
          </cell>
        </row>
        <row r="6975">
          <cell r="A6975" t="str">
            <v>30376</v>
          </cell>
          <cell r="B6975">
            <v>283.75689999999997</v>
          </cell>
        </row>
        <row r="6976">
          <cell r="A6976" t="str">
            <v>30377</v>
          </cell>
          <cell r="B6976">
            <v>380.82060000000001</v>
          </cell>
        </row>
        <row r="6977">
          <cell r="A6977" t="str">
            <v>30378</v>
          </cell>
          <cell r="B6977">
            <v>250.1353</v>
          </cell>
        </row>
        <row r="6978">
          <cell r="A6978" t="str">
            <v>30379</v>
          </cell>
          <cell r="B6978">
            <v>407.11450000000002</v>
          </cell>
        </row>
        <row r="6979">
          <cell r="A6979" t="str">
            <v>30380</v>
          </cell>
          <cell r="B6979">
            <v>4.3967000000000001</v>
          </cell>
        </row>
        <row r="6980">
          <cell r="A6980" t="str">
            <v>30381</v>
          </cell>
          <cell r="B6980">
            <v>5.2760999999999996</v>
          </cell>
        </row>
        <row r="6981">
          <cell r="A6981" t="str">
            <v>30382</v>
          </cell>
          <cell r="B6981">
            <v>6.5071000000000003</v>
          </cell>
        </row>
        <row r="6982">
          <cell r="A6982" t="str">
            <v>30383</v>
          </cell>
          <cell r="B6982">
            <v>7.7382999999999997</v>
          </cell>
        </row>
        <row r="6983">
          <cell r="A6983" t="str">
            <v>30384</v>
          </cell>
          <cell r="B6983">
            <v>8.7934999999999999</v>
          </cell>
        </row>
        <row r="6984">
          <cell r="A6984" t="str">
            <v>30385</v>
          </cell>
          <cell r="B6984">
            <v>14.069699999999999</v>
          </cell>
        </row>
        <row r="6985">
          <cell r="A6985" t="str">
            <v>30386</v>
          </cell>
          <cell r="B6985">
            <v>17.587199999999999</v>
          </cell>
        </row>
        <row r="6986">
          <cell r="A6986" t="str">
            <v>30387</v>
          </cell>
          <cell r="B6986">
            <v>26.380800000000001</v>
          </cell>
        </row>
        <row r="6987">
          <cell r="A6987" t="str">
            <v>30388</v>
          </cell>
          <cell r="B6987">
            <v>35.174500000000002</v>
          </cell>
        </row>
        <row r="6988">
          <cell r="A6988" t="str">
            <v>30389</v>
          </cell>
          <cell r="B6988">
            <v>137.04740000000001</v>
          </cell>
        </row>
        <row r="6989">
          <cell r="A6989" t="str">
            <v>30390</v>
          </cell>
          <cell r="B6989">
            <v>182.62979999999999</v>
          </cell>
        </row>
        <row r="6990">
          <cell r="A6990" t="str">
            <v>30391</v>
          </cell>
          <cell r="B6990">
            <v>244.15600000000001</v>
          </cell>
        </row>
        <row r="6991">
          <cell r="A6991" t="str">
            <v>30403</v>
          </cell>
          <cell r="B6991">
            <v>642.62360000000001</v>
          </cell>
        </row>
        <row r="6992">
          <cell r="A6992" t="str">
            <v>30404</v>
          </cell>
          <cell r="B6992">
            <v>30.520700000000001</v>
          </cell>
        </row>
        <row r="6993">
          <cell r="A6993" t="str">
            <v>30405</v>
          </cell>
          <cell r="B6993">
            <v>7.0567000000000002</v>
          </cell>
        </row>
        <row r="6994">
          <cell r="A6994" t="str">
            <v>30406</v>
          </cell>
          <cell r="B6994">
            <v>17.6571</v>
          </cell>
        </row>
        <row r="6995">
          <cell r="A6995" t="str">
            <v>30407</v>
          </cell>
          <cell r="B6995">
            <v>66.724000000000004</v>
          </cell>
        </row>
        <row r="6996">
          <cell r="A6996" t="str">
            <v>30408</v>
          </cell>
          <cell r="B6996">
            <v>3.1093999999999999</v>
          </cell>
        </row>
        <row r="6997">
          <cell r="A6997" t="str">
            <v>30409</v>
          </cell>
          <cell r="B6997">
            <v>1213.9698000000001</v>
          </cell>
        </row>
        <row r="6998">
          <cell r="A6998" t="str">
            <v>30411</v>
          </cell>
          <cell r="B6998">
            <v>149.7216</v>
          </cell>
        </row>
        <row r="6999">
          <cell r="A6999" t="str">
            <v>30412</v>
          </cell>
          <cell r="B6999">
            <v>56.731000000000002</v>
          </cell>
        </row>
        <row r="7000">
          <cell r="A7000" t="str">
            <v>30413</v>
          </cell>
          <cell r="B7000">
            <v>44.880699999999997</v>
          </cell>
        </row>
        <row r="7001">
          <cell r="A7001" t="str">
            <v>30414</v>
          </cell>
          <cell r="B7001">
            <v>177.63069999999999</v>
          </cell>
        </row>
        <row r="7002">
          <cell r="A7002" t="str">
            <v>30415</v>
          </cell>
          <cell r="B7002">
            <v>63.498100000000001</v>
          </cell>
        </row>
        <row r="7003">
          <cell r="A7003" t="str">
            <v>30416</v>
          </cell>
          <cell r="B7003">
            <v>49.238300000000002</v>
          </cell>
        </row>
        <row r="7004">
          <cell r="A7004" t="str">
            <v>30417</v>
          </cell>
          <cell r="B7004">
            <v>225.42349999999999</v>
          </cell>
        </row>
        <row r="7005">
          <cell r="A7005" t="str">
            <v>30418</v>
          </cell>
          <cell r="B7005">
            <v>72.525499999999994</v>
          </cell>
        </row>
        <row r="7006">
          <cell r="A7006" t="str">
            <v>30419</v>
          </cell>
          <cell r="B7006">
            <v>54.522399999999998</v>
          </cell>
        </row>
        <row r="7007">
          <cell r="A7007" t="str">
            <v>30420</v>
          </cell>
          <cell r="B7007">
            <v>163.67169999999999</v>
          </cell>
        </row>
        <row r="7008">
          <cell r="A7008" t="str">
            <v>30421</v>
          </cell>
          <cell r="B7008">
            <v>63.520600000000002</v>
          </cell>
        </row>
        <row r="7009">
          <cell r="A7009" t="str">
            <v>30422</v>
          </cell>
          <cell r="B7009">
            <v>49.810099999999998</v>
          </cell>
        </row>
        <row r="7010">
          <cell r="A7010" t="str">
            <v>30423</v>
          </cell>
          <cell r="B7010">
            <v>189.78399999999999</v>
          </cell>
        </row>
        <row r="7011">
          <cell r="A7011" t="str">
            <v>30424</v>
          </cell>
          <cell r="B7011">
            <v>69.9024</v>
          </cell>
        </row>
        <row r="7012">
          <cell r="A7012" t="str">
            <v>30425</v>
          </cell>
          <cell r="B7012">
            <v>53.8613</v>
          </cell>
        </row>
        <row r="7013">
          <cell r="A7013" t="str">
            <v>30426</v>
          </cell>
          <cell r="B7013">
            <v>212.38149999999999</v>
          </cell>
        </row>
        <row r="7014">
          <cell r="A7014" t="str">
            <v>30427</v>
          </cell>
          <cell r="B7014">
            <v>77.676199999999994</v>
          </cell>
        </row>
        <row r="7015">
          <cell r="A7015" t="str">
            <v>30428</v>
          </cell>
          <cell r="B7015">
            <v>59.447299999999998</v>
          </cell>
        </row>
        <row r="7016">
          <cell r="A7016" t="str">
            <v>30429</v>
          </cell>
          <cell r="B7016">
            <v>244.89709999999999</v>
          </cell>
        </row>
        <row r="7017">
          <cell r="A7017" t="str">
            <v>30430</v>
          </cell>
          <cell r="B7017">
            <v>84.059399999999997</v>
          </cell>
        </row>
        <row r="7018">
          <cell r="A7018" t="str">
            <v>30431</v>
          </cell>
          <cell r="B7018">
            <v>63.236699999999999</v>
          </cell>
        </row>
        <row r="7019">
          <cell r="A7019" t="str">
            <v>30432</v>
          </cell>
          <cell r="B7019">
            <v>531.47839999999997</v>
          </cell>
        </row>
        <row r="7020">
          <cell r="A7020" t="str">
            <v>30433</v>
          </cell>
          <cell r="B7020">
            <v>209.96940000000001</v>
          </cell>
        </row>
        <row r="7021">
          <cell r="A7021" t="str">
            <v>30434</v>
          </cell>
          <cell r="B7021">
            <v>167.64699999999999</v>
          </cell>
        </row>
        <row r="7022">
          <cell r="A7022" t="str">
            <v>30435</v>
          </cell>
          <cell r="B7022">
            <v>235.85720000000001</v>
          </cell>
        </row>
        <row r="7023">
          <cell r="A7023" t="str">
            <v>30436</v>
          </cell>
          <cell r="B7023">
            <v>86.544300000000007</v>
          </cell>
        </row>
        <row r="7024">
          <cell r="A7024" t="str">
            <v>30437</v>
          </cell>
          <cell r="B7024">
            <v>66.495500000000007</v>
          </cell>
        </row>
        <row r="7025">
          <cell r="A7025" t="str">
            <v>30438</v>
          </cell>
          <cell r="B7025">
            <v>185.214</v>
          </cell>
        </row>
        <row r="7026">
          <cell r="A7026" t="str">
            <v>30439</v>
          </cell>
          <cell r="B7026">
            <v>67.520099999999999</v>
          </cell>
        </row>
        <row r="7027">
          <cell r="A7027" t="str">
            <v>30440</v>
          </cell>
          <cell r="B7027">
            <v>51.915799999999997</v>
          </cell>
        </row>
        <row r="7028">
          <cell r="A7028" t="str">
            <v>30441</v>
          </cell>
          <cell r="B7028">
            <v>197.54580000000001</v>
          </cell>
        </row>
        <row r="7029">
          <cell r="A7029" t="str">
            <v>30442</v>
          </cell>
          <cell r="B7029">
            <v>75.481399999999994</v>
          </cell>
        </row>
        <row r="7030">
          <cell r="A7030" t="str">
            <v>30443</v>
          </cell>
          <cell r="B7030">
            <v>58.716799999999999</v>
          </cell>
        </row>
        <row r="7031">
          <cell r="A7031" t="str">
            <v>30444</v>
          </cell>
          <cell r="B7031">
            <v>218.52869999999999</v>
          </cell>
        </row>
        <row r="7032">
          <cell r="A7032" t="str">
            <v>30445</v>
          </cell>
          <cell r="B7032">
            <v>78.626099999999994</v>
          </cell>
        </row>
        <row r="7033">
          <cell r="A7033" t="str">
            <v>30446</v>
          </cell>
          <cell r="B7033">
            <v>61.403199999999998</v>
          </cell>
        </row>
        <row r="7034">
          <cell r="A7034" t="str">
            <v>30447</v>
          </cell>
          <cell r="B7034">
            <v>285.49380000000002</v>
          </cell>
        </row>
        <row r="7035">
          <cell r="A7035" t="str">
            <v>30448</v>
          </cell>
          <cell r="B7035">
            <v>89.621899999999997</v>
          </cell>
        </row>
        <row r="7036">
          <cell r="A7036" t="str">
            <v>30449</v>
          </cell>
          <cell r="B7036">
            <v>65.5702</v>
          </cell>
        </row>
        <row r="7037">
          <cell r="A7037" t="str">
            <v>30450</v>
          </cell>
          <cell r="B7037">
            <v>364.53449999999998</v>
          </cell>
        </row>
        <row r="7038">
          <cell r="A7038" t="str">
            <v>30451</v>
          </cell>
          <cell r="B7038">
            <v>87.172700000000006</v>
          </cell>
        </row>
        <row r="7039">
          <cell r="A7039" t="str">
            <v>30452</v>
          </cell>
          <cell r="B7039">
            <v>73.639899999999997</v>
          </cell>
        </row>
        <row r="7040">
          <cell r="A7040" t="str">
            <v>30453</v>
          </cell>
          <cell r="B7040">
            <v>275.99759999999998</v>
          </cell>
        </row>
        <row r="7041">
          <cell r="A7041" t="str">
            <v>30454</v>
          </cell>
          <cell r="B7041">
            <v>103.01179999999999</v>
          </cell>
        </row>
        <row r="7042">
          <cell r="A7042" t="str">
            <v>30455</v>
          </cell>
          <cell r="B7042">
            <v>80.358099999999993</v>
          </cell>
        </row>
        <row r="7043">
          <cell r="A7043" t="str">
            <v>30456</v>
          </cell>
          <cell r="B7043">
            <v>296.16559999999998</v>
          </cell>
        </row>
        <row r="7044">
          <cell r="A7044" t="str">
            <v>30457</v>
          </cell>
          <cell r="B7044">
            <v>110.0329</v>
          </cell>
        </row>
        <row r="7045">
          <cell r="A7045" t="str">
            <v>30458</v>
          </cell>
          <cell r="B7045">
            <v>84.849500000000006</v>
          </cell>
        </row>
        <row r="7046">
          <cell r="A7046" t="str">
            <v>30459</v>
          </cell>
          <cell r="B7046">
            <v>473.66030000000001</v>
          </cell>
        </row>
        <row r="7047">
          <cell r="A7047" t="str">
            <v>30460</v>
          </cell>
          <cell r="B7047">
            <v>171.15100000000001</v>
          </cell>
        </row>
        <row r="7048">
          <cell r="A7048" t="str">
            <v>30461</v>
          </cell>
          <cell r="B7048">
            <v>130.7783</v>
          </cell>
        </row>
        <row r="7049">
          <cell r="A7049" t="str">
            <v>30462</v>
          </cell>
          <cell r="B7049">
            <v>326.10230000000001</v>
          </cell>
        </row>
        <row r="7050">
          <cell r="A7050" t="str">
            <v>30463</v>
          </cell>
          <cell r="B7050">
            <v>103.7495</v>
          </cell>
        </row>
        <row r="7051">
          <cell r="A7051" t="str">
            <v>30464</v>
          </cell>
          <cell r="B7051">
            <v>75.373699999999999</v>
          </cell>
        </row>
        <row r="7052">
          <cell r="A7052" t="str">
            <v>30465</v>
          </cell>
          <cell r="B7052">
            <v>105.4903</v>
          </cell>
        </row>
        <row r="7053">
          <cell r="A7053" t="str">
            <v>30466</v>
          </cell>
          <cell r="B7053">
            <v>49.878399999999999</v>
          </cell>
        </row>
        <row r="7054">
          <cell r="A7054" t="str">
            <v>30467</v>
          </cell>
          <cell r="B7054">
            <v>42.537599999999998</v>
          </cell>
        </row>
        <row r="7055">
          <cell r="A7055" t="str">
            <v>30468</v>
          </cell>
          <cell r="B7055">
            <v>69.164100000000005</v>
          </cell>
        </row>
        <row r="7056">
          <cell r="A7056" t="str">
            <v>30469</v>
          </cell>
          <cell r="B7056">
            <v>15.031700000000001</v>
          </cell>
        </row>
        <row r="7057">
          <cell r="A7057" t="str">
            <v>30470</v>
          </cell>
          <cell r="B7057">
            <v>8.7309000000000001</v>
          </cell>
        </row>
        <row r="7058">
          <cell r="A7058" t="str">
            <v>30471</v>
          </cell>
          <cell r="B7058">
            <v>88.974100000000007</v>
          </cell>
        </row>
        <row r="7059">
          <cell r="A7059" t="str">
            <v>30472</v>
          </cell>
          <cell r="B7059">
            <v>34.841700000000003</v>
          </cell>
        </row>
        <row r="7060">
          <cell r="A7060" t="str">
            <v>30473</v>
          </cell>
          <cell r="B7060">
            <v>28.540900000000001</v>
          </cell>
        </row>
        <row r="7061">
          <cell r="A7061" t="str">
            <v>30480</v>
          </cell>
          <cell r="B7061">
            <v>75.2072</v>
          </cell>
        </row>
        <row r="7062">
          <cell r="A7062" t="str">
            <v>30481</v>
          </cell>
          <cell r="B7062">
            <v>31.145800000000001</v>
          </cell>
        </row>
        <row r="7063">
          <cell r="A7063" t="str">
            <v>30482</v>
          </cell>
          <cell r="B7063">
            <v>26.166</v>
          </cell>
        </row>
        <row r="7064">
          <cell r="A7064" t="str">
            <v>30483</v>
          </cell>
          <cell r="B7064">
            <v>55.397199999999998</v>
          </cell>
        </row>
        <row r="7065">
          <cell r="A7065" t="str">
            <v>30484</v>
          </cell>
          <cell r="B7065">
            <v>11.335800000000001</v>
          </cell>
        </row>
        <row r="7066">
          <cell r="A7066" t="str">
            <v>30485</v>
          </cell>
          <cell r="B7066">
            <v>6.3559999999999999</v>
          </cell>
        </row>
        <row r="7067">
          <cell r="A7067" t="str">
            <v>30486</v>
          </cell>
          <cell r="B7067">
            <v>95.905699999999996</v>
          </cell>
        </row>
        <row r="7068">
          <cell r="A7068" t="str">
            <v>30487</v>
          </cell>
          <cell r="B7068">
            <v>34.4985</v>
          </cell>
        </row>
        <row r="7069">
          <cell r="A7069" t="str">
            <v>30488</v>
          </cell>
          <cell r="B7069">
            <v>28.035299999999999</v>
          </cell>
        </row>
        <row r="7070">
          <cell r="A7070" t="str">
            <v>30489</v>
          </cell>
          <cell r="B7070">
            <v>98.357100000000003</v>
          </cell>
        </row>
        <row r="7071">
          <cell r="A7071" t="str">
            <v>30490</v>
          </cell>
          <cell r="B7071">
            <v>36.109400000000001</v>
          </cell>
        </row>
        <row r="7072">
          <cell r="A7072" t="str">
            <v>30491</v>
          </cell>
          <cell r="B7072">
            <v>29.4361</v>
          </cell>
        </row>
        <row r="7073">
          <cell r="A7073" t="str">
            <v>30492</v>
          </cell>
          <cell r="B7073">
            <v>139.32310000000001</v>
          </cell>
        </row>
        <row r="7074">
          <cell r="A7074" t="str">
            <v>30493</v>
          </cell>
          <cell r="B7074">
            <v>48.917499999999997</v>
          </cell>
        </row>
        <row r="7075">
          <cell r="A7075" t="str">
            <v>30494</v>
          </cell>
          <cell r="B7075">
            <v>38.134300000000003</v>
          </cell>
        </row>
        <row r="7076">
          <cell r="A7076" t="str">
            <v>30495</v>
          </cell>
          <cell r="B7076">
            <v>132.2764</v>
          </cell>
        </row>
        <row r="7077">
          <cell r="A7077" t="str">
            <v>30496</v>
          </cell>
          <cell r="B7077">
            <v>54.060400000000001</v>
          </cell>
        </row>
        <row r="7078">
          <cell r="A7078" t="str">
            <v>30497</v>
          </cell>
          <cell r="B7078">
            <v>44.174300000000002</v>
          </cell>
        </row>
        <row r="7079">
          <cell r="A7079" t="str">
            <v>30498</v>
          </cell>
          <cell r="B7079">
            <v>7.3701999999999996</v>
          </cell>
        </row>
        <row r="7080">
          <cell r="A7080" t="str">
            <v>30499</v>
          </cell>
          <cell r="B7080">
            <v>0.64370000000000005</v>
          </cell>
        </row>
        <row r="7081">
          <cell r="A7081" t="str">
            <v>30500</v>
          </cell>
          <cell r="B7081">
            <v>241.3734</v>
          </cell>
        </row>
        <row r="7082">
          <cell r="A7082" t="str">
            <v>30501</v>
          </cell>
          <cell r="B7082">
            <v>142.9546</v>
          </cell>
        </row>
        <row r="7083">
          <cell r="A7083" t="str">
            <v>30502</v>
          </cell>
          <cell r="B7083">
            <v>123.9682</v>
          </cell>
        </row>
        <row r="7084">
          <cell r="A7084" t="str">
            <v>30503</v>
          </cell>
          <cell r="B7084">
            <v>456.30709999999999</v>
          </cell>
        </row>
        <row r="7085">
          <cell r="A7085" t="str">
            <v>30504</v>
          </cell>
          <cell r="B7085">
            <v>259.89839999999998</v>
          </cell>
        </row>
        <row r="7086">
          <cell r="A7086" t="str">
            <v>30505</v>
          </cell>
          <cell r="B7086">
            <v>223.9813</v>
          </cell>
        </row>
        <row r="7087">
          <cell r="A7087" t="str">
            <v>30506</v>
          </cell>
          <cell r="B7087">
            <v>288.91789999999997</v>
          </cell>
        </row>
        <row r="7088">
          <cell r="A7088" t="str">
            <v>30507</v>
          </cell>
          <cell r="B7088">
            <v>108.55629999999999</v>
          </cell>
        </row>
        <row r="7089">
          <cell r="A7089" t="str">
            <v>30508</v>
          </cell>
          <cell r="B7089">
            <v>87.090599999999995</v>
          </cell>
        </row>
        <row r="7090">
          <cell r="A7090" t="str">
            <v>30509</v>
          </cell>
          <cell r="B7090">
            <v>144.57679999999999</v>
          </cell>
        </row>
        <row r="7091">
          <cell r="A7091" t="str">
            <v>30510</v>
          </cell>
          <cell r="B7091">
            <v>89.281300000000002</v>
          </cell>
        </row>
        <row r="7092">
          <cell r="A7092" t="str">
            <v>30511</v>
          </cell>
          <cell r="B7092">
            <v>76.98</v>
          </cell>
        </row>
        <row r="7093">
          <cell r="A7093" t="str">
            <v>30518</v>
          </cell>
          <cell r="B7093">
            <v>41.579300000000003</v>
          </cell>
        </row>
        <row r="7094">
          <cell r="A7094" t="str">
            <v>30519</v>
          </cell>
          <cell r="B7094">
            <v>25.46</v>
          </cell>
        </row>
        <row r="7095">
          <cell r="A7095" t="str">
            <v>30520</v>
          </cell>
          <cell r="B7095">
            <v>21.524899999999999</v>
          </cell>
        </row>
        <row r="7096">
          <cell r="A7096" t="str">
            <v>30521</v>
          </cell>
          <cell r="B7096">
            <v>77.785600000000002</v>
          </cell>
        </row>
        <row r="7097">
          <cell r="A7097" t="str">
            <v>30522</v>
          </cell>
          <cell r="B7097">
            <v>48.616</v>
          </cell>
        </row>
        <row r="7098">
          <cell r="A7098" t="str">
            <v>30523</v>
          </cell>
          <cell r="B7098">
            <v>45.34</v>
          </cell>
        </row>
        <row r="7099">
          <cell r="A7099" t="str">
            <v>30524</v>
          </cell>
          <cell r="B7099">
            <v>38.410899999999998</v>
          </cell>
        </row>
        <row r="7100">
          <cell r="A7100" t="str">
            <v>30525</v>
          </cell>
          <cell r="B7100">
            <v>47.740200000000002</v>
          </cell>
        </row>
        <row r="7101">
          <cell r="A7101" t="str">
            <v>30526</v>
          </cell>
          <cell r="B7101">
            <v>39.563699999999997</v>
          </cell>
        </row>
        <row r="7102">
          <cell r="A7102" t="str">
            <v>30527</v>
          </cell>
          <cell r="B7102">
            <v>64.907200000000003</v>
          </cell>
        </row>
        <row r="7103">
          <cell r="A7103" t="str">
            <v>30528</v>
          </cell>
          <cell r="B7103">
            <v>50.270600000000002</v>
          </cell>
        </row>
        <row r="7104">
          <cell r="A7104" t="str">
            <v>30529</v>
          </cell>
          <cell r="B7104">
            <v>65.194900000000004</v>
          </cell>
        </row>
        <row r="7105">
          <cell r="A7105" t="str">
            <v>30530</v>
          </cell>
          <cell r="B7105">
            <v>49.851500000000001</v>
          </cell>
        </row>
        <row r="7106">
          <cell r="A7106" t="str">
            <v>30531</v>
          </cell>
          <cell r="B7106">
            <v>99.416200000000003</v>
          </cell>
        </row>
        <row r="7107">
          <cell r="A7107" t="str">
            <v>30532</v>
          </cell>
          <cell r="B7107">
            <v>46.474200000000003</v>
          </cell>
        </row>
        <row r="7108">
          <cell r="A7108" t="str">
            <v>30533</v>
          </cell>
          <cell r="B7108">
            <v>39.555999999999997</v>
          </cell>
        </row>
        <row r="7109">
          <cell r="A7109" t="str">
            <v>30534</v>
          </cell>
          <cell r="B7109">
            <v>100.5782</v>
          </cell>
        </row>
        <row r="7110">
          <cell r="A7110" t="str">
            <v>30535</v>
          </cell>
          <cell r="B7110">
            <v>47.2378</v>
          </cell>
        </row>
        <row r="7111">
          <cell r="A7111" t="str">
            <v>30536</v>
          </cell>
          <cell r="B7111">
            <v>40.22</v>
          </cell>
        </row>
        <row r="7112">
          <cell r="A7112" t="str">
            <v>30537</v>
          </cell>
          <cell r="B7112">
            <v>125.3729</v>
          </cell>
        </row>
        <row r="7113">
          <cell r="A7113" t="str">
            <v>30538</v>
          </cell>
          <cell r="B7113">
            <v>60.660200000000003</v>
          </cell>
        </row>
        <row r="7114">
          <cell r="A7114" t="str">
            <v>30539</v>
          </cell>
          <cell r="B7114">
            <v>51.255899999999997</v>
          </cell>
        </row>
        <row r="7115">
          <cell r="A7115" t="str">
            <v>30540</v>
          </cell>
          <cell r="B7115">
            <v>153.60239999999999</v>
          </cell>
        </row>
        <row r="7116">
          <cell r="A7116" t="str">
            <v>30541</v>
          </cell>
          <cell r="B7116">
            <v>77.168400000000005</v>
          </cell>
        </row>
        <row r="7117">
          <cell r="A7117" t="str">
            <v>30542</v>
          </cell>
          <cell r="B7117">
            <v>65.288200000000003</v>
          </cell>
        </row>
        <row r="7118">
          <cell r="A7118" t="str">
            <v>30543</v>
          </cell>
          <cell r="B7118">
            <v>185.06290000000001</v>
          </cell>
        </row>
        <row r="7119">
          <cell r="A7119" t="str">
            <v>30544</v>
          </cell>
          <cell r="B7119">
            <v>97.842500000000001</v>
          </cell>
        </row>
        <row r="7120">
          <cell r="A7120" t="str">
            <v>30545</v>
          </cell>
          <cell r="B7120">
            <v>83.265600000000006</v>
          </cell>
        </row>
        <row r="7121">
          <cell r="A7121" t="str">
            <v>30546</v>
          </cell>
          <cell r="B7121">
            <v>33.805199999999999</v>
          </cell>
        </row>
        <row r="7122">
          <cell r="A7122" t="str">
            <v>30547</v>
          </cell>
          <cell r="B7122">
            <v>20.516999999999999</v>
          </cell>
        </row>
        <row r="7123">
          <cell r="A7123" t="str">
            <v>30548</v>
          </cell>
          <cell r="B7123">
            <v>594.29930000000002</v>
          </cell>
        </row>
        <row r="7124">
          <cell r="A7124" t="str">
            <v>30549</v>
          </cell>
          <cell r="B7124">
            <v>268.55959999999999</v>
          </cell>
        </row>
        <row r="7125">
          <cell r="A7125" t="str">
            <v>30550</v>
          </cell>
          <cell r="B7125">
            <v>245.63419999999999</v>
          </cell>
        </row>
        <row r="7126">
          <cell r="A7126" t="str">
            <v>30551</v>
          </cell>
          <cell r="B7126">
            <v>44.405200000000001</v>
          </cell>
        </row>
        <row r="7127">
          <cell r="A7127" t="str">
            <v>30552</v>
          </cell>
          <cell r="B7127">
            <v>29.8491</v>
          </cell>
        </row>
        <row r="7128">
          <cell r="A7128" t="str">
            <v>30553</v>
          </cell>
          <cell r="B7128">
            <v>27.887699999999999</v>
          </cell>
        </row>
        <row r="7129">
          <cell r="A7129" t="str">
            <v>30554</v>
          </cell>
          <cell r="B7129">
            <v>232.29650000000001</v>
          </cell>
        </row>
        <row r="7130">
          <cell r="A7130" t="str">
            <v>30555</v>
          </cell>
          <cell r="B7130">
            <v>92.848200000000006</v>
          </cell>
        </row>
        <row r="7131">
          <cell r="A7131" t="str">
            <v>30556</v>
          </cell>
          <cell r="B7131">
            <v>70.634</v>
          </cell>
        </row>
        <row r="7132">
          <cell r="A7132" t="str">
            <v>30557</v>
          </cell>
          <cell r="B7132">
            <v>320.05700000000002</v>
          </cell>
        </row>
        <row r="7133">
          <cell r="A7133" t="str">
            <v>30558</v>
          </cell>
          <cell r="B7133">
            <v>128.9486</v>
          </cell>
        </row>
        <row r="7134">
          <cell r="A7134" t="str">
            <v>30559</v>
          </cell>
          <cell r="B7134">
            <v>97.291899999999998</v>
          </cell>
        </row>
        <row r="7135">
          <cell r="A7135" t="str">
            <v>30560</v>
          </cell>
          <cell r="B7135">
            <v>327.4896</v>
          </cell>
        </row>
        <row r="7136">
          <cell r="A7136" t="str">
            <v>30561</v>
          </cell>
          <cell r="B7136">
            <v>138.3211</v>
          </cell>
        </row>
        <row r="7137">
          <cell r="A7137" t="str">
            <v>30562</v>
          </cell>
          <cell r="B7137">
            <v>109.017</v>
          </cell>
        </row>
        <row r="7138">
          <cell r="A7138" t="str">
            <v>30563</v>
          </cell>
          <cell r="B7138">
            <v>471.59719999999999</v>
          </cell>
        </row>
        <row r="7139">
          <cell r="A7139" t="str">
            <v>30564</v>
          </cell>
          <cell r="B7139">
            <v>129.31989999999999</v>
          </cell>
        </row>
        <row r="7140">
          <cell r="A7140" t="str">
            <v>30565</v>
          </cell>
          <cell r="B7140">
            <v>91.424400000000006</v>
          </cell>
        </row>
        <row r="7141">
          <cell r="A7141" t="str">
            <v>30566</v>
          </cell>
          <cell r="B7141">
            <v>6.34</v>
          </cell>
        </row>
        <row r="7142">
          <cell r="A7142" t="str">
            <v>30567</v>
          </cell>
          <cell r="B7142">
            <v>2.7360000000000002</v>
          </cell>
        </row>
        <row r="7143">
          <cell r="A7143" t="str">
            <v>30568</v>
          </cell>
          <cell r="B7143">
            <v>99.225999999999999</v>
          </cell>
        </row>
        <row r="7144">
          <cell r="A7144" t="str">
            <v>30569</v>
          </cell>
          <cell r="B7144">
            <v>38.810699999999997</v>
          </cell>
        </row>
        <row r="7145">
          <cell r="A7145" t="str">
            <v>30570</v>
          </cell>
          <cell r="B7145">
            <v>31.739699999999999</v>
          </cell>
        </row>
        <row r="7146">
          <cell r="A7146" t="str">
            <v>30571</v>
          </cell>
          <cell r="B7146">
            <v>288.83789999999999</v>
          </cell>
        </row>
        <row r="7147">
          <cell r="A7147" t="str">
            <v>30572</v>
          </cell>
          <cell r="B7147">
            <v>139.11369999999999</v>
          </cell>
        </row>
        <row r="7148">
          <cell r="A7148" t="str">
            <v>30573</v>
          </cell>
          <cell r="B7148">
            <v>110.25</v>
          </cell>
        </row>
        <row r="7149">
          <cell r="A7149" t="str">
            <v>30574</v>
          </cell>
          <cell r="B7149">
            <v>422.14659999999998</v>
          </cell>
        </row>
        <row r="7150">
          <cell r="A7150" t="str">
            <v>30575</v>
          </cell>
          <cell r="B7150">
            <v>187.28960000000001</v>
          </cell>
        </row>
        <row r="7151">
          <cell r="A7151" t="str">
            <v>30576</v>
          </cell>
          <cell r="B7151">
            <v>144.25</v>
          </cell>
        </row>
        <row r="7152">
          <cell r="A7152" t="str">
            <v>30577</v>
          </cell>
          <cell r="B7152">
            <v>399.46</v>
          </cell>
        </row>
        <row r="7153">
          <cell r="A7153" t="str">
            <v>30578</v>
          </cell>
          <cell r="B7153">
            <v>146.98939999999999</v>
          </cell>
        </row>
        <row r="7154">
          <cell r="A7154" t="str">
            <v>30579</v>
          </cell>
          <cell r="B7154">
            <v>107.146</v>
          </cell>
        </row>
        <row r="7155">
          <cell r="A7155" t="str">
            <v>30580</v>
          </cell>
          <cell r="B7155">
            <v>1129.6474000000001</v>
          </cell>
        </row>
        <row r="7156">
          <cell r="A7156" t="str">
            <v>30581</v>
          </cell>
          <cell r="B7156">
            <v>512.42150000000004</v>
          </cell>
        </row>
        <row r="7157">
          <cell r="A7157" t="str">
            <v>30582</v>
          </cell>
          <cell r="B7157">
            <v>392.42750000000001</v>
          </cell>
        </row>
        <row r="7158">
          <cell r="A7158" t="str">
            <v>30583</v>
          </cell>
          <cell r="B7158">
            <v>1224.9135000000001</v>
          </cell>
        </row>
        <row r="7159">
          <cell r="A7159" t="str">
            <v>30584</v>
          </cell>
          <cell r="B7159">
            <v>553.81550000000004</v>
          </cell>
        </row>
        <row r="7160">
          <cell r="A7160" t="str">
            <v>30585</v>
          </cell>
          <cell r="B7160">
            <v>423.51760000000002</v>
          </cell>
        </row>
        <row r="7161">
          <cell r="A7161" t="str">
            <v>30586</v>
          </cell>
          <cell r="B7161">
            <v>1372.2353000000001</v>
          </cell>
        </row>
        <row r="7162">
          <cell r="A7162" t="str">
            <v>30587</v>
          </cell>
          <cell r="B7162">
            <v>632.84839999999997</v>
          </cell>
        </row>
        <row r="7163">
          <cell r="A7163" t="str">
            <v>30588</v>
          </cell>
          <cell r="B7163">
            <v>486.25</v>
          </cell>
        </row>
        <row r="7164">
          <cell r="A7164" t="str">
            <v>30589</v>
          </cell>
          <cell r="B7164">
            <v>173.2587</v>
          </cell>
        </row>
        <row r="7165">
          <cell r="A7165" t="str">
            <v>30590</v>
          </cell>
          <cell r="B7165">
            <v>64.4559</v>
          </cell>
        </row>
        <row r="7166">
          <cell r="A7166" t="str">
            <v>30591</v>
          </cell>
          <cell r="B7166">
            <v>49.515900000000002</v>
          </cell>
        </row>
        <row r="7167">
          <cell r="A7167" t="str">
            <v>30595</v>
          </cell>
          <cell r="B7167">
            <v>228.99600000000001</v>
          </cell>
        </row>
        <row r="7168">
          <cell r="A7168" t="str">
            <v>30596</v>
          </cell>
          <cell r="B7168">
            <v>92.247100000000003</v>
          </cell>
        </row>
        <row r="7169">
          <cell r="A7169" t="str">
            <v>30597</v>
          </cell>
          <cell r="B7169">
            <v>72.822800000000001</v>
          </cell>
        </row>
        <row r="7170">
          <cell r="A7170" t="str">
            <v>30598</v>
          </cell>
          <cell r="B7170">
            <v>354.1678</v>
          </cell>
        </row>
        <row r="7171">
          <cell r="A7171" t="str">
            <v>30599</v>
          </cell>
          <cell r="B7171">
            <v>127.34780000000001</v>
          </cell>
        </row>
        <row r="7172">
          <cell r="A7172" t="str">
            <v>30600</v>
          </cell>
          <cell r="B7172">
            <v>96.7971</v>
          </cell>
        </row>
        <row r="7173">
          <cell r="A7173" t="str">
            <v>30601</v>
          </cell>
          <cell r="B7173">
            <v>110.3216</v>
          </cell>
        </row>
        <row r="7174">
          <cell r="A7174" t="str">
            <v>30602</v>
          </cell>
          <cell r="B7174">
            <v>52.759799999999998</v>
          </cell>
        </row>
        <row r="7175">
          <cell r="A7175" t="str">
            <v>30603</v>
          </cell>
          <cell r="B7175">
            <v>39.086599999999997</v>
          </cell>
        </row>
        <row r="7176">
          <cell r="A7176" t="str">
            <v>30604</v>
          </cell>
          <cell r="B7176">
            <v>15.212</v>
          </cell>
        </row>
        <row r="7177">
          <cell r="A7177" t="str">
            <v>30605</v>
          </cell>
          <cell r="B7177">
            <v>10.141299999999999</v>
          </cell>
        </row>
        <row r="7178">
          <cell r="A7178" t="str">
            <v>30606</v>
          </cell>
          <cell r="B7178">
            <v>47.534700000000001</v>
          </cell>
        </row>
        <row r="7179">
          <cell r="A7179" t="str">
            <v>30607</v>
          </cell>
          <cell r="B7179">
            <v>31.689800000000002</v>
          </cell>
        </row>
        <row r="7180">
          <cell r="A7180" t="str">
            <v>30608</v>
          </cell>
          <cell r="B7180">
            <v>1.5711999999999999</v>
          </cell>
        </row>
        <row r="7181">
          <cell r="A7181" t="str">
            <v>30609</v>
          </cell>
          <cell r="B7181">
            <v>1.0474000000000001</v>
          </cell>
        </row>
        <row r="7182">
          <cell r="A7182" t="str">
            <v>30610</v>
          </cell>
          <cell r="B7182">
            <v>3.7536999999999998</v>
          </cell>
        </row>
        <row r="7183">
          <cell r="A7183" t="str">
            <v>30611</v>
          </cell>
          <cell r="B7183">
            <v>2.5024999999999999</v>
          </cell>
        </row>
        <row r="7184">
          <cell r="A7184" t="str">
            <v>30612</v>
          </cell>
          <cell r="B7184">
            <v>2.516</v>
          </cell>
        </row>
        <row r="7185">
          <cell r="A7185" t="str">
            <v>30613</v>
          </cell>
          <cell r="B7185">
            <v>1.7988999999999999</v>
          </cell>
        </row>
        <row r="7186">
          <cell r="A7186" t="str">
            <v>30614</v>
          </cell>
          <cell r="B7186">
            <v>3.1433</v>
          </cell>
        </row>
        <row r="7187">
          <cell r="A7187" t="str">
            <v>30615</v>
          </cell>
          <cell r="B7187">
            <v>1.2133</v>
          </cell>
        </row>
        <row r="7188">
          <cell r="A7188" t="str">
            <v>30616</v>
          </cell>
          <cell r="B7188">
            <v>852.08900000000006</v>
          </cell>
        </row>
        <row r="7189">
          <cell r="A7189" t="str">
            <v>30617</v>
          </cell>
          <cell r="B7189">
            <v>79.900599999999997</v>
          </cell>
        </row>
        <row r="7190">
          <cell r="A7190" t="str">
            <v>30618</v>
          </cell>
          <cell r="B7190">
            <v>51.218400000000003</v>
          </cell>
        </row>
        <row r="7191">
          <cell r="A7191" t="str">
            <v>30619</v>
          </cell>
          <cell r="B7191">
            <v>3.0293999999999999</v>
          </cell>
        </row>
        <row r="7192">
          <cell r="A7192" t="str">
            <v>30620</v>
          </cell>
          <cell r="B7192">
            <v>0.95199999999999996</v>
          </cell>
        </row>
        <row r="7193">
          <cell r="A7193" t="str">
            <v>30621</v>
          </cell>
          <cell r="B7193">
            <v>1.4761</v>
          </cell>
        </row>
        <row r="7194">
          <cell r="A7194" t="str">
            <v>30622</v>
          </cell>
          <cell r="B7194">
            <v>0.31990000000000002</v>
          </cell>
        </row>
        <row r="7195">
          <cell r="A7195" t="str">
            <v>30623</v>
          </cell>
          <cell r="B7195">
            <v>2.6836000000000002</v>
          </cell>
        </row>
        <row r="7196">
          <cell r="A7196" t="str">
            <v>30624</v>
          </cell>
          <cell r="B7196">
            <v>1.9166000000000001</v>
          </cell>
        </row>
        <row r="7197">
          <cell r="A7197" t="str">
            <v>30625</v>
          </cell>
          <cell r="B7197">
            <v>168.51689999999999</v>
          </cell>
        </row>
        <row r="7198">
          <cell r="A7198" t="str">
            <v>30626</v>
          </cell>
          <cell r="B7198">
            <v>86.112399999999994</v>
          </cell>
        </row>
        <row r="7199">
          <cell r="A7199" t="str">
            <v>30627</v>
          </cell>
          <cell r="B7199">
            <v>71.454999999999998</v>
          </cell>
        </row>
        <row r="7200">
          <cell r="A7200" t="str">
            <v>30628</v>
          </cell>
          <cell r="B7200">
            <v>149.7208</v>
          </cell>
        </row>
        <row r="7201">
          <cell r="A7201" t="str">
            <v>30629</v>
          </cell>
          <cell r="B7201">
            <v>70.636499999999998</v>
          </cell>
        </row>
        <row r="7202">
          <cell r="A7202" t="str">
            <v>30630</v>
          </cell>
          <cell r="B7202">
            <v>57.889499999999998</v>
          </cell>
        </row>
        <row r="7203">
          <cell r="A7203" t="str">
            <v>30631</v>
          </cell>
          <cell r="B7203">
            <v>148.87010000000001</v>
          </cell>
        </row>
        <row r="7204">
          <cell r="A7204" t="str">
            <v>30632</v>
          </cell>
          <cell r="B7204">
            <v>72.88</v>
          </cell>
        </row>
        <row r="7205">
          <cell r="A7205" t="str">
            <v>30633</v>
          </cell>
          <cell r="B7205">
            <v>60.2181</v>
          </cell>
        </row>
        <row r="7206">
          <cell r="A7206" t="str">
            <v>30634</v>
          </cell>
          <cell r="B7206">
            <v>158.4974</v>
          </cell>
        </row>
        <row r="7207">
          <cell r="A7207" t="str">
            <v>30635</v>
          </cell>
          <cell r="B7207">
            <v>74.075199999999995</v>
          </cell>
        </row>
        <row r="7208">
          <cell r="A7208" t="str">
            <v>30636</v>
          </cell>
          <cell r="B7208">
            <v>60.450499999999998</v>
          </cell>
        </row>
        <row r="7209">
          <cell r="A7209" t="str">
            <v>30637</v>
          </cell>
          <cell r="B7209">
            <v>187.21690000000001</v>
          </cell>
        </row>
        <row r="7210">
          <cell r="A7210" t="str">
            <v>30638</v>
          </cell>
          <cell r="B7210">
            <v>95.888099999999994</v>
          </cell>
        </row>
        <row r="7211">
          <cell r="A7211" t="str">
            <v>30639</v>
          </cell>
          <cell r="B7211">
            <v>79.391499999999994</v>
          </cell>
        </row>
        <row r="7212">
          <cell r="A7212" t="str">
            <v>30640</v>
          </cell>
          <cell r="B7212">
            <v>79.428600000000003</v>
          </cell>
        </row>
        <row r="7213">
          <cell r="A7213" t="str">
            <v>30641</v>
          </cell>
          <cell r="B7213">
            <v>48.7179</v>
          </cell>
        </row>
        <row r="7214">
          <cell r="A7214" t="str">
            <v>30642</v>
          </cell>
          <cell r="B7214">
            <v>43</v>
          </cell>
        </row>
        <row r="7215">
          <cell r="A7215" t="str">
            <v>30643</v>
          </cell>
          <cell r="B7215">
            <v>191.61089999999999</v>
          </cell>
        </row>
        <row r="7216">
          <cell r="A7216" t="str">
            <v>30644</v>
          </cell>
          <cell r="B7216">
            <v>98.524500000000003</v>
          </cell>
        </row>
        <row r="7217">
          <cell r="A7217" t="str">
            <v>30645</v>
          </cell>
          <cell r="B7217">
            <v>81.588499999999996</v>
          </cell>
        </row>
        <row r="7218">
          <cell r="A7218" t="str">
            <v>30646</v>
          </cell>
          <cell r="B7218">
            <v>32.740299999999998</v>
          </cell>
        </row>
        <row r="7219">
          <cell r="A7219" t="str">
            <v>30647</v>
          </cell>
          <cell r="B7219">
            <v>10.585100000000001</v>
          </cell>
        </row>
        <row r="7220">
          <cell r="A7220" t="str">
            <v>30648</v>
          </cell>
          <cell r="B7220">
            <v>452.01100000000002</v>
          </cell>
        </row>
        <row r="7221">
          <cell r="A7221" t="str">
            <v>30649</v>
          </cell>
          <cell r="B7221">
            <v>263.91000000000003</v>
          </cell>
        </row>
        <row r="7222">
          <cell r="A7222" t="str">
            <v>30650</v>
          </cell>
          <cell r="B7222">
            <v>250.61</v>
          </cell>
        </row>
        <row r="7223">
          <cell r="A7223" t="str">
            <v>30651</v>
          </cell>
          <cell r="B7223">
            <v>2991.9407000000001</v>
          </cell>
        </row>
        <row r="7224">
          <cell r="A7224" t="str">
            <v>30652</v>
          </cell>
          <cell r="B7224">
            <v>1223.7588000000001</v>
          </cell>
        </row>
        <row r="7225">
          <cell r="A7225" t="str">
            <v>30653</v>
          </cell>
          <cell r="B7225">
            <v>880.95630000000006</v>
          </cell>
        </row>
        <row r="7226">
          <cell r="A7226" t="str">
            <v>30654</v>
          </cell>
          <cell r="B7226">
            <v>538.81769999999995</v>
          </cell>
        </row>
        <row r="7227">
          <cell r="A7227" t="str">
            <v>30655</v>
          </cell>
          <cell r="B7227">
            <v>219.49469999999999</v>
          </cell>
        </row>
        <row r="7228">
          <cell r="A7228" t="str">
            <v>30656</v>
          </cell>
          <cell r="B7228">
            <v>160.75829999999999</v>
          </cell>
        </row>
        <row r="7229">
          <cell r="A7229" t="str">
            <v>30657</v>
          </cell>
          <cell r="B7229">
            <v>184.76050000000001</v>
          </cell>
        </row>
        <row r="7230">
          <cell r="A7230" t="str">
            <v>30658</v>
          </cell>
          <cell r="B7230">
            <v>40.116</v>
          </cell>
        </row>
        <row r="7231">
          <cell r="A7231" t="str">
            <v>30659</v>
          </cell>
          <cell r="B7231">
            <v>130.17410000000001</v>
          </cell>
        </row>
        <row r="7232">
          <cell r="A7232" t="str">
            <v>30660</v>
          </cell>
          <cell r="B7232">
            <v>68.195300000000003</v>
          </cell>
        </row>
        <row r="7233">
          <cell r="A7233" t="str">
            <v>30661</v>
          </cell>
          <cell r="B7233">
            <v>60.768099999999997</v>
          </cell>
        </row>
        <row r="7234">
          <cell r="A7234" t="str">
            <v>30662</v>
          </cell>
          <cell r="B7234">
            <v>74.938500000000005</v>
          </cell>
        </row>
        <row r="7235">
          <cell r="A7235" t="str">
            <v>30663</v>
          </cell>
          <cell r="B7235">
            <v>23.924299999999999</v>
          </cell>
        </row>
        <row r="7236">
          <cell r="A7236" t="str">
            <v>30664</v>
          </cell>
          <cell r="B7236">
            <v>16.961400000000001</v>
          </cell>
        </row>
        <row r="7237">
          <cell r="A7237" t="str">
            <v>30665</v>
          </cell>
          <cell r="B7237">
            <v>308.73989999999998</v>
          </cell>
        </row>
        <row r="7238">
          <cell r="A7238" t="str">
            <v>30666</v>
          </cell>
          <cell r="B7238">
            <v>110.0103</v>
          </cell>
        </row>
        <row r="7239">
          <cell r="A7239" t="str">
            <v>30667</v>
          </cell>
          <cell r="B7239">
            <v>84.783199999999994</v>
          </cell>
        </row>
        <row r="7240">
          <cell r="A7240" t="str">
            <v>30668</v>
          </cell>
          <cell r="B7240">
            <v>11.922700000000001</v>
          </cell>
        </row>
        <row r="7241">
          <cell r="A7241" t="str">
            <v>30669</v>
          </cell>
          <cell r="B7241">
            <v>5.5477999999999996</v>
          </cell>
        </row>
        <row r="7242">
          <cell r="A7242" t="str">
            <v>30670</v>
          </cell>
          <cell r="B7242">
            <v>224.9915</v>
          </cell>
        </row>
        <row r="7243">
          <cell r="A7243" t="str">
            <v>30671</v>
          </cell>
          <cell r="B7243">
            <v>119.64239999999999</v>
          </cell>
        </row>
        <row r="7244">
          <cell r="A7244" t="str">
            <v>30672</v>
          </cell>
          <cell r="B7244">
            <v>100.80240000000001</v>
          </cell>
        </row>
        <row r="7245">
          <cell r="A7245" t="str">
            <v>30673</v>
          </cell>
          <cell r="B7245">
            <v>259.94290000000001</v>
          </cell>
        </row>
        <row r="7246">
          <cell r="A7246" t="str">
            <v>30674</v>
          </cell>
          <cell r="B7246">
            <v>127.14019999999999</v>
          </cell>
        </row>
        <row r="7247">
          <cell r="A7247" t="str">
            <v>30675</v>
          </cell>
          <cell r="B7247">
            <v>104.8049</v>
          </cell>
        </row>
        <row r="7248">
          <cell r="A7248" t="str">
            <v>30676</v>
          </cell>
          <cell r="B7248">
            <v>96.5899</v>
          </cell>
        </row>
        <row r="7249">
          <cell r="A7249" t="str">
            <v>30677</v>
          </cell>
          <cell r="B7249">
            <v>24.547599999999999</v>
          </cell>
        </row>
        <row r="7250">
          <cell r="A7250" t="str">
            <v>30678</v>
          </cell>
          <cell r="B7250">
            <v>22.8977</v>
          </cell>
        </row>
        <row r="7251">
          <cell r="A7251" t="str">
            <v>30679</v>
          </cell>
          <cell r="B7251">
            <v>20.2502</v>
          </cell>
        </row>
        <row r="7252">
          <cell r="A7252" t="str">
            <v>30680</v>
          </cell>
          <cell r="B7252">
            <v>6.4821999999999997</v>
          </cell>
        </row>
        <row r="7253">
          <cell r="A7253" t="str">
            <v>30681</v>
          </cell>
          <cell r="B7253">
            <v>229.8365</v>
          </cell>
        </row>
        <row r="7254">
          <cell r="A7254" t="str">
            <v>30682</v>
          </cell>
          <cell r="B7254">
            <v>140.53100000000001</v>
          </cell>
        </row>
        <row r="7255">
          <cell r="A7255" t="str">
            <v>30683</v>
          </cell>
          <cell r="B7255">
            <v>122.1803</v>
          </cell>
        </row>
        <row r="7256">
          <cell r="A7256" t="str">
            <v>30684</v>
          </cell>
          <cell r="B7256">
            <v>330.97660000000002</v>
          </cell>
        </row>
        <row r="7257">
          <cell r="A7257" t="str">
            <v>30685</v>
          </cell>
          <cell r="B7257">
            <v>154.35149999999999</v>
          </cell>
        </row>
        <row r="7258">
          <cell r="A7258" t="str">
            <v>30686</v>
          </cell>
          <cell r="B7258">
            <v>125.67059999999999</v>
          </cell>
        </row>
        <row r="7259">
          <cell r="A7259" t="str">
            <v>30687</v>
          </cell>
          <cell r="B7259">
            <v>306.16059999999999</v>
          </cell>
        </row>
        <row r="7260">
          <cell r="A7260" t="str">
            <v>30688</v>
          </cell>
          <cell r="B7260">
            <v>146.86240000000001</v>
          </cell>
        </row>
        <row r="7261">
          <cell r="A7261" t="str">
            <v>30689</v>
          </cell>
          <cell r="B7261">
            <v>121.3111</v>
          </cell>
        </row>
        <row r="7262">
          <cell r="A7262" t="str">
            <v>30690</v>
          </cell>
          <cell r="B7262">
            <v>2071.1604000000002</v>
          </cell>
        </row>
        <row r="7263">
          <cell r="A7263" t="str">
            <v>30691</v>
          </cell>
          <cell r="B7263">
            <v>938.4271</v>
          </cell>
        </row>
        <row r="7264">
          <cell r="A7264" t="str">
            <v>30692</v>
          </cell>
          <cell r="B7264">
            <v>713.1472</v>
          </cell>
        </row>
        <row r="7265">
          <cell r="A7265" t="str">
            <v>30693</v>
          </cell>
          <cell r="B7265">
            <v>10.353199999999999</v>
          </cell>
        </row>
        <row r="7266">
          <cell r="A7266" t="str">
            <v>30694</v>
          </cell>
          <cell r="B7266">
            <v>2.1779999999999999</v>
          </cell>
        </row>
        <row r="7267">
          <cell r="A7267" t="str">
            <v>30695</v>
          </cell>
          <cell r="B7267">
            <v>4.6315999999999997</v>
          </cell>
        </row>
        <row r="7268">
          <cell r="A7268" t="str">
            <v>30696</v>
          </cell>
          <cell r="B7268">
            <v>1.9314</v>
          </cell>
        </row>
        <row r="7269">
          <cell r="A7269" t="str">
            <v>30697</v>
          </cell>
          <cell r="B7269">
            <v>3.2637999999999998</v>
          </cell>
        </row>
        <row r="7270">
          <cell r="A7270" t="str">
            <v>30698</v>
          </cell>
          <cell r="B7270">
            <v>1.0765</v>
          </cell>
        </row>
        <row r="7271">
          <cell r="A7271" t="str">
            <v>30699</v>
          </cell>
          <cell r="B7271">
            <v>160.9589</v>
          </cell>
        </row>
        <row r="7272">
          <cell r="A7272" t="str">
            <v>30700</v>
          </cell>
          <cell r="B7272">
            <v>63.7333</v>
          </cell>
        </row>
        <row r="7273">
          <cell r="A7273" t="str">
            <v>30701</v>
          </cell>
          <cell r="B7273">
            <v>205.464</v>
          </cell>
        </row>
        <row r="7274">
          <cell r="A7274" t="str">
            <v>30702</v>
          </cell>
          <cell r="B7274">
            <v>81.355500000000006</v>
          </cell>
        </row>
        <row r="7275">
          <cell r="A7275" t="str">
            <v>30703</v>
          </cell>
          <cell r="B7275">
            <v>18.0718</v>
          </cell>
        </row>
        <row r="7276">
          <cell r="A7276" t="str">
            <v>30704</v>
          </cell>
          <cell r="B7276">
            <v>3.3035000000000001</v>
          </cell>
        </row>
        <row r="7277">
          <cell r="A7277" t="str">
            <v>30705</v>
          </cell>
          <cell r="B7277">
            <v>1.5391999999999999</v>
          </cell>
        </row>
        <row r="7278">
          <cell r="A7278" t="str">
            <v>30706</v>
          </cell>
          <cell r="B7278">
            <v>5.2557</v>
          </cell>
        </row>
        <row r="7279">
          <cell r="A7279" t="str">
            <v>30707</v>
          </cell>
          <cell r="B7279">
            <v>1.3012999999999999</v>
          </cell>
        </row>
        <row r="7280">
          <cell r="A7280" t="str">
            <v>30708</v>
          </cell>
          <cell r="B7280">
            <v>4.1380999999999997</v>
          </cell>
        </row>
        <row r="7281">
          <cell r="A7281" t="str">
            <v>30709</v>
          </cell>
          <cell r="B7281">
            <v>0.66749999999999998</v>
          </cell>
        </row>
        <row r="7282">
          <cell r="A7282" t="str">
            <v>30710</v>
          </cell>
          <cell r="B7282">
            <v>13.5219</v>
          </cell>
        </row>
        <row r="7283">
          <cell r="A7283" t="str">
            <v>30711</v>
          </cell>
          <cell r="B7283">
            <v>1.2213000000000001</v>
          </cell>
        </row>
        <row r="7284">
          <cell r="A7284" t="str">
            <v>30712</v>
          </cell>
          <cell r="B7284">
            <v>10.1294</v>
          </cell>
        </row>
        <row r="7285">
          <cell r="A7285" t="str">
            <v>30713</v>
          </cell>
          <cell r="B7285">
            <v>3.7477</v>
          </cell>
        </row>
        <row r="7286">
          <cell r="A7286" t="str">
            <v>30714</v>
          </cell>
          <cell r="B7286">
            <v>25.353899999999999</v>
          </cell>
        </row>
        <row r="7287">
          <cell r="A7287" t="str">
            <v>30715</v>
          </cell>
          <cell r="B7287">
            <v>5.2919</v>
          </cell>
        </row>
        <row r="7288">
          <cell r="A7288" t="str">
            <v>30716</v>
          </cell>
          <cell r="B7288">
            <v>17.0793</v>
          </cell>
        </row>
        <row r="7289">
          <cell r="A7289" t="str">
            <v>30717</v>
          </cell>
          <cell r="B7289">
            <v>6.8018000000000001</v>
          </cell>
        </row>
        <row r="7290">
          <cell r="A7290" t="str">
            <v>30718</v>
          </cell>
          <cell r="B7290">
            <v>383.3288</v>
          </cell>
        </row>
        <row r="7291">
          <cell r="A7291" t="str">
            <v>30719</v>
          </cell>
          <cell r="B7291">
            <v>285.03789999999998</v>
          </cell>
        </row>
        <row r="7292">
          <cell r="A7292" t="str">
            <v>30720</v>
          </cell>
          <cell r="B7292">
            <v>251.83160000000001</v>
          </cell>
        </row>
        <row r="7293">
          <cell r="A7293" t="str">
            <v>30721</v>
          </cell>
          <cell r="B7293">
            <v>409.62880000000001</v>
          </cell>
        </row>
        <row r="7294">
          <cell r="A7294" t="str">
            <v>30722</v>
          </cell>
          <cell r="B7294">
            <v>310.0419</v>
          </cell>
        </row>
        <row r="7295">
          <cell r="A7295" t="str">
            <v>30723</v>
          </cell>
          <cell r="B7295">
            <v>276.51159999999999</v>
          </cell>
        </row>
        <row r="7296">
          <cell r="A7296" t="str">
            <v>30724</v>
          </cell>
          <cell r="B7296">
            <v>476.95890000000003</v>
          </cell>
        </row>
        <row r="7297">
          <cell r="A7297" t="str">
            <v>30725</v>
          </cell>
          <cell r="B7297">
            <v>365.91109999999998</v>
          </cell>
        </row>
        <row r="7298">
          <cell r="A7298" t="str">
            <v>30726</v>
          </cell>
          <cell r="B7298">
            <v>330.3091</v>
          </cell>
        </row>
        <row r="7299">
          <cell r="A7299" t="str">
            <v>30727</v>
          </cell>
          <cell r="B7299">
            <v>520.18949999999995</v>
          </cell>
        </row>
        <row r="7300">
          <cell r="A7300" t="str">
            <v>30728</v>
          </cell>
          <cell r="B7300">
            <v>397.83909999999997</v>
          </cell>
        </row>
        <row r="7301">
          <cell r="A7301" t="str">
            <v>30729</v>
          </cell>
          <cell r="B7301">
            <v>359.41149999999999</v>
          </cell>
        </row>
        <row r="7302">
          <cell r="A7302" t="str">
            <v>30730</v>
          </cell>
          <cell r="B7302">
            <v>1.3285</v>
          </cell>
        </row>
        <row r="7303">
          <cell r="A7303" t="str">
            <v>30731</v>
          </cell>
          <cell r="B7303">
            <v>0.30109999999999998</v>
          </cell>
        </row>
        <row r="7304">
          <cell r="A7304" t="str">
            <v>30732</v>
          </cell>
          <cell r="B7304">
            <v>5.6624999999999996</v>
          </cell>
        </row>
        <row r="7305">
          <cell r="A7305" t="str">
            <v>30733</v>
          </cell>
          <cell r="B7305">
            <v>0.80010000000000003</v>
          </cell>
        </row>
        <row r="7306">
          <cell r="A7306" t="str">
            <v>30734</v>
          </cell>
          <cell r="B7306">
            <v>12.494300000000001</v>
          </cell>
        </row>
        <row r="7307">
          <cell r="A7307" t="str">
            <v>30735</v>
          </cell>
          <cell r="B7307">
            <v>0.96150000000000002</v>
          </cell>
        </row>
        <row r="7308">
          <cell r="A7308" t="str">
            <v>30736</v>
          </cell>
          <cell r="B7308">
            <v>41.653199999999998</v>
          </cell>
        </row>
        <row r="7309">
          <cell r="A7309" t="str">
            <v>30737</v>
          </cell>
          <cell r="B7309">
            <v>16.869499999999999</v>
          </cell>
        </row>
        <row r="7310">
          <cell r="A7310" t="str">
            <v>30738</v>
          </cell>
          <cell r="B7310">
            <v>10.4133</v>
          </cell>
        </row>
        <row r="7311">
          <cell r="A7311" t="str">
            <v>30739</v>
          </cell>
          <cell r="B7311">
            <v>83.266099999999994</v>
          </cell>
        </row>
        <row r="7312">
          <cell r="A7312" t="str">
            <v>30740</v>
          </cell>
          <cell r="B7312">
            <v>55.44</v>
          </cell>
        </row>
        <row r="7313">
          <cell r="A7313" t="str">
            <v>30755</v>
          </cell>
          <cell r="B7313">
            <v>5.5256999999999996</v>
          </cell>
        </row>
        <row r="7314">
          <cell r="A7314" t="str">
            <v>30756</v>
          </cell>
          <cell r="B7314">
            <v>0.60389999999999999</v>
          </cell>
        </row>
        <row r="7315">
          <cell r="A7315" t="str">
            <v>30757</v>
          </cell>
          <cell r="B7315">
            <v>16.319600000000001</v>
          </cell>
        </row>
        <row r="7316">
          <cell r="A7316" t="str">
            <v>30758</v>
          </cell>
          <cell r="B7316">
            <v>0.87729999999999997</v>
          </cell>
        </row>
        <row r="7317">
          <cell r="A7317" t="str">
            <v>30759</v>
          </cell>
          <cell r="B7317">
            <v>24.32</v>
          </cell>
        </row>
        <row r="7318">
          <cell r="A7318" t="str">
            <v>30760</v>
          </cell>
          <cell r="B7318">
            <v>1.1883999999999999</v>
          </cell>
        </row>
        <row r="7319">
          <cell r="A7319" t="str">
            <v>30761</v>
          </cell>
          <cell r="B7319">
            <v>31.891300000000001</v>
          </cell>
        </row>
        <row r="7320">
          <cell r="A7320" t="str">
            <v>30762</v>
          </cell>
          <cell r="B7320">
            <v>1.2796000000000001</v>
          </cell>
        </row>
        <row r="7321">
          <cell r="A7321" t="str">
            <v>30763</v>
          </cell>
          <cell r="B7321">
            <v>3.8841000000000001</v>
          </cell>
        </row>
        <row r="7322">
          <cell r="A7322" t="str">
            <v>30764</v>
          </cell>
          <cell r="B7322">
            <v>0.47349999999999998</v>
          </cell>
        </row>
        <row r="7323">
          <cell r="A7323" t="str">
            <v>30765</v>
          </cell>
          <cell r="B7323">
            <v>6.0422000000000002</v>
          </cell>
        </row>
        <row r="7324">
          <cell r="A7324" t="str">
            <v>30766</v>
          </cell>
          <cell r="B7324">
            <v>1.2609999999999999</v>
          </cell>
        </row>
        <row r="7325">
          <cell r="A7325" t="str">
            <v>30767</v>
          </cell>
          <cell r="B7325">
            <v>75.180800000000005</v>
          </cell>
        </row>
        <row r="7326">
          <cell r="A7326" t="str">
            <v>30768</v>
          </cell>
          <cell r="B7326">
            <v>4.3963999999999999</v>
          </cell>
        </row>
        <row r="7327">
          <cell r="A7327" t="str">
            <v>30793</v>
          </cell>
          <cell r="B7327">
            <v>234.892</v>
          </cell>
        </row>
        <row r="7328">
          <cell r="A7328" t="str">
            <v>30794</v>
          </cell>
          <cell r="B7328">
            <v>126.5998</v>
          </cell>
        </row>
        <row r="7329">
          <cell r="A7329" t="str">
            <v>30795</v>
          </cell>
          <cell r="B7329">
            <v>107.6581</v>
          </cell>
        </row>
        <row r="7330">
          <cell r="A7330" t="str">
            <v>30796</v>
          </cell>
          <cell r="B7330">
            <v>255.4599</v>
          </cell>
        </row>
        <row r="7331">
          <cell r="A7331" t="str">
            <v>30797</v>
          </cell>
          <cell r="B7331">
            <v>128.6566</v>
          </cell>
        </row>
        <row r="7332">
          <cell r="A7332" t="str">
            <v>30798</v>
          </cell>
          <cell r="B7332">
            <v>107.6581</v>
          </cell>
        </row>
        <row r="7333">
          <cell r="A7333" t="str">
            <v>30799</v>
          </cell>
          <cell r="B7333">
            <v>340.74880000000002</v>
          </cell>
        </row>
        <row r="7334">
          <cell r="A7334" t="str">
            <v>30800</v>
          </cell>
          <cell r="B7334">
            <v>155.90020000000001</v>
          </cell>
        </row>
        <row r="7335">
          <cell r="A7335" t="str">
            <v>30801</v>
          </cell>
          <cell r="B7335">
            <v>126.6096</v>
          </cell>
        </row>
        <row r="7336">
          <cell r="A7336" t="str">
            <v>30802</v>
          </cell>
          <cell r="B7336">
            <v>292.5188</v>
          </cell>
        </row>
        <row r="7337">
          <cell r="A7337" t="str">
            <v>30803</v>
          </cell>
          <cell r="B7337">
            <v>111.8732</v>
          </cell>
        </row>
        <row r="7338">
          <cell r="A7338" t="str">
            <v>30804</v>
          </cell>
          <cell r="B7338">
            <v>86.909300000000002</v>
          </cell>
        </row>
        <row r="7339">
          <cell r="A7339" t="str">
            <v>30805</v>
          </cell>
          <cell r="B7339">
            <v>221.8552</v>
          </cell>
        </row>
        <row r="7340">
          <cell r="A7340" t="str">
            <v>30806</v>
          </cell>
          <cell r="B7340">
            <v>245.2876</v>
          </cell>
        </row>
        <row r="7341">
          <cell r="A7341" t="str">
            <v>30807</v>
          </cell>
          <cell r="B7341">
            <v>106.6998</v>
          </cell>
        </row>
        <row r="7342">
          <cell r="A7342" t="str">
            <v>30808</v>
          </cell>
          <cell r="B7342">
            <v>20.436599999999999</v>
          </cell>
        </row>
        <row r="7343">
          <cell r="A7343" t="str">
            <v>30809</v>
          </cell>
          <cell r="B7343">
            <v>10.016999999999999</v>
          </cell>
        </row>
        <row r="7344">
          <cell r="A7344" t="str">
            <v>30810</v>
          </cell>
          <cell r="B7344">
            <v>148.27260000000001</v>
          </cell>
        </row>
        <row r="7345">
          <cell r="A7345" t="str">
            <v>30811</v>
          </cell>
          <cell r="B7345">
            <v>24.525700000000001</v>
          </cell>
        </row>
        <row r="7346">
          <cell r="A7346" t="str">
            <v>30812</v>
          </cell>
          <cell r="B7346">
            <v>9.9472000000000005</v>
          </cell>
        </row>
        <row r="7347">
          <cell r="A7347" t="str">
            <v>30813</v>
          </cell>
          <cell r="B7347">
            <v>178.0162</v>
          </cell>
        </row>
        <row r="7348">
          <cell r="A7348" t="str">
            <v>30814</v>
          </cell>
          <cell r="B7348">
            <v>38.095300000000002</v>
          </cell>
        </row>
        <row r="7349">
          <cell r="A7349" t="str">
            <v>30815</v>
          </cell>
          <cell r="B7349">
            <v>20.8141</v>
          </cell>
        </row>
        <row r="7350">
          <cell r="A7350" t="str">
            <v>30816</v>
          </cell>
          <cell r="B7350">
            <v>289.23919999999998</v>
          </cell>
        </row>
        <row r="7351">
          <cell r="A7351" t="str">
            <v>30817</v>
          </cell>
          <cell r="B7351">
            <v>73.109899999999996</v>
          </cell>
        </row>
        <row r="7352">
          <cell r="A7352" t="str">
            <v>30818</v>
          </cell>
          <cell r="B7352">
            <v>45.484400000000001</v>
          </cell>
        </row>
        <row r="7353">
          <cell r="A7353" t="str">
            <v>30819</v>
          </cell>
          <cell r="B7353">
            <v>9.2073</v>
          </cell>
        </row>
        <row r="7354">
          <cell r="A7354" t="str">
            <v>30820</v>
          </cell>
          <cell r="B7354">
            <v>1.1342000000000001</v>
          </cell>
        </row>
        <row r="7355">
          <cell r="A7355" t="str">
            <v>30821</v>
          </cell>
          <cell r="B7355">
            <v>0.23169999999999999</v>
          </cell>
        </row>
        <row r="7356">
          <cell r="A7356" t="str">
            <v>30822</v>
          </cell>
          <cell r="B7356">
            <v>90.534499999999994</v>
          </cell>
        </row>
        <row r="7357">
          <cell r="A7357" t="str">
            <v>30823</v>
          </cell>
          <cell r="B7357">
            <v>14.8285</v>
          </cell>
        </row>
        <row r="7358">
          <cell r="A7358" t="str">
            <v>30824</v>
          </cell>
          <cell r="B7358">
            <v>6.0663999999999998</v>
          </cell>
        </row>
        <row r="7359">
          <cell r="A7359" t="str">
            <v>30825</v>
          </cell>
          <cell r="B7359">
            <v>209.0899</v>
          </cell>
        </row>
        <row r="7360">
          <cell r="A7360" t="str">
            <v>30826</v>
          </cell>
          <cell r="B7360">
            <v>30.538699999999999</v>
          </cell>
        </row>
        <row r="7361">
          <cell r="A7361" t="str">
            <v>30827</v>
          </cell>
          <cell r="B7361">
            <v>10.115399999999999</v>
          </cell>
        </row>
        <row r="7362">
          <cell r="A7362" t="str">
            <v>30828</v>
          </cell>
          <cell r="B7362">
            <v>12.5213</v>
          </cell>
        </row>
        <row r="7363">
          <cell r="A7363" t="str">
            <v>30829</v>
          </cell>
          <cell r="B7363">
            <v>1.6685000000000001</v>
          </cell>
        </row>
        <row r="7364">
          <cell r="A7364" t="str">
            <v>30830</v>
          </cell>
          <cell r="B7364">
            <v>0.4511</v>
          </cell>
        </row>
        <row r="7365">
          <cell r="A7365" t="str">
            <v>30831</v>
          </cell>
          <cell r="B7365">
            <v>78.305000000000007</v>
          </cell>
        </row>
        <row r="7366">
          <cell r="A7366" t="str">
            <v>30832</v>
          </cell>
          <cell r="B7366">
            <v>16.6965</v>
          </cell>
        </row>
        <row r="7367">
          <cell r="A7367" t="str">
            <v>30833</v>
          </cell>
          <cell r="B7367">
            <v>9.3327000000000009</v>
          </cell>
        </row>
        <row r="7368">
          <cell r="A7368" t="str">
            <v>30834</v>
          </cell>
          <cell r="B7368">
            <v>1673.8489999999999</v>
          </cell>
        </row>
        <row r="7369">
          <cell r="A7369" t="str">
            <v>30835</v>
          </cell>
          <cell r="B7369">
            <v>918.29409999999996</v>
          </cell>
        </row>
        <row r="7370">
          <cell r="A7370" t="str">
            <v>30836</v>
          </cell>
          <cell r="B7370">
            <v>753.61990000000003</v>
          </cell>
        </row>
        <row r="7371">
          <cell r="A7371" t="str">
            <v>30837</v>
          </cell>
          <cell r="B7371">
            <v>18.149999999999999</v>
          </cell>
        </row>
        <row r="7372">
          <cell r="A7372" t="str">
            <v>30838</v>
          </cell>
          <cell r="B7372">
            <v>15.125</v>
          </cell>
        </row>
        <row r="7373">
          <cell r="A7373" t="str">
            <v>30839</v>
          </cell>
          <cell r="B7373">
            <v>34.950000000000003</v>
          </cell>
        </row>
        <row r="7374">
          <cell r="A7374" t="str">
            <v>30840</v>
          </cell>
          <cell r="B7374">
            <v>29.125</v>
          </cell>
        </row>
        <row r="7375">
          <cell r="A7375" t="str">
            <v>30841</v>
          </cell>
          <cell r="B7375">
            <v>0.44469999999999998</v>
          </cell>
        </row>
        <row r="7376">
          <cell r="A7376" t="str">
            <v>30842</v>
          </cell>
          <cell r="B7376">
            <v>0.44469999999999998</v>
          </cell>
        </row>
        <row r="7377">
          <cell r="A7377" t="str">
            <v>30843</v>
          </cell>
          <cell r="B7377">
            <v>1.1160000000000001</v>
          </cell>
        </row>
        <row r="7378">
          <cell r="A7378" t="str">
            <v>30844</v>
          </cell>
          <cell r="B7378">
            <v>1.1160000000000001</v>
          </cell>
        </row>
        <row r="7379">
          <cell r="A7379" t="str">
            <v>30845</v>
          </cell>
          <cell r="B7379">
            <v>3.6259000000000001</v>
          </cell>
        </row>
        <row r="7380">
          <cell r="A7380" t="str">
            <v>30846</v>
          </cell>
          <cell r="B7380">
            <v>0.56840000000000002</v>
          </cell>
        </row>
        <row r="7381">
          <cell r="A7381" t="str">
            <v>30847</v>
          </cell>
          <cell r="B7381">
            <v>0.20080000000000001</v>
          </cell>
        </row>
        <row r="7382">
          <cell r="A7382" t="str">
            <v>30848</v>
          </cell>
          <cell r="B7382">
            <v>1.1191</v>
          </cell>
        </row>
        <row r="7383">
          <cell r="A7383" t="str">
            <v>30849</v>
          </cell>
          <cell r="B7383">
            <v>0.76100000000000001</v>
          </cell>
        </row>
        <row r="7384">
          <cell r="A7384" t="str">
            <v>30850</v>
          </cell>
          <cell r="B7384">
            <v>6.3964999999999996</v>
          </cell>
        </row>
        <row r="7385">
          <cell r="A7385" t="str">
            <v>30851</v>
          </cell>
          <cell r="B7385">
            <v>0.16339999999999999</v>
          </cell>
        </row>
        <row r="7386">
          <cell r="A7386" t="str">
            <v>30852</v>
          </cell>
          <cell r="B7386">
            <v>6.3539000000000003</v>
          </cell>
        </row>
        <row r="7387">
          <cell r="A7387" t="str">
            <v>30853</v>
          </cell>
          <cell r="B7387">
            <v>0.13719999999999999</v>
          </cell>
        </row>
        <row r="7388">
          <cell r="A7388" t="str">
            <v>30854</v>
          </cell>
          <cell r="B7388">
            <v>545.23979999999995</v>
          </cell>
        </row>
        <row r="7389">
          <cell r="A7389" t="str">
            <v>30855</v>
          </cell>
          <cell r="B7389">
            <v>301.82369999999997</v>
          </cell>
        </row>
        <row r="7390">
          <cell r="A7390" t="str">
            <v>30856</v>
          </cell>
          <cell r="B7390">
            <v>270.18419999999998</v>
          </cell>
        </row>
        <row r="7391">
          <cell r="A7391" t="str">
            <v>30857</v>
          </cell>
          <cell r="B7391">
            <v>18.904299999999999</v>
          </cell>
        </row>
        <row r="7392">
          <cell r="A7392" t="str">
            <v>30858</v>
          </cell>
          <cell r="B7392">
            <v>0.25190000000000001</v>
          </cell>
        </row>
        <row r="7393">
          <cell r="A7393" t="str">
            <v>30859</v>
          </cell>
          <cell r="B7393">
            <v>109.08280000000001</v>
          </cell>
        </row>
        <row r="7394">
          <cell r="A7394" t="str">
            <v>30860</v>
          </cell>
          <cell r="B7394">
            <v>44.453600000000002</v>
          </cell>
        </row>
        <row r="7395">
          <cell r="A7395" t="str">
            <v>30861</v>
          </cell>
          <cell r="B7395">
            <v>2.5613000000000001</v>
          </cell>
        </row>
        <row r="7396">
          <cell r="A7396" t="str">
            <v>30862</v>
          </cell>
          <cell r="B7396">
            <v>14.1288</v>
          </cell>
        </row>
        <row r="7397">
          <cell r="A7397" t="str">
            <v>30863</v>
          </cell>
          <cell r="B7397">
            <v>15.498699999999999</v>
          </cell>
        </row>
        <row r="7398">
          <cell r="A7398" t="str">
            <v>30864</v>
          </cell>
          <cell r="B7398">
            <v>0.46210000000000001</v>
          </cell>
        </row>
        <row r="7399">
          <cell r="A7399" t="str">
            <v>30865</v>
          </cell>
          <cell r="B7399">
            <v>0.30509999999999998</v>
          </cell>
        </row>
        <row r="7400">
          <cell r="A7400" t="str">
            <v>30866</v>
          </cell>
          <cell r="B7400">
            <v>86.485200000000006</v>
          </cell>
        </row>
        <row r="7401">
          <cell r="A7401" t="str">
            <v>30867</v>
          </cell>
          <cell r="B7401">
            <v>27.585799999999999</v>
          </cell>
        </row>
        <row r="7402">
          <cell r="A7402" t="str">
            <v>30868</v>
          </cell>
          <cell r="B7402">
            <v>8.1312999999999995</v>
          </cell>
        </row>
        <row r="7403">
          <cell r="A7403" t="str">
            <v>30869</v>
          </cell>
          <cell r="B7403">
            <v>541.10799999999995</v>
          </cell>
        </row>
        <row r="7404">
          <cell r="A7404" t="str">
            <v>30870</v>
          </cell>
          <cell r="B7404">
            <v>7351.3275000000003</v>
          </cell>
        </row>
        <row r="7405">
          <cell r="A7405" t="str">
            <v>30871</v>
          </cell>
          <cell r="B7405">
            <v>9636.4002999999993</v>
          </cell>
        </row>
        <row r="7406">
          <cell r="A7406" t="str">
            <v>30872</v>
          </cell>
          <cell r="B7406">
            <v>35.6419</v>
          </cell>
        </row>
        <row r="7407">
          <cell r="A7407" t="str">
            <v>30873</v>
          </cell>
          <cell r="B7407">
            <v>1.0832999999999999</v>
          </cell>
        </row>
        <row r="7408">
          <cell r="A7408" t="str">
            <v>30874</v>
          </cell>
          <cell r="B7408">
            <v>9.5883000000000003</v>
          </cell>
        </row>
        <row r="7409">
          <cell r="A7409" t="str">
            <v>30875</v>
          </cell>
          <cell r="B7409">
            <v>9.5883000000000003</v>
          </cell>
        </row>
        <row r="7410">
          <cell r="A7410" t="str">
            <v>30876</v>
          </cell>
          <cell r="B7410">
            <v>9.6546000000000003</v>
          </cell>
        </row>
        <row r="7411">
          <cell r="A7411" t="str">
            <v>30877</v>
          </cell>
          <cell r="B7411">
            <v>185.97460000000001</v>
          </cell>
        </row>
        <row r="7412">
          <cell r="A7412" t="str">
            <v>30878</v>
          </cell>
          <cell r="B7412">
            <v>18.110700000000001</v>
          </cell>
        </row>
        <row r="7413">
          <cell r="A7413" t="str">
            <v>30879</v>
          </cell>
          <cell r="B7413">
            <v>282.65379999999999</v>
          </cell>
        </row>
        <row r="7414">
          <cell r="A7414" t="str">
            <v>30880</v>
          </cell>
          <cell r="B7414">
            <v>37.995199999999997</v>
          </cell>
        </row>
        <row r="7415">
          <cell r="A7415" t="str">
            <v>30881</v>
          </cell>
          <cell r="B7415">
            <v>145.6112</v>
          </cell>
        </row>
        <row r="7416">
          <cell r="A7416" t="str">
            <v>30882</v>
          </cell>
          <cell r="B7416">
            <v>43.043199999999999</v>
          </cell>
        </row>
        <row r="7417">
          <cell r="A7417" t="str">
            <v>30883</v>
          </cell>
          <cell r="B7417">
            <v>308.04919999999998</v>
          </cell>
        </row>
        <row r="7418">
          <cell r="A7418" t="str">
            <v>30884</v>
          </cell>
          <cell r="B7418">
            <v>320.55599999999998</v>
          </cell>
        </row>
        <row r="7419">
          <cell r="A7419" t="str">
            <v>30885</v>
          </cell>
          <cell r="B7419">
            <v>97.414599999999993</v>
          </cell>
        </row>
        <row r="7420">
          <cell r="A7420" t="str">
            <v>30886</v>
          </cell>
          <cell r="B7420">
            <v>1164412.0599</v>
          </cell>
        </row>
        <row r="7421">
          <cell r="A7421" t="str">
            <v>30887</v>
          </cell>
          <cell r="B7421">
            <v>38325.905899999998</v>
          </cell>
        </row>
        <row r="7422">
          <cell r="A7422" t="str">
            <v>30889</v>
          </cell>
          <cell r="B7422">
            <v>1032153.3684</v>
          </cell>
        </row>
        <row r="7423">
          <cell r="A7423" t="str">
            <v>30890</v>
          </cell>
          <cell r="B7423">
            <v>888352.04720000003</v>
          </cell>
        </row>
        <row r="7424">
          <cell r="A7424" t="str">
            <v>30891</v>
          </cell>
          <cell r="B7424">
            <v>888352.04720000003</v>
          </cell>
        </row>
        <row r="7425">
          <cell r="A7425" t="str">
            <v>30892</v>
          </cell>
          <cell r="B7425">
            <v>1125245.4457</v>
          </cell>
        </row>
        <row r="7426">
          <cell r="A7426" t="str">
            <v>30893</v>
          </cell>
          <cell r="B7426">
            <v>36.788800000000002</v>
          </cell>
        </row>
        <row r="7427">
          <cell r="A7427" t="str">
            <v>30894</v>
          </cell>
          <cell r="B7427">
            <v>40.408799999999999</v>
          </cell>
        </row>
        <row r="7428">
          <cell r="A7428" t="str">
            <v>30895</v>
          </cell>
          <cell r="B7428">
            <v>42.122399999999999</v>
          </cell>
        </row>
        <row r="7429">
          <cell r="A7429" t="str">
            <v>30896</v>
          </cell>
          <cell r="B7429">
            <v>48.2864</v>
          </cell>
        </row>
        <row r="7430">
          <cell r="A7430" t="str">
            <v>30897</v>
          </cell>
          <cell r="B7430">
            <v>49.286499999999997</v>
          </cell>
        </row>
        <row r="7431">
          <cell r="A7431" t="str">
            <v>30898</v>
          </cell>
          <cell r="B7431">
            <v>59.267699999999998</v>
          </cell>
        </row>
        <row r="7432">
          <cell r="A7432" t="str">
            <v>30899</v>
          </cell>
          <cell r="B7432">
            <v>64.5715</v>
          </cell>
        </row>
        <row r="7433">
          <cell r="A7433" t="str">
            <v>30900</v>
          </cell>
          <cell r="B7433">
            <v>76.1126</v>
          </cell>
        </row>
        <row r="7434">
          <cell r="A7434" t="str">
            <v>30901</v>
          </cell>
          <cell r="B7434">
            <v>84.536100000000005</v>
          </cell>
        </row>
        <row r="7435">
          <cell r="A7435" t="str">
            <v>30902</v>
          </cell>
          <cell r="B7435">
            <v>12.0647</v>
          </cell>
        </row>
        <row r="7436">
          <cell r="A7436" t="str">
            <v>30903</v>
          </cell>
          <cell r="B7436">
            <v>16.388000000000002</v>
          </cell>
        </row>
        <row r="7437">
          <cell r="A7437" t="str">
            <v>30904</v>
          </cell>
          <cell r="B7437">
            <v>37.099499999999999</v>
          </cell>
        </row>
        <row r="7438">
          <cell r="A7438" t="str">
            <v>30905</v>
          </cell>
          <cell r="B7438">
            <v>43.232300000000002</v>
          </cell>
        </row>
        <row r="7439">
          <cell r="A7439" t="str">
            <v>30906</v>
          </cell>
          <cell r="B7439">
            <v>55.497900000000001</v>
          </cell>
        </row>
        <row r="7440">
          <cell r="A7440" t="str">
            <v>30907</v>
          </cell>
          <cell r="B7440">
            <v>67.764200000000002</v>
          </cell>
        </row>
        <row r="7441">
          <cell r="A7441" t="str">
            <v>30908</v>
          </cell>
          <cell r="B7441">
            <v>117.02889999999999</v>
          </cell>
        </row>
        <row r="7442">
          <cell r="A7442" t="str">
            <v>30909</v>
          </cell>
          <cell r="B7442">
            <v>41.250700000000002</v>
          </cell>
        </row>
        <row r="7443">
          <cell r="A7443" t="str">
            <v>30910</v>
          </cell>
          <cell r="B7443">
            <v>93.835999999999999</v>
          </cell>
        </row>
        <row r="7444">
          <cell r="A7444" t="str">
            <v>30911</v>
          </cell>
          <cell r="B7444">
            <v>104.1567</v>
          </cell>
        </row>
        <row r="7445">
          <cell r="A7445" t="str">
            <v>30912</v>
          </cell>
          <cell r="B7445">
            <v>5.0758000000000001</v>
          </cell>
        </row>
        <row r="7446">
          <cell r="A7446" t="str">
            <v>30913</v>
          </cell>
          <cell r="B7446">
            <v>59.874000000000002</v>
          </cell>
        </row>
        <row r="7447">
          <cell r="A7447" t="str">
            <v>30914</v>
          </cell>
          <cell r="B7447">
            <v>1.625</v>
          </cell>
        </row>
        <row r="7448">
          <cell r="A7448" t="str">
            <v>30915</v>
          </cell>
          <cell r="B7448">
            <v>1.7154</v>
          </cell>
        </row>
        <row r="7449">
          <cell r="A7449" t="str">
            <v>30916</v>
          </cell>
          <cell r="B7449">
            <v>3.5055000000000001</v>
          </cell>
        </row>
        <row r="7450">
          <cell r="A7450" t="str">
            <v>30917</v>
          </cell>
          <cell r="B7450">
            <v>1614.4561000000001</v>
          </cell>
        </row>
        <row r="7451">
          <cell r="A7451" t="str">
            <v>30918</v>
          </cell>
          <cell r="B7451">
            <v>1866.7754</v>
          </cell>
        </row>
        <row r="7452">
          <cell r="A7452" t="str">
            <v>30919</v>
          </cell>
          <cell r="B7452">
            <v>163.8897</v>
          </cell>
        </row>
        <row r="7453">
          <cell r="A7453" t="str">
            <v>30920</v>
          </cell>
          <cell r="B7453">
            <v>88.621200000000002</v>
          </cell>
        </row>
        <row r="7454">
          <cell r="A7454" t="str">
            <v>30921</v>
          </cell>
          <cell r="B7454">
            <v>135.09620000000001</v>
          </cell>
        </row>
        <row r="7455">
          <cell r="A7455" t="str">
            <v>30922</v>
          </cell>
          <cell r="B7455">
            <v>93.241399999999999</v>
          </cell>
        </row>
        <row r="7456">
          <cell r="A7456" t="str">
            <v>30923</v>
          </cell>
          <cell r="B7456">
            <v>99.996200000000002</v>
          </cell>
        </row>
        <row r="7457">
          <cell r="A7457" t="str">
            <v>30924</v>
          </cell>
          <cell r="B7457">
            <v>413.3768</v>
          </cell>
        </row>
        <row r="7458">
          <cell r="A7458" t="str">
            <v>30926</v>
          </cell>
          <cell r="B7458">
            <v>9538.2886999999992</v>
          </cell>
        </row>
        <row r="7459">
          <cell r="A7459" t="str">
            <v>30927</v>
          </cell>
          <cell r="B7459">
            <v>404.3313</v>
          </cell>
        </row>
        <row r="7460">
          <cell r="A7460" t="str">
            <v>30928</v>
          </cell>
          <cell r="B7460">
            <v>952.61339999999996</v>
          </cell>
        </row>
        <row r="7461">
          <cell r="A7461" t="str">
            <v>30929</v>
          </cell>
          <cell r="B7461">
            <v>843.54380000000003</v>
          </cell>
        </row>
        <row r="7462">
          <cell r="A7462" t="str">
            <v>30930</v>
          </cell>
          <cell r="B7462">
            <v>516.75750000000005</v>
          </cell>
        </row>
        <row r="7463">
          <cell r="A7463" t="str">
            <v>30931</v>
          </cell>
          <cell r="B7463">
            <v>1241.7686000000001</v>
          </cell>
        </row>
        <row r="7464">
          <cell r="A7464" t="str">
            <v>30932</v>
          </cell>
          <cell r="B7464">
            <v>242.91749999999999</v>
          </cell>
        </row>
        <row r="7465">
          <cell r="A7465" t="str">
            <v>30933</v>
          </cell>
          <cell r="B7465">
            <v>252.27379999999999</v>
          </cell>
        </row>
        <row r="7466">
          <cell r="A7466" t="str">
            <v>30934</v>
          </cell>
          <cell r="B7466">
            <v>230.82339999999999</v>
          </cell>
        </row>
        <row r="7467">
          <cell r="A7467" t="str">
            <v>30935</v>
          </cell>
          <cell r="B7467">
            <v>118.6123</v>
          </cell>
        </row>
        <row r="7468">
          <cell r="A7468" t="str">
            <v>30936</v>
          </cell>
          <cell r="B7468">
            <v>294.15089999999998</v>
          </cell>
        </row>
        <row r="7469">
          <cell r="A7469" t="str">
            <v>30937</v>
          </cell>
          <cell r="B7469">
            <v>131.04259999999999</v>
          </cell>
        </row>
        <row r="7470">
          <cell r="A7470" t="str">
            <v>30938</v>
          </cell>
          <cell r="B7470">
            <v>649.03449999999998</v>
          </cell>
        </row>
        <row r="7471">
          <cell r="A7471" t="str">
            <v>30939</v>
          </cell>
          <cell r="B7471">
            <v>196.45089999999999</v>
          </cell>
        </row>
        <row r="7472">
          <cell r="A7472" t="str">
            <v>30940</v>
          </cell>
          <cell r="B7472">
            <v>1983.6959999999999</v>
          </cell>
        </row>
        <row r="7473">
          <cell r="A7473" t="str">
            <v>30941</v>
          </cell>
          <cell r="B7473">
            <v>2620.1759999999999</v>
          </cell>
        </row>
        <row r="7474">
          <cell r="A7474" t="str">
            <v>30942</v>
          </cell>
          <cell r="B7474">
            <v>1209.3119999999999</v>
          </cell>
        </row>
        <row r="7475">
          <cell r="A7475" t="str">
            <v>30943</v>
          </cell>
          <cell r="B7475">
            <v>1453.296</v>
          </cell>
        </row>
        <row r="7476">
          <cell r="A7476" t="str">
            <v>30944</v>
          </cell>
          <cell r="B7476">
            <v>1835.184</v>
          </cell>
        </row>
        <row r="7477">
          <cell r="A7477" t="str">
            <v>30945</v>
          </cell>
          <cell r="B7477">
            <v>998.91049999999996</v>
          </cell>
        </row>
        <row r="7478">
          <cell r="A7478" t="str">
            <v>30947</v>
          </cell>
          <cell r="B7478">
            <v>384.38159999999999</v>
          </cell>
        </row>
        <row r="7479">
          <cell r="A7479" t="str">
            <v>30948</v>
          </cell>
          <cell r="B7479">
            <v>1302.0349000000001</v>
          </cell>
        </row>
        <row r="7480">
          <cell r="A7480" t="str">
            <v>30949</v>
          </cell>
          <cell r="B7480">
            <v>185.91749999999999</v>
          </cell>
        </row>
        <row r="7481">
          <cell r="A7481" t="str">
            <v>30950</v>
          </cell>
          <cell r="B7481">
            <v>73.368099999999998</v>
          </cell>
        </row>
        <row r="7482">
          <cell r="A7482" t="str">
            <v>30951</v>
          </cell>
          <cell r="B7482">
            <v>59.583199999999998</v>
          </cell>
        </row>
        <row r="7483">
          <cell r="A7483" t="str">
            <v>30952</v>
          </cell>
          <cell r="B7483">
            <v>32.32</v>
          </cell>
        </row>
        <row r="7484">
          <cell r="A7484" t="str">
            <v>30953</v>
          </cell>
          <cell r="B7484">
            <v>13.651400000000001</v>
          </cell>
        </row>
        <row r="7485">
          <cell r="A7485" t="str">
            <v>30954</v>
          </cell>
          <cell r="B7485">
            <v>2.9165999999999999</v>
          </cell>
        </row>
        <row r="7486">
          <cell r="A7486" t="str">
            <v>30955</v>
          </cell>
          <cell r="B7486">
            <v>2619.4778000000001</v>
          </cell>
        </row>
        <row r="7487">
          <cell r="A7487" t="str">
            <v>30956</v>
          </cell>
          <cell r="B7487">
            <v>4.5354999999999999</v>
          </cell>
        </row>
        <row r="7488">
          <cell r="A7488" t="str">
            <v>30957</v>
          </cell>
          <cell r="B7488">
            <v>4.4191000000000003</v>
          </cell>
        </row>
        <row r="7489">
          <cell r="A7489" t="str">
            <v>30958</v>
          </cell>
          <cell r="B7489">
            <v>4.0914000000000001</v>
          </cell>
        </row>
        <row r="7490">
          <cell r="A7490" t="str">
            <v>30959</v>
          </cell>
          <cell r="B7490">
            <v>43.504800000000003</v>
          </cell>
        </row>
        <row r="7491">
          <cell r="A7491" t="str">
            <v>30960</v>
          </cell>
          <cell r="B7491">
            <v>61.498899999999999</v>
          </cell>
        </row>
        <row r="7492">
          <cell r="A7492" t="str">
            <v>30961</v>
          </cell>
          <cell r="B7492">
            <v>5.3784999999999998</v>
          </cell>
        </row>
        <row r="7493">
          <cell r="A7493" t="str">
            <v>30962</v>
          </cell>
          <cell r="B7493">
            <v>37.251199999999997</v>
          </cell>
        </row>
        <row r="7494">
          <cell r="A7494" t="str">
            <v>30963</v>
          </cell>
          <cell r="B7494">
            <v>66.537899999999993</v>
          </cell>
        </row>
        <row r="7495">
          <cell r="A7495" t="str">
            <v>30964</v>
          </cell>
          <cell r="B7495">
            <v>139.7535</v>
          </cell>
        </row>
        <row r="7496">
          <cell r="A7496" t="str">
            <v>30965</v>
          </cell>
          <cell r="B7496">
            <v>3.3573</v>
          </cell>
        </row>
        <row r="7497">
          <cell r="A7497" t="str">
            <v>30966</v>
          </cell>
          <cell r="B7497">
            <v>0.36930000000000002</v>
          </cell>
        </row>
        <row r="7498">
          <cell r="A7498" t="str">
            <v>30967</v>
          </cell>
          <cell r="B7498">
            <v>67.3596</v>
          </cell>
        </row>
        <row r="7499">
          <cell r="A7499" t="str">
            <v>30968</v>
          </cell>
          <cell r="B7499">
            <v>100.56789999999999</v>
          </cell>
        </row>
        <row r="7500">
          <cell r="A7500" t="str">
            <v>30969</v>
          </cell>
          <cell r="B7500">
            <v>57.302700000000002</v>
          </cell>
        </row>
        <row r="7501">
          <cell r="A7501" t="str">
            <v>30970</v>
          </cell>
          <cell r="B7501">
            <v>1.8681000000000001</v>
          </cell>
        </row>
        <row r="7502">
          <cell r="A7502" t="str">
            <v>30971</v>
          </cell>
          <cell r="B7502">
            <v>9.2157999999999998</v>
          </cell>
        </row>
        <row r="7503">
          <cell r="A7503" t="str">
            <v>30972</v>
          </cell>
          <cell r="B7503">
            <v>107.64700000000001</v>
          </cell>
        </row>
        <row r="7504">
          <cell r="A7504" t="str">
            <v>30973</v>
          </cell>
          <cell r="B7504">
            <v>6.9245000000000001</v>
          </cell>
        </row>
        <row r="7505">
          <cell r="A7505" t="str">
            <v>30974</v>
          </cell>
          <cell r="B7505">
            <v>2.4521000000000002</v>
          </cell>
        </row>
        <row r="7506">
          <cell r="A7506" t="str">
            <v>30975</v>
          </cell>
          <cell r="B7506">
            <v>97.7042</v>
          </cell>
        </row>
        <row r="7507">
          <cell r="A7507" t="str">
            <v>30976</v>
          </cell>
          <cell r="B7507">
            <v>66.638400000000004</v>
          </cell>
        </row>
        <row r="7508">
          <cell r="A7508" t="str">
            <v>30977</v>
          </cell>
          <cell r="B7508">
            <v>96.955100000000002</v>
          </cell>
        </row>
        <row r="7509">
          <cell r="A7509" t="str">
            <v>30978</v>
          </cell>
          <cell r="B7509">
            <v>107.1716</v>
          </cell>
        </row>
        <row r="7510">
          <cell r="A7510" t="str">
            <v>30979</v>
          </cell>
          <cell r="B7510">
            <v>57.023299999999999</v>
          </cell>
        </row>
        <row r="7511">
          <cell r="A7511" t="str">
            <v>30980</v>
          </cell>
          <cell r="B7511">
            <v>93.944900000000004</v>
          </cell>
        </row>
        <row r="7512">
          <cell r="A7512" t="str">
            <v>30981</v>
          </cell>
          <cell r="B7512">
            <v>206.0284</v>
          </cell>
        </row>
        <row r="7513">
          <cell r="A7513" t="str">
            <v>30982</v>
          </cell>
          <cell r="B7513">
            <v>37.764299999999999</v>
          </cell>
        </row>
        <row r="7514">
          <cell r="A7514" t="str">
            <v>30983</v>
          </cell>
          <cell r="B7514">
            <v>3.4346999999999999</v>
          </cell>
        </row>
        <row r="7515">
          <cell r="A7515" t="str">
            <v>30984</v>
          </cell>
          <cell r="B7515">
            <v>11.8825</v>
          </cell>
        </row>
        <row r="7516">
          <cell r="A7516" t="str">
            <v>30985</v>
          </cell>
          <cell r="B7516">
            <v>32.981999999999999</v>
          </cell>
        </row>
        <row r="7517">
          <cell r="A7517" t="str">
            <v>30986</v>
          </cell>
          <cell r="B7517">
            <v>82.423400000000001</v>
          </cell>
        </row>
        <row r="7518">
          <cell r="A7518" t="str">
            <v>30987</v>
          </cell>
          <cell r="B7518">
            <v>591.63670000000002</v>
          </cell>
        </row>
        <row r="7519">
          <cell r="A7519" t="str">
            <v>30989</v>
          </cell>
          <cell r="B7519">
            <v>93.875100000000003</v>
          </cell>
        </row>
        <row r="7520">
          <cell r="A7520" t="str">
            <v>30991</v>
          </cell>
          <cell r="B7520">
            <v>81.701300000000003</v>
          </cell>
        </row>
        <row r="7521">
          <cell r="A7521" t="str">
            <v>30993</v>
          </cell>
          <cell r="B7521">
            <v>149.7662</v>
          </cell>
        </row>
        <row r="7522">
          <cell r="A7522" t="str">
            <v>30994</v>
          </cell>
          <cell r="B7522">
            <v>119.6437</v>
          </cell>
        </row>
        <row r="7523">
          <cell r="A7523" t="str">
            <v>30995</v>
          </cell>
          <cell r="B7523">
            <v>215.59030000000001</v>
          </cell>
        </row>
        <row r="7524">
          <cell r="A7524" t="str">
            <v>30996</v>
          </cell>
          <cell r="B7524">
            <v>394.53440000000001</v>
          </cell>
        </row>
        <row r="7525">
          <cell r="A7525" t="str">
            <v>30997</v>
          </cell>
          <cell r="B7525">
            <v>20.269200000000001</v>
          </cell>
        </row>
        <row r="7526">
          <cell r="A7526" t="str">
            <v>30998</v>
          </cell>
          <cell r="B7526">
            <v>2.1667000000000001</v>
          </cell>
        </row>
        <row r="7527">
          <cell r="A7527" t="str">
            <v>31000</v>
          </cell>
          <cell r="B7527">
            <v>25.4514</v>
          </cell>
        </row>
        <row r="7528">
          <cell r="A7528" t="str">
            <v>31001</v>
          </cell>
          <cell r="B7528">
            <v>107.88</v>
          </cell>
        </row>
        <row r="7529">
          <cell r="A7529" t="str">
            <v>31002</v>
          </cell>
          <cell r="B7529">
            <v>5.4</v>
          </cell>
        </row>
        <row r="7530">
          <cell r="A7530" t="str">
            <v>31003</v>
          </cell>
          <cell r="B7530">
            <v>26.4</v>
          </cell>
        </row>
        <row r="7531">
          <cell r="A7531" t="str">
            <v>31004</v>
          </cell>
          <cell r="B7531">
            <v>18.288</v>
          </cell>
        </row>
        <row r="7532">
          <cell r="A7532" t="str">
            <v>31005</v>
          </cell>
          <cell r="B7532">
            <v>155.73599999999999</v>
          </cell>
        </row>
        <row r="7533">
          <cell r="A7533" t="str">
            <v>31006</v>
          </cell>
          <cell r="B7533">
            <v>30.78</v>
          </cell>
        </row>
        <row r="7534">
          <cell r="A7534" t="str">
            <v>31007</v>
          </cell>
          <cell r="B7534">
            <v>55.8</v>
          </cell>
        </row>
        <row r="7535">
          <cell r="A7535" t="str">
            <v>31008</v>
          </cell>
          <cell r="B7535">
            <v>73.08</v>
          </cell>
        </row>
        <row r="7536">
          <cell r="A7536" t="str">
            <v>31009</v>
          </cell>
          <cell r="B7536">
            <v>24.323</v>
          </cell>
        </row>
        <row r="7537">
          <cell r="A7537" t="str">
            <v>31011</v>
          </cell>
          <cell r="B7537">
            <v>34.200400000000002</v>
          </cell>
        </row>
        <row r="7538">
          <cell r="A7538" t="str">
            <v>31012</v>
          </cell>
          <cell r="B7538">
            <v>1.82</v>
          </cell>
        </row>
        <row r="7539">
          <cell r="A7539" t="str">
            <v>31013</v>
          </cell>
          <cell r="B7539">
            <v>276.92090000000002</v>
          </cell>
        </row>
        <row r="7540">
          <cell r="A7540" t="str">
            <v>31014</v>
          </cell>
          <cell r="B7540">
            <v>348.036</v>
          </cell>
        </row>
        <row r="7541">
          <cell r="A7541" t="str">
            <v>31015</v>
          </cell>
          <cell r="B7541">
            <v>491.42219999999998</v>
          </cell>
        </row>
        <row r="7542">
          <cell r="A7542" t="str">
            <v>31016</v>
          </cell>
          <cell r="B7542">
            <v>392.67689999999999</v>
          </cell>
        </row>
        <row r="7543">
          <cell r="A7543" t="str">
            <v>31017</v>
          </cell>
          <cell r="B7543">
            <v>425.85899999999998</v>
          </cell>
        </row>
        <row r="7544">
          <cell r="A7544" t="str">
            <v>31018</v>
          </cell>
          <cell r="B7544">
            <v>455.11869999999999</v>
          </cell>
        </row>
        <row r="7545">
          <cell r="A7545" t="str">
            <v>31019</v>
          </cell>
          <cell r="B7545">
            <v>538.49950000000001</v>
          </cell>
        </row>
        <row r="7546">
          <cell r="A7546" t="str">
            <v>31020</v>
          </cell>
          <cell r="B7546">
            <v>15.298400000000001</v>
          </cell>
        </row>
        <row r="7547">
          <cell r="A7547" t="str">
            <v>31021</v>
          </cell>
          <cell r="B7547">
            <v>13.0008</v>
          </cell>
        </row>
        <row r="7548">
          <cell r="A7548" t="str">
            <v>31022</v>
          </cell>
          <cell r="B7548">
            <v>12.6318</v>
          </cell>
        </row>
        <row r="7549">
          <cell r="A7549" t="str">
            <v>31023</v>
          </cell>
          <cell r="B7549">
            <v>14.692299999999999</v>
          </cell>
        </row>
        <row r="7550">
          <cell r="A7550" t="str">
            <v>31024</v>
          </cell>
          <cell r="B7550">
            <v>14.6684</v>
          </cell>
        </row>
        <row r="7551">
          <cell r="A7551" t="str">
            <v>31025</v>
          </cell>
          <cell r="B7551">
            <v>13.7765</v>
          </cell>
        </row>
        <row r="7552">
          <cell r="A7552" t="str">
            <v>31026</v>
          </cell>
          <cell r="B7552">
            <v>12.910500000000001</v>
          </cell>
        </row>
        <row r="7553">
          <cell r="A7553" t="str">
            <v>31027</v>
          </cell>
          <cell r="B7553">
            <v>11.1249</v>
          </cell>
        </row>
        <row r="7554">
          <cell r="A7554" t="str">
            <v>31028</v>
          </cell>
          <cell r="B7554">
            <v>15.9998</v>
          </cell>
        </row>
        <row r="7555">
          <cell r="A7555" t="str">
            <v>31029</v>
          </cell>
          <cell r="B7555">
            <v>13.878</v>
          </cell>
        </row>
        <row r="7556">
          <cell r="A7556" t="str">
            <v>31030</v>
          </cell>
          <cell r="B7556">
            <v>13.684900000000001</v>
          </cell>
        </row>
        <row r="7557">
          <cell r="A7557" t="str">
            <v>31031</v>
          </cell>
          <cell r="B7557">
            <v>15.7455</v>
          </cell>
        </row>
        <row r="7558">
          <cell r="A7558" t="str">
            <v>31032</v>
          </cell>
          <cell r="B7558">
            <v>15.5456</v>
          </cell>
        </row>
        <row r="7559">
          <cell r="A7559" t="str">
            <v>31033</v>
          </cell>
          <cell r="B7559">
            <v>14.4779</v>
          </cell>
        </row>
        <row r="7560">
          <cell r="A7560" t="str">
            <v>31034</v>
          </cell>
          <cell r="B7560">
            <v>13.6119</v>
          </cell>
        </row>
        <row r="7561">
          <cell r="A7561" t="str">
            <v>31035</v>
          </cell>
          <cell r="B7561">
            <v>11.8263</v>
          </cell>
        </row>
        <row r="7562">
          <cell r="A7562" t="str">
            <v>31036</v>
          </cell>
          <cell r="B7562">
            <v>1595.2891999999999</v>
          </cell>
        </row>
        <row r="7563">
          <cell r="A7563" t="str">
            <v>31037</v>
          </cell>
          <cell r="B7563">
            <v>17.869199999999999</v>
          </cell>
        </row>
        <row r="7564">
          <cell r="A7564" t="str">
            <v>31038</v>
          </cell>
          <cell r="B7564">
            <v>12.7135</v>
          </cell>
        </row>
        <row r="7565">
          <cell r="A7565" t="str">
            <v>31039</v>
          </cell>
          <cell r="B7565">
            <v>11.5017</v>
          </cell>
        </row>
        <row r="7566">
          <cell r="A7566" t="str">
            <v>31040</v>
          </cell>
          <cell r="B7566">
            <v>73.2607</v>
          </cell>
        </row>
        <row r="7567">
          <cell r="A7567" t="str">
            <v>31041</v>
          </cell>
          <cell r="B7567">
            <v>52.845799999999997</v>
          </cell>
        </row>
        <row r="7568">
          <cell r="A7568" t="str">
            <v>31042</v>
          </cell>
          <cell r="B7568">
            <v>47.915500000000002</v>
          </cell>
        </row>
        <row r="7569">
          <cell r="A7569" t="str">
            <v>31043</v>
          </cell>
          <cell r="B7569">
            <v>29.473099999999999</v>
          </cell>
        </row>
        <row r="7570">
          <cell r="A7570" t="str">
            <v>31044</v>
          </cell>
          <cell r="B7570">
            <v>19.648700000000002</v>
          </cell>
        </row>
        <row r="7571">
          <cell r="A7571" t="str">
            <v>31045</v>
          </cell>
          <cell r="B7571">
            <v>428.05149999999998</v>
          </cell>
        </row>
        <row r="7572">
          <cell r="A7572" t="str">
            <v>31046</v>
          </cell>
          <cell r="B7572">
            <v>201.86089999999999</v>
          </cell>
        </row>
        <row r="7573">
          <cell r="A7573" t="str">
            <v>31047</v>
          </cell>
          <cell r="B7573">
            <v>162.5926</v>
          </cell>
        </row>
        <row r="7574">
          <cell r="A7574" t="str">
            <v>31048</v>
          </cell>
          <cell r="B7574">
            <v>1647.7076</v>
          </cell>
        </row>
        <row r="7575">
          <cell r="A7575" t="str">
            <v>31049</v>
          </cell>
          <cell r="B7575">
            <v>717.63379999999995</v>
          </cell>
        </row>
        <row r="7576">
          <cell r="A7576" t="str">
            <v>31050</v>
          </cell>
          <cell r="B7576">
            <v>557.72929999999997</v>
          </cell>
        </row>
        <row r="7577">
          <cell r="A7577" t="str">
            <v>31051</v>
          </cell>
          <cell r="B7577">
            <v>28.1755</v>
          </cell>
        </row>
        <row r="7578">
          <cell r="A7578" t="str">
            <v>31052</v>
          </cell>
          <cell r="B7578">
            <v>7.2388000000000003</v>
          </cell>
        </row>
        <row r="7579">
          <cell r="A7579" t="str">
            <v>31053</v>
          </cell>
          <cell r="B7579">
            <v>394.80669999999998</v>
          </cell>
        </row>
        <row r="7580">
          <cell r="A7580" t="str">
            <v>31054</v>
          </cell>
          <cell r="B7580">
            <v>109.0448</v>
          </cell>
        </row>
        <row r="7581">
          <cell r="A7581" t="str">
            <v>31055</v>
          </cell>
          <cell r="B7581">
            <v>73.178799999999995</v>
          </cell>
        </row>
        <row r="7582">
          <cell r="A7582" t="str">
            <v>31056</v>
          </cell>
          <cell r="B7582">
            <v>337.72680000000003</v>
          </cell>
        </row>
        <row r="7583">
          <cell r="A7583" t="str">
            <v>31057</v>
          </cell>
          <cell r="B7583">
            <v>134.1576</v>
          </cell>
        </row>
        <row r="7584">
          <cell r="A7584" t="str">
            <v>31058</v>
          </cell>
          <cell r="B7584">
            <v>100.65</v>
          </cell>
        </row>
        <row r="7585">
          <cell r="A7585" t="str">
            <v>31059</v>
          </cell>
          <cell r="B7585">
            <v>487.43450000000001</v>
          </cell>
        </row>
        <row r="7586">
          <cell r="A7586" t="str">
            <v>31060</v>
          </cell>
          <cell r="B7586">
            <v>221.2884</v>
          </cell>
        </row>
        <row r="7587">
          <cell r="A7587" t="str">
            <v>31061</v>
          </cell>
          <cell r="B7587">
            <v>171.05</v>
          </cell>
        </row>
        <row r="7588">
          <cell r="A7588" t="str">
            <v>31062</v>
          </cell>
          <cell r="B7588">
            <v>1427.6525999999999</v>
          </cell>
        </row>
        <row r="7589">
          <cell r="A7589" t="str">
            <v>31063</v>
          </cell>
          <cell r="B7589">
            <v>57.584200000000003</v>
          </cell>
        </row>
        <row r="7590">
          <cell r="A7590" t="str">
            <v>31064</v>
          </cell>
          <cell r="B7590">
            <v>82.317700000000002</v>
          </cell>
        </row>
        <row r="7591">
          <cell r="A7591" t="str">
            <v>31065</v>
          </cell>
          <cell r="B7591">
            <v>15.72</v>
          </cell>
        </row>
        <row r="7592">
          <cell r="A7592" t="str">
            <v>31066</v>
          </cell>
          <cell r="B7592">
            <v>10.7256</v>
          </cell>
        </row>
        <row r="7593">
          <cell r="A7593" t="str">
            <v>31067</v>
          </cell>
          <cell r="B7593">
            <v>13.346399999999999</v>
          </cell>
        </row>
        <row r="7594">
          <cell r="A7594" t="str">
            <v>31068</v>
          </cell>
          <cell r="B7594">
            <v>22.249500000000001</v>
          </cell>
        </row>
        <row r="7595">
          <cell r="A7595" t="str">
            <v>31069</v>
          </cell>
          <cell r="B7595">
            <v>13.7523</v>
          </cell>
        </row>
        <row r="7596">
          <cell r="A7596" t="str">
            <v>31070</v>
          </cell>
          <cell r="B7596">
            <v>247.36539999999999</v>
          </cell>
        </row>
        <row r="7597">
          <cell r="A7597" t="str">
            <v>31071</v>
          </cell>
          <cell r="B7597">
            <v>106.1949</v>
          </cell>
        </row>
        <row r="7598">
          <cell r="A7598" t="str">
            <v>31072</v>
          </cell>
          <cell r="B7598">
            <v>83.550200000000004</v>
          </cell>
        </row>
        <row r="7599">
          <cell r="A7599" t="str">
            <v>31073</v>
          </cell>
          <cell r="B7599">
            <v>428.55700000000002</v>
          </cell>
        </row>
        <row r="7600">
          <cell r="A7600" t="str">
            <v>31074</v>
          </cell>
          <cell r="B7600">
            <v>225.04859999999999</v>
          </cell>
        </row>
        <row r="7601">
          <cell r="A7601" t="str">
            <v>31075</v>
          </cell>
          <cell r="B7601">
            <v>190.2919</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221"/>
    </sheetNames>
    <sheetDataSet>
      <sheetData sheetId="0" refreshError="1">
        <row r="2">
          <cell r="A2" t="str">
            <v>00001</v>
          </cell>
          <cell r="B2">
            <v>95</v>
          </cell>
        </row>
        <row r="3">
          <cell r="A3" t="str">
            <v>00002</v>
          </cell>
          <cell r="B3">
            <v>18.500900000000001</v>
          </cell>
        </row>
        <row r="4">
          <cell r="A4" t="str">
            <v>00003</v>
          </cell>
          <cell r="B4">
            <v>17.73</v>
          </cell>
        </row>
        <row r="5">
          <cell r="A5" t="str">
            <v>00004</v>
          </cell>
          <cell r="B5">
            <v>11.662000000000001</v>
          </cell>
        </row>
        <row r="6">
          <cell r="A6" t="str">
            <v>00005</v>
          </cell>
          <cell r="B6">
            <v>17.100000000000001</v>
          </cell>
        </row>
        <row r="7">
          <cell r="A7" t="str">
            <v>00006</v>
          </cell>
          <cell r="B7">
            <v>16.48</v>
          </cell>
        </row>
        <row r="8">
          <cell r="A8" t="str">
            <v>00007</v>
          </cell>
          <cell r="B8">
            <v>5.2500999999999998</v>
          </cell>
        </row>
        <row r="9">
          <cell r="A9" t="str">
            <v>00008</v>
          </cell>
          <cell r="B9">
            <v>5.31</v>
          </cell>
        </row>
        <row r="10">
          <cell r="A10" t="str">
            <v>00009</v>
          </cell>
          <cell r="B10">
            <v>9.9700000000000006</v>
          </cell>
        </row>
        <row r="11">
          <cell r="A11" t="str">
            <v>00011</v>
          </cell>
          <cell r="B11">
            <v>10.603</v>
          </cell>
        </row>
        <row r="12">
          <cell r="A12" t="str">
            <v>00013</v>
          </cell>
          <cell r="B12">
            <v>9.9696999999999996</v>
          </cell>
        </row>
        <row r="13">
          <cell r="A13" t="str">
            <v>00014</v>
          </cell>
          <cell r="B13">
            <v>11.04</v>
          </cell>
        </row>
        <row r="14">
          <cell r="A14" t="str">
            <v>00017</v>
          </cell>
          <cell r="B14">
            <v>9.5451999999999995</v>
          </cell>
        </row>
        <row r="15">
          <cell r="A15" t="str">
            <v>00018</v>
          </cell>
          <cell r="B15">
            <v>9.2414000000000005</v>
          </cell>
        </row>
        <row r="16">
          <cell r="A16" t="str">
            <v>00019</v>
          </cell>
          <cell r="B16">
            <v>9.3597000000000001</v>
          </cell>
        </row>
        <row r="17">
          <cell r="A17" t="str">
            <v>00020</v>
          </cell>
          <cell r="B17">
            <v>9.3596000000000004</v>
          </cell>
        </row>
        <row r="18">
          <cell r="A18" t="str">
            <v>00021</v>
          </cell>
          <cell r="B18">
            <v>9.2674000000000003</v>
          </cell>
        </row>
        <row r="19">
          <cell r="A19" t="str">
            <v>00022</v>
          </cell>
          <cell r="B19">
            <v>33.68</v>
          </cell>
        </row>
        <row r="20">
          <cell r="A20" t="str">
            <v>00029</v>
          </cell>
          <cell r="B20">
            <v>10.192</v>
          </cell>
        </row>
        <row r="21">
          <cell r="A21" t="str">
            <v>00030</v>
          </cell>
          <cell r="B21">
            <v>10.192</v>
          </cell>
        </row>
        <row r="22">
          <cell r="A22" t="str">
            <v>00031</v>
          </cell>
          <cell r="B22">
            <v>10.192</v>
          </cell>
        </row>
        <row r="23">
          <cell r="A23" t="str">
            <v>00032</v>
          </cell>
          <cell r="B23">
            <v>9.6039999999999992</v>
          </cell>
        </row>
        <row r="24">
          <cell r="A24" t="str">
            <v>00033</v>
          </cell>
          <cell r="B24">
            <v>9.6039999999999992</v>
          </cell>
        </row>
        <row r="25">
          <cell r="A25" t="str">
            <v>00034</v>
          </cell>
          <cell r="B25">
            <v>9.6039999999999992</v>
          </cell>
        </row>
        <row r="26">
          <cell r="A26" t="str">
            <v>00035</v>
          </cell>
          <cell r="B26">
            <v>9.6039999999999992</v>
          </cell>
        </row>
        <row r="27">
          <cell r="A27" t="str">
            <v>00036</v>
          </cell>
          <cell r="B27">
            <v>9.8684999999999992</v>
          </cell>
        </row>
        <row r="28">
          <cell r="A28" t="str">
            <v>00038</v>
          </cell>
          <cell r="B28">
            <v>7.3949999999999996</v>
          </cell>
        </row>
        <row r="29">
          <cell r="A29" t="str">
            <v>00040</v>
          </cell>
          <cell r="B29">
            <v>34.25</v>
          </cell>
        </row>
        <row r="30">
          <cell r="A30" t="str">
            <v>00041</v>
          </cell>
          <cell r="B30">
            <v>41.023899999999998</v>
          </cell>
        </row>
        <row r="31">
          <cell r="A31" t="str">
            <v>00042</v>
          </cell>
          <cell r="B31">
            <v>64.516900000000007</v>
          </cell>
        </row>
        <row r="32">
          <cell r="A32" t="str">
            <v>00043</v>
          </cell>
          <cell r="B32">
            <v>10.220700000000001</v>
          </cell>
        </row>
        <row r="33">
          <cell r="A33" t="str">
            <v>00044</v>
          </cell>
          <cell r="B33">
            <v>110.4226</v>
          </cell>
        </row>
        <row r="34">
          <cell r="A34" t="str">
            <v>00045</v>
          </cell>
          <cell r="B34">
            <v>218.79400000000001</v>
          </cell>
        </row>
        <row r="35">
          <cell r="A35" t="str">
            <v>00058</v>
          </cell>
          <cell r="B35">
            <v>5.6</v>
          </cell>
        </row>
        <row r="36">
          <cell r="A36" t="str">
            <v>00065</v>
          </cell>
          <cell r="B36">
            <v>2.16</v>
          </cell>
        </row>
        <row r="37">
          <cell r="A37" t="str">
            <v>00077</v>
          </cell>
          <cell r="B37">
            <v>27.07</v>
          </cell>
        </row>
        <row r="38">
          <cell r="A38" t="str">
            <v>00078</v>
          </cell>
          <cell r="B38">
            <v>2.06</v>
          </cell>
        </row>
        <row r="39">
          <cell r="A39" t="str">
            <v>00080</v>
          </cell>
          <cell r="B39">
            <v>415.58</v>
          </cell>
        </row>
        <row r="40">
          <cell r="A40" t="str">
            <v>00081</v>
          </cell>
          <cell r="B40">
            <v>7.44</v>
          </cell>
        </row>
        <row r="41">
          <cell r="A41" t="str">
            <v>00082</v>
          </cell>
          <cell r="B41">
            <v>4.0199999999999996</v>
          </cell>
        </row>
        <row r="42">
          <cell r="A42" t="str">
            <v>00084</v>
          </cell>
          <cell r="B42">
            <v>4.5354999999999999</v>
          </cell>
        </row>
        <row r="43">
          <cell r="A43" t="str">
            <v>00085</v>
          </cell>
          <cell r="B43">
            <v>4.4191000000000003</v>
          </cell>
        </row>
        <row r="44">
          <cell r="A44" t="str">
            <v>00086</v>
          </cell>
          <cell r="B44">
            <v>4.0914000000000001</v>
          </cell>
        </row>
        <row r="45">
          <cell r="A45" t="str">
            <v>00087</v>
          </cell>
          <cell r="B45">
            <v>11.3484</v>
          </cell>
        </row>
        <row r="46">
          <cell r="A46" t="str">
            <v>00088</v>
          </cell>
          <cell r="B46">
            <v>21.73</v>
          </cell>
        </row>
        <row r="47">
          <cell r="A47" t="str">
            <v>00089</v>
          </cell>
          <cell r="B47">
            <v>102.69</v>
          </cell>
        </row>
        <row r="48">
          <cell r="A48" t="str">
            <v>00090</v>
          </cell>
          <cell r="B48">
            <v>171.97</v>
          </cell>
        </row>
        <row r="49">
          <cell r="A49" t="str">
            <v>00091</v>
          </cell>
          <cell r="B49">
            <v>4.3898000000000001</v>
          </cell>
        </row>
        <row r="50">
          <cell r="A50" t="str">
            <v>00093</v>
          </cell>
          <cell r="B50">
            <v>442900</v>
          </cell>
        </row>
        <row r="51">
          <cell r="A51" t="str">
            <v>00094</v>
          </cell>
          <cell r="B51">
            <v>84850</v>
          </cell>
        </row>
        <row r="52">
          <cell r="A52" t="str">
            <v>00096</v>
          </cell>
          <cell r="B52">
            <v>133.35159999999999</v>
          </cell>
        </row>
        <row r="53">
          <cell r="A53" t="str">
            <v>00097</v>
          </cell>
          <cell r="B53">
            <v>85.33</v>
          </cell>
        </row>
        <row r="54">
          <cell r="A54" t="str">
            <v>00098</v>
          </cell>
          <cell r="B54">
            <v>77.348699999999994</v>
          </cell>
        </row>
        <row r="55">
          <cell r="A55" t="str">
            <v>00100</v>
          </cell>
          <cell r="B55">
            <v>10.220700000000001</v>
          </cell>
        </row>
        <row r="56">
          <cell r="A56" t="str">
            <v>00102</v>
          </cell>
          <cell r="B56">
            <v>31.88</v>
          </cell>
        </row>
        <row r="57">
          <cell r="A57" t="str">
            <v>00103</v>
          </cell>
          <cell r="B57">
            <v>1.96</v>
          </cell>
        </row>
        <row r="58">
          <cell r="A58" t="str">
            <v>00104</v>
          </cell>
          <cell r="B58">
            <v>3.35</v>
          </cell>
        </row>
        <row r="59">
          <cell r="A59" t="str">
            <v>00105</v>
          </cell>
          <cell r="B59">
            <v>1.1599999999999999</v>
          </cell>
        </row>
        <row r="60">
          <cell r="A60" t="str">
            <v>00109</v>
          </cell>
          <cell r="B60">
            <v>15.35</v>
          </cell>
        </row>
        <row r="61">
          <cell r="A61" t="str">
            <v>00113</v>
          </cell>
          <cell r="B61">
            <v>84</v>
          </cell>
        </row>
        <row r="62">
          <cell r="A62" t="str">
            <v>00115</v>
          </cell>
          <cell r="B62">
            <v>0.96</v>
          </cell>
        </row>
        <row r="63">
          <cell r="A63" t="str">
            <v>00116</v>
          </cell>
          <cell r="B63">
            <v>6.1</v>
          </cell>
        </row>
        <row r="64">
          <cell r="A64" t="str">
            <v>00119</v>
          </cell>
          <cell r="B64">
            <v>5.32</v>
          </cell>
        </row>
        <row r="65">
          <cell r="A65" t="str">
            <v>00121</v>
          </cell>
          <cell r="B65">
            <v>1545</v>
          </cell>
        </row>
        <row r="66">
          <cell r="A66" t="str">
            <v>00124</v>
          </cell>
          <cell r="B66">
            <v>96.96</v>
          </cell>
        </row>
        <row r="67">
          <cell r="A67" t="str">
            <v>00125</v>
          </cell>
          <cell r="B67">
            <v>73.349999999999994</v>
          </cell>
        </row>
        <row r="68">
          <cell r="A68" t="str">
            <v>00131</v>
          </cell>
          <cell r="B68">
            <v>74.959999999999994</v>
          </cell>
        </row>
        <row r="69">
          <cell r="A69" t="str">
            <v>00135</v>
          </cell>
          <cell r="B69">
            <v>90.64</v>
          </cell>
        </row>
        <row r="70">
          <cell r="A70" t="str">
            <v>00137</v>
          </cell>
          <cell r="B70">
            <v>36.979999999999997</v>
          </cell>
        </row>
        <row r="71">
          <cell r="A71" t="str">
            <v>00141</v>
          </cell>
          <cell r="B71">
            <v>1.7</v>
          </cell>
        </row>
        <row r="72">
          <cell r="A72" t="str">
            <v>00147</v>
          </cell>
          <cell r="B72">
            <v>24.33</v>
          </cell>
        </row>
        <row r="73">
          <cell r="A73" t="str">
            <v>00148</v>
          </cell>
          <cell r="B73">
            <v>32.64</v>
          </cell>
        </row>
        <row r="74">
          <cell r="A74" t="str">
            <v>00149</v>
          </cell>
          <cell r="B74">
            <v>0.51600000000000001</v>
          </cell>
        </row>
        <row r="75">
          <cell r="A75" t="str">
            <v>00150</v>
          </cell>
          <cell r="B75">
            <v>1.88</v>
          </cell>
        </row>
        <row r="76">
          <cell r="A76" t="str">
            <v>00153</v>
          </cell>
          <cell r="B76">
            <v>23.93</v>
          </cell>
        </row>
        <row r="77">
          <cell r="A77" t="str">
            <v>00154</v>
          </cell>
          <cell r="B77">
            <v>67.23</v>
          </cell>
        </row>
        <row r="78">
          <cell r="A78" t="str">
            <v>00155</v>
          </cell>
          <cell r="B78">
            <v>141.1</v>
          </cell>
        </row>
        <row r="79">
          <cell r="A79" t="str">
            <v>00156</v>
          </cell>
          <cell r="B79">
            <v>6.9722</v>
          </cell>
        </row>
        <row r="80">
          <cell r="A80" t="str">
            <v>00157</v>
          </cell>
          <cell r="B80">
            <v>412</v>
          </cell>
        </row>
        <row r="81">
          <cell r="A81" t="str">
            <v>00158</v>
          </cell>
          <cell r="B81">
            <v>10.73</v>
          </cell>
        </row>
        <row r="82">
          <cell r="A82" t="str">
            <v>00159</v>
          </cell>
          <cell r="B82">
            <v>19.3</v>
          </cell>
        </row>
        <row r="83">
          <cell r="A83" t="str">
            <v>00160</v>
          </cell>
          <cell r="B83">
            <v>20.086500000000001</v>
          </cell>
        </row>
        <row r="84">
          <cell r="A84" t="str">
            <v>00161</v>
          </cell>
          <cell r="B84">
            <v>10.7</v>
          </cell>
        </row>
        <row r="85">
          <cell r="A85" t="str">
            <v>00162</v>
          </cell>
          <cell r="B85">
            <v>90.5</v>
          </cell>
        </row>
        <row r="86">
          <cell r="A86" t="str">
            <v>00165</v>
          </cell>
          <cell r="B86">
            <v>8</v>
          </cell>
        </row>
        <row r="87">
          <cell r="A87" t="str">
            <v>00167</v>
          </cell>
          <cell r="B87">
            <v>20.56</v>
          </cell>
        </row>
        <row r="88">
          <cell r="A88" t="str">
            <v>00168</v>
          </cell>
          <cell r="B88">
            <v>20.51</v>
          </cell>
        </row>
        <row r="89">
          <cell r="A89" t="str">
            <v>00170</v>
          </cell>
          <cell r="B89">
            <v>33.605499999999999</v>
          </cell>
        </row>
        <row r="90">
          <cell r="A90" t="str">
            <v>00171</v>
          </cell>
          <cell r="B90">
            <v>44.44</v>
          </cell>
        </row>
        <row r="91">
          <cell r="A91" t="str">
            <v>00172</v>
          </cell>
          <cell r="B91">
            <v>70.5</v>
          </cell>
        </row>
        <row r="92">
          <cell r="A92" t="str">
            <v>00173</v>
          </cell>
          <cell r="B92">
            <v>91.167000000000002</v>
          </cell>
        </row>
        <row r="93">
          <cell r="A93" t="str">
            <v>00174</v>
          </cell>
          <cell r="B93">
            <v>4.2</v>
          </cell>
        </row>
        <row r="94">
          <cell r="A94" t="str">
            <v>00175</v>
          </cell>
          <cell r="B94">
            <v>12.89</v>
          </cell>
        </row>
        <row r="95">
          <cell r="A95" t="str">
            <v>00176</v>
          </cell>
          <cell r="B95">
            <v>13.6</v>
          </cell>
        </row>
        <row r="96">
          <cell r="A96" t="str">
            <v>00178</v>
          </cell>
          <cell r="B96">
            <v>9.0797000000000008</v>
          </cell>
        </row>
        <row r="97">
          <cell r="A97" t="str">
            <v>00187</v>
          </cell>
          <cell r="B97">
            <v>23.7</v>
          </cell>
        </row>
        <row r="98">
          <cell r="A98" t="str">
            <v>00190</v>
          </cell>
          <cell r="B98">
            <v>32.32</v>
          </cell>
        </row>
        <row r="99">
          <cell r="A99" t="str">
            <v>00196</v>
          </cell>
          <cell r="B99">
            <v>116.63890000000001</v>
          </cell>
        </row>
        <row r="100">
          <cell r="A100" t="str">
            <v>00197</v>
          </cell>
          <cell r="B100">
            <v>123.2086</v>
          </cell>
        </row>
        <row r="101">
          <cell r="A101" t="str">
            <v>00200</v>
          </cell>
          <cell r="B101">
            <v>901</v>
          </cell>
        </row>
        <row r="102">
          <cell r="A102" t="str">
            <v>00204</v>
          </cell>
          <cell r="B102">
            <v>7.65</v>
          </cell>
        </row>
        <row r="103">
          <cell r="A103" t="str">
            <v>00205</v>
          </cell>
          <cell r="B103">
            <v>9.98</v>
          </cell>
        </row>
        <row r="104">
          <cell r="A104" t="str">
            <v>00209</v>
          </cell>
          <cell r="B104">
            <v>0.66</v>
          </cell>
        </row>
        <row r="105">
          <cell r="A105" t="str">
            <v>00215</v>
          </cell>
          <cell r="B105">
            <v>7.1420000000000003</v>
          </cell>
        </row>
        <row r="106">
          <cell r="A106" t="str">
            <v>00216</v>
          </cell>
          <cell r="B106">
            <v>15.3</v>
          </cell>
        </row>
        <row r="107">
          <cell r="A107" t="str">
            <v>00217</v>
          </cell>
          <cell r="B107">
            <v>3.86</v>
          </cell>
        </row>
        <row r="108">
          <cell r="A108" t="str">
            <v>00218</v>
          </cell>
          <cell r="B108">
            <v>5.202</v>
          </cell>
        </row>
        <row r="109">
          <cell r="A109" t="str">
            <v>00219</v>
          </cell>
          <cell r="B109">
            <v>3.19</v>
          </cell>
        </row>
        <row r="110">
          <cell r="A110" t="str">
            <v>00220</v>
          </cell>
          <cell r="B110">
            <v>18.37</v>
          </cell>
        </row>
        <row r="111">
          <cell r="A111" t="str">
            <v>00222</v>
          </cell>
          <cell r="B111">
            <v>9.85</v>
          </cell>
        </row>
        <row r="112">
          <cell r="A112" t="str">
            <v>00223</v>
          </cell>
          <cell r="B112">
            <v>426.8</v>
          </cell>
        </row>
        <row r="113">
          <cell r="A113" t="str">
            <v>00224</v>
          </cell>
          <cell r="B113">
            <v>359.81</v>
          </cell>
        </row>
        <row r="114">
          <cell r="A114" t="str">
            <v>00225</v>
          </cell>
          <cell r="B114">
            <v>76.209999999999994</v>
          </cell>
        </row>
        <row r="115">
          <cell r="A115" t="str">
            <v>00231</v>
          </cell>
          <cell r="B115">
            <v>67.84</v>
          </cell>
        </row>
        <row r="116">
          <cell r="A116" t="str">
            <v>00232</v>
          </cell>
          <cell r="B116">
            <v>81.069999999999993</v>
          </cell>
        </row>
        <row r="117">
          <cell r="A117" t="str">
            <v>00233</v>
          </cell>
          <cell r="B117">
            <v>117.33</v>
          </cell>
        </row>
        <row r="118">
          <cell r="A118" t="str">
            <v>00235</v>
          </cell>
          <cell r="B118">
            <v>37</v>
          </cell>
        </row>
        <row r="119">
          <cell r="A119" t="str">
            <v>00243</v>
          </cell>
          <cell r="B119">
            <v>128.75</v>
          </cell>
        </row>
        <row r="120">
          <cell r="A120" t="str">
            <v>00245</v>
          </cell>
          <cell r="B120">
            <v>21.82</v>
          </cell>
        </row>
        <row r="121">
          <cell r="A121" t="str">
            <v>00246</v>
          </cell>
          <cell r="B121">
            <v>24.55</v>
          </cell>
        </row>
        <row r="122">
          <cell r="A122" t="str">
            <v>00247</v>
          </cell>
          <cell r="B122">
            <v>26.78</v>
          </cell>
        </row>
        <row r="123">
          <cell r="A123" t="str">
            <v>00252</v>
          </cell>
          <cell r="B123">
            <v>1.46</v>
          </cell>
        </row>
        <row r="124">
          <cell r="A124" t="str">
            <v>00264</v>
          </cell>
          <cell r="B124">
            <v>118.23</v>
          </cell>
        </row>
        <row r="125">
          <cell r="A125" t="str">
            <v>00278</v>
          </cell>
          <cell r="B125">
            <v>39.31</v>
          </cell>
        </row>
        <row r="126">
          <cell r="A126" t="str">
            <v>00279</v>
          </cell>
          <cell r="B126">
            <v>118.45</v>
          </cell>
        </row>
        <row r="127">
          <cell r="A127" t="str">
            <v>00280</v>
          </cell>
          <cell r="B127">
            <v>918.68</v>
          </cell>
        </row>
        <row r="128">
          <cell r="A128" t="str">
            <v>00281</v>
          </cell>
          <cell r="B128">
            <v>737.3</v>
          </cell>
        </row>
        <row r="129">
          <cell r="A129" t="str">
            <v>00282</v>
          </cell>
          <cell r="B129">
            <v>10.965</v>
          </cell>
        </row>
        <row r="130">
          <cell r="A130" t="str">
            <v>00283</v>
          </cell>
          <cell r="B130">
            <v>5.43</v>
          </cell>
        </row>
        <row r="131">
          <cell r="A131" t="str">
            <v>00284</v>
          </cell>
          <cell r="B131">
            <v>3.7082000000000002</v>
          </cell>
        </row>
        <row r="132">
          <cell r="A132" t="str">
            <v>00285</v>
          </cell>
          <cell r="B132">
            <v>1.97</v>
          </cell>
        </row>
        <row r="133">
          <cell r="A133" t="str">
            <v>00286</v>
          </cell>
          <cell r="B133">
            <v>1.44</v>
          </cell>
        </row>
        <row r="134">
          <cell r="A134" t="str">
            <v>00287</v>
          </cell>
          <cell r="B134">
            <v>0.80889999999999995</v>
          </cell>
        </row>
        <row r="135">
          <cell r="A135" t="str">
            <v>00288</v>
          </cell>
          <cell r="B135">
            <v>79.52</v>
          </cell>
        </row>
        <row r="136">
          <cell r="A136" t="str">
            <v>00289</v>
          </cell>
          <cell r="B136">
            <v>77.348699999999994</v>
          </cell>
        </row>
        <row r="137">
          <cell r="A137" t="str">
            <v>00290</v>
          </cell>
          <cell r="B137">
            <v>50.01</v>
          </cell>
        </row>
        <row r="138">
          <cell r="A138" t="str">
            <v>00293</v>
          </cell>
          <cell r="B138">
            <v>10.29</v>
          </cell>
        </row>
        <row r="139">
          <cell r="A139" t="str">
            <v>00294</v>
          </cell>
          <cell r="B139">
            <v>70.36</v>
          </cell>
        </row>
        <row r="140">
          <cell r="A140" t="str">
            <v>00297</v>
          </cell>
          <cell r="B140">
            <v>0.66949999999999998</v>
          </cell>
        </row>
        <row r="141">
          <cell r="A141" t="str">
            <v>00300</v>
          </cell>
          <cell r="B141">
            <v>4488</v>
          </cell>
        </row>
        <row r="142">
          <cell r="A142" t="str">
            <v>00301</v>
          </cell>
          <cell r="B142">
            <v>4754.6099999999997</v>
          </cell>
        </row>
        <row r="143">
          <cell r="A143" t="str">
            <v>00302</v>
          </cell>
          <cell r="B143">
            <v>134.06</v>
          </cell>
        </row>
        <row r="144">
          <cell r="A144" t="str">
            <v>00309</v>
          </cell>
          <cell r="B144">
            <v>3.66</v>
          </cell>
        </row>
        <row r="145">
          <cell r="A145" t="str">
            <v>00310</v>
          </cell>
          <cell r="B145">
            <v>5.87</v>
          </cell>
        </row>
        <row r="146">
          <cell r="A146" t="str">
            <v>00312</v>
          </cell>
          <cell r="B146">
            <v>145.9956</v>
          </cell>
        </row>
        <row r="147">
          <cell r="A147" t="str">
            <v>00316</v>
          </cell>
          <cell r="B147">
            <v>0.7</v>
          </cell>
        </row>
        <row r="148">
          <cell r="A148" t="str">
            <v>00318</v>
          </cell>
          <cell r="B148">
            <v>1.3</v>
          </cell>
        </row>
        <row r="149">
          <cell r="A149" t="str">
            <v>00321</v>
          </cell>
          <cell r="B149">
            <v>10.58</v>
          </cell>
        </row>
        <row r="150">
          <cell r="A150" t="str">
            <v>00322</v>
          </cell>
          <cell r="B150">
            <v>24.55</v>
          </cell>
        </row>
        <row r="151">
          <cell r="A151" t="str">
            <v>00324</v>
          </cell>
          <cell r="B151">
            <v>0.72</v>
          </cell>
        </row>
        <row r="152">
          <cell r="A152" t="str">
            <v>00325</v>
          </cell>
          <cell r="B152">
            <v>3.16</v>
          </cell>
        </row>
        <row r="153">
          <cell r="A153" t="str">
            <v>00327</v>
          </cell>
          <cell r="B153">
            <v>34.729999999999997</v>
          </cell>
        </row>
        <row r="154">
          <cell r="A154" t="str">
            <v>00331</v>
          </cell>
          <cell r="B154">
            <v>61.8</v>
          </cell>
        </row>
        <row r="155">
          <cell r="A155" t="str">
            <v>00332</v>
          </cell>
          <cell r="B155">
            <v>87.58</v>
          </cell>
        </row>
        <row r="156">
          <cell r="A156" t="str">
            <v>00336</v>
          </cell>
          <cell r="B156">
            <v>44018.12</v>
          </cell>
        </row>
        <row r="157">
          <cell r="A157" t="str">
            <v>00341</v>
          </cell>
          <cell r="B157">
            <v>931839.95</v>
          </cell>
        </row>
        <row r="158">
          <cell r="A158" t="str">
            <v>00349</v>
          </cell>
          <cell r="B158">
            <v>9.67</v>
          </cell>
        </row>
        <row r="159">
          <cell r="A159" t="str">
            <v>00350</v>
          </cell>
          <cell r="B159">
            <v>6.5726000000000004</v>
          </cell>
        </row>
        <row r="160">
          <cell r="A160" t="str">
            <v>00356</v>
          </cell>
          <cell r="B160">
            <v>69.91</v>
          </cell>
        </row>
        <row r="161">
          <cell r="A161" t="str">
            <v>00357</v>
          </cell>
          <cell r="B161">
            <v>22.5</v>
          </cell>
        </row>
        <row r="162">
          <cell r="A162" t="str">
            <v>00361</v>
          </cell>
          <cell r="B162">
            <v>37.369999999999997</v>
          </cell>
        </row>
        <row r="163">
          <cell r="A163" t="str">
            <v>00362</v>
          </cell>
          <cell r="B163">
            <v>106.46</v>
          </cell>
        </row>
        <row r="164">
          <cell r="A164" t="str">
            <v>00363</v>
          </cell>
          <cell r="B164">
            <v>1448.0454</v>
          </cell>
        </row>
        <row r="165">
          <cell r="A165" t="str">
            <v>00365</v>
          </cell>
          <cell r="B165">
            <v>31.053100000000001</v>
          </cell>
        </row>
        <row r="166">
          <cell r="A166" t="str">
            <v>00366</v>
          </cell>
          <cell r="B166">
            <v>12.486800000000001</v>
          </cell>
        </row>
        <row r="167">
          <cell r="A167" t="str">
            <v>00367</v>
          </cell>
          <cell r="B167">
            <v>25.2713</v>
          </cell>
        </row>
        <row r="168">
          <cell r="A168" t="str">
            <v>00368</v>
          </cell>
          <cell r="B168">
            <v>5.83</v>
          </cell>
        </row>
        <row r="169">
          <cell r="A169" t="str">
            <v>00369</v>
          </cell>
          <cell r="B169">
            <v>3.1829000000000001</v>
          </cell>
        </row>
        <row r="170">
          <cell r="A170" t="str">
            <v>00370</v>
          </cell>
          <cell r="B170">
            <v>1.5576000000000001</v>
          </cell>
        </row>
        <row r="171">
          <cell r="A171" t="str">
            <v>00371</v>
          </cell>
          <cell r="B171">
            <v>1.4575</v>
          </cell>
        </row>
        <row r="172">
          <cell r="A172" t="str">
            <v>00372</v>
          </cell>
          <cell r="B172">
            <v>41.67</v>
          </cell>
        </row>
        <row r="173">
          <cell r="A173" t="str">
            <v>00378</v>
          </cell>
          <cell r="B173">
            <v>16.27</v>
          </cell>
        </row>
        <row r="174">
          <cell r="A174" t="str">
            <v>00379</v>
          </cell>
          <cell r="B174">
            <v>22</v>
          </cell>
        </row>
        <row r="175">
          <cell r="A175" t="str">
            <v>00381</v>
          </cell>
          <cell r="B175">
            <v>3350</v>
          </cell>
        </row>
        <row r="176">
          <cell r="A176" t="str">
            <v>00391</v>
          </cell>
          <cell r="B176">
            <v>198</v>
          </cell>
        </row>
        <row r="177">
          <cell r="A177" t="str">
            <v>00393</v>
          </cell>
          <cell r="B177">
            <v>21.12</v>
          </cell>
        </row>
        <row r="178">
          <cell r="A178" t="str">
            <v>00394</v>
          </cell>
          <cell r="B178">
            <v>31.42</v>
          </cell>
        </row>
        <row r="179">
          <cell r="A179" t="str">
            <v>00395</v>
          </cell>
          <cell r="B179">
            <v>12.87</v>
          </cell>
        </row>
        <row r="180">
          <cell r="A180" t="str">
            <v>00400</v>
          </cell>
          <cell r="B180">
            <v>29.12</v>
          </cell>
        </row>
        <row r="181">
          <cell r="A181" t="str">
            <v>00403</v>
          </cell>
          <cell r="B181">
            <v>6.4423000000000004</v>
          </cell>
        </row>
        <row r="182">
          <cell r="A182" t="str">
            <v>00406</v>
          </cell>
          <cell r="B182">
            <v>80.75</v>
          </cell>
        </row>
        <row r="183">
          <cell r="A183" t="str">
            <v>00408</v>
          </cell>
          <cell r="B183">
            <v>0.59</v>
          </cell>
        </row>
        <row r="184">
          <cell r="A184" t="str">
            <v>00410</v>
          </cell>
          <cell r="B184">
            <v>1.33</v>
          </cell>
        </row>
        <row r="185">
          <cell r="A185" t="str">
            <v>00412</v>
          </cell>
          <cell r="B185">
            <v>135.04</v>
          </cell>
        </row>
        <row r="186">
          <cell r="A186" t="str">
            <v>00413</v>
          </cell>
          <cell r="B186">
            <v>49.13</v>
          </cell>
        </row>
        <row r="187">
          <cell r="A187" t="str">
            <v>00414</v>
          </cell>
          <cell r="B187">
            <v>24.31</v>
          </cell>
        </row>
        <row r="188">
          <cell r="A188" t="str">
            <v>00415</v>
          </cell>
          <cell r="B188">
            <v>27.09</v>
          </cell>
        </row>
        <row r="189">
          <cell r="A189" t="str">
            <v>00418</v>
          </cell>
          <cell r="B189">
            <v>8840</v>
          </cell>
        </row>
        <row r="190">
          <cell r="A190" t="str">
            <v>00421</v>
          </cell>
          <cell r="B190">
            <v>171</v>
          </cell>
        </row>
        <row r="191">
          <cell r="A191" t="str">
            <v>00423</v>
          </cell>
          <cell r="B191">
            <v>7989.46</v>
          </cell>
        </row>
        <row r="192">
          <cell r="A192" t="str">
            <v>00424</v>
          </cell>
          <cell r="B192">
            <v>45.22</v>
          </cell>
        </row>
        <row r="193">
          <cell r="A193" t="str">
            <v>00430</v>
          </cell>
          <cell r="B193">
            <v>60.61</v>
          </cell>
        </row>
        <row r="194">
          <cell r="A194" t="str">
            <v>00431</v>
          </cell>
          <cell r="B194">
            <v>3.5813000000000001</v>
          </cell>
        </row>
        <row r="195">
          <cell r="A195" t="str">
            <v>00432</v>
          </cell>
          <cell r="B195">
            <v>66</v>
          </cell>
        </row>
        <row r="196">
          <cell r="A196" t="str">
            <v>00433</v>
          </cell>
          <cell r="B196">
            <v>30.05</v>
          </cell>
        </row>
        <row r="197">
          <cell r="A197" t="str">
            <v>00434</v>
          </cell>
          <cell r="B197">
            <v>46.48</v>
          </cell>
        </row>
        <row r="198">
          <cell r="A198" t="str">
            <v>00435</v>
          </cell>
          <cell r="B198">
            <v>63.58</v>
          </cell>
        </row>
        <row r="199">
          <cell r="A199" t="str">
            <v>00436</v>
          </cell>
          <cell r="B199">
            <v>88</v>
          </cell>
        </row>
        <row r="200">
          <cell r="A200" t="str">
            <v>00437</v>
          </cell>
          <cell r="B200">
            <v>19.34</v>
          </cell>
        </row>
        <row r="201">
          <cell r="A201" t="str">
            <v>00439</v>
          </cell>
          <cell r="B201">
            <v>0.14000000000000001</v>
          </cell>
        </row>
        <row r="202">
          <cell r="A202" t="str">
            <v>00444</v>
          </cell>
          <cell r="B202">
            <v>40.5</v>
          </cell>
        </row>
        <row r="203">
          <cell r="A203" t="str">
            <v>00445</v>
          </cell>
          <cell r="B203">
            <v>113.3</v>
          </cell>
        </row>
        <row r="204">
          <cell r="A204" t="str">
            <v>00446</v>
          </cell>
          <cell r="B204">
            <v>1</v>
          </cell>
        </row>
        <row r="205">
          <cell r="A205" t="str">
            <v>00447</v>
          </cell>
          <cell r="B205">
            <v>50.75</v>
          </cell>
        </row>
        <row r="206">
          <cell r="A206" t="str">
            <v>00448</v>
          </cell>
          <cell r="B206">
            <v>72</v>
          </cell>
        </row>
        <row r="207">
          <cell r="A207" t="str">
            <v>00452</v>
          </cell>
          <cell r="B207">
            <v>33.76</v>
          </cell>
        </row>
        <row r="208">
          <cell r="A208" t="str">
            <v>00453</v>
          </cell>
          <cell r="B208">
            <v>18.8</v>
          </cell>
        </row>
        <row r="209">
          <cell r="A209" t="str">
            <v>00456</v>
          </cell>
          <cell r="B209">
            <v>585</v>
          </cell>
        </row>
        <row r="210">
          <cell r="A210" t="str">
            <v>00458</v>
          </cell>
          <cell r="B210">
            <v>14.757999999999999</v>
          </cell>
        </row>
        <row r="211">
          <cell r="A211" t="str">
            <v>00459</v>
          </cell>
          <cell r="B211">
            <v>10.864699999999999</v>
          </cell>
        </row>
        <row r="212">
          <cell r="A212" t="str">
            <v>00461</v>
          </cell>
          <cell r="B212">
            <v>6.7</v>
          </cell>
        </row>
        <row r="213">
          <cell r="A213" t="str">
            <v>00463</v>
          </cell>
          <cell r="B213">
            <v>4.03</v>
          </cell>
        </row>
        <row r="214">
          <cell r="A214" t="str">
            <v>00464</v>
          </cell>
          <cell r="B214">
            <v>19.36</v>
          </cell>
        </row>
        <row r="215">
          <cell r="A215" t="str">
            <v>00465</v>
          </cell>
          <cell r="B215">
            <v>3.07</v>
          </cell>
        </row>
        <row r="216">
          <cell r="A216" t="str">
            <v>00466</v>
          </cell>
          <cell r="B216">
            <v>2.83</v>
          </cell>
        </row>
        <row r="217">
          <cell r="A217" t="str">
            <v>00467</v>
          </cell>
          <cell r="B217">
            <v>3.09</v>
          </cell>
        </row>
        <row r="218">
          <cell r="A218" t="str">
            <v>00468</v>
          </cell>
          <cell r="B218">
            <v>29.56</v>
          </cell>
        </row>
        <row r="219">
          <cell r="A219" t="str">
            <v>00483</v>
          </cell>
          <cell r="B219">
            <v>98.35</v>
          </cell>
        </row>
        <row r="220">
          <cell r="A220" t="str">
            <v>00484</v>
          </cell>
          <cell r="B220">
            <v>5.2176999999999998</v>
          </cell>
        </row>
        <row r="221">
          <cell r="A221" t="str">
            <v>00486</v>
          </cell>
          <cell r="B221">
            <v>5.4905999999999997</v>
          </cell>
        </row>
        <row r="222">
          <cell r="A222" t="str">
            <v>00487</v>
          </cell>
          <cell r="B222">
            <v>152.34</v>
          </cell>
        </row>
        <row r="223">
          <cell r="A223" t="str">
            <v>00488</v>
          </cell>
          <cell r="B223">
            <v>5.53</v>
          </cell>
        </row>
        <row r="224">
          <cell r="A224" t="str">
            <v>00489</v>
          </cell>
          <cell r="B224">
            <v>18</v>
          </cell>
        </row>
        <row r="225">
          <cell r="A225" t="str">
            <v>00491</v>
          </cell>
          <cell r="B225">
            <v>78</v>
          </cell>
        </row>
        <row r="226">
          <cell r="A226" t="str">
            <v>00493</v>
          </cell>
          <cell r="B226">
            <v>2970</v>
          </cell>
        </row>
        <row r="227">
          <cell r="A227" t="str">
            <v>00494</v>
          </cell>
          <cell r="B227">
            <v>79.7</v>
          </cell>
        </row>
        <row r="228">
          <cell r="A228" t="str">
            <v>00505</v>
          </cell>
          <cell r="B228">
            <v>3.9</v>
          </cell>
        </row>
        <row r="229">
          <cell r="A229" t="str">
            <v>00506</v>
          </cell>
          <cell r="B229">
            <v>378.1</v>
          </cell>
        </row>
        <row r="230">
          <cell r="A230" t="str">
            <v>00507</v>
          </cell>
          <cell r="B230">
            <v>340</v>
          </cell>
        </row>
        <row r="231">
          <cell r="A231" t="str">
            <v>00508</v>
          </cell>
          <cell r="B231">
            <v>176</v>
          </cell>
        </row>
        <row r="232">
          <cell r="A232" t="str">
            <v>00509</v>
          </cell>
          <cell r="B232">
            <v>33.409999999999997</v>
          </cell>
        </row>
        <row r="233">
          <cell r="A233" t="str">
            <v>00510</v>
          </cell>
          <cell r="B233">
            <v>2.12</v>
          </cell>
        </row>
        <row r="234">
          <cell r="A234" t="str">
            <v>00514</v>
          </cell>
          <cell r="B234">
            <v>278.39</v>
          </cell>
        </row>
        <row r="235">
          <cell r="A235" t="str">
            <v>00517</v>
          </cell>
          <cell r="B235">
            <v>115639.42</v>
          </cell>
        </row>
        <row r="236">
          <cell r="A236" t="str">
            <v>00518</v>
          </cell>
          <cell r="B236">
            <v>11497.89</v>
          </cell>
        </row>
        <row r="237">
          <cell r="A237" t="str">
            <v>00519</v>
          </cell>
          <cell r="B237">
            <v>58</v>
          </cell>
        </row>
        <row r="238">
          <cell r="A238" t="str">
            <v>00520</v>
          </cell>
          <cell r="B238">
            <v>4.47</v>
          </cell>
        </row>
        <row r="239">
          <cell r="A239" t="str">
            <v>00522</v>
          </cell>
          <cell r="B239">
            <v>131.55000000000001</v>
          </cell>
        </row>
        <row r="240">
          <cell r="A240" t="str">
            <v>00526</v>
          </cell>
          <cell r="B240">
            <v>194000</v>
          </cell>
        </row>
        <row r="241">
          <cell r="A241" t="str">
            <v>00527</v>
          </cell>
          <cell r="B241">
            <v>173.34</v>
          </cell>
        </row>
        <row r="242">
          <cell r="A242" t="str">
            <v>00528</v>
          </cell>
          <cell r="B242">
            <v>38.6</v>
          </cell>
        </row>
        <row r="243">
          <cell r="A243" t="str">
            <v>00529</v>
          </cell>
          <cell r="B243">
            <v>44.39</v>
          </cell>
        </row>
        <row r="244">
          <cell r="A244" t="str">
            <v>00530</v>
          </cell>
          <cell r="B244">
            <v>67.349999999999994</v>
          </cell>
        </row>
        <row r="245">
          <cell r="A245" t="str">
            <v>00531</v>
          </cell>
          <cell r="B245">
            <v>101.02</v>
          </cell>
        </row>
        <row r="246">
          <cell r="A246" t="str">
            <v>00532</v>
          </cell>
          <cell r="B246">
            <v>136.38</v>
          </cell>
        </row>
        <row r="247">
          <cell r="A247" t="str">
            <v>00533</v>
          </cell>
          <cell r="B247">
            <v>120.22</v>
          </cell>
        </row>
        <row r="248">
          <cell r="A248" t="str">
            <v>00534</v>
          </cell>
          <cell r="B248">
            <v>169</v>
          </cell>
        </row>
        <row r="249">
          <cell r="A249" t="str">
            <v>00537</v>
          </cell>
          <cell r="B249">
            <v>231.71</v>
          </cell>
        </row>
        <row r="250">
          <cell r="A250" t="str">
            <v>00538</v>
          </cell>
          <cell r="B250">
            <v>288</v>
          </cell>
        </row>
        <row r="251">
          <cell r="A251" t="str">
            <v>00539</v>
          </cell>
          <cell r="B251">
            <v>368</v>
          </cell>
        </row>
        <row r="252">
          <cell r="A252" t="str">
            <v>00540</v>
          </cell>
          <cell r="B252">
            <v>384.99</v>
          </cell>
        </row>
        <row r="253">
          <cell r="A253" t="str">
            <v>00541</v>
          </cell>
          <cell r="B253">
            <v>531</v>
          </cell>
        </row>
        <row r="254">
          <cell r="A254" t="str">
            <v>00551</v>
          </cell>
          <cell r="B254">
            <v>2.83</v>
          </cell>
        </row>
        <row r="255">
          <cell r="A255" t="str">
            <v>00554</v>
          </cell>
          <cell r="B255">
            <v>89.9</v>
          </cell>
        </row>
        <row r="256">
          <cell r="A256" t="str">
            <v>00555</v>
          </cell>
          <cell r="B256">
            <v>304</v>
          </cell>
        </row>
        <row r="257">
          <cell r="A257" t="str">
            <v>00556</v>
          </cell>
          <cell r="B257">
            <v>390</v>
          </cell>
        </row>
        <row r="258">
          <cell r="A258" t="str">
            <v>00557</v>
          </cell>
          <cell r="B258">
            <v>32</v>
          </cell>
        </row>
        <row r="259">
          <cell r="A259" t="str">
            <v>00558</v>
          </cell>
          <cell r="B259">
            <v>1.1000000000000001</v>
          </cell>
        </row>
        <row r="260">
          <cell r="A260" t="str">
            <v>00559</v>
          </cell>
          <cell r="B260">
            <v>0.73</v>
          </cell>
        </row>
        <row r="261">
          <cell r="A261" t="str">
            <v>00560</v>
          </cell>
          <cell r="B261">
            <v>1.1499999999999999</v>
          </cell>
        </row>
        <row r="262">
          <cell r="A262" t="str">
            <v>00562</v>
          </cell>
          <cell r="B262">
            <v>1.7</v>
          </cell>
        </row>
        <row r="263">
          <cell r="A263" t="str">
            <v>00563</v>
          </cell>
          <cell r="B263">
            <v>2.9</v>
          </cell>
        </row>
        <row r="264">
          <cell r="A264" t="str">
            <v>00564</v>
          </cell>
          <cell r="B264">
            <v>2.1</v>
          </cell>
        </row>
        <row r="265">
          <cell r="A265" t="str">
            <v>00567</v>
          </cell>
          <cell r="B265">
            <v>177366</v>
          </cell>
        </row>
        <row r="266">
          <cell r="A266" t="str">
            <v>00569</v>
          </cell>
          <cell r="B266">
            <v>7.11</v>
          </cell>
        </row>
        <row r="267">
          <cell r="A267" t="str">
            <v>00583</v>
          </cell>
          <cell r="B267">
            <v>3002.18</v>
          </cell>
        </row>
        <row r="268">
          <cell r="A268" t="str">
            <v>00584</v>
          </cell>
          <cell r="B268">
            <v>1405.2</v>
          </cell>
        </row>
        <row r="269">
          <cell r="A269" t="str">
            <v>00585</v>
          </cell>
          <cell r="B269">
            <v>10.82</v>
          </cell>
        </row>
        <row r="270">
          <cell r="A270" t="str">
            <v>00586</v>
          </cell>
          <cell r="B270">
            <v>17.84</v>
          </cell>
        </row>
        <row r="271">
          <cell r="A271" t="str">
            <v>00587</v>
          </cell>
          <cell r="B271">
            <v>23.42</v>
          </cell>
        </row>
        <row r="272">
          <cell r="A272" t="str">
            <v>00588</v>
          </cell>
          <cell r="B272">
            <v>2748.8</v>
          </cell>
        </row>
        <row r="273">
          <cell r="A273" t="str">
            <v>00590</v>
          </cell>
          <cell r="B273">
            <v>22.5</v>
          </cell>
        </row>
        <row r="274">
          <cell r="A274" t="str">
            <v>00595</v>
          </cell>
          <cell r="B274">
            <v>57.5</v>
          </cell>
        </row>
        <row r="275">
          <cell r="A275" t="str">
            <v>00596</v>
          </cell>
          <cell r="B275">
            <v>30</v>
          </cell>
        </row>
        <row r="276">
          <cell r="A276" t="str">
            <v>00597</v>
          </cell>
          <cell r="B276">
            <v>64.48</v>
          </cell>
        </row>
        <row r="277">
          <cell r="A277" t="str">
            <v>00598</v>
          </cell>
          <cell r="B277">
            <v>1977013</v>
          </cell>
        </row>
        <row r="278">
          <cell r="A278" t="str">
            <v>00600</v>
          </cell>
          <cell r="B278">
            <v>70.451999999999998</v>
          </cell>
        </row>
        <row r="279">
          <cell r="A279" t="str">
            <v>00602</v>
          </cell>
          <cell r="B279">
            <v>91.587599999999995</v>
          </cell>
        </row>
        <row r="280">
          <cell r="A280" t="str">
            <v>00607</v>
          </cell>
          <cell r="B280">
            <v>7180851</v>
          </cell>
        </row>
        <row r="281">
          <cell r="A281" t="str">
            <v>00618</v>
          </cell>
          <cell r="B281">
            <v>230.56</v>
          </cell>
        </row>
        <row r="282">
          <cell r="A282" t="str">
            <v>00619</v>
          </cell>
          <cell r="B282">
            <v>137.5</v>
          </cell>
        </row>
        <row r="283">
          <cell r="A283" t="str">
            <v>00620</v>
          </cell>
          <cell r="B283">
            <v>180.4</v>
          </cell>
        </row>
        <row r="284">
          <cell r="A284" t="str">
            <v>00621</v>
          </cell>
          <cell r="B284">
            <v>160.25</v>
          </cell>
        </row>
        <row r="285">
          <cell r="A285" t="str">
            <v>00622</v>
          </cell>
          <cell r="B285">
            <v>86.05</v>
          </cell>
        </row>
        <row r="286">
          <cell r="A286" t="str">
            <v>00623</v>
          </cell>
          <cell r="B286">
            <v>67.22</v>
          </cell>
        </row>
        <row r="287">
          <cell r="A287" t="str">
            <v>00627</v>
          </cell>
          <cell r="B287">
            <v>6348</v>
          </cell>
        </row>
        <row r="288">
          <cell r="A288" t="str">
            <v>00632</v>
          </cell>
          <cell r="B288">
            <v>10.220700000000001</v>
          </cell>
        </row>
        <row r="289">
          <cell r="A289" t="str">
            <v>00634</v>
          </cell>
          <cell r="B289">
            <v>26.023900000000001</v>
          </cell>
        </row>
        <row r="290">
          <cell r="A290" t="str">
            <v>00635</v>
          </cell>
          <cell r="B290">
            <v>27.325099999999999</v>
          </cell>
        </row>
        <row r="291">
          <cell r="A291" t="str">
            <v>00636</v>
          </cell>
          <cell r="B291">
            <v>31.979399999999998</v>
          </cell>
        </row>
        <row r="292">
          <cell r="A292" t="str">
            <v>00637</v>
          </cell>
          <cell r="B292">
            <v>20.632899999999999</v>
          </cell>
        </row>
        <row r="293">
          <cell r="A293" t="str">
            <v>00638</v>
          </cell>
          <cell r="B293">
            <v>23.7059</v>
          </cell>
        </row>
        <row r="294">
          <cell r="A294" t="str">
            <v>00639</v>
          </cell>
          <cell r="B294">
            <v>25.0229</v>
          </cell>
        </row>
        <row r="295">
          <cell r="A295" t="str">
            <v>00663</v>
          </cell>
          <cell r="B295">
            <v>125</v>
          </cell>
        </row>
        <row r="296">
          <cell r="A296" t="str">
            <v>00664</v>
          </cell>
          <cell r="B296">
            <v>220</v>
          </cell>
        </row>
        <row r="297">
          <cell r="A297" t="str">
            <v>00665</v>
          </cell>
          <cell r="B297">
            <v>1.63</v>
          </cell>
        </row>
        <row r="298">
          <cell r="A298" t="str">
            <v>00666</v>
          </cell>
          <cell r="B298">
            <v>0.1</v>
          </cell>
        </row>
        <row r="299">
          <cell r="A299" t="str">
            <v>00669</v>
          </cell>
          <cell r="B299">
            <v>590</v>
          </cell>
        </row>
        <row r="300">
          <cell r="A300" t="str">
            <v>00670</v>
          </cell>
          <cell r="B300">
            <v>162.04</v>
          </cell>
        </row>
        <row r="301">
          <cell r="A301" t="str">
            <v>00671</v>
          </cell>
          <cell r="B301">
            <v>185.19</v>
          </cell>
        </row>
        <row r="302">
          <cell r="A302" t="str">
            <v>00672</v>
          </cell>
          <cell r="B302">
            <v>448</v>
          </cell>
        </row>
        <row r="303">
          <cell r="A303" t="str">
            <v>00673</v>
          </cell>
          <cell r="B303">
            <v>806</v>
          </cell>
        </row>
        <row r="304">
          <cell r="A304" t="str">
            <v>00678</v>
          </cell>
          <cell r="B304">
            <v>9.3933</v>
          </cell>
        </row>
        <row r="305">
          <cell r="A305" t="str">
            <v>00679</v>
          </cell>
          <cell r="B305">
            <v>296.11</v>
          </cell>
        </row>
        <row r="306">
          <cell r="A306" t="str">
            <v>00683</v>
          </cell>
          <cell r="B306">
            <v>9.3287999999999993</v>
          </cell>
        </row>
        <row r="307">
          <cell r="A307" t="str">
            <v>00684</v>
          </cell>
          <cell r="B307">
            <v>49</v>
          </cell>
        </row>
        <row r="308">
          <cell r="A308" t="str">
            <v>00685</v>
          </cell>
          <cell r="B308">
            <v>45</v>
          </cell>
        </row>
        <row r="309">
          <cell r="A309" t="str">
            <v>00686</v>
          </cell>
          <cell r="B309">
            <v>12.2325</v>
          </cell>
        </row>
        <row r="310">
          <cell r="A310" t="str">
            <v>00688</v>
          </cell>
          <cell r="B310">
            <v>896.94</v>
          </cell>
        </row>
        <row r="311">
          <cell r="A311" t="str">
            <v>00691</v>
          </cell>
          <cell r="B311">
            <v>10.7356</v>
          </cell>
        </row>
        <row r="312">
          <cell r="A312" t="str">
            <v>00693</v>
          </cell>
          <cell r="B312">
            <v>45.19</v>
          </cell>
        </row>
        <row r="313">
          <cell r="A313" t="str">
            <v>00695</v>
          </cell>
          <cell r="B313">
            <v>170</v>
          </cell>
        </row>
        <row r="314">
          <cell r="A314" t="str">
            <v>00696</v>
          </cell>
          <cell r="B314">
            <v>464.28</v>
          </cell>
        </row>
        <row r="315">
          <cell r="A315" t="str">
            <v>00699</v>
          </cell>
          <cell r="B315">
            <v>9.2899999999999991</v>
          </cell>
        </row>
        <row r="316">
          <cell r="A316" t="str">
            <v>00700</v>
          </cell>
          <cell r="B316">
            <v>7.5</v>
          </cell>
        </row>
        <row r="317">
          <cell r="A317" t="str">
            <v>00701</v>
          </cell>
          <cell r="B317">
            <v>24.2</v>
          </cell>
        </row>
        <row r="318">
          <cell r="A318" t="str">
            <v>00702</v>
          </cell>
          <cell r="B318">
            <v>28.94</v>
          </cell>
        </row>
        <row r="319">
          <cell r="A319" t="str">
            <v>00703</v>
          </cell>
          <cell r="B319">
            <v>42.81</v>
          </cell>
        </row>
        <row r="320">
          <cell r="A320" t="str">
            <v>00704</v>
          </cell>
          <cell r="B320">
            <v>51.84</v>
          </cell>
        </row>
        <row r="321">
          <cell r="A321" t="str">
            <v>00705</v>
          </cell>
          <cell r="B321">
            <v>79.819999999999993</v>
          </cell>
        </row>
        <row r="322">
          <cell r="A322" t="str">
            <v>00706</v>
          </cell>
          <cell r="B322">
            <v>126.22</v>
          </cell>
        </row>
        <row r="323">
          <cell r="A323" t="str">
            <v>00707</v>
          </cell>
          <cell r="B323">
            <v>232.3</v>
          </cell>
        </row>
        <row r="324">
          <cell r="A324" t="str">
            <v>00708</v>
          </cell>
          <cell r="B324">
            <v>399.15</v>
          </cell>
        </row>
        <row r="325">
          <cell r="A325" t="str">
            <v>00709</v>
          </cell>
          <cell r="B325">
            <v>2.3249</v>
          </cell>
        </row>
        <row r="326">
          <cell r="A326" t="str">
            <v>00710</v>
          </cell>
          <cell r="B326">
            <v>8.1999999999999993</v>
          </cell>
        </row>
        <row r="327">
          <cell r="A327" t="str">
            <v>00711</v>
          </cell>
          <cell r="B327">
            <v>7.3</v>
          </cell>
        </row>
        <row r="328">
          <cell r="A328" t="str">
            <v>00715</v>
          </cell>
          <cell r="B328">
            <v>68</v>
          </cell>
        </row>
        <row r="329">
          <cell r="A329" t="str">
            <v>00717</v>
          </cell>
          <cell r="B329">
            <v>170</v>
          </cell>
        </row>
        <row r="330">
          <cell r="A330" t="str">
            <v>00719</v>
          </cell>
          <cell r="B330">
            <v>199.93</v>
          </cell>
        </row>
        <row r="331">
          <cell r="A331" t="str">
            <v>00720</v>
          </cell>
          <cell r="B331">
            <v>1.6324000000000001</v>
          </cell>
        </row>
        <row r="332">
          <cell r="A332" t="str">
            <v>00721</v>
          </cell>
          <cell r="B332">
            <v>716.91</v>
          </cell>
        </row>
        <row r="333">
          <cell r="A333" t="str">
            <v>00723</v>
          </cell>
          <cell r="B333">
            <v>19.956</v>
          </cell>
        </row>
        <row r="334">
          <cell r="A334" t="str">
            <v>00724</v>
          </cell>
          <cell r="B334">
            <v>0.90310000000000001</v>
          </cell>
        </row>
        <row r="335">
          <cell r="A335" t="str">
            <v>00725</v>
          </cell>
          <cell r="B335">
            <v>418</v>
          </cell>
        </row>
        <row r="336">
          <cell r="A336" t="str">
            <v>00726</v>
          </cell>
          <cell r="B336">
            <v>550</v>
          </cell>
        </row>
        <row r="337">
          <cell r="A337" t="str">
            <v>00727</v>
          </cell>
          <cell r="B337">
            <v>715</v>
          </cell>
        </row>
        <row r="338">
          <cell r="A338" t="str">
            <v>00730</v>
          </cell>
          <cell r="B338">
            <v>48.743200000000002</v>
          </cell>
        </row>
        <row r="339">
          <cell r="A339" t="str">
            <v>00734</v>
          </cell>
          <cell r="B339">
            <v>36.6</v>
          </cell>
        </row>
        <row r="340">
          <cell r="A340" t="str">
            <v>00742</v>
          </cell>
          <cell r="B340">
            <v>381.72730000000001</v>
          </cell>
        </row>
        <row r="341">
          <cell r="A341" t="str">
            <v>00743</v>
          </cell>
          <cell r="B341">
            <v>471.74</v>
          </cell>
        </row>
        <row r="342">
          <cell r="A342" t="str">
            <v>00748</v>
          </cell>
          <cell r="B342">
            <v>2641.95</v>
          </cell>
        </row>
        <row r="343">
          <cell r="A343" t="str">
            <v>00749</v>
          </cell>
          <cell r="B343">
            <v>650</v>
          </cell>
        </row>
        <row r="344">
          <cell r="A344" t="str">
            <v>00757</v>
          </cell>
          <cell r="B344">
            <v>113.8974</v>
          </cell>
        </row>
        <row r="345">
          <cell r="A345" t="str">
            <v>00758</v>
          </cell>
          <cell r="B345">
            <v>134</v>
          </cell>
        </row>
        <row r="346">
          <cell r="A346" t="str">
            <v>00759</v>
          </cell>
          <cell r="B346">
            <v>97.85</v>
          </cell>
        </row>
        <row r="347">
          <cell r="A347" t="str">
            <v>00760</v>
          </cell>
          <cell r="B347">
            <v>110</v>
          </cell>
        </row>
        <row r="348">
          <cell r="A348" t="str">
            <v>00761</v>
          </cell>
          <cell r="B348">
            <v>105</v>
          </cell>
        </row>
        <row r="349">
          <cell r="A349" t="str">
            <v>00762</v>
          </cell>
          <cell r="B349">
            <v>100</v>
          </cell>
        </row>
        <row r="350">
          <cell r="A350" t="str">
            <v>00784</v>
          </cell>
          <cell r="B350">
            <v>257.39999999999998</v>
          </cell>
        </row>
        <row r="351">
          <cell r="A351" t="str">
            <v>00785</v>
          </cell>
          <cell r="B351">
            <v>996.61</v>
          </cell>
        </row>
        <row r="352">
          <cell r="A352" t="str">
            <v>00786</v>
          </cell>
          <cell r="B352">
            <v>147.18</v>
          </cell>
        </row>
        <row r="353">
          <cell r="A353" t="str">
            <v>00788</v>
          </cell>
          <cell r="B353">
            <v>370.8</v>
          </cell>
        </row>
        <row r="354">
          <cell r="A354" t="str">
            <v>00789</v>
          </cell>
          <cell r="B354">
            <v>2.38</v>
          </cell>
        </row>
        <row r="355">
          <cell r="A355" t="str">
            <v>00790</v>
          </cell>
          <cell r="B355">
            <v>20.96</v>
          </cell>
        </row>
        <row r="356">
          <cell r="A356" t="str">
            <v>00791</v>
          </cell>
          <cell r="B356">
            <v>241.95</v>
          </cell>
        </row>
        <row r="357">
          <cell r="A357" t="str">
            <v>00792</v>
          </cell>
          <cell r="B357">
            <v>103</v>
          </cell>
        </row>
        <row r="358">
          <cell r="A358" t="str">
            <v>00793</v>
          </cell>
          <cell r="B358">
            <v>30.21</v>
          </cell>
        </row>
        <row r="359">
          <cell r="A359" t="str">
            <v>00796</v>
          </cell>
          <cell r="B359">
            <v>11.33</v>
          </cell>
        </row>
        <row r="360">
          <cell r="A360" t="str">
            <v>00798</v>
          </cell>
          <cell r="B360">
            <v>11.970700000000001</v>
          </cell>
        </row>
        <row r="361">
          <cell r="A361" t="str">
            <v>00803</v>
          </cell>
          <cell r="B361">
            <v>1.1624000000000001</v>
          </cell>
        </row>
        <row r="362">
          <cell r="A362" t="str">
            <v>00804</v>
          </cell>
          <cell r="B362">
            <v>9.9600000000000009</v>
          </cell>
        </row>
        <row r="363">
          <cell r="A363" t="str">
            <v>00805</v>
          </cell>
          <cell r="B363">
            <v>566.5</v>
          </cell>
        </row>
        <row r="364">
          <cell r="A364" t="str">
            <v>00807</v>
          </cell>
          <cell r="B364">
            <v>1206.6500000000001</v>
          </cell>
        </row>
        <row r="365">
          <cell r="A365" t="str">
            <v>00808</v>
          </cell>
          <cell r="B365">
            <v>1235.5999999999999</v>
          </cell>
        </row>
        <row r="366">
          <cell r="A366" t="str">
            <v>00813</v>
          </cell>
          <cell r="B366">
            <v>12.1288</v>
          </cell>
        </row>
        <row r="367">
          <cell r="A367" t="str">
            <v>00815</v>
          </cell>
          <cell r="B367">
            <v>47.59</v>
          </cell>
        </row>
        <row r="368">
          <cell r="A368" t="str">
            <v>00819</v>
          </cell>
          <cell r="B368">
            <v>126.35</v>
          </cell>
        </row>
        <row r="369">
          <cell r="A369" t="str">
            <v>00821</v>
          </cell>
          <cell r="B369">
            <v>25615.61</v>
          </cell>
        </row>
        <row r="370">
          <cell r="A370" t="str">
            <v>00822</v>
          </cell>
          <cell r="B370">
            <v>4812.54</v>
          </cell>
        </row>
        <row r="371">
          <cell r="A371" t="str">
            <v>00823</v>
          </cell>
          <cell r="B371">
            <v>9255.1200000000008</v>
          </cell>
        </row>
        <row r="372">
          <cell r="A372" t="str">
            <v>00824</v>
          </cell>
          <cell r="B372">
            <v>14040.92</v>
          </cell>
        </row>
        <row r="373">
          <cell r="A373" t="str">
            <v>00825</v>
          </cell>
          <cell r="B373">
            <v>1641.4</v>
          </cell>
        </row>
        <row r="374">
          <cell r="A374" t="str">
            <v>00827</v>
          </cell>
          <cell r="B374">
            <v>21061.38</v>
          </cell>
        </row>
        <row r="375">
          <cell r="A375" t="str">
            <v>00828</v>
          </cell>
          <cell r="B375">
            <v>11318.76</v>
          </cell>
        </row>
        <row r="376">
          <cell r="A376" t="str">
            <v>00829</v>
          </cell>
          <cell r="B376">
            <v>22228.2</v>
          </cell>
        </row>
        <row r="377">
          <cell r="A377" t="str">
            <v>00831</v>
          </cell>
          <cell r="B377">
            <v>117319.06</v>
          </cell>
        </row>
        <row r="378">
          <cell r="A378" t="str">
            <v>00832</v>
          </cell>
          <cell r="B378">
            <v>2847.72</v>
          </cell>
        </row>
        <row r="379">
          <cell r="A379" t="str">
            <v>00835</v>
          </cell>
          <cell r="B379">
            <v>7.4690000000000003</v>
          </cell>
        </row>
        <row r="380">
          <cell r="A380" t="str">
            <v>00836</v>
          </cell>
          <cell r="B380">
            <v>6821.36</v>
          </cell>
        </row>
        <row r="381">
          <cell r="A381" t="str">
            <v>00837</v>
          </cell>
          <cell r="B381">
            <v>332</v>
          </cell>
        </row>
        <row r="382">
          <cell r="A382" t="str">
            <v>00838</v>
          </cell>
          <cell r="B382">
            <v>17493.599999999999</v>
          </cell>
        </row>
        <row r="383">
          <cell r="A383" t="str">
            <v>00840</v>
          </cell>
          <cell r="B383">
            <v>18.440000000000001</v>
          </cell>
        </row>
        <row r="384">
          <cell r="A384" t="str">
            <v>00841</v>
          </cell>
          <cell r="B384">
            <v>8.86</v>
          </cell>
        </row>
        <row r="385">
          <cell r="A385" t="str">
            <v>00842</v>
          </cell>
          <cell r="B385">
            <v>175.11279999999999</v>
          </cell>
        </row>
        <row r="386">
          <cell r="A386" t="str">
            <v>00843</v>
          </cell>
          <cell r="B386">
            <v>18</v>
          </cell>
        </row>
        <row r="387">
          <cell r="A387" t="str">
            <v>00844</v>
          </cell>
          <cell r="B387">
            <v>28</v>
          </cell>
        </row>
        <row r="388">
          <cell r="A388" t="str">
            <v>00845</v>
          </cell>
          <cell r="B388">
            <v>44</v>
          </cell>
        </row>
        <row r="389">
          <cell r="A389" t="str">
            <v>00847</v>
          </cell>
          <cell r="B389">
            <v>82</v>
          </cell>
        </row>
        <row r="390">
          <cell r="A390" t="str">
            <v>00848</v>
          </cell>
          <cell r="B390">
            <v>110</v>
          </cell>
        </row>
        <row r="391">
          <cell r="A391" t="str">
            <v>00854</v>
          </cell>
          <cell r="B391">
            <v>36</v>
          </cell>
        </row>
        <row r="392">
          <cell r="A392" t="str">
            <v>00855</v>
          </cell>
          <cell r="B392">
            <v>29</v>
          </cell>
        </row>
        <row r="393">
          <cell r="A393" t="str">
            <v>00862</v>
          </cell>
          <cell r="B393">
            <v>3821.25</v>
          </cell>
        </row>
        <row r="394">
          <cell r="A394" t="str">
            <v>00872</v>
          </cell>
          <cell r="B394">
            <v>21</v>
          </cell>
        </row>
        <row r="395">
          <cell r="A395" t="str">
            <v>00873</v>
          </cell>
          <cell r="B395">
            <v>32</v>
          </cell>
        </row>
        <row r="396">
          <cell r="A396" t="str">
            <v>00874</v>
          </cell>
          <cell r="B396">
            <v>60</v>
          </cell>
        </row>
        <row r="397">
          <cell r="A397" t="str">
            <v>00876</v>
          </cell>
          <cell r="B397">
            <v>248</v>
          </cell>
        </row>
        <row r="398">
          <cell r="A398" t="str">
            <v>00877</v>
          </cell>
          <cell r="B398">
            <v>320</v>
          </cell>
        </row>
        <row r="399">
          <cell r="A399" t="str">
            <v>00879</v>
          </cell>
          <cell r="B399">
            <v>29</v>
          </cell>
        </row>
        <row r="400">
          <cell r="A400" t="str">
            <v>00880</v>
          </cell>
          <cell r="B400">
            <v>53</v>
          </cell>
        </row>
        <row r="401">
          <cell r="A401" t="str">
            <v>00881</v>
          </cell>
          <cell r="B401">
            <v>120</v>
          </cell>
        </row>
        <row r="402">
          <cell r="A402" t="str">
            <v>00883</v>
          </cell>
          <cell r="B402">
            <v>8400.7800000000007</v>
          </cell>
        </row>
        <row r="403">
          <cell r="A403" t="str">
            <v>00884</v>
          </cell>
          <cell r="B403">
            <v>1650.4</v>
          </cell>
        </row>
        <row r="404">
          <cell r="A404" t="str">
            <v>00886</v>
          </cell>
          <cell r="B404">
            <v>298</v>
          </cell>
        </row>
        <row r="405">
          <cell r="A405" t="str">
            <v>00889</v>
          </cell>
          <cell r="B405">
            <v>124340.16</v>
          </cell>
        </row>
        <row r="406">
          <cell r="A406" t="str">
            <v>00892</v>
          </cell>
          <cell r="B406">
            <v>1752.34</v>
          </cell>
        </row>
        <row r="407">
          <cell r="A407" t="str">
            <v>00893</v>
          </cell>
          <cell r="B407">
            <v>24.73</v>
          </cell>
        </row>
        <row r="408">
          <cell r="A408" t="str">
            <v>00895</v>
          </cell>
          <cell r="B408">
            <v>6.67</v>
          </cell>
        </row>
        <row r="409">
          <cell r="A409" t="str">
            <v>00896</v>
          </cell>
          <cell r="B409">
            <v>40</v>
          </cell>
        </row>
        <row r="410">
          <cell r="A410" t="str">
            <v>00897</v>
          </cell>
          <cell r="B410">
            <v>54</v>
          </cell>
        </row>
        <row r="411">
          <cell r="A411" t="str">
            <v>00900</v>
          </cell>
          <cell r="B411">
            <v>319232.11</v>
          </cell>
        </row>
        <row r="412">
          <cell r="A412" t="str">
            <v>00903</v>
          </cell>
          <cell r="B412">
            <v>8701.86</v>
          </cell>
        </row>
        <row r="413">
          <cell r="A413" t="str">
            <v>00904</v>
          </cell>
          <cell r="B413">
            <v>34987.199999999997</v>
          </cell>
        </row>
        <row r="414">
          <cell r="A414" t="str">
            <v>00905</v>
          </cell>
          <cell r="B414">
            <v>40026.06</v>
          </cell>
        </row>
        <row r="415">
          <cell r="A415" t="str">
            <v>00906</v>
          </cell>
          <cell r="B415">
            <v>35766.54</v>
          </cell>
        </row>
        <row r="416">
          <cell r="A416" t="str">
            <v>00915</v>
          </cell>
          <cell r="B416">
            <v>2.58</v>
          </cell>
        </row>
        <row r="417">
          <cell r="A417" t="str">
            <v>00919</v>
          </cell>
          <cell r="B417">
            <v>40.93</v>
          </cell>
        </row>
        <row r="418">
          <cell r="A418" t="str">
            <v>00920</v>
          </cell>
          <cell r="B418">
            <v>26.2</v>
          </cell>
        </row>
        <row r="419">
          <cell r="A419" t="str">
            <v>00922</v>
          </cell>
          <cell r="B419">
            <v>6.39</v>
          </cell>
        </row>
        <row r="420">
          <cell r="A420" t="str">
            <v>00923</v>
          </cell>
          <cell r="B420">
            <v>21.94</v>
          </cell>
        </row>
        <row r="421">
          <cell r="A421" t="str">
            <v>00927</v>
          </cell>
          <cell r="B421">
            <v>51.21</v>
          </cell>
        </row>
        <row r="422">
          <cell r="A422" t="str">
            <v>00928</v>
          </cell>
          <cell r="B422">
            <v>284.62</v>
          </cell>
        </row>
        <row r="423">
          <cell r="A423" t="str">
            <v>00930</v>
          </cell>
          <cell r="B423">
            <v>16.03</v>
          </cell>
        </row>
        <row r="424">
          <cell r="A424" t="str">
            <v>00937</v>
          </cell>
          <cell r="B424">
            <v>151</v>
          </cell>
        </row>
        <row r="425">
          <cell r="A425" t="str">
            <v>00947</v>
          </cell>
          <cell r="B425">
            <v>8.9600000000000009</v>
          </cell>
        </row>
        <row r="426">
          <cell r="A426" t="str">
            <v>00948</v>
          </cell>
          <cell r="B426">
            <v>102.38</v>
          </cell>
        </row>
        <row r="427">
          <cell r="A427" t="str">
            <v>00950</v>
          </cell>
          <cell r="B427">
            <v>19.12</v>
          </cell>
        </row>
        <row r="428">
          <cell r="A428" t="str">
            <v>00951</v>
          </cell>
          <cell r="B428">
            <v>1.34</v>
          </cell>
        </row>
        <row r="429">
          <cell r="A429" t="str">
            <v>00952</v>
          </cell>
          <cell r="B429">
            <v>0.82</v>
          </cell>
        </row>
        <row r="430">
          <cell r="A430" t="str">
            <v>00956</v>
          </cell>
          <cell r="B430">
            <v>45.27</v>
          </cell>
        </row>
        <row r="431">
          <cell r="A431" t="str">
            <v>00957</v>
          </cell>
          <cell r="B431">
            <v>11.62</v>
          </cell>
        </row>
        <row r="432">
          <cell r="A432" t="str">
            <v>00958</v>
          </cell>
          <cell r="B432">
            <v>5.4932999999999996</v>
          </cell>
        </row>
        <row r="433">
          <cell r="A433" t="str">
            <v>00961</v>
          </cell>
          <cell r="B433">
            <v>104133</v>
          </cell>
        </row>
        <row r="434">
          <cell r="A434" t="str">
            <v>00965</v>
          </cell>
          <cell r="B434">
            <v>56.55</v>
          </cell>
        </row>
        <row r="435">
          <cell r="A435" t="str">
            <v>00967</v>
          </cell>
          <cell r="B435">
            <v>5.62</v>
          </cell>
        </row>
        <row r="436">
          <cell r="A436" t="str">
            <v>00969</v>
          </cell>
          <cell r="B436">
            <v>1141.57</v>
          </cell>
        </row>
        <row r="437">
          <cell r="A437" t="str">
            <v>00971</v>
          </cell>
          <cell r="B437">
            <v>789.45</v>
          </cell>
        </row>
        <row r="438">
          <cell r="A438" t="str">
            <v>00972</v>
          </cell>
          <cell r="B438">
            <v>1194.0999999999999</v>
          </cell>
        </row>
        <row r="439">
          <cell r="A439" t="str">
            <v>00973</v>
          </cell>
          <cell r="B439">
            <v>727.18</v>
          </cell>
        </row>
        <row r="440">
          <cell r="A440" t="str">
            <v>00974</v>
          </cell>
          <cell r="B440">
            <v>45.1</v>
          </cell>
        </row>
        <row r="441">
          <cell r="A441" t="str">
            <v>00976</v>
          </cell>
          <cell r="B441">
            <v>26.56</v>
          </cell>
        </row>
        <row r="442">
          <cell r="A442" t="str">
            <v>00977</v>
          </cell>
          <cell r="B442">
            <v>14.59</v>
          </cell>
        </row>
        <row r="443">
          <cell r="A443" t="str">
            <v>00981</v>
          </cell>
          <cell r="B443">
            <v>18.43</v>
          </cell>
        </row>
        <row r="444">
          <cell r="A444" t="str">
            <v>00982</v>
          </cell>
          <cell r="B444">
            <v>6698.68</v>
          </cell>
        </row>
        <row r="445">
          <cell r="A445" t="str">
            <v>00985</v>
          </cell>
          <cell r="B445">
            <v>582.98</v>
          </cell>
        </row>
        <row r="446">
          <cell r="A446" t="str">
            <v>00986</v>
          </cell>
          <cell r="B446">
            <v>1.75</v>
          </cell>
        </row>
        <row r="447">
          <cell r="A447" t="str">
            <v>00988</v>
          </cell>
          <cell r="B447">
            <v>4.8</v>
          </cell>
        </row>
        <row r="448">
          <cell r="A448" t="str">
            <v>00990</v>
          </cell>
          <cell r="B448">
            <v>13.33</v>
          </cell>
        </row>
        <row r="449">
          <cell r="A449" t="str">
            <v>00995</v>
          </cell>
          <cell r="B449">
            <v>14.7</v>
          </cell>
        </row>
        <row r="450">
          <cell r="A450" t="str">
            <v>00996</v>
          </cell>
          <cell r="B450">
            <v>55.51</v>
          </cell>
        </row>
        <row r="451">
          <cell r="A451" t="str">
            <v>00997</v>
          </cell>
          <cell r="B451">
            <v>91.57</v>
          </cell>
        </row>
        <row r="452">
          <cell r="A452" t="str">
            <v>00998</v>
          </cell>
          <cell r="B452">
            <v>8.0299999999999994</v>
          </cell>
        </row>
        <row r="453">
          <cell r="A453" t="str">
            <v>01001</v>
          </cell>
          <cell r="B453">
            <v>139.99529999999999</v>
          </cell>
        </row>
        <row r="454">
          <cell r="A454" t="str">
            <v>01002</v>
          </cell>
          <cell r="B454">
            <v>58.503399999999999</v>
          </cell>
        </row>
        <row r="455">
          <cell r="A455" t="str">
            <v>01003</v>
          </cell>
          <cell r="B455">
            <v>47.930700000000002</v>
          </cell>
        </row>
        <row r="456">
          <cell r="A456" t="str">
            <v>01004</v>
          </cell>
          <cell r="B456">
            <v>165.73779999999999</v>
          </cell>
        </row>
        <row r="457">
          <cell r="A457" t="str">
            <v>01005</v>
          </cell>
          <cell r="B457">
            <v>64.933899999999994</v>
          </cell>
        </row>
        <row r="458">
          <cell r="A458" t="str">
            <v>01006</v>
          </cell>
          <cell r="B458">
            <v>52.2121</v>
          </cell>
        </row>
        <row r="459">
          <cell r="A459" t="str">
            <v>01007</v>
          </cell>
          <cell r="B459">
            <v>153.94540000000001</v>
          </cell>
        </row>
        <row r="460">
          <cell r="A460" t="str">
            <v>01008</v>
          </cell>
          <cell r="B460">
            <v>65.293000000000006</v>
          </cell>
        </row>
        <row r="461">
          <cell r="A461" t="str">
            <v>01009</v>
          </cell>
          <cell r="B461">
            <v>52.860100000000003</v>
          </cell>
        </row>
        <row r="462">
          <cell r="A462" t="str">
            <v>01010</v>
          </cell>
          <cell r="B462">
            <v>173.93209999999999</v>
          </cell>
        </row>
        <row r="463">
          <cell r="A463" t="str">
            <v>01011</v>
          </cell>
          <cell r="B463">
            <v>69.090699999999998</v>
          </cell>
        </row>
        <row r="464">
          <cell r="A464" t="str">
            <v>01012</v>
          </cell>
          <cell r="B464">
            <v>54.965800000000002</v>
          </cell>
        </row>
        <row r="465">
          <cell r="A465" t="str">
            <v>01013</v>
          </cell>
          <cell r="B465">
            <v>97.834500000000006</v>
          </cell>
        </row>
        <row r="466">
          <cell r="A466" t="str">
            <v>01014</v>
          </cell>
          <cell r="B466">
            <v>43.096299999999999</v>
          </cell>
        </row>
        <row r="467">
          <cell r="A467" t="str">
            <v>01015</v>
          </cell>
          <cell r="B467">
            <v>36.640799999999999</v>
          </cell>
        </row>
        <row r="468">
          <cell r="A468" t="str">
            <v>01016</v>
          </cell>
          <cell r="B468">
            <v>118.5223</v>
          </cell>
        </row>
        <row r="469">
          <cell r="A469" t="str">
            <v>01017</v>
          </cell>
          <cell r="B469">
            <v>61.0032</v>
          </cell>
        </row>
        <row r="470">
          <cell r="A470" t="str">
            <v>01018</v>
          </cell>
          <cell r="B470">
            <v>51.692999999999998</v>
          </cell>
        </row>
        <row r="471">
          <cell r="A471" t="str">
            <v>01019</v>
          </cell>
          <cell r="B471">
            <v>102.3002</v>
          </cell>
        </row>
        <row r="472">
          <cell r="A472" t="str">
            <v>01020</v>
          </cell>
          <cell r="B472">
            <v>51.858899999999998</v>
          </cell>
        </row>
        <row r="473">
          <cell r="A473" t="str">
            <v>01021</v>
          </cell>
          <cell r="B473">
            <v>45.216799999999999</v>
          </cell>
        </row>
        <row r="474">
          <cell r="A474" t="str">
            <v>01022</v>
          </cell>
          <cell r="B474">
            <v>127.6968</v>
          </cell>
        </row>
        <row r="475">
          <cell r="A475" t="str">
            <v>01023</v>
          </cell>
          <cell r="B475">
            <v>65.246700000000004</v>
          </cell>
        </row>
        <row r="476">
          <cell r="A476" t="str">
            <v>01024</v>
          </cell>
          <cell r="B476">
            <v>55.045099999999998</v>
          </cell>
        </row>
        <row r="477">
          <cell r="A477" t="str">
            <v>01025</v>
          </cell>
          <cell r="B477">
            <v>130.36109999999999</v>
          </cell>
        </row>
        <row r="478">
          <cell r="A478" t="str">
            <v>01026</v>
          </cell>
          <cell r="B478">
            <v>62.993099999999998</v>
          </cell>
        </row>
        <row r="479">
          <cell r="A479" t="str">
            <v>01027</v>
          </cell>
          <cell r="B479">
            <v>52.524999999999999</v>
          </cell>
        </row>
        <row r="480">
          <cell r="A480" t="str">
            <v>01028</v>
          </cell>
          <cell r="B480">
            <v>23.141200000000001</v>
          </cell>
        </row>
        <row r="481">
          <cell r="A481" t="str">
            <v>01029</v>
          </cell>
          <cell r="B481">
            <v>5.2919</v>
          </cell>
        </row>
        <row r="482">
          <cell r="A482" t="str">
            <v>01030</v>
          </cell>
          <cell r="B482">
            <v>166.91800000000001</v>
          </cell>
        </row>
        <row r="483">
          <cell r="A483" t="str">
            <v>01031</v>
          </cell>
          <cell r="B483">
            <v>39.408999999999999</v>
          </cell>
        </row>
        <row r="484">
          <cell r="A484" t="str">
            <v>01032</v>
          </cell>
          <cell r="B484">
            <v>5.3354999999999997</v>
          </cell>
        </row>
        <row r="485">
          <cell r="A485" t="str">
            <v>01033</v>
          </cell>
          <cell r="B485">
            <v>0.54910000000000003</v>
          </cell>
        </row>
        <row r="486">
          <cell r="A486" t="str">
            <v>01034</v>
          </cell>
          <cell r="B486">
            <v>15.989000000000001</v>
          </cell>
        </row>
        <row r="487">
          <cell r="A487" t="str">
            <v>01035</v>
          </cell>
          <cell r="B487">
            <v>0.87729999999999997</v>
          </cell>
        </row>
        <row r="488">
          <cell r="A488" t="str">
            <v>01036</v>
          </cell>
          <cell r="B488">
            <v>23.346699999999998</v>
          </cell>
        </row>
        <row r="489">
          <cell r="A489" t="str">
            <v>01037</v>
          </cell>
          <cell r="B489">
            <v>0.89529999999999998</v>
          </cell>
        </row>
        <row r="490">
          <cell r="A490" t="str">
            <v>01038</v>
          </cell>
          <cell r="B490">
            <v>30.909500000000001</v>
          </cell>
        </row>
        <row r="491">
          <cell r="A491" t="str">
            <v>01039</v>
          </cell>
          <cell r="B491">
            <v>1.0826</v>
          </cell>
        </row>
        <row r="492">
          <cell r="A492" t="str">
            <v>01042</v>
          </cell>
          <cell r="B492">
            <v>428.42660000000001</v>
          </cell>
        </row>
        <row r="493">
          <cell r="A493" t="str">
            <v>01043</v>
          </cell>
          <cell r="B493">
            <v>157.6129</v>
          </cell>
        </row>
        <row r="494">
          <cell r="A494" t="str">
            <v>01044</v>
          </cell>
          <cell r="B494">
            <v>122.2803</v>
          </cell>
        </row>
        <row r="495">
          <cell r="A495" t="str">
            <v>01045</v>
          </cell>
          <cell r="B495">
            <v>199.18620000000001</v>
          </cell>
        </row>
        <row r="496">
          <cell r="A496" t="str">
            <v>01046</v>
          </cell>
          <cell r="B496">
            <v>79.0852</v>
          </cell>
        </row>
        <row r="497">
          <cell r="A497" t="str">
            <v>01047</v>
          </cell>
          <cell r="B497">
            <v>62.527500000000003</v>
          </cell>
        </row>
        <row r="498">
          <cell r="A498" t="str">
            <v>01048</v>
          </cell>
          <cell r="B498">
            <v>46.008600000000001</v>
          </cell>
        </row>
        <row r="499">
          <cell r="A499" t="str">
            <v>01049</v>
          </cell>
          <cell r="B499">
            <v>32.748399999999997</v>
          </cell>
        </row>
        <row r="500">
          <cell r="A500" t="str">
            <v>01050</v>
          </cell>
          <cell r="B500">
            <v>30.9377</v>
          </cell>
        </row>
        <row r="501">
          <cell r="A501" t="str">
            <v>01051</v>
          </cell>
          <cell r="B501">
            <v>449.66930000000002</v>
          </cell>
        </row>
        <row r="502">
          <cell r="A502" t="str">
            <v>01052</v>
          </cell>
          <cell r="B502">
            <v>264.50229999999999</v>
          </cell>
        </row>
        <row r="503">
          <cell r="A503" t="str">
            <v>01053</v>
          </cell>
          <cell r="B503">
            <v>229.7432</v>
          </cell>
        </row>
        <row r="504">
          <cell r="A504" t="str">
            <v>01054</v>
          </cell>
          <cell r="B504">
            <v>259.2269</v>
          </cell>
        </row>
        <row r="505">
          <cell r="A505" t="str">
            <v>01055</v>
          </cell>
          <cell r="B505">
            <v>107.35290000000001</v>
          </cell>
        </row>
        <row r="506">
          <cell r="A506" t="str">
            <v>01056</v>
          </cell>
          <cell r="B506">
            <v>85.257099999999994</v>
          </cell>
        </row>
        <row r="507">
          <cell r="A507" t="str">
            <v>01057</v>
          </cell>
          <cell r="B507">
            <v>2858.2847000000002</v>
          </cell>
        </row>
        <row r="508">
          <cell r="A508" t="str">
            <v>01058</v>
          </cell>
          <cell r="B508">
            <v>1234.9682</v>
          </cell>
        </row>
        <row r="509">
          <cell r="A509" t="str">
            <v>01059</v>
          </cell>
          <cell r="B509">
            <v>921.76289999999995</v>
          </cell>
        </row>
        <row r="510">
          <cell r="A510" t="str">
            <v>01060</v>
          </cell>
          <cell r="B510">
            <v>520.13329999999996</v>
          </cell>
        </row>
        <row r="511">
          <cell r="A511" t="str">
            <v>01061</v>
          </cell>
          <cell r="B511">
            <v>233.47669999999999</v>
          </cell>
        </row>
        <row r="512">
          <cell r="A512" t="str">
            <v>01062</v>
          </cell>
          <cell r="B512">
            <v>180.64789999999999</v>
          </cell>
        </row>
        <row r="513">
          <cell r="A513" t="str">
            <v>01063</v>
          </cell>
          <cell r="B513">
            <v>368.48970000000003</v>
          </cell>
        </row>
        <row r="514">
          <cell r="A514" t="str">
            <v>01064</v>
          </cell>
          <cell r="B514">
            <v>224.0993</v>
          </cell>
        </row>
        <row r="515">
          <cell r="A515" t="str">
            <v>01065</v>
          </cell>
          <cell r="B515">
            <v>214.55770000000001</v>
          </cell>
        </row>
        <row r="516">
          <cell r="A516" t="str">
            <v>01066</v>
          </cell>
          <cell r="B516">
            <v>132.6566</v>
          </cell>
        </row>
        <row r="517">
          <cell r="A517" t="str">
            <v>01067</v>
          </cell>
          <cell r="B517">
            <v>76.4238</v>
          </cell>
        </row>
        <row r="518">
          <cell r="A518" t="str">
            <v>01068</v>
          </cell>
          <cell r="B518">
            <v>69.629199999999997</v>
          </cell>
        </row>
        <row r="519">
          <cell r="A519" t="str">
            <v>01069</v>
          </cell>
          <cell r="B519">
            <v>64.126199999999997</v>
          </cell>
        </row>
        <row r="520">
          <cell r="A520" t="str">
            <v>01070</v>
          </cell>
          <cell r="B520">
            <v>18.4542</v>
          </cell>
        </row>
        <row r="521">
          <cell r="A521" t="str">
            <v>01071</v>
          </cell>
          <cell r="B521">
            <v>12.4831</v>
          </cell>
        </row>
        <row r="522">
          <cell r="A522" t="str">
            <v>01072</v>
          </cell>
          <cell r="B522">
            <v>283.57170000000002</v>
          </cell>
        </row>
        <row r="523">
          <cell r="A523" t="str">
            <v>01073</v>
          </cell>
          <cell r="B523">
            <v>105.82510000000001</v>
          </cell>
        </row>
        <row r="524">
          <cell r="A524" t="str">
            <v>01074</v>
          </cell>
          <cell r="B524">
            <v>83.312600000000003</v>
          </cell>
        </row>
        <row r="525">
          <cell r="A525" t="str">
            <v>01078</v>
          </cell>
          <cell r="B525">
            <v>221.7988</v>
          </cell>
        </row>
        <row r="526">
          <cell r="A526" t="str">
            <v>01079</v>
          </cell>
          <cell r="B526">
            <v>124.3991</v>
          </cell>
        </row>
        <row r="527">
          <cell r="A527" t="str">
            <v>01080</v>
          </cell>
          <cell r="B527">
            <v>106.44240000000001</v>
          </cell>
        </row>
        <row r="528">
          <cell r="A528" t="str">
            <v>01084</v>
          </cell>
          <cell r="B528">
            <v>156.58680000000001</v>
          </cell>
        </row>
        <row r="529">
          <cell r="A529" t="str">
            <v>01085</v>
          </cell>
          <cell r="B529">
            <v>63.7333</v>
          </cell>
        </row>
        <row r="530">
          <cell r="A530" t="str">
            <v>01086</v>
          </cell>
          <cell r="B530">
            <v>13.2386</v>
          </cell>
        </row>
        <row r="531">
          <cell r="A531" t="str">
            <v>01087</v>
          </cell>
          <cell r="B531">
            <v>1.206</v>
          </cell>
        </row>
        <row r="532">
          <cell r="A532" t="str">
            <v>01093</v>
          </cell>
          <cell r="B532">
            <v>182.10339999999999</v>
          </cell>
        </row>
        <row r="533">
          <cell r="A533" t="str">
            <v>01094</v>
          </cell>
          <cell r="B533">
            <v>27.84</v>
          </cell>
        </row>
        <row r="534">
          <cell r="A534" t="str">
            <v>01095</v>
          </cell>
          <cell r="B534">
            <v>10.115399999999999</v>
          </cell>
        </row>
        <row r="535">
          <cell r="A535" t="str">
            <v>01099</v>
          </cell>
          <cell r="B535">
            <v>87.254900000000006</v>
          </cell>
        </row>
        <row r="536">
          <cell r="A536" t="str">
            <v>01100</v>
          </cell>
          <cell r="B536">
            <v>14.836399999999999</v>
          </cell>
        </row>
        <row r="537">
          <cell r="A537" t="str">
            <v>01101</v>
          </cell>
          <cell r="B537">
            <v>6.2675999999999998</v>
          </cell>
        </row>
        <row r="538">
          <cell r="A538" t="str">
            <v>01102</v>
          </cell>
          <cell r="B538">
            <v>129.4333</v>
          </cell>
        </row>
        <row r="539">
          <cell r="A539" t="str">
            <v>01103</v>
          </cell>
          <cell r="B539">
            <v>22.6417</v>
          </cell>
        </row>
        <row r="540">
          <cell r="A540" t="str">
            <v>01104</v>
          </cell>
          <cell r="B540">
            <v>9.9472000000000005</v>
          </cell>
        </row>
        <row r="541">
          <cell r="A541" t="str">
            <v>01105</v>
          </cell>
          <cell r="B541">
            <v>149.76740000000001</v>
          </cell>
        </row>
        <row r="542">
          <cell r="A542" t="str">
            <v>01106</v>
          </cell>
          <cell r="B542">
            <v>30.638500000000001</v>
          </cell>
        </row>
        <row r="543">
          <cell r="A543" t="str">
            <v>01107</v>
          </cell>
          <cell r="B543">
            <v>16.063400000000001</v>
          </cell>
        </row>
        <row r="544">
          <cell r="A544" t="str">
            <v>01108</v>
          </cell>
          <cell r="B544">
            <v>259.33670000000001</v>
          </cell>
        </row>
        <row r="545">
          <cell r="A545" t="str">
            <v>01109</v>
          </cell>
          <cell r="B545">
            <v>70.119600000000005</v>
          </cell>
        </row>
        <row r="546">
          <cell r="A546" t="str">
            <v>01110</v>
          </cell>
          <cell r="B546">
            <v>45.484400000000001</v>
          </cell>
        </row>
        <row r="547">
          <cell r="A547" t="str">
            <v>01114</v>
          </cell>
          <cell r="B547">
            <v>220.9402</v>
          </cell>
        </row>
        <row r="548">
          <cell r="A548" t="str">
            <v>01115</v>
          </cell>
          <cell r="B548">
            <v>94.799499999999995</v>
          </cell>
        </row>
        <row r="549">
          <cell r="A549" t="str">
            <v>01116</v>
          </cell>
          <cell r="B549">
            <v>74.063999999999993</v>
          </cell>
        </row>
        <row r="550">
          <cell r="A550" t="str">
            <v>01117</v>
          </cell>
          <cell r="B550">
            <v>246.66980000000001</v>
          </cell>
        </row>
        <row r="551">
          <cell r="A551" t="str">
            <v>01118</v>
          </cell>
          <cell r="B551">
            <v>131.2852</v>
          </cell>
        </row>
        <row r="552">
          <cell r="A552" t="str">
            <v>01119</v>
          </cell>
          <cell r="B552">
            <v>111.7099</v>
          </cell>
        </row>
        <row r="553">
          <cell r="A553" t="str">
            <v>01123</v>
          </cell>
          <cell r="B553">
            <v>228.8253</v>
          </cell>
        </row>
        <row r="554">
          <cell r="A554" t="str">
            <v>01124</v>
          </cell>
          <cell r="B554">
            <v>129.5009</v>
          </cell>
        </row>
        <row r="555">
          <cell r="A555" t="str">
            <v>01125</v>
          </cell>
          <cell r="B555">
            <v>111.7099</v>
          </cell>
        </row>
        <row r="556">
          <cell r="A556" t="str">
            <v>01129</v>
          </cell>
          <cell r="B556">
            <v>276.92180000000002</v>
          </cell>
        </row>
        <row r="557">
          <cell r="A557" t="str">
            <v>01130</v>
          </cell>
          <cell r="B557">
            <v>115.3895</v>
          </cell>
        </row>
        <row r="558">
          <cell r="A558" t="str">
            <v>01131</v>
          </cell>
          <cell r="B558">
            <v>92.549300000000002</v>
          </cell>
        </row>
        <row r="559">
          <cell r="A559" t="str">
            <v>01138</v>
          </cell>
          <cell r="B559">
            <v>543.8877</v>
          </cell>
        </row>
        <row r="560">
          <cell r="A560" t="str">
            <v>01139</v>
          </cell>
          <cell r="B560">
            <v>428.51299999999998</v>
          </cell>
        </row>
        <row r="561">
          <cell r="A561" t="str">
            <v>01140</v>
          </cell>
          <cell r="B561">
            <v>395.69150000000002</v>
          </cell>
        </row>
        <row r="562">
          <cell r="A562" t="str">
            <v>01141</v>
          </cell>
          <cell r="B562">
            <v>1356.7194999999999</v>
          </cell>
        </row>
        <row r="563">
          <cell r="A563" t="str">
            <v>01142</v>
          </cell>
          <cell r="B563">
            <v>742.88160000000005</v>
          </cell>
        </row>
        <row r="564">
          <cell r="A564" t="str">
            <v>01143</v>
          </cell>
          <cell r="B564">
            <v>610.26340000000005</v>
          </cell>
        </row>
        <row r="565">
          <cell r="A565" t="str">
            <v>01144</v>
          </cell>
          <cell r="B565">
            <v>33.695999999999998</v>
          </cell>
        </row>
        <row r="566">
          <cell r="A566" t="str">
            <v>01145</v>
          </cell>
          <cell r="B566">
            <v>20.457599999999999</v>
          </cell>
        </row>
        <row r="567">
          <cell r="A567" t="str">
            <v>01146</v>
          </cell>
          <cell r="B567">
            <v>17.239899999999999</v>
          </cell>
        </row>
        <row r="568">
          <cell r="A568" t="str">
            <v>01150</v>
          </cell>
          <cell r="B568">
            <v>12.377000000000001</v>
          </cell>
        </row>
        <row r="569">
          <cell r="A569" t="str">
            <v>01151</v>
          </cell>
          <cell r="B569">
            <v>1.5819000000000001</v>
          </cell>
        </row>
        <row r="570">
          <cell r="A570" t="str">
            <v>01152</v>
          </cell>
          <cell r="B570">
            <v>0.373</v>
          </cell>
        </row>
        <row r="571">
          <cell r="A571" t="str">
            <v>01153</v>
          </cell>
          <cell r="B571">
            <v>199.88300000000001</v>
          </cell>
        </row>
        <row r="572">
          <cell r="A572" t="str">
            <v>01154</v>
          </cell>
          <cell r="B572">
            <v>81.355500000000006</v>
          </cell>
        </row>
        <row r="573">
          <cell r="A573" t="str">
            <v>01155</v>
          </cell>
          <cell r="B573">
            <v>4.0979999999999999</v>
          </cell>
        </row>
        <row r="574">
          <cell r="A574" t="str">
            <v>01156</v>
          </cell>
          <cell r="B574">
            <v>0.64870000000000005</v>
          </cell>
        </row>
        <row r="575">
          <cell r="A575" t="str">
            <v>01157</v>
          </cell>
          <cell r="B575">
            <v>1.3120000000000001</v>
          </cell>
        </row>
        <row r="576">
          <cell r="A576" t="str">
            <v>01158</v>
          </cell>
          <cell r="B576">
            <v>0.29210000000000003</v>
          </cell>
        </row>
        <row r="577">
          <cell r="A577" t="str">
            <v>01159</v>
          </cell>
          <cell r="B577">
            <v>1.1187</v>
          </cell>
        </row>
        <row r="578">
          <cell r="A578" t="str">
            <v>01160</v>
          </cell>
          <cell r="B578">
            <v>0.74580000000000002</v>
          </cell>
        </row>
        <row r="579">
          <cell r="A579" t="str">
            <v>01161</v>
          </cell>
          <cell r="B579">
            <v>3.7536999999999998</v>
          </cell>
        </row>
        <row r="580">
          <cell r="A580" t="str">
            <v>01162</v>
          </cell>
          <cell r="B580">
            <v>2.5024999999999999</v>
          </cell>
        </row>
        <row r="581">
          <cell r="A581" t="str">
            <v>01163</v>
          </cell>
          <cell r="B581">
            <v>160.75309999999999</v>
          </cell>
        </row>
        <row r="582">
          <cell r="A582" t="str">
            <v>01164</v>
          </cell>
          <cell r="B582">
            <v>71.5732</v>
          </cell>
        </row>
        <row r="583">
          <cell r="A583" t="str">
            <v>01165</v>
          </cell>
          <cell r="B583">
            <v>11.4306</v>
          </cell>
        </row>
        <row r="584">
          <cell r="A584" t="str">
            <v>01166</v>
          </cell>
          <cell r="B584">
            <v>5.0556999999999999</v>
          </cell>
        </row>
        <row r="585">
          <cell r="A585" t="str">
            <v>01169</v>
          </cell>
          <cell r="B585">
            <v>4.0814000000000004</v>
          </cell>
        </row>
        <row r="586">
          <cell r="A586" t="str">
            <v>01170</v>
          </cell>
          <cell r="B586">
            <v>1.5913999999999999</v>
          </cell>
        </row>
        <row r="587">
          <cell r="A587" t="str">
            <v>01171</v>
          </cell>
          <cell r="B587">
            <v>6.11</v>
          </cell>
        </row>
        <row r="588">
          <cell r="A588" t="str">
            <v>01172</v>
          </cell>
          <cell r="B588">
            <v>2.5920000000000001</v>
          </cell>
        </row>
        <row r="589">
          <cell r="A589" t="str">
            <v>01173</v>
          </cell>
          <cell r="B589">
            <v>32.740299999999998</v>
          </cell>
        </row>
        <row r="590">
          <cell r="A590" t="str">
            <v>01174</v>
          </cell>
          <cell r="B590">
            <v>10.585100000000001</v>
          </cell>
        </row>
        <row r="591">
          <cell r="A591" t="str">
            <v>01175</v>
          </cell>
          <cell r="B591">
            <v>3.2574999999999998</v>
          </cell>
        </row>
        <row r="592">
          <cell r="A592" t="str">
            <v>01176</v>
          </cell>
          <cell r="B592">
            <v>1.0765</v>
          </cell>
        </row>
        <row r="593">
          <cell r="A593" t="str">
            <v>01183</v>
          </cell>
          <cell r="B593">
            <v>1.1160000000000001</v>
          </cell>
        </row>
        <row r="594">
          <cell r="A594" t="str">
            <v>01184</v>
          </cell>
          <cell r="B594">
            <v>1.1160000000000001</v>
          </cell>
        </row>
        <row r="595">
          <cell r="A595" t="str">
            <v>01185</v>
          </cell>
          <cell r="B595">
            <v>29.1</v>
          </cell>
        </row>
        <row r="596">
          <cell r="A596" t="str">
            <v>01186</v>
          </cell>
          <cell r="B596">
            <v>24.25</v>
          </cell>
        </row>
        <row r="597">
          <cell r="A597" t="str">
            <v>01187</v>
          </cell>
          <cell r="B597">
            <v>2.6836000000000002</v>
          </cell>
        </row>
        <row r="598">
          <cell r="A598" t="str">
            <v>01188</v>
          </cell>
          <cell r="B598">
            <v>1.9166000000000001</v>
          </cell>
        </row>
        <row r="599">
          <cell r="A599" t="str">
            <v>01189</v>
          </cell>
          <cell r="B599">
            <v>509.8159</v>
          </cell>
        </row>
        <row r="600">
          <cell r="A600" t="str">
            <v>01190</v>
          </cell>
          <cell r="B600">
            <v>210.54810000000001</v>
          </cell>
        </row>
        <row r="601">
          <cell r="A601" t="str">
            <v>01191</v>
          </cell>
          <cell r="B601">
            <v>170.697</v>
          </cell>
        </row>
        <row r="602">
          <cell r="A602" t="str">
            <v>01210</v>
          </cell>
          <cell r="B602">
            <v>267.15769999999998</v>
          </cell>
        </row>
        <row r="603">
          <cell r="A603" t="str">
            <v>01211</v>
          </cell>
          <cell r="B603">
            <v>133.21080000000001</v>
          </cell>
        </row>
        <row r="604">
          <cell r="A604" t="str">
            <v>01212</v>
          </cell>
          <cell r="B604">
            <v>107.0245</v>
          </cell>
        </row>
        <row r="605">
          <cell r="A605" t="str">
            <v>01216</v>
          </cell>
          <cell r="B605">
            <v>370.17200000000003</v>
          </cell>
        </row>
        <row r="606">
          <cell r="A606" t="str">
            <v>01217</v>
          </cell>
          <cell r="B606">
            <v>168.3691</v>
          </cell>
        </row>
        <row r="607">
          <cell r="A607" t="str">
            <v>01218</v>
          </cell>
          <cell r="B607">
            <v>131.28</v>
          </cell>
        </row>
        <row r="608">
          <cell r="A608" t="str">
            <v>01222</v>
          </cell>
          <cell r="B608">
            <v>375.34399999999999</v>
          </cell>
        </row>
        <row r="609">
          <cell r="A609" t="str">
            <v>01223</v>
          </cell>
          <cell r="B609">
            <v>147.66480000000001</v>
          </cell>
        </row>
        <row r="610">
          <cell r="A610" t="str">
            <v>01224</v>
          </cell>
          <cell r="B610">
            <v>110.57599999999999</v>
          </cell>
        </row>
        <row r="611">
          <cell r="A611" t="str">
            <v>01228</v>
          </cell>
          <cell r="B611">
            <v>895.42560000000003</v>
          </cell>
        </row>
        <row r="612">
          <cell r="A612" t="str">
            <v>01229</v>
          </cell>
          <cell r="B612">
            <v>402.18130000000002</v>
          </cell>
        </row>
        <row r="613">
          <cell r="A613" t="str">
            <v>01230</v>
          </cell>
          <cell r="B613">
            <v>308.14530000000002</v>
          </cell>
        </row>
        <row r="614">
          <cell r="A614" t="str">
            <v>01234</v>
          </cell>
          <cell r="B614">
            <v>970.13239999999996</v>
          </cell>
        </row>
        <row r="615">
          <cell r="A615" t="str">
            <v>01235</v>
          </cell>
          <cell r="B615">
            <v>433.96899999999999</v>
          </cell>
        </row>
        <row r="616">
          <cell r="A616" t="str">
            <v>01236</v>
          </cell>
          <cell r="B616">
            <v>331.8691</v>
          </cell>
        </row>
        <row r="617">
          <cell r="A617" t="str">
            <v>01237</v>
          </cell>
          <cell r="B617">
            <v>1083.0398</v>
          </cell>
        </row>
        <row r="618">
          <cell r="A618" t="str">
            <v>01238</v>
          </cell>
          <cell r="B618">
            <v>494.32549999999998</v>
          </cell>
        </row>
        <row r="619">
          <cell r="A619" t="str">
            <v>01239</v>
          </cell>
          <cell r="B619">
            <v>379.73820000000001</v>
          </cell>
        </row>
        <row r="620">
          <cell r="A620" t="str">
            <v>01240</v>
          </cell>
          <cell r="B620">
            <v>437.9427</v>
          </cell>
        </row>
        <row r="621">
          <cell r="A621" t="str">
            <v>01241</v>
          </cell>
          <cell r="B621">
            <v>129.04140000000001</v>
          </cell>
        </row>
        <row r="622">
          <cell r="A622" t="str">
            <v>01242</v>
          </cell>
          <cell r="B622">
            <v>94.854399999999998</v>
          </cell>
        </row>
        <row r="623">
          <cell r="A623" t="str">
            <v>01255</v>
          </cell>
          <cell r="B623">
            <v>196.91370000000001</v>
          </cell>
        </row>
        <row r="624">
          <cell r="A624" t="str">
            <v>01256</v>
          </cell>
          <cell r="B624">
            <v>80.756100000000004</v>
          </cell>
        </row>
        <row r="625">
          <cell r="A625" t="str">
            <v>01257</v>
          </cell>
          <cell r="B625">
            <v>64.966399999999993</v>
          </cell>
        </row>
        <row r="626">
          <cell r="A626" t="str">
            <v>01264</v>
          </cell>
          <cell r="B626">
            <v>334.4753</v>
          </cell>
        </row>
        <row r="627">
          <cell r="A627" t="str">
            <v>01265</v>
          </cell>
          <cell r="B627">
            <v>128.46549999999999</v>
          </cell>
        </row>
        <row r="628">
          <cell r="A628" t="str">
            <v>01266</v>
          </cell>
          <cell r="B628">
            <v>100.22709999999999</v>
          </cell>
        </row>
        <row r="629">
          <cell r="A629" t="str">
            <v>01267</v>
          </cell>
          <cell r="B629">
            <v>227.79239999999999</v>
          </cell>
        </row>
        <row r="630">
          <cell r="A630" t="str">
            <v>01268</v>
          </cell>
          <cell r="B630">
            <v>85.174300000000002</v>
          </cell>
        </row>
        <row r="631">
          <cell r="A631" t="str">
            <v>01269</v>
          </cell>
          <cell r="B631">
            <v>66.316900000000004</v>
          </cell>
        </row>
        <row r="632">
          <cell r="A632" t="str">
            <v>01273</v>
          </cell>
          <cell r="B632">
            <v>101.1026</v>
          </cell>
        </row>
        <row r="633">
          <cell r="A633" t="str">
            <v>01274</v>
          </cell>
          <cell r="B633">
            <v>27.921500000000002</v>
          </cell>
        </row>
        <row r="634">
          <cell r="A634" t="str">
            <v>01275</v>
          </cell>
          <cell r="B634">
            <v>26.309200000000001</v>
          </cell>
        </row>
        <row r="635">
          <cell r="A635" t="str">
            <v>01284</v>
          </cell>
          <cell r="B635">
            <v>67.900999999999996</v>
          </cell>
        </row>
        <row r="636">
          <cell r="A636" t="str">
            <v>01285</v>
          </cell>
          <cell r="B636">
            <v>8.9207000000000001</v>
          </cell>
        </row>
        <row r="637">
          <cell r="A637" t="str">
            <v>01286</v>
          </cell>
          <cell r="B637">
            <v>40.9116</v>
          </cell>
        </row>
        <row r="638">
          <cell r="A638" t="str">
            <v>01294</v>
          </cell>
          <cell r="B638">
            <v>240.4299</v>
          </cell>
        </row>
        <row r="639">
          <cell r="A639" t="str">
            <v>01295</v>
          </cell>
          <cell r="B639">
            <v>145.37979999999999</v>
          </cell>
        </row>
        <row r="640">
          <cell r="A640" t="str">
            <v>01296</v>
          </cell>
          <cell r="B640">
            <v>126.9965</v>
          </cell>
        </row>
        <row r="641">
          <cell r="A641" t="str">
            <v>01297</v>
          </cell>
          <cell r="B641">
            <v>3.8498000000000001</v>
          </cell>
        </row>
        <row r="642">
          <cell r="A642" t="str">
            <v>01298</v>
          </cell>
          <cell r="B642">
            <v>0.45929999999999999</v>
          </cell>
        </row>
        <row r="643">
          <cell r="A643" t="str">
            <v>01299</v>
          </cell>
          <cell r="B643">
            <v>15.264699999999999</v>
          </cell>
        </row>
        <row r="644">
          <cell r="A644" t="str">
            <v>01301</v>
          </cell>
          <cell r="B644">
            <v>744714.07</v>
          </cell>
        </row>
        <row r="645">
          <cell r="A645" t="str">
            <v>01305</v>
          </cell>
          <cell r="B645">
            <v>491080.52</v>
          </cell>
        </row>
        <row r="646">
          <cell r="A646" t="str">
            <v>01307</v>
          </cell>
          <cell r="B646">
            <v>1061200</v>
          </cell>
        </row>
        <row r="647">
          <cell r="A647" t="str">
            <v>01309</v>
          </cell>
          <cell r="B647">
            <v>3530816.8</v>
          </cell>
        </row>
        <row r="648">
          <cell r="A648" t="str">
            <v>01310</v>
          </cell>
          <cell r="B648">
            <v>3827364.8</v>
          </cell>
        </row>
        <row r="649">
          <cell r="A649" t="str">
            <v>01311</v>
          </cell>
          <cell r="B649">
            <v>4425727.78</v>
          </cell>
        </row>
        <row r="650">
          <cell r="A650" t="str">
            <v>01314</v>
          </cell>
          <cell r="B650">
            <v>7584.92</v>
          </cell>
        </row>
        <row r="651">
          <cell r="A651" t="str">
            <v>01315</v>
          </cell>
          <cell r="B651">
            <v>60693.19</v>
          </cell>
        </row>
        <row r="652">
          <cell r="A652" t="str">
            <v>01316</v>
          </cell>
          <cell r="B652">
            <v>231000</v>
          </cell>
        </row>
        <row r="653">
          <cell r="A653" t="str">
            <v>01320</v>
          </cell>
          <cell r="B653">
            <v>856165.87</v>
          </cell>
        </row>
        <row r="654">
          <cell r="A654" t="str">
            <v>01322</v>
          </cell>
          <cell r="B654">
            <v>36000</v>
          </cell>
        </row>
        <row r="655">
          <cell r="A655" t="str">
            <v>01323</v>
          </cell>
          <cell r="B655">
            <v>85000</v>
          </cell>
        </row>
        <row r="656">
          <cell r="A656" t="str">
            <v>01328</v>
          </cell>
          <cell r="B656">
            <v>1016807.19</v>
          </cell>
        </row>
        <row r="657">
          <cell r="A657" t="str">
            <v>01329</v>
          </cell>
          <cell r="B657">
            <v>1320000</v>
          </cell>
        </row>
        <row r="658">
          <cell r="A658" t="str">
            <v>01332</v>
          </cell>
          <cell r="B658">
            <v>3729.08</v>
          </cell>
        </row>
        <row r="659">
          <cell r="A659" t="str">
            <v>01333</v>
          </cell>
          <cell r="B659">
            <v>136.3501</v>
          </cell>
        </row>
        <row r="660">
          <cell r="A660" t="str">
            <v>01334</v>
          </cell>
          <cell r="B660">
            <v>320000</v>
          </cell>
        </row>
        <row r="661">
          <cell r="A661" t="str">
            <v>01337</v>
          </cell>
          <cell r="B661">
            <v>111509.86</v>
          </cell>
        </row>
        <row r="662">
          <cell r="A662" t="str">
            <v>01341</v>
          </cell>
          <cell r="B662">
            <v>1013165.84</v>
          </cell>
        </row>
        <row r="663">
          <cell r="A663" t="str">
            <v>01342</v>
          </cell>
          <cell r="B663">
            <v>198.9</v>
          </cell>
        </row>
        <row r="664">
          <cell r="A664" t="str">
            <v>01346</v>
          </cell>
          <cell r="B664">
            <v>0.77</v>
          </cell>
        </row>
        <row r="665">
          <cell r="A665" t="str">
            <v>01352</v>
          </cell>
          <cell r="B665">
            <v>179</v>
          </cell>
        </row>
        <row r="666">
          <cell r="A666" t="str">
            <v>01353</v>
          </cell>
          <cell r="B666">
            <v>85.09</v>
          </cell>
        </row>
        <row r="667">
          <cell r="A667" t="str">
            <v>01354</v>
          </cell>
          <cell r="B667">
            <v>57.45</v>
          </cell>
        </row>
        <row r="668">
          <cell r="A668" t="str">
            <v>01358</v>
          </cell>
          <cell r="B668">
            <v>52.23</v>
          </cell>
        </row>
        <row r="669">
          <cell r="A669" t="str">
            <v>01360</v>
          </cell>
          <cell r="B669">
            <v>62.09</v>
          </cell>
        </row>
        <row r="670">
          <cell r="A670" t="str">
            <v>01361</v>
          </cell>
          <cell r="B670">
            <v>35.25</v>
          </cell>
        </row>
        <row r="671">
          <cell r="A671" t="str">
            <v>01362</v>
          </cell>
          <cell r="B671">
            <v>57.68</v>
          </cell>
        </row>
        <row r="672">
          <cell r="A672" t="str">
            <v>01363</v>
          </cell>
          <cell r="B672">
            <v>27.21</v>
          </cell>
        </row>
        <row r="673">
          <cell r="A673" t="str">
            <v>01364</v>
          </cell>
          <cell r="B673">
            <v>48.38</v>
          </cell>
        </row>
        <row r="674">
          <cell r="A674" t="str">
            <v>01365</v>
          </cell>
          <cell r="B674">
            <v>111.7364</v>
          </cell>
        </row>
        <row r="675">
          <cell r="A675" t="str">
            <v>01373</v>
          </cell>
          <cell r="B675">
            <v>13.95</v>
          </cell>
        </row>
        <row r="676">
          <cell r="A676" t="str">
            <v>01374</v>
          </cell>
          <cell r="B676">
            <v>4.3704999999999998</v>
          </cell>
        </row>
        <row r="677">
          <cell r="A677" t="str">
            <v>01376</v>
          </cell>
          <cell r="B677">
            <v>5.0787000000000004</v>
          </cell>
        </row>
        <row r="678">
          <cell r="A678" t="str">
            <v>01382</v>
          </cell>
          <cell r="B678">
            <v>14.658799999999999</v>
          </cell>
        </row>
        <row r="679">
          <cell r="A679" t="str">
            <v>01385</v>
          </cell>
          <cell r="B679">
            <v>21832.68</v>
          </cell>
        </row>
        <row r="680">
          <cell r="A680" t="str">
            <v>01386</v>
          </cell>
          <cell r="B680">
            <v>2564.6999999999998</v>
          </cell>
        </row>
        <row r="681">
          <cell r="A681" t="str">
            <v>01394</v>
          </cell>
          <cell r="B681">
            <v>15.39</v>
          </cell>
        </row>
        <row r="682">
          <cell r="A682" t="str">
            <v>01397</v>
          </cell>
          <cell r="B682">
            <v>504.99</v>
          </cell>
        </row>
        <row r="683">
          <cell r="A683" t="str">
            <v>01399</v>
          </cell>
          <cell r="B683">
            <v>190</v>
          </cell>
        </row>
        <row r="684">
          <cell r="A684" t="str">
            <v>01400</v>
          </cell>
          <cell r="B684">
            <v>140</v>
          </cell>
        </row>
        <row r="685">
          <cell r="A685" t="str">
            <v>01401</v>
          </cell>
          <cell r="B685">
            <v>145.6</v>
          </cell>
        </row>
        <row r="686">
          <cell r="A686" t="str">
            <v>01402</v>
          </cell>
          <cell r="B686">
            <v>390</v>
          </cell>
        </row>
        <row r="687">
          <cell r="A687" t="str">
            <v>01403</v>
          </cell>
          <cell r="B687">
            <v>4.2739000000000003</v>
          </cell>
        </row>
        <row r="688">
          <cell r="A688" t="str">
            <v>01407</v>
          </cell>
          <cell r="B688">
            <v>142.85</v>
          </cell>
        </row>
        <row r="689">
          <cell r="A689" t="str">
            <v>01408</v>
          </cell>
          <cell r="B689">
            <v>195</v>
          </cell>
        </row>
        <row r="690">
          <cell r="A690" t="str">
            <v>01409</v>
          </cell>
          <cell r="B690">
            <v>253.6</v>
          </cell>
        </row>
        <row r="691">
          <cell r="A691" t="str">
            <v>01410</v>
          </cell>
          <cell r="B691">
            <v>314.87</v>
          </cell>
        </row>
        <row r="692">
          <cell r="A692" t="str">
            <v>01411</v>
          </cell>
          <cell r="B692">
            <v>394.83</v>
          </cell>
        </row>
        <row r="693">
          <cell r="A693" t="str">
            <v>01412</v>
          </cell>
          <cell r="B693">
            <v>575.34</v>
          </cell>
        </row>
        <row r="694">
          <cell r="A694" t="str">
            <v>01413</v>
          </cell>
          <cell r="B694">
            <v>575.86</v>
          </cell>
        </row>
        <row r="695">
          <cell r="A695" t="str">
            <v>01414</v>
          </cell>
          <cell r="B695">
            <v>785</v>
          </cell>
        </row>
        <row r="696">
          <cell r="A696" t="str">
            <v>01415</v>
          </cell>
          <cell r="B696">
            <v>1305</v>
          </cell>
        </row>
        <row r="697">
          <cell r="A697" t="str">
            <v>01417</v>
          </cell>
          <cell r="B697">
            <v>12.2325</v>
          </cell>
        </row>
        <row r="698">
          <cell r="A698" t="str">
            <v>01420</v>
          </cell>
          <cell r="B698">
            <v>21214.77</v>
          </cell>
        </row>
        <row r="699">
          <cell r="A699" t="str">
            <v>01422</v>
          </cell>
          <cell r="B699">
            <v>320000</v>
          </cell>
        </row>
        <row r="700">
          <cell r="A700" t="str">
            <v>01423</v>
          </cell>
          <cell r="B700">
            <v>10347.120000000001</v>
          </cell>
        </row>
        <row r="701">
          <cell r="A701" t="str">
            <v>01424</v>
          </cell>
          <cell r="B701">
            <v>78345.89</v>
          </cell>
        </row>
        <row r="702">
          <cell r="A702" t="str">
            <v>01425</v>
          </cell>
          <cell r="B702">
            <v>200792.53</v>
          </cell>
        </row>
        <row r="703">
          <cell r="A703" t="str">
            <v>01426</v>
          </cell>
          <cell r="B703">
            <v>1009086.7705</v>
          </cell>
        </row>
        <row r="704">
          <cell r="A704" t="str">
            <v>01428</v>
          </cell>
          <cell r="B704">
            <v>339891.02</v>
          </cell>
        </row>
        <row r="705">
          <cell r="A705" t="str">
            <v>01429</v>
          </cell>
          <cell r="B705">
            <v>400200</v>
          </cell>
        </row>
        <row r="706">
          <cell r="A706" t="str">
            <v>01433</v>
          </cell>
          <cell r="B706">
            <v>4324.9799999999996</v>
          </cell>
        </row>
        <row r="707">
          <cell r="A707" t="str">
            <v>01434</v>
          </cell>
          <cell r="B707">
            <v>6700</v>
          </cell>
        </row>
        <row r="708">
          <cell r="A708" t="str">
            <v>01435</v>
          </cell>
          <cell r="B708">
            <v>9547.07</v>
          </cell>
        </row>
        <row r="709">
          <cell r="A709" t="str">
            <v>01436</v>
          </cell>
          <cell r="B709">
            <v>6458.1</v>
          </cell>
        </row>
        <row r="710">
          <cell r="A710" t="str">
            <v>01437</v>
          </cell>
          <cell r="B710">
            <v>481932.76</v>
          </cell>
        </row>
        <row r="711">
          <cell r="A711" t="str">
            <v>01438</v>
          </cell>
          <cell r="B711">
            <v>59740</v>
          </cell>
        </row>
        <row r="712">
          <cell r="A712" t="str">
            <v>01439</v>
          </cell>
          <cell r="B712">
            <v>4973.87</v>
          </cell>
        </row>
        <row r="713">
          <cell r="A713" t="str">
            <v>01440</v>
          </cell>
          <cell r="B713">
            <v>168030</v>
          </cell>
        </row>
        <row r="714">
          <cell r="A714" t="str">
            <v>01441</v>
          </cell>
          <cell r="B714">
            <v>8750</v>
          </cell>
        </row>
        <row r="715">
          <cell r="A715" t="str">
            <v>01442</v>
          </cell>
          <cell r="B715">
            <v>4988.54</v>
          </cell>
        </row>
        <row r="716">
          <cell r="A716" t="str">
            <v>01443</v>
          </cell>
          <cell r="B716">
            <v>7725</v>
          </cell>
        </row>
        <row r="717">
          <cell r="A717" t="str">
            <v>01445</v>
          </cell>
          <cell r="B717">
            <v>41459.56</v>
          </cell>
        </row>
        <row r="718">
          <cell r="A718" t="str">
            <v>01446</v>
          </cell>
          <cell r="B718">
            <v>239806.38</v>
          </cell>
        </row>
        <row r="719">
          <cell r="A719" t="str">
            <v>01447</v>
          </cell>
          <cell r="B719">
            <v>37469.397299999997</v>
          </cell>
        </row>
        <row r="720">
          <cell r="A720" t="str">
            <v>01448</v>
          </cell>
          <cell r="B720">
            <v>6695</v>
          </cell>
        </row>
        <row r="721">
          <cell r="A721" t="str">
            <v>01450</v>
          </cell>
          <cell r="B721">
            <v>5741.91</v>
          </cell>
        </row>
        <row r="722">
          <cell r="A722" t="str">
            <v>01456</v>
          </cell>
          <cell r="B722">
            <v>572763.30000000005</v>
          </cell>
        </row>
        <row r="723">
          <cell r="A723" t="str">
            <v>01457</v>
          </cell>
          <cell r="B723">
            <v>532763.30000000005</v>
          </cell>
        </row>
        <row r="724">
          <cell r="A724" t="str">
            <v>01458</v>
          </cell>
          <cell r="B724">
            <v>24984.76</v>
          </cell>
        </row>
        <row r="725">
          <cell r="A725" t="str">
            <v>01459</v>
          </cell>
          <cell r="B725">
            <v>62593.39</v>
          </cell>
        </row>
        <row r="726">
          <cell r="A726" t="str">
            <v>01471</v>
          </cell>
          <cell r="B726">
            <v>1980</v>
          </cell>
        </row>
        <row r="727">
          <cell r="A727" t="str">
            <v>01473</v>
          </cell>
          <cell r="B727">
            <v>345</v>
          </cell>
        </row>
        <row r="728">
          <cell r="A728" t="str">
            <v>01474</v>
          </cell>
          <cell r="B728">
            <v>575</v>
          </cell>
        </row>
        <row r="729">
          <cell r="A729" t="str">
            <v>01476</v>
          </cell>
          <cell r="B729">
            <v>1875132.32</v>
          </cell>
        </row>
        <row r="730">
          <cell r="A730" t="str">
            <v>01478</v>
          </cell>
          <cell r="B730">
            <v>2544</v>
          </cell>
        </row>
        <row r="731">
          <cell r="A731" t="str">
            <v>01480</v>
          </cell>
          <cell r="B731">
            <v>100770.86320000001</v>
          </cell>
        </row>
        <row r="732">
          <cell r="A732" t="str">
            <v>01483</v>
          </cell>
          <cell r="B732">
            <v>3800</v>
          </cell>
        </row>
        <row r="733">
          <cell r="A733" t="str">
            <v>01484</v>
          </cell>
          <cell r="B733">
            <v>6290</v>
          </cell>
        </row>
        <row r="734">
          <cell r="A734" t="str">
            <v>01485</v>
          </cell>
          <cell r="B734">
            <v>2045.89</v>
          </cell>
        </row>
        <row r="735">
          <cell r="A735" t="str">
            <v>01486</v>
          </cell>
          <cell r="B735">
            <v>355</v>
          </cell>
        </row>
        <row r="736">
          <cell r="A736" t="str">
            <v>01487</v>
          </cell>
          <cell r="B736">
            <v>51858.02</v>
          </cell>
        </row>
        <row r="737">
          <cell r="A737" t="str">
            <v>01488</v>
          </cell>
          <cell r="B737">
            <v>2420.58</v>
          </cell>
        </row>
        <row r="738">
          <cell r="A738" t="str">
            <v>01492</v>
          </cell>
          <cell r="B738">
            <v>5768</v>
          </cell>
        </row>
        <row r="739">
          <cell r="A739" t="str">
            <v>01495</v>
          </cell>
          <cell r="B739">
            <v>122.4973</v>
          </cell>
        </row>
        <row r="740">
          <cell r="A740" t="str">
            <v>01496</v>
          </cell>
          <cell r="B740">
            <v>263.42340000000002</v>
          </cell>
        </row>
        <row r="741">
          <cell r="A741" t="str">
            <v>01497</v>
          </cell>
          <cell r="B741">
            <v>273.66910000000001</v>
          </cell>
        </row>
        <row r="742">
          <cell r="A742" t="str">
            <v>01498</v>
          </cell>
          <cell r="B742">
            <v>247.25720000000001</v>
          </cell>
        </row>
        <row r="743">
          <cell r="A743" t="str">
            <v>01499</v>
          </cell>
          <cell r="B743">
            <v>286.52940000000001</v>
          </cell>
        </row>
        <row r="744">
          <cell r="A744" t="str">
            <v>01500</v>
          </cell>
          <cell r="B744">
            <v>140.07400000000001</v>
          </cell>
        </row>
        <row r="745">
          <cell r="A745" t="str">
            <v>01510</v>
          </cell>
          <cell r="B745">
            <v>146.57239999999999</v>
          </cell>
        </row>
        <row r="746">
          <cell r="A746" t="str">
            <v>01511</v>
          </cell>
          <cell r="B746">
            <v>92.565899999999999</v>
          </cell>
        </row>
        <row r="747">
          <cell r="A747" t="str">
            <v>01512</v>
          </cell>
          <cell r="B747">
            <v>80.41</v>
          </cell>
        </row>
        <row r="748">
          <cell r="A748" t="str">
            <v>01519</v>
          </cell>
          <cell r="B748">
            <v>499.43709999999999</v>
          </cell>
        </row>
        <row r="749">
          <cell r="A749" t="str">
            <v>01520</v>
          </cell>
          <cell r="B749">
            <v>395.36500000000001</v>
          </cell>
        </row>
        <row r="750">
          <cell r="A750" t="str">
            <v>01521</v>
          </cell>
          <cell r="B750">
            <v>365.3691</v>
          </cell>
        </row>
        <row r="751">
          <cell r="A751" t="str">
            <v>01522</v>
          </cell>
          <cell r="B751">
            <v>425.50290000000001</v>
          </cell>
        </row>
        <row r="752">
          <cell r="A752" t="str">
            <v>01523</v>
          </cell>
          <cell r="B752">
            <v>332.86829999999998</v>
          </cell>
        </row>
        <row r="753">
          <cell r="A753" t="str">
            <v>01524</v>
          </cell>
          <cell r="B753">
            <v>304.94159999999999</v>
          </cell>
        </row>
        <row r="754">
          <cell r="A754" t="str">
            <v>01525</v>
          </cell>
          <cell r="B754">
            <v>395.77289999999999</v>
          </cell>
        </row>
        <row r="755">
          <cell r="A755" t="str">
            <v>01526</v>
          </cell>
          <cell r="B755">
            <v>304.43430000000001</v>
          </cell>
        </row>
        <row r="756">
          <cell r="A756" t="str">
            <v>01527</v>
          </cell>
          <cell r="B756">
            <v>276.83159999999998</v>
          </cell>
        </row>
        <row r="757">
          <cell r="A757" t="str">
            <v>01539</v>
          </cell>
          <cell r="B757">
            <v>0.5625</v>
          </cell>
        </row>
        <row r="758">
          <cell r="A758" t="str">
            <v>01540</v>
          </cell>
          <cell r="B758">
            <v>322.34969999999998</v>
          </cell>
        </row>
        <row r="759">
          <cell r="A759" t="str">
            <v>01541</v>
          </cell>
          <cell r="B759">
            <v>357.67239999999998</v>
          </cell>
        </row>
        <row r="760">
          <cell r="A760" t="str">
            <v>01542</v>
          </cell>
          <cell r="B760">
            <v>22.702999999999999</v>
          </cell>
        </row>
        <row r="761">
          <cell r="A761" t="str">
            <v>01543</v>
          </cell>
          <cell r="B761">
            <v>33.646099999999997</v>
          </cell>
        </row>
        <row r="762">
          <cell r="A762" t="str">
            <v>01544</v>
          </cell>
          <cell r="B762">
            <v>24.2166</v>
          </cell>
        </row>
        <row r="763">
          <cell r="A763" t="str">
            <v>01545</v>
          </cell>
          <cell r="B763">
            <v>30.305599999999998</v>
          </cell>
        </row>
        <row r="764">
          <cell r="A764" t="str">
            <v>01546</v>
          </cell>
          <cell r="B764">
            <v>2.516</v>
          </cell>
        </row>
        <row r="765">
          <cell r="A765" t="str">
            <v>01547</v>
          </cell>
          <cell r="B765">
            <v>1.7988999999999999</v>
          </cell>
        </row>
        <row r="766">
          <cell r="A766" t="str">
            <v>01548</v>
          </cell>
          <cell r="B766">
            <v>462.29919999999998</v>
          </cell>
        </row>
        <row r="767">
          <cell r="A767" t="str">
            <v>01553</v>
          </cell>
          <cell r="B767">
            <v>9.5</v>
          </cell>
        </row>
        <row r="768">
          <cell r="A768" t="str">
            <v>01554</v>
          </cell>
          <cell r="B768">
            <v>9.0265000000000004</v>
          </cell>
        </row>
        <row r="769">
          <cell r="A769" t="str">
            <v>01555</v>
          </cell>
          <cell r="B769">
            <v>10.9343</v>
          </cell>
        </row>
        <row r="770">
          <cell r="A770" t="str">
            <v>01557</v>
          </cell>
          <cell r="B770">
            <v>194000</v>
          </cell>
        </row>
        <row r="771">
          <cell r="A771" t="str">
            <v>01558</v>
          </cell>
          <cell r="B771">
            <v>388012.79999999999</v>
          </cell>
        </row>
        <row r="772">
          <cell r="A772" t="str">
            <v>01559</v>
          </cell>
          <cell r="B772">
            <v>414804.3</v>
          </cell>
        </row>
        <row r="773">
          <cell r="A773" t="str">
            <v>01560</v>
          </cell>
          <cell r="B773">
            <v>456360.8</v>
          </cell>
        </row>
        <row r="774">
          <cell r="A774" t="str">
            <v>01561</v>
          </cell>
          <cell r="B774">
            <v>532885.46</v>
          </cell>
        </row>
        <row r="775">
          <cell r="A775" t="str">
            <v>01563</v>
          </cell>
          <cell r="B775">
            <v>10.5181</v>
          </cell>
        </row>
        <row r="776">
          <cell r="A776" t="str">
            <v>01564</v>
          </cell>
          <cell r="B776">
            <v>3.6358999999999999</v>
          </cell>
        </row>
        <row r="777">
          <cell r="A777" t="str">
            <v>01565</v>
          </cell>
          <cell r="B777">
            <v>13.409000000000001</v>
          </cell>
        </row>
        <row r="778">
          <cell r="A778" t="str">
            <v>01567</v>
          </cell>
          <cell r="B778">
            <v>34.6</v>
          </cell>
        </row>
        <row r="779">
          <cell r="A779" t="str">
            <v>01570</v>
          </cell>
          <cell r="B779">
            <v>630</v>
          </cell>
        </row>
        <row r="780">
          <cell r="A780" t="str">
            <v>01571</v>
          </cell>
          <cell r="B780">
            <v>1098.8800000000001</v>
          </cell>
        </row>
        <row r="781">
          <cell r="A781" t="str">
            <v>01572</v>
          </cell>
          <cell r="B781">
            <v>2290</v>
          </cell>
        </row>
        <row r="782">
          <cell r="A782" t="str">
            <v>01573</v>
          </cell>
          <cell r="B782">
            <v>2660</v>
          </cell>
        </row>
        <row r="783">
          <cell r="A783" t="str">
            <v>01574</v>
          </cell>
          <cell r="B783">
            <v>3050</v>
          </cell>
        </row>
        <row r="784">
          <cell r="A784" t="str">
            <v>01575</v>
          </cell>
          <cell r="B784">
            <v>3660</v>
          </cell>
        </row>
        <row r="785">
          <cell r="A785" t="str">
            <v>01576</v>
          </cell>
          <cell r="B785">
            <v>10.5</v>
          </cell>
        </row>
        <row r="786">
          <cell r="A786" t="str">
            <v>01577</v>
          </cell>
          <cell r="B786">
            <v>10.928800000000001</v>
          </cell>
        </row>
        <row r="787">
          <cell r="A787" t="str">
            <v>01578</v>
          </cell>
          <cell r="B787">
            <v>10.68</v>
          </cell>
        </row>
        <row r="788">
          <cell r="A788" t="str">
            <v>01579</v>
          </cell>
          <cell r="B788">
            <v>11.45</v>
          </cell>
        </row>
        <row r="789">
          <cell r="A789" t="str">
            <v>01580</v>
          </cell>
          <cell r="B789">
            <v>11.287800000000001</v>
          </cell>
        </row>
        <row r="790">
          <cell r="A790" t="str">
            <v>01582</v>
          </cell>
          <cell r="B790">
            <v>26.4772</v>
          </cell>
        </row>
        <row r="791">
          <cell r="A791" t="str">
            <v>01583</v>
          </cell>
          <cell r="B791">
            <v>20.6</v>
          </cell>
        </row>
        <row r="792">
          <cell r="A792" t="str">
            <v>01584</v>
          </cell>
          <cell r="B792">
            <v>1438.29</v>
          </cell>
        </row>
        <row r="793">
          <cell r="A793" t="str">
            <v>01585</v>
          </cell>
          <cell r="B793">
            <v>255281.96</v>
          </cell>
        </row>
        <row r="794">
          <cell r="A794" t="str">
            <v>01587</v>
          </cell>
          <cell r="B794">
            <v>9.73</v>
          </cell>
        </row>
        <row r="795">
          <cell r="A795" t="str">
            <v>01588</v>
          </cell>
          <cell r="B795">
            <v>544071.92000000004</v>
          </cell>
        </row>
        <row r="796">
          <cell r="A796" t="str">
            <v>01589</v>
          </cell>
          <cell r="B796">
            <v>395599.22</v>
          </cell>
        </row>
        <row r="797">
          <cell r="A797" t="str">
            <v>01590</v>
          </cell>
          <cell r="B797">
            <v>6292.27</v>
          </cell>
        </row>
        <row r="798">
          <cell r="A798" t="str">
            <v>01592</v>
          </cell>
          <cell r="B798">
            <v>29399.9</v>
          </cell>
        </row>
        <row r="799">
          <cell r="A799" t="str">
            <v>01593</v>
          </cell>
          <cell r="B799">
            <v>116445</v>
          </cell>
        </row>
        <row r="800">
          <cell r="A800" t="str">
            <v>01594</v>
          </cell>
          <cell r="B800">
            <v>2900000</v>
          </cell>
        </row>
        <row r="801">
          <cell r="A801" t="str">
            <v>01595</v>
          </cell>
          <cell r="B801">
            <v>138702.04</v>
          </cell>
        </row>
        <row r="802">
          <cell r="A802" t="str">
            <v>01596</v>
          </cell>
          <cell r="B802">
            <v>137010.54</v>
          </cell>
        </row>
        <row r="803">
          <cell r="A803" t="str">
            <v>01597</v>
          </cell>
          <cell r="B803">
            <v>320187.46000000002</v>
          </cell>
        </row>
        <row r="804">
          <cell r="A804" t="str">
            <v>01598</v>
          </cell>
          <cell r="B804">
            <v>299187.46000000002</v>
          </cell>
        </row>
        <row r="805">
          <cell r="A805" t="str">
            <v>01599</v>
          </cell>
          <cell r="B805">
            <v>298876.88</v>
          </cell>
        </row>
        <row r="806">
          <cell r="A806" t="str">
            <v>01601</v>
          </cell>
          <cell r="B806">
            <v>1474360.58</v>
          </cell>
        </row>
        <row r="807">
          <cell r="A807" t="str">
            <v>01602</v>
          </cell>
          <cell r="B807">
            <v>346182.7</v>
          </cell>
        </row>
        <row r="808">
          <cell r="A808" t="str">
            <v>01603</v>
          </cell>
          <cell r="B808">
            <v>243.75829999999999</v>
          </cell>
        </row>
        <row r="809">
          <cell r="A809" t="str">
            <v>01604</v>
          </cell>
          <cell r="B809">
            <v>284.62759999999997</v>
          </cell>
        </row>
        <row r="810">
          <cell r="A810" t="str">
            <v>01605</v>
          </cell>
          <cell r="B810">
            <v>406.19920000000002</v>
          </cell>
        </row>
        <row r="811">
          <cell r="A811" t="str">
            <v>01606</v>
          </cell>
          <cell r="B811">
            <v>5.8282999999999996</v>
          </cell>
        </row>
        <row r="812">
          <cell r="A812" t="str">
            <v>01607</v>
          </cell>
          <cell r="B812">
            <v>386.21069999999997</v>
          </cell>
        </row>
        <row r="813">
          <cell r="A813" t="str">
            <v>01608</v>
          </cell>
          <cell r="B813">
            <v>360.1096</v>
          </cell>
        </row>
        <row r="814">
          <cell r="A814" t="str">
            <v>01609</v>
          </cell>
          <cell r="B814">
            <v>354.71469999999999</v>
          </cell>
        </row>
        <row r="815">
          <cell r="A815" t="str">
            <v>01610</v>
          </cell>
          <cell r="B815">
            <v>740.81849999999997</v>
          </cell>
        </row>
        <row r="816">
          <cell r="A816" t="str">
            <v>01611</v>
          </cell>
          <cell r="B816">
            <v>6.6055000000000001</v>
          </cell>
        </row>
        <row r="817">
          <cell r="A817" t="str">
            <v>01612</v>
          </cell>
          <cell r="B817">
            <v>494.41980000000001</v>
          </cell>
        </row>
        <row r="818">
          <cell r="A818" t="str">
            <v>01613</v>
          </cell>
          <cell r="B818">
            <v>280.4787</v>
          </cell>
        </row>
        <row r="819">
          <cell r="A819" t="str">
            <v>01614</v>
          </cell>
          <cell r="B819">
            <v>407.21789999999999</v>
          </cell>
        </row>
        <row r="820">
          <cell r="A820" t="str">
            <v>01617</v>
          </cell>
          <cell r="B820">
            <v>88.915099999999995</v>
          </cell>
        </row>
        <row r="821">
          <cell r="A821" t="str">
            <v>01619</v>
          </cell>
          <cell r="B821">
            <v>135.3886</v>
          </cell>
        </row>
        <row r="822">
          <cell r="A822" t="str">
            <v>01620</v>
          </cell>
          <cell r="B822">
            <v>52.819600000000001</v>
          </cell>
        </row>
        <row r="823">
          <cell r="A823" t="str">
            <v>01621</v>
          </cell>
          <cell r="B823">
            <v>6.6871</v>
          </cell>
        </row>
        <row r="824">
          <cell r="A824" t="str">
            <v>01622</v>
          </cell>
          <cell r="B824">
            <v>103.063</v>
          </cell>
        </row>
        <row r="825">
          <cell r="A825" t="str">
            <v>01624</v>
          </cell>
          <cell r="B825">
            <v>355.81270000000001</v>
          </cell>
        </row>
        <row r="826">
          <cell r="A826" t="str">
            <v>01626</v>
          </cell>
          <cell r="B826">
            <v>6.4889999999999999</v>
          </cell>
        </row>
        <row r="827">
          <cell r="A827" t="str">
            <v>01627</v>
          </cell>
          <cell r="B827">
            <v>10.5749</v>
          </cell>
        </row>
        <row r="828">
          <cell r="A828" t="str">
            <v>01629</v>
          </cell>
          <cell r="B828">
            <v>70.354900000000001</v>
          </cell>
        </row>
        <row r="829">
          <cell r="A829" t="str">
            <v>01630</v>
          </cell>
          <cell r="B829">
            <v>8.2890999999999995</v>
          </cell>
        </row>
        <row r="830">
          <cell r="A830" t="str">
            <v>01631</v>
          </cell>
          <cell r="B830">
            <v>109.54259999999999</v>
          </cell>
        </row>
        <row r="831">
          <cell r="A831" t="str">
            <v>01633</v>
          </cell>
          <cell r="B831">
            <v>285.5822</v>
          </cell>
        </row>
        <row r="832">
          <cell r="A832" t="str">
            <v>01635</v>
          </cell>
          <cell r="B832">
            <v>305.58780000000002</v>
          </cell>
        </row>
        <row r="833">
          <cell r="A833" t="str">
            <v>01636</v>
          </cell>
          <cell r="B833">
            <v>143.4598</v>
          </cell>
        </row>
        <row r="834">
          <cell r="A834" t="str">
            <v>01637</v>
          </cell>
          <cell r="B834">
            <v>327.55160000000001</v>
          </cell>
        </row>
        <row r="835">
          <cell r="A835" t="str">
            <v>01639</v>
          </cell>
          <cell r="B835">
            <v>34.511600000000001</v>
          </cell>
        </row>
        <row r="836">
          <cell r="A836" t="str">
            <v>01640</v>
          </cell>
          <cell r="B836">
            <v>70.649299999999997</v>
          </cell>
        </row>
        <row r="837">
          <cell r="A837" t="str">
            <v>01641</v>
          </cell>
          <cell r="B837">
            <v>80.401899999999998</v>
          </cell>
        </row>
        <row r="838">
          <cell r="A838" t="str">
            <v>01642</v>
          </cell>
          <cell r="B838">
            <v>93.210899999999995</v>
          </cell>
        </row>
        <row r="839">
          <cell r="A839" t="str">
            <v>01643</v>
          </cell>
          <cell r="B839">
            <v>11.561</v>
          </cell>
        </row>
        <row r="840">
          <cell r="A840" t="str">
            <v>01644</v>
          </cell>
          <cell r="B840">
            <v>9.5521999999999991</v>
          </cell>
        </row>
        <row r="841">
          <cell r="A841" t="str">
            <v>01645</v>
          </cell>
          <cell r="B841">
            <v>4.0590999999999999</v>
          </cell>
        </row>
        <row r="842">
          <cell r="A842" t="str">
            <v>01646</v>
          </cell>
          <cell r="B842">
            <v>89.387200000000007</v>
          </cell>
        </row>
        <row r="843">
          <cell r="A843" t="str">
            <v>01647</v>
          </cell>
          <cell r="B843">
            <v>490.2423</v>
          </cell>
        </row>
        <row r="844">
          <cell r="A844" t="str">
            <v>01648</v>
          </cell>
          <cell r="B844">
            <v>60.004800000000003</v>
          </cell>
        </row>
        <row r="845">
          <cell r="A845" t="str">
            <v>01649</v>
          </cell>
          <cell r="B845">
            <v>99.462800000000001</v>
          </cell>
        </row>
        <row r="846">
          <cell r="A846" t="str">
            <v>01650</v>
          </cell>
          <cell r="B846">
            <v>119.7589</v>
          </cell>
        </row>
        <row r="847">
          <cell r="A847" t="str">
            <v>01651</v>
          </cell>
          <cell r="B847">
            <v>10.777799999999999</v>
          </cell>
        </row>
        <row r="848">
          <cell r="A848" t="str">
            <v>01652</v>
          </cell>
          <cell r="B848">
            <v>191.84739999999999</v>
          </cell>
        </row>
        <row r="849">
          <cell r="A849" t="str">
            <v>01653</v>
          </cell>
          <cell r="B849">
            <v>38.055300000000003</v>
          </cell>
        </row>
        <row r="850">
          <cell r="A850" t="str">
            <v>01654</v>
          </cell>
          <cell r="B850">
            <v>60</v>
          </cell>
        </row>
        <row r="851">
          <cell r="A851" t="str">
            <v>01655</v>
          </cell>
          <cell r="B851">
            <v>10.133800000000001</v>
          </cell>
        </row>
        <row r="852">
          <cell r="A852" t="str">
            <v>01656</v>
          </cell>
          <cell r="B852">
            <v>14.15</v>
          </cell>
        </row>
        <row r="853">
          <cell r="A853" t="str">
            <v>01657</v>
          </cell>
          <cell r="B853">
            <v>15.008599999999999</v>
          </cell>
        </row>
        <row r="854">
          <cell r="A854" t="str">
            <v>01659</v>
          </cell>
          <cell r="B854">
            <v>7.6016000000000004</v>
          </cell>
        </row>
        <row r="855">
          <cell r="A855" t="str">
            <v>01660</v>
          </cell>
          <cell r="B855">
            <v>19.2834</v>
          </cell>
        </row>
        <row r="856">
          <cell r="A856" t="str">
            <v>01661</v>
          </cell>
          <cell r="B856">
            <v>21.047799999999999</v>
          </cell>
        </row>
        <row r="857">
          <cell r="A857" t="str">
            <v>01662</v>
          </cell>
          <cell r="B857">
            <v>17.236599999999999</v>
          </cell>
        </row>
        <row r="858">
          <cell r="A858" t="str">
            <v>01663</v>
          </cell>
          <cell r="B858">
            <v>19.002500000000001</v>
          </cell>
        </row>
        <row r="859">
          <cell r="A859" t="str">
            <v>01664</v>
          </cell>
          <cell r="B859">
            <v>21.8565</v>
          </cell>
        </row>
        <row r="860">
          <cell r="A860" t="str">
            <v>01665</v>
          </cell>
          <cell r="B860">
            <v>3.7077</v>
          </cell>
        </row>
        <row r="861">
          <cell r="A861" t="str">
            <v>01666</v>
          </cell>
          <cell r="B861">
            <v>369.45830000000001</v>
          </cell>
        </row>
        <row r="862">
          <cell r="A862" t="str">
            <v>01667</v>
          </cell>
          <cell r="B862">
            <v>1222.8499999999999</v>
          </cell>
        </row>
        <row r="863">
          <cell r="A863" t="str">
            <v>01668</v>
          </cell>
          <cell r="B863">
            <v>30.087599999999998</v>
          </cell>
        </row>
        <row r="864">
          <cell r="A864" t="str">
            <v>01669</v>
          </cell>
          <cell r="B864">
            <v>46.401699999999998</v>
          </cell>
        </row>
        <row r="865">
          <cell r="A865" t="str">
            <v>01670</v>
          </cell>
          <cell r="B865">
            <v>28.008299999999998</v>
          </cell>
        </row>
        <row r="866">
          <cell r="A866" t="str">
            <v>01671</v>
          </cell>
          <cell r="B866">
            <v>1231.5156999999999</v>
          </cell>
        </row>
        <row r="867">
          <cell r="A867" t="str">
            <v>01672</v>
          </cell>
          <cell r="B867">
            <v>35.8857</v>
          </cell>
        </row>
        <row r="868">
          <cell r="A868" t="str">
            <v>01673</v>
          </cell>
          <cell r="B868">
            <v>7.2342000000000004</v>
          </cell>
        </row>
        <row r="869">
          <cell r="A869" t="str">
            <v>01674</v>
          </cell>
          <cell r="B869">
            <v>8.2692999999999994</v>
          </cell>
        </row>
        <row r="870">
          <cell r="A870" t="str">
            <v>01678</v>
          </cell>
          <cell r="B870">
            <v>574.76990000000001</v>
          </cell>
        </row>
        <row r="871">
          <cell r="A871" t="str">
            <v>01679</v>
          </cell>
          <cell r="B871">
            <v>273.1028</v>
          </cell>
        </row>
        <row r="872">
          <cell r="A872" t="str">
            <v>01680</v>
          </cell>
          <cell r="B872">
            <v>253.02260000000001</v>
          </cell>
        </row>
        <row r="873">
          <cell r="A873" t="str">
            <v>01681</v>
          </cell>
          <cell r="B873">
            <v>12.1988</v>
          </cell>
        </row>
        <row r="874">
          <cell r="A874" t="str">
            <v>01682</v>
          </cell>
          <cell r="B874">
            <v>166.89609999999999</v>
          </cell>
        </row>
        <row r="875">
          <cell r="A875" t="str">
            <v>01683</v>
          </cell>
          <cell r="B875">
            <v>17.798500000000001</v>
          </cell>
        </row>
        <row r="876">
          <cell r="A876" t="str">
            <v>01684</v>
          </cell>
          <cell r="B876">
            <v>74.710899999999995</v>
          </cell>
        </row>
        <row r="877">
          <cell r="A877" t="str">
            <v>01685</v>
          </cell>
          <cell r="B877">
            <v>532.21169999999995</v>
          </cell>
        </row>
        <row r="878">
          <cell r="A878" t="str">
            <v>01686</v>
          </cell>
          <cell r="B878">
            <v>550.18730000000005</v>
          </cell>
        </row>
        <row r="879">
          <cell r="A879" t="str">
            <v>01687</v>
          </cell>
          <cell r="B879">
            <v>210.73490000000001</v>
          </cell>
        </row>
        <row r="880">
          <cell r="A880" t="str">
            <v>01688</v>
          </cell>
          <cell r="B880">
            <v>73.801900000000003</v>
          </cell>
        </row>
        <row r="881">
          <cell r="A881" t="str">
            <v>01689</v>
          </cell>
          <cell r="B881">
            <v>57.572400000000002</v>
          </cell>
        </row>
        <row r="882">
          <cell r="A882" t="str">
            <v>01690</v>
          </cell>
          <cell r="B882">
            <v>186.08009999999999</v>
          </cell>
        </row>
        <row r="883">
          <cell r="A883" t="str">
            <v>01691</v>
          </cell>
          <cell r="B883">
            <v>77.052000000000007</v>
          </cell>
        </row>
        <row r="884">
          <cell r="A884" t="str">
            <v>01692</v>
          </cell>
          <cell r="B884">
            <v>61.766800000000003</v>
          </cell>
        </row>
        <row r="885">
          <cell r="A885" t="str">
            <v>01693</v>
          </cell>
          <cell r="B885">
            <v>206.7809</v>
          </cell>
        </row>
        <row r="886">
          <cell r="A886" t="str">
            <v>01694</v>
          </cell>
          <cell r="B886">
            <v>80.196700000000007</v>
          </cell>
        </row>
        <row r="887">
          <cell r="A887" t="str">
            <v>01695</v>
          </cell>
          <cell r="B887">
            <v>64.453199999999995</v>
          </cell>
        </row>
        <row r="888">
          <cell r="A888" t="str">
            <v>01698</v>
          </cell>
          <cell r="B888">
            <v>347.9042</v>
          </cell>
        </row>
        <row r="889">
          <cell r="A889" t="str">
            <v>01699</v>
          </cell>
          <cell r="B889">
            <v>343.47210000000001</v>
          </cell>
        </row>
        <row r="890">
          <cell r="A890" t="str">
            <v>01700</v>
          </cell>
          <cell r="B890">
            <v>3.1433</v>
          </cell>
        </row>
        <row r="891">
          <cell r="A891" t="str">
            <v>01701</v>
          </cell>
          <cell r="B891">
            <v>1.2133</v>
          </cell>
        </row>
        <row r="892">
          <cell r="A892" t="str">
            <v>01702</v>
          </cell>
          <cell r="B892">
            <v>3.0184000000000002</v>
          </cell>
        </row>
        <row r="893">
          <cell r="A893" t="str">
            <v>01703</v>
          </cell>
          <cell r="B893">
            <v>0.95199999999999996</v>
          </cell>
        </row>
        <row r="894">
          <cell r="A894" t="str">
            <v>01704</v>
          </cell>
          <cell r="B894">
            <v>1.3920999999999999</v>
          </cell>
        </row>
        <row r="895">
          <cell r="A895" t="str">
            <v>01705</v>
          </cell>
          <cell r="B895">
            <v>0.31990000000000002</v>
          </cell>
        </row>
        <row r="896">
          <cell r="A896" t="str">
            <v>01706</v>
          </cell>
          <cell r="B896">
            <v>6.2310999999999996</v>
          </cell>
        </row>
        <row r="897">
          <cell r="A897" t="str">
            <v>01707</v>
          </cell>
          <cell r="B897">
            <v>0.14480000000000001</v>
          </cell>
        </row>
        <row r="898">
          <cell r="A898" t="str">
            <v>01708</v>
          </cell>
          <cell r="B898">
            <v>6.1738</v>
          </cell>
        </row>
        <row r="899">
          <cell r="A899" t="str">
            <v>01709</v>
          </cell>
          <cell r="B899">
            <v>0.1095</v>
          </cell>
        </row>
        <row r="900">
          <cell r="A900" t="str">
            <v>01712</v>
          </cell>
          <cell r="B900">
            <v>98.4315</v>
          </cell>
        </row>
        <row r="901">
          <cell r="A901" t="str">
            <v>01713</v>
          </cell>
          <cell r="B901">
            <v>37.311799999999998</v>
          </cell>
        </row>
        <row r="902">
          <cell r="A902" t="str">
            <v>01714</v>
          </cell>
          <cell r="B902">
            <v>30.986999999999998</v>
          </cell>
        </row>
        <row r="903">
          <cell r="A903" t="str">
            <v>01715</v>
          </cell>
          <cell r="B903">
            <v>269.61099999999999</v>
          </cell>
        </row>
        <row r="904">
          <cell r="A904" t="str">
            <v>01716</v>
          </cell>
          <cell r="B904">
            <v>90.303600000000003</v>
          </cell>
        </row>
        <row r="905">
          <cell r="A905" t="str">
            <v>01717</v>
          </cell>
          <cell r="B905">
            <v>68.620199999999997</v>
          </cell>
        </row>
        <row r="906">
          <cell r="A906" t="str">
            <v>01719</v>
          </cell>
          <cell r="B906">
            <v>208.19470000000001</v>
          </cell>
        </row>
        <row r="907">
          <cell r="A907" t="str">
            <v>01720</v>
          </cell>
          <cell r="B907">
            <v>102.279</v>
          </cell>
        </row>
        <row r="908">
          <cell r="A908" t="str">
            <v>01721</v>
          </cell>
          <cell r="B908">
            <v>336.57580000000002</v>
          </cell>
        </row>
        <row r="909">
          <cell r="A909" t="str">
            <v>01722</v>
          </cell>
          <cell r="B909">
            <v>89.38</v>
          </cell>
        </row>
        <row r="910">
          <cell r="A910" t="str">
            <v>01723</v>
          </cell>
          <cell r="B910">
            <v>76.293400000000005</v>
          </cell>
        </row>
        <row r="911">
          <cell r="A911" t="str">
            <v>01724</v>
          </cell>
          <cell r="B911">
            <v>42.799199999999999</v>
          </cell>
        </row>
        <row r="912">
          <cell r="A912" t="str">
            <v>01726</v>
          </cell>
          <cell r="B912">
            <v>1.6637</v>
          </cell>
        </row>
        <row r="913">
          <cell r="A913" t="str">
            <v>01728</v>
          </cell>
          <cell r="B913">
            <v>22.836300000000001</v>
          </cell>
        </row>
        <row r="914">
          <cell r="A914" t="str">
            <v>01730</v>
          </cell>
          <cell r="B914">
            <v>172.6172</v>
          </cell>
        </row>
        <row r="915">
          <cell r="A915" t="str">
            <v>01731</v>
          </cell>
          <cell r="B915">
            <v>2476.9712</v>
          </cell>
        </row>
        <row r="916">
          <cell r="A916" t="str">
            <v>01732</v>
          </cell>
          <cell r="B916">
            <v>108.54640000000001</v>
          </cell>
        </row>
        <row r="917">
          <cell r="A917" t="str">
            <v>01738</v>
          </cell>
          <cell r="B917">
            <v>129.0949</v>
          </cell>
        </row>
        <row r="918">
          <cell r="A918" t="str">
            <v>01740</v>
          </cell>
          <cell r="B918">
            <v>53.0916</v>
          </cell>
        </row>
        <row r="919">
          <cell r="A919" t="str">
            <v>01742</v>
          </cell>
          <cell r="B919">
            <v>580.34640000000002</v>
          </cell>
        </row>
        <row r="920">
          <cell r="A920" t="str">
            <v>01743</v>
          </cell>
          <cell r="B920">
            <v>73.893299999999996</v>
          </cell>
        </row>
        <row r="921">
          <cell r="A921" t="str">
            <v>01744</v>
          </cell>
          <cell r="B921">
            <v>64.900400000000005</v>
          </cell>
        </row>
        <row r="922">
          <cell r="A922" t="str">
            <v>01745</v>
          </cell>
          <cell r="B922">
            <v>83.328500000000005</v>
          </cell>
        </row>
        <row r="923">
          <cell r="A923" t="str">
            <v>01746</v>
          </cell>
          <cell r="B923">
            <v>100.12479999999999</v>
          </cell>
        </row>
        <row r="924">
          <cell r="A924" t="str">
            <v>01747</v>
          </cell>
          <cell r="B924">
            <v>115.5176</v>
          </cell>
        </row>
        <row r="925">
          <cell r="A925" t="str">
            <v>01748</v>
          </cell>
          <cell r="B925">
            <v>92.776899999999998</v>
          </cell>
        </row>
        <row r="926">
          <cell r="A926" t="str">
            <v>01749</v>
          </cell>
          <cell r="B926">
            <v>45.635300000000001</v>
          </cell>
        </row>
        <row r="927">
          <cell r="A927" t="str">
            <v>01750</v>
          </cell>
          <cell r="B927">
            <v>96.505399999999995</v>
          </cell>
        </row>
        <row r="928">
          <cell r="A928" t="str">
            <v>01751</v>
          </cell>
          <cell r="B928">
            <v>100.6433</v>
          </cell>
        </row>
        <row r="929">
          <cell r="A929" t="str">
            <v>01752</v>
          </cell>
          <cell r="B929">
            <v>121.33159999999999</v>
          </cell>
        </row>
        <row r="930">
          <cell r="A930" t="str">
            <v>01753</v>
          </cell>
          <cell r="B930">
            <v>134.02330000000001</v>
          </cell>
        </row>
        <row r="931">
          <cell r="A931" t="str">
            <v>01754</v>
          </cell>
          <cell r="B931">
            <v>178.66239999999999</v>
          </cell>
        </row>
        <row r="932">
          <cell r="A932" t="str">
            <v>01756</v>
          </cell>
          <cell r="B932">
            <v>84.594700000000003</v>
          </cell>
        </row>
        <row r="933">
          <cell r="A933" t="str">
            <v>01757</v>
          </cell>
          <cell r="B933">
            <v>98.354500000000002</v>
          </cell>
        </row>
        <row r="934">
          <cell r="A934" t="str">
            <v>01758</v>
          </cell>
          <cell r="B934">
            <v>109.4567</v>
          </cell>
        </row>
        <row r="935">
          <cell r="A935" t="str">
            <v>01759</v>
          </cell>
          <cell r="B935">
            <v>121.9888</v>
          </cell>
        </row>
        <row r="936">
          <cell r="A936" t="str">
            <v>01760</v>
          </cell>
          <cell r="B936">
            <v>161.56489999999999</v>
          </cell>
        </row>
        <row r="937">
          <cell r="A937" t="str">
            <v>01762</v>
          </cell>
          <cell r="B937">
            <v>74.130899999999997</v>
          </cell>
        </row>
        <row r="938">
          <cell r="A938" t="str">
            <v>01763</v>
          </cell>
          <cell r="B938">
            <v>74.589299999999994</v>
          </cell>
        </row>
        <row r="939">
          <cell r="A939" t="str">
            <v>01764</v>
          </cell>
          <cell r="B939">
            <v>75.283299999999997</v>
          </cell>
        </row>
        <row r="940">
          <cell r="A940" t="str">
            <v>01765</v>
          </cell>
          <cell r="B940">
            <v>78.072699999999998</v>
          </cell>
        </row>
        <row r="941">
          <cell r="A941" t="str">
            <v>01766</v>
          </cell>
          <cell r="B941">
            <v>90.101799999999997</v>
          </cell>
        </row>
        <row r="942">
          <cell r="A942" t="str">
            <v>01768</v>
          </cell>
          <cell r="B942">
            <v>7.0121000000000002</v>
          </cell>
        </row>
        <row r="943">
          <cell r="A943" t="str">
            <v>01769</v>
          </cell>
          <cell r="B943">
            <v>4.1593</v>
          </cell>
        </row>
        <row r="944">
          <cell r="A944" t="str">
            <v>01770</v>
          </cell>
          <cell r="B944">
            <v>88.658799999999999</v>
          </cell>
        </row>
        <row r="945">
          <cell r="A945" t="str">
            <v>01771</v>
          </cell>
          <cell r="B945">
            <v>88.677000000000007</v>
          </cell>
        </row>
        <row r="946">
          <cell r="A946" t="str">
            <v>01772</v>
          </cell>
          <cell r="B946">
            <v>1547.5376000000001</v>
          </cell>
        </row>
        <row r="947">
          <cell r="A947" t="str">
            <v>01773</v>
          </cell>
          <cell r="B947">
            <v>619.44269999999995</v>
          </cell>
        </row>
        <row r="948">
          <cell r="A948" t="str">
            <v>01774</v>
          </cell>
          <cell r="B948">
            <v>208.54179999999999</v>
          </cell>
        </row>
        <row r="949">
          <cell r="A949" t="str">
            <v>01778</v>
          </cell>
          <cell r="B949">
            <v>140.56200000000001</v>
          </cell>
        </row>
        <row r="950">
          <cell r="A950" t="str">
            <v>01779</v>
          </cell>
          <cell r="B950">
            <v>73.695099999999996</v>
          </cell>
        </row>
        <row r="951">
          <cell r="A951" t="str">
            <v>01780</v>
          </cell>
          <cell r="B951">
            <v>63.308999999999997</v>
          </cell>
        </row>
        <row r="952">
          <cell r="A952" t="str">
            <v>01781</v>
          </cell>
          <cell r="B952">
            <v>119.5292</v>
          </cell>
        </row>
        <row r="953">
          <cell r="A953" t="str">
            <v>01783</v>
          </cell>
          <cell r="B953">
            <v>43.979700000000001</v>
          </cell>
        </row>
        <row r="954">
          <cell r="A954" t="str">
            <v>01784</v>
          </cell>
          <cell r="B954">
            <v>53.217599999999997</v>
          </cell>
        </row>
        <row r="955">
          <cell r="A955" t="str">
            <v>01785</v>
          </cell>
          <cell r="B955">
            <v>75.794200000000004</v>
          </cell>
        </row>
        <row r="956">
          <cell r="A956" t="str">
            <v>01787</v>
          </cell>
          <cell r="B956">
            <v>3.5859000000000001</v>
          </cell>
        </row>
        <row r="957">
          <cell r="A957" t="str">
            <v>01788</v>
          </cell>
          <cell r="B957">
            <v>176.8092</v>
          </cell>
        </row>
        <row r="958">
          <cell r="A958" t="str">
            <v>01790</v>
          </cell>
          <cell r="B958">
            <v>17.835899999999999</v>
          </cell>
        </row>
        <row r="959">
          <cell r="A959" t="str">
            <v>01791</v>
          </cell>
          <cell r="B959">
            <v>31.250399999999999</v>
          </cell>
        </row>
        <row r="960">
          <cell r="A960" t="str">
            <v>01792</v>
          </cell>
          <cell r="B960">
            <v>35.797600000000003</v>
          </cell>
        </row>
        <row r="961">
          <cell r="A961" t="str">
            <v>01797</v>
          </cell>
          <cell r="B961">
            <v>151.4442</v>
          </cell>
        </row>
        <row r="962">
          <cell r="A962" t="str">
            <v>01798</v>
          </cell>
          <cell r="B962">
            <v>297.8272</v>
          </cell>
        </row>
        <row r="963">
          <cell r="A963" t="str">
            <v>01799</v>
          </cell>
          <cell r="B963">
            <v>326.67290000000003</v>
          </cell>
        </row>
        <row r="964">
          <cell r="A964" t="str">
            <v>01801</v>
          </cell>
          <cell r="B964">
            <v>75.754099999999994</v>
          </cell>
        </row>
        <row r="965">
          <cell r="A965" t="str">
            <v>01802</v>
          </cell>
          <cell r="B965">
            <v>76.709199999999996</v>
          </cell>
        </row>
        <row r="966">
          <cell r="A966" t="str">
            <v>01818</v>
          </cell>
          <cell r="B966">
            <v>146.62909999999999</v>
          </cell>
        </row>
        <row r="967">
          <cell r="A967" t="str">
            <v>01819</v>
          </cell>
          <cell r="B967">
            <v>76.606099999999998</v>
          </cell>
        </row>
        <row r="968">
          <cell r="A968" t="str">
            <v>01820</v>
          </cell>
          <cell r="B968">
            <v>64.511200000000002</v>
          </cell>
        </row>
        <row r="969">
          <cell r="A969" t="str">
            <v>01831</v>
          </cell>
          <cell r="B969">
            <v>10208.3788</v>
          </cell>
        </row>
        <row r="970">
          <cell r="A970" t="str">
            <v>01833</v>
          </cell>
          <cell r="B970">
            <v>426.74599999999998</v>
          </cell>
        </row>
        <row r="971">
          <cell r="A971" t="str">
            <v>01837</v>
          </cell>
          <cell r="B971">
            <v>1024.7753</v>
          </cell>
        </row>
        <row r="972">
          <cell r="A972" t="str">
            <v>01841</v>
          </cell>
          <cell r="B972">
            <v>912.46</v>
          </cell>
        </row>
        <row r="973">
          <cell r="A973" t="str">
            <v>01843</v>
          </cell>
          <cell r="B973">
            <v>535.67100000000005</v>
          </cell>
        </row>
        <row r="974">
          <cell r="A974" t="str">
            <v>01845</v>
          </cell>
          <cell r="B974">
            <v>1365.3105</v>
          </cell>
        </row>
        <row r="975">
          <cell r="A975" t="str">
            <v>01858</v>
          </cell>
          <cell r="B975">
            <v>0.99050000000000005</v>
          </cell>
        </row>
        <row r="976">
          <cell r="A976" t="str">
            <v>01859</v>
          </cell>
          <cell r="B976">
            <v>0.67349999999999999</v>
          </cell>
        </row>
        <row r="977">
          <cell r="A977" t="str">
            <v>01860</v>
          </cell>
          <cell r="B977">
            <v>163.27610000000001</v>
          </cell>
        </row>
        <row r="978">
          <cell r="A978" t="str">
            <v>01861</v>
          </cell>
          <cell r="B978">
            <v>65.455600000000004</v>
          </cell>
        </row>
        <row r="979">
          <cell r="A979" t="str">
            <v>01862</v>
          </cell>
          <cell r="B979">
            <v>51.883400000000002</v>
          </cell>
        </row>
        <row r="980">
          <cell r="A980" t="str">
            <v>01865</v>
          </cell>
          <cell r="B980">
            <v>80.832099999999997</v>
          </cell>
        </row>
        <row r="981">
          <cell r="A981" t="str">
            <v>01866</v>
          </cell>
          <cell r="B981">
            <v>51.9452</v>
          </cell>
        </row>
        <row r="982">
          <cell r="A982" t="str">
            <v>01867</v>
          </cell>
          <cell r="B982">
            <v>46.43</v>
          </cell>
        </row>
        <row r="983">
          <cell r="A983" t="str">
            <v>01871</v>
          </cell>
          <cell r="B983">
            <v>41.4998</v>
          </cell>
        </row>
        <row r="984">
          <cell r="A984" t="str">
            <v>01872</v>
          </cell>
          <cell r="B984">
            <v>133.0094</v>
          </cell>
        </row>
        <row r="985">
          <cell r="A985" t="str">
            <v>01873</v>
          </cell>
          <cell r="B985">
            <v>179.58840000000001</v>
          </cell>
        </row>
        <row r="986">
          <cell r="A986" t="str">
            <v>01874</v>
          </cell>
          <cell r="B986">
            <v>301.55029999999999</v>
          </cell>
        </row>
        <row r="987">
          <cell r="A987" t="str">
            <v>01876</v>
          </cell>
          <cell r="B987">
            <v>1.4750000000000001</v>
          </cell>
        </row>
        <row r="988">
          <cell r="A988" t="str">
            <v>01877</v>
          </cell>
          <cell r="B988">
            <v>276.34519999999998</v>
          </cell>
        </row>
        <row r="989">
          <cell r="A989" t="str">
            <v>01878</v>
          </cell>
          <cell r="B989">
            <v>109.98139999999999</v>
          </cell>
        </row>
        <row r="990">
          <cell r="A990" t="str">
            <v>01879</v>
          </cell>
          <cell r="B990">
            <v>87.1721</v>
          </cell>
        </row>
        <row r="991">
          <cell r="A991" t="str">
            <v>01880</v>
          </cell>
          <cell r="B991">
            <v>258.12119999999999</v>
          </cell>
        </row>
        <row r="992">
          <cell r="A992" t="str">
            <v>01881</v>
          </cell>
          <cell r="B992">
            <v>103.2518</v>
          </cell>
        </row>
        <row r="993">
          <cell r="A993" t="str">
            <v>01882</v>
          </cell>
          <cell r="B993">
            <v>82.680700000000002</v>
          </cell>
        </row>
        <row r="994">
          <cell r="A994" t="str">
            <v>01883</v>
          </cell>
          <cell r="B994">
            <v>10.110200000000001</v>
          </cell>
        </row>
        <row r="995">
          <cell r="A995" t="str">
            <v>01884</v>
          </cell>
          <cell r="B995">
            <v>3.7477</v>
          </cell>
        </row>
        <row r="996">
          <cell r="A996" t="str">
            <v>01885</v>
          </cell>
          <cell r="B996">
            <v>17.3962</v>
          </cell>
        </row>
        <row r="997">
          <cell r="A997" t="str">
            <v>01886</v>
          </cell>
          <cell r="B997">
            <v>7.0416999999999996</v>
          </cell>
        </row>
        <row r="998">
          <cell r="A998" t="str">
            <v>01889</v>
          </cell>
          <cell r="B998">
            <v>78.400000000000006</v>
          </cell>
        </row>
        <row r="999">
          <cell r="A999" t="str">
            <v>01890</v>
          </cell>
          <cell r="B999">
            <v>49</v>
          </cell>
        </row>
        <row r="1000">
          <cell r="A1000" t="str">
            <v>01891</v>
          </cell>
          <cell r="B1000">
            <v>122.8372</v>
          </cell>
        </row>
        <row r="1001">
          <cell r="A1001" t="str">
            <v>01892</v>
          </cell>
          <cell r="B1001">
            <v>110.5534</v>
          </cell>
        </row>
        <row r="1002">
          <cell r="A1002" t="str">
            <v>01893</v>
          </cell>
          <cell r="B1002">
            <v>467.53649999999999</v>
          </cell>
        </row>
        <row r="1003">
          <cell r="A1003" t="str">
            <v>01894</v>
          </cell>
          <cell r="B1003">
            <v>20.228200000000001</v>
          </cell>
        </row>
        <row r="1004">
          <cell r="A1004" t="str">
            <v>01895</v>
          </cell>
          <cell r="B1004">
            <v>6.4821999999999997</v>
          </cell>
        </row>
        <row r="1005">
          <cell r="A1005" t="str">
            <v>01896</v>
          </cell>
          <cell r="B1005">
            <v>156.8965</v>
          </cell>
        </row>
        <row r="1006">
          <cell r="A1006" t="str">
            <v>01897</v>
          </cell>
          <cell r="B1006">
            <v>3.6173000000000002</v>
          </cell>
        </row>
        <row r="1007">
          <cell r="A1007" t="str">
            <v>01898</v>
          </cell>
          <cell r="B1007">
            <v>0.56989999999999996</v>
          </cell>
        </row>
        <row r="1008">
          <cell r="A1008" t="str">
            <v>01899</v>
          </cell>
          <cell r="B1008">
            <v>0.20319999999999999</v>
          </cell>
        </row>
        <row r="1009">
          <cell r="A1009" t="str">
            <v>01900</v>
          </cell>
          <cell r="B1009">
            <v>20.94</v>
          </cell>
        </row>
        <row r="1010">
          <cell r="A1010" t="str">
            <v>01901</v>
          </cell>
          <cell r="B1010">
            <v>13.06</v>
          </cell>
        </row>
        <row r="1011">
          <cell r="A1011" t="str">
            <v>01902</v>
          </cell>
          <cell r="B1011">
            <v>38.06</v>
          </cell>
        </row>
        <row r="1012">
          <cell r="A1012" t="str">
            <v>01903</v>
          </cell>
          <cell r="B1012">
            <v>20.94</v>
          </cell>
        </row>
        <row r="1013">
          <cell r="A1013" t="str">
            <v>01904</v>
          </cell>
          <cell r="B1013">
            <v>38.06</v>
          </cell>
        </row>
        <row r="1014">
          <cell r="A1014" t="str">
            <v>01905</v>
          </cell>
          <cell r="B1014">
            <v>36.520000000000003</v>
          </cell>
        </row>
        <row r="1015">
          <cell r="A1015" t="str">
            <v>01906</v>
          </cell>
          <cell r="B1015">
            <v>27.06</v>
          </cell>
        </row>
        <row r="1016">
          <cell r="A1016" t="str">
            <v>01909</v>
          </cell>
          <cell r="B1016">
            <v>20.94</v>
          </cell>
        </row>
        <row r="1017">
          <cell r="A1017" t="str">
            <v>01910</v>
          </cell>
          <cell r="B1017">
            <v>20.94</v>
          </cell>
        </row>
        <row r="1018">
          <cell r="A1018" t="str">
            <v>01912</v>
          </cell>
          <cell r="B1018">
            <v>27.06</v>
          </cell>
        </row>
        <row r="1019">
          <cell r="A1019" t="str">
            <v>01913</v>
          </cell>
          <cell r="B1019">
            <v>17.43</v>
          </cell>
        </row>
        <row r="1020">
          <cell r="A1020" t="str">
            <v>01914</v>
          </cell>
          <cell r="B1020">
            <v>11.05</v>
          </cell>
        </row>
        <row r="1021">
          <cell r="A1021" t="str">
            <v>01915</v>
          </cell>
          <cell r="B1021">
            <v>93.89</v>
          </cell>
        </row>
        <row r="1022">
          <cell r="A1022" t="str">
            <v>01916</v>
          </cell>
          <cell r="B1022">
            <v>27.06</v>
          </cell>
        </row>
        <row r="1023">
          <cell r="A1023" t="str">
            <v>01917</v>
          </cell>
          <cell r="B1023">
            <v>24.61</v>
          </cell>
        </row>
        <row r="1024">
          <cell r="A1024" t="str">
            <v>01918</v>
          </cell>
          <cell r="B1024">
            <v>20.81</v>
          </cell>
        </row>
        <row r="1025">
          <cell r="A1025" t="str">
            <v>01919</v>
          </cell>
          <cell r="B1025">
            <v>12.83</v>
          </cell>
        </row>
        <row r="1026">
          <cell r="A1026" t="str">
            <v>01920</v>
          </cell>
          <cell r="B1026">
            <v>22.86</v>
          </cell>
        </row>
        <row r="1027">
          <cell r="A1027" t="str">
            <v>01921</v>
          </cell>
          <cell r="B1027">
            <v>16.55</v>
          </cell>
        </row>
        <row r="1028">
          <cell r="A1028" t="str">
            <v>01922</v>
          </cell>
          <cell r="B1028">
            <v>22.86</v>
          </cell>
        </row>
        <row r="1029">
          <cell r="A1029" t="str">
            <v>01924</v>
          </cell>
          <cell r="B1029">
            <v>17.43</v>
          </cell>
        </row>
        <row r="1030">
          <cell r="A1030" t="str">
            <v>01925</v>
          </cell>
          <cell r="B1030">
            <v>24.61</v>
          </cell>
        </row>
        <row r="1031">
          <cell r="A1031" t="str">
            <v>01926</v>
          </cell>
          <cell r="B1031">
            <v>22.86</v>
          </cell>
        </row>
        <row r="1032">
          <cell r="A1032" t="str">
            <v>01927</v>
          </cell>
          <cell r="B1032">
            <v>22.86</v>
          </cell>
        </row>
        <row r="1033">
          <cell r="A1033" t="str">
            <v>01928</v>
          </cell>
          <cell r="B1033">
            <v>17.43</v>
          </cell>
        </row>
        <row r="1034">
          <cell r="A1034" t="str">
            <v>01929</v>
          </cell>
          <cell r="B1034">
            <v>17.43</v>
          </cell>
        </row>
        <row r="1035">
          <cell r="A1035" t="str">
            <v>01930</v>
          </cell>
          <cell r="B1035">
            <v>22.86</v>
          </cell>
        </row>
        <row r="1036">
          <cell r="A1036" t="str">
            <v>01931</v>
          </cell>
          <cell r="B1036">
            <v>22.86</v>
          </cell>
        </row>
        <row r="1037">
          <cell r="A1037" t="str">
            <v>01932</v>
          </cell>
          <cell r="B1037">
            <v>24.61</v>
          </cell>
        </row>
        <row r="1038">
          <cell r="A1038" t="str">
            <v>01933</v>
          </cell>
          <cell r="B1038">
            <v>22.86</v>
          </cell>
        </row>
        <row r="1039">
          <cell r="A1039" t="str">
            <v>01934</v>
          </cell>
          <cell r="B1039">
            <v>22.86</v>
          </cell>
        </row>
        <row r="1040">
          <cell r="A1040" t="str">
            <v>01935</v>
          </cell>
          <cell r="B1040">
            <v>24.61</v>
          </cell>
        </row>
        <row r="1041">
          <cell r="A1041" t="str">
            <v>01936</v>
          </cell>
          <cell r="B1041">
            <v>22.86</v>
          </cell>
        </row>
        <row r="1042">
          <cell r="A1042" t="str">
            <v>01937</v>
          </cell>
          <cell r="B1042">
            <v>22.86</v>
          </cell>
        </row>
        <row r="1043">
          <cell r="A1043" t="str">
            <v>01938</v>
          </cell>
          <cell r="B1043">
            <v>22.86</v>
          </cell>
        </row>
        <row r="1044">
          <cell r="A1044" t="str">
            <v>01939</v>
          </cell>
          <cell r="B1044">
            <v>22.86</v>
          </cell>
        </row>
        <row r="1045">
          <cell r="A1045" t="str">
            <v>01940</v>
          </cell>
          <cell r="B1045">
            <v>1283.73</v>
          </cell>
        </row>
        <row r="1046">
          <cell r="A1046" t="str">
            <v>01941</v>
          </cell>
          <cell r="B1046">
            <v>22.86</v>
          </cell>
        </row>
        <row r="1047">
          <cell r="A1047" t="str">
            <v>01942</v>
          </cell>
          <cell r="B1047">
            <v>38.06</v>
          </cell>
        </row>
        <row r="1048">
          <cell r="A1048" t="str">
            <v>01943</v>
          </cell>
          <cell r="B1048">
            <v>17.43</v>
          </cell>
        </row>
        <row r="1049">
          <cell r="A1049" t="str">
            <v>01944</v>
          </cell>
          <cell r="B1049">
            <v>24.61</v>
          </cell>
        </row>
        <row r="1050">
          <cell r="A1050" t="str">
            <v>01945</v>
          </cell>
          <cell r="B1050">
            <v>215.94</v>
          </cell>
        </row>
        <row r="1051">
          <cell r="A1051" t="str">
            <v>01946</v>
          </cell>
          <cell r="B1051">
            <v>20.94</v>
          </cell>
        </row>
        <row r="1052">
          <cell r="A1052" t="str">
            <v>01947</v>
          </cell>
          <cell r="B1052">
            <v>27.06</v>
          </cell>
        </row>
        <row r="1053">
          <cell r="A1053" t="str">
            <v>01948</v>
          </cell>
          <cell r="B1053">
            <v>22.86</v>
          </cell>
        </row>
        <row r="1054">
          <cell r="A1054" t="str">
            <v>01949</v>
          </cell>
          <cell r="B1054">
            <v>22.86</v>
          </cell>
        </row>
        <row r="1055">
          <cell r="A1055" t="str">
            <v>01950</v>
          </cell>
          <cell r="B1055">
            <v>31.63</v>
          </cell>
        </row>
        <row r="1056">
          <cell r="A1056" t="str">
            <v>01951</v>
          </cell>
          <cell r="B1056">
            <v>31.63</v>
          </cell>
        </row>
        <row r="1057">
          <cell r="A1057" t="str">
            <v>01952</v>
          </cell>
          <cell r="B1057">
            <v>20.94</v>
          </cell>
        </row>
        <row r="1058">
          <cell r="A1058" t="str">
            <v>01953</v>
          </cell>
          <cell r="B1058">
            <v>21.42</v>
          </cell>
        </row>
        <row r="1059">
          <cell r="A1059" t="str">
            <v>01954</v>
          </cell>
          <cell r="B1059">
            <v>24.61</v>
          </cell>
        </row>
        <row r="1060">
          <cell r="A1060" t="str">
            <v>01955</v>
          </cell>
          <cell r="B1060">
            <v>38.06</v>
          </cell>
        </row>
        <row r="1061">
          <cell r="A1061" t="str">
            <v>01956</v>
          </cell>
          <cell r="B1061">
            <v>22.86</v>
          </cell>
        </row>
        <row r="1062">
          <cell r="A1062" t="str">
            <v>01957</v>
          </cell>
          <cell r="B1062">
            <v>22.86</v>
          </cell>
        </row>
        <row r="1063">
          <cell r="A1063" t="str">
            <v>01958</v>
          </cell>
          <cell r="B1063">
            <v>24.61</v>
          </cell>
        </row>
        <row r="1064">
          <cell r="A1064" t="str">
            <v>01959</v>
          </cell>
          <cell r="B1064">
            <v>38.06</v>
          </cell>
        </row>
        <row r="1065">
          <cell r="A1065" t="str">
            <v>01960</v>
          </cell>
          <cell r="B1065">
            <v>22.86</v>
          </cell>
        </row>
        <row r="1066">
          <cell r="A1066" t="str">
            <v>01961</v>
          </cell>
          <cell r="B1066">
            <v>16.55</v>
          </cell>
        </row>
        <row r="1067">
          <cell r="A1067" t="str">
            <v>01962</v>
          </cell>
          <cell r="B1067">
            <v>17.43</v>
          </cell>
        </row>
        <row r="1068">
          <cell r="A1068" t="str">
            <v>01963</v>
          </cell>
          <cell r="B1068">
            <v>22.86</v>
          </cell>
        </row>
        <row r="1069">
          <cell r="A1069" t="str">
            <v>01964</v>
          </cell>
          <cell r="B1069">
            <v>24.61</v>
          </cell>
        </row>
        <row r="1070">
          <cell r="A1070" t="str">
            <v>01966</v>
          </cell>
          <cell r="B1070">
            <v>22.86</v>
          </cell>
        </row>
        <row r="1071">
          <cell r="A1071" t="str">
            <v>01967</v>
          </cell>
          <cell r="B1071">
            <v>24.61</v>
          </cell>
        </row>
        <row r="1072">
          <cell r="A1072" t="str">
            <v>01968</v>
          </cell>
          <cell r="B1072">
            <v>22.86</v>
          </cell>
        </row>
        <row r="1073">
          <cell r="A1073" t="str">
            <v>01969</v>
          </cell>
          <cell r="B1073">
            <v>22.86</v>
          </cell>
        </row>
        <row r="1074">
          <cell r="A1074" t="str">
            <v>01970</v>
          </cell>
          <cell r="B1074">
            <v>25.68</v>
          </cell>
        </row>
        <row r="1075">
          <cell r="A1075" t="str">
            <v>01971</v>
          </cell>
          <cell r="B1075">
            <v>52.28</v>
          </cell>
        </row>
        <row r="1076">
          <cell r="A1076" t="str">
            <v>01972</v>
          </cell>
          <cell r="B1076">
            <v>17.43</v>
          </cell>
        </row>
        <row r="1077">
          <cell r="A1077" t="str">
            <v>01973</v>
          </cell>
          <cell r="B1077">
            <v>25.68</v>
          </cell>
        </row>
        <row r="1078">
          <cell r="A1078" t="str">
            <v>01974</v>
          </cell>
          <cell r="B1078">
            <v>22.86</v>
          </cell>
        </row>
        <row r="1079">
          <cell r="A1079" t="str">
            <v>01975</v>
          </cell>
          <cell r="B1079">
            <v>24.61</v>
          </cell>
        </row>
        <row r="1080">
          <cell r="A1080" t="str">
            <v>01976</v>
          </cell>
          <cell r="B1080">
            <v>22.86</v>
          </cell>
        </row>
        <row r="1081">
          <cell r="A1081" t="str">
            <v>01977</v>
          </cell>
          <cell r="B1081">
            <v>31.63</v>
          </cell>
        </row>
        <row r="1082">
          <cell r="A1082" t="str">
            <v>01978</v>
          </cell>
          <cell r="B1082">
            <v>24.61</v>
          </cell>
        </row>
        <row r="1083">
          <cell r="A1083" t="str">
            <v>01979</v>
          </cell>
          <cell r="B1083">
            <v>31.63</v>
          </cell>
        </row>
        <row r="1084">
          <cell r="A1084" t="str">
            <v>01980</v>
          </cell>
          <cell r="B1084">
            <v>22.86</v>
          </cell>
        </row>
        <row r="1085">
          <cell r="A1085" t="str">
            <v>01981</v>
          </cell>
          <cell r="B1085">
            <v>22.86</v>
          </cell>
        </row>
        <row r="1086">
          <cell r="A1086" t="str">
            <v>01982</v>
          </cell>
          <cell r="B1086">
            <v>22.86</v>
          </cell>
        </row>
        <row r="1087">
          <cell r="A1087" t="str">
            <v>01983</v>
          </cell>
          <cell r="B1087">
            <v>22.86</v>
          </cell>
        </row>
        <row r="1088">
          <cell r="A1088" t="str">
            <v>01984</v>
          </cell>
          <cell r="B1088">
            <v>22.86</v>
          </cell>
        </row>
        <row r="1089">
          <cell r="A1089" t="str">
            <v>01985</v>
          </cell>
          <cell r="B1089">
            <v>187.77</v>
          </cell>
        </row>
        <row r="1090">
          <cell r="A1090" t="str">
            <v>01986</v>
          </cell>
          <cell r="B1090">
            <v>31.63</v>
          </cell>
        </row>
        <row r="1091">
          <cell r="A1091" t="str">
            <v>01987</v>
          </cell>
          <cell r="B1091">
            <v>31.63</v>
          </cell>
        </row>
        <row r="1092">
          <cell r="A1092" t="str">
            <v>01988</v>
          </cell>
          <cell r="B1092">
            <v>24.61</v>
          </cell>
        </row>
        <row r="1093">
          <cell r="A1093" t="str">
            <v>01989</v>
          </cell>
          <cell r="B1093">
            <v>22.86</v>
          </cell>
        </row>
        <row r="1094">
          <cell r="A1094" t="str">
            <v>01990</v>
          </cell>
          <cell r="B1094">
            <v>22.86</v>
          </cell>
        </row>
        <row r="1095">
          <cell r="A1095" t="str">
            <v>01991</v>
          </cell>
          <cell r="B1095">
            <v>22.86</v>
          </cell>
        </row>
        <row r="1096">
          <cell r="A1096" t="str">
            <v>01992</v>
          </cell>
          <cell r="B1096">
            <v>22.86</v>
          </cell>
        </row>
        <row r="1097">
          <cell r="A1097" t="str">
            <v>01993</v>
          </cell>
          <cell r="B1097">
            <v>22.86</v>
          </cell>
        </row>
        <row r="1098">
          <cell r="A1098" t="str">
            <v>01995</v>
          </cell>
          <cell r="B1098">
            <v>17.43</v>
          </cell>
        </row>
        <row r="1099">
          <cell r="A1099" t="str">
            <v>01996</v>
          </cell>
          <cell r="B1099">
            <v>17.43</v>
          </cell>
        </row>
        <row r="1100">
          <cell r="A1100" t="str">
            <v>01997</v>
          </cell>
          <cell r="B1100">
            <v>22.86</v>
          </cell>
        </row>
        <row r="1101">
          <cell r="A1101" t="str">
            <v>01998</v>
          </cell>
          <cell r="B1101">
            <v>22.86</v>
          </cell>
        </row>
        <row r="1102">
          <cell r="A1102" t="str">
            <v>01999</v>
          </cell>
          <cell r="B1102">
            <v>16.55</v>
          </cell>
        </row>
        <row r="1103">
          <cell r="A1103" t="str">
            <v>02000</v>
          </cell>
          <cell r="B1103">
            <v>0.42749999999999999</v>
          </cell>
        </row>
        <row r="1104">
          <cell r="A1104" t="str">
            <v>02001</v>
          </cell>
          <cell r="B1104">
            <v>0.42749999999999999</v>
          </cell>
        </row>
        <row r="1105">
          <cell r="A1105" t="str">
            <v>02002</v>
          </cell>
          <cell r="B1105">
            <v>1.2756000000000001</v>
          </cell>
        </row>
        <row r="1106">
          <cell r="A1106" t="str">
            <v>02003</v>
          </cell>
          <cell r="B1106">
            <v>47.465200000000003</v>
          </cell>
        </row>
        <row r="1107">
          <cell r="A1107" t="str">
            <v>02004</v>
          </cell>
          <cell r="B1107">
            <v>41.404499999999999</v>
          </cell>
        </row>
        <row r="1108">
          <cell r="A1108" t="str">
            <v>02005</v>
          </cell>
          <cell r="B1108">
            <v>41.653199999999998</v>
          </cell>
        </row>
        <row r="1109">
          <cell r="A1109" t="str">
            <v>02006</v>
          </cell>
          <cell r="B1109">
            <v>16.869499999999999</v>
          </cell>
        </row>
        <row r="1110">
          <cell r="A1110" t="str">
            <v>02007</v>
          </cell>
          <cell r="B1110">
            <v>10.4133</v>
          </cell>
        </row>
        <row r="1111">
          <cell r="A1111" t="str">
            <v>02008</v>
          </cell>
          <cell r="B1111">
            <v>300.50479999999999</v>
          </cell>
        </row>
        <row r="1112">
          <cell r="A1112" t="str">
            <v>02009</v>
          </cell>
          <cell r="B1112">
            <v>102.9392</v>
          </cell>
        </row>
        <row r="1113">
          <cell r="A1113" t="str">
            <v>02010</v>
          </cell>
          <cell r="B1113">
            <v>77.415099999999995</v>
          </cell>
        </row>
        <row r="1114">
          <cell r="A1114" t="str">
            <v>02014</v>
          </cell>
          <cell r="B1114">
            <v>271.52710000000002</v>
          </cell>
        </row>
        <row r="1115">
          <cell r="A1115" t="str">
            <v>02015</v>
          </cell>
          <cell r="B1115">
            <v>111.1906</v>
          </cell>
        </row>
        <row r="1116">
          <cell r="A1116" t="str">
            <v>02016</v>
          </cell>
          <cell r="B1116">
            <v>92.074600000000004</v>
          </cell>
        </row>
        <row r="1117">
          <cell r="A1117" t="str">
            <v>02017</v>
          </cell>
          <cell r="B1117">
            <v>12.251300000000001</v>
          </cell>
        </row>
        <row r="1118">
          <cell r="A1118" t="str">
            <v>02018</v>
          </cell>
          <cell r="B1118">
            <v>0.96150000000000002</v>
          </cell>
        </row>
        <row r="1119">
          <cell r="A1119" t="str">
            <v>02019</v>
          </cell>
          <cell r="B1119">
            <v>79.471199999999996</v>
          </cell>
        </row>
        <row r="1120">
          <cell r="A1120" t="str">
            <v>02020</v>
          </cell>
          <cell r="B1120">
            <v>13.722099999999999</v>
          </cell>
        </row>
        <row r="1121">
          <cell r="A1121" t="str">
            <v>02021</v>
          </cell>
          <cell r="B1121">
            <v>6.0663999999999998</v>
          </cell>
        </row>
        <row r="1122">
          <cell r="A1122" t="str">
            <v>02022</v>
          </cell>
          <cell r="B1122">
            <v>8.9566999999999997</v>
          </cell>
        </row>
        <row r="1123">
          <cell r="A1123" t="str">
            <v>02023</v>
          </cell>
          <cell r="B1123">
            <v>1.0713999999999999</v>
          </cell>
        </row>
        <row r="1124">
          <cell r="A1124" t="str">
            <v>02024</v>
          </cell>
          <cell r="B1124">
            <v>0.1908</v>
          </cell>
        </row>
        <row r="1125">
          <cell r="A1125" t="str">
            <v>02026</v>
          </cell>
          <cell r="B1125">
            <v>177.88939999999999</v>
          </cell>
        </row>
        <row r="1126">
          <cell r="A1126" t="str">
            <v>02027</v>
          </cell>
          <cell r="B1126">
            <v>71.505799999999994</v>
          </cell>
        </row>
        <row r="1127">
          <cell r="A1127" t="str">
            <v>02028</v>
          </cell>
          <cell r="B1127">
            <v>56.941499999999998</v>
          </cell>
        </row>
        <row r="1128">
          <cell r="A1128" t="str">
            <v>02029</v>
          </cell>
          <cell r="B1128">
            <v>5.1836000000000002</v>
          </cell>
        </row>
        <row r="1129">
          <cell r="A1129" t="str">
            <v>02030</v>
          </cell>
          <cell r="B1129">
            <v>1.2644</v>
          </cell>
        </row>
        <row r="1130">
          <cell r="A1130" t="str">
            <v>02031</v>
          </cell>
          <cell r="B1130">
            <v>12.937799999999999</v>
          </cell>
        </row>
        <row r="1131">
          <cell r="A1131" t="str">
            <v>02032</v>
          </cell>
          <cell r="B1131">
            <v>14.1973</v>
          </cell>
        </row>
        <row r="1132">
          <cell r="A1132" t="str">
            <v>02034</v>
          </cell>
          <cell r="B1132">
            <v>144.798</v>
          </cell>
        </row>
        <row r="1133">
          <cell r="A1133" t="str">
            <v>02035</v>
          </cell>
          <cell r="B1133">
            <v>73.231300000000005</v>
          </cell>
        </row>
        <row r="1134">
          <cell r="A1134" t="str">
            <v>02036</v>
          </cell>
          <cell r="B1134">
            <v>61.319499999999998</v>
          </cell>
        </row>
        <row r="1135">
          <cell r="A1135" t="str">
            <v>02037</v>
          </cell>
          <cell r="B1135">
            <v>5.2986000000000004</v>
          </cell>
        </row>
        <row r="1136">
          <cell r="A1136" t="str">
            <v>02038</v>
          </cell>
          <cell r="B1136">
            <v>0.63339999999999996</v>
          </cell>
        </row>
        <row r="1137">
          <cell r="A1137" t="str">
            <v>02041</v>
          </cell>
          <cell r="B1137">
            <v>5.6021000000000001</v>
          </cell>
        </row>
        <row r="1138">
          <cell r="A1138" t="str">
            <v>02042</v>
          </cell>
          <cell r="B1138">
            <v>0.98880000000000001</v>
          </cell>
        </row>
        <row r="1139">
          <cell r="A1139" t="str">
            <v>02044</v>
          </cell>
          <cell r="B1139">
            <v>418.9941</v>
          </cell>
        </row>
        <row r="1140">
          <cell r="A1140" t="str">
            <v>02045</v>
          </cell>
          <cell r="B1140">
            <v>2141.5032000000001</v>
          </cell>
        </row>
        <row r="1141">
          <cell r="A1141" t="str">
            <v>02047</v>
          </cell>
          <cell r="B1141">
            <v>138.44730000000001</v>
          </cell>
        </row>
        <row r="1142">
          <cell r="A1142" t="str">
            <v>02048</v>
          </cell>
          <cell r="B1142">
            <v>1927.0836999999999</v>
          </cell>
        </row>
        <row r="1143">
          <cell r="A1143" t="str">
            <v>02050</v>
          </cell>
          <cell r="B1143">
            <v>6.6159999999999997</v>
          </cell>
        </row>
        <row r="1144">
          <cell r="A1144" t="str">
            <v>02051</v>
          </cell>
          <cell r="B1144">
            <v>2.1421000000000001</v>
          </cell>
        </row>
        <row r="1145">
          <cell r="A1145" t="str">
            <v>02053</v>
          </cell>
          <cell r="B1145">
            <v>35.027200000000001</v>
          </cell>
        </row>
        <row r="1146">
          <cell r="A1146" t="str">
            <v>02055</v>
          </cell>
          <cell r="B1146">
            <v>50.680199999999999</v>
          </cell>
        </row>
        <row r="1147">
          <cell r="A1147" t="str">
            <v>02056</v>
          </cell>
          <cell r="B1147">
            <v>90.961399999999998</v>
          </cell>
        </row>
        <row r="1148">
          <cell r="A1148" t="str">
            <v>02057</v>
          </cell>
          <cell r="B1148">
            <v>1.4763999999999999</v>
          </cell>
        </row>
        <row r="1149">
          <cell r="A1149" t="str">
            <v>02058</v>
          </cell>
          <cell r="B1149">
            <v>10.8698</v>
          </cell>
        </row>
        <row r="1150">
          <cell r="A1150" t="str">
            <v>02059</v>
          </cell>
          <cell r="B1150">
            <v>7.9153000000000002</v>
          </cell>
        </row>
        <row r="1151">
          <cell r="A1151" t="str">
            <v>02060</v>
          </cell>
          <cell r="B1151">
            <v>7.0708000000000002</v>
          </cell>
        </row>
        <row r="1152">
          <cell r="A1152" t="str">
            <v>02061</v>
          </cell>
          <cell r="B1152">
            <v>6.4211</v>
          </cell>
        </row>
        <row r="1153">
          <cell r="A1153" t="str">
            <v>02062</v>
          </cell>
          <cell r="B1153">
            <v>4.4166999999999996</v>
          </cell>
        </row>
        <row r="1154">
          <cell r="A1154" t="str">
            <v>02063</v>
          </cell>
          <cell r="B1154">
            <v>4.8836000000000004</v>
          </cell>
        </row>
        <row r="1155">
          <cell r="A1155" t="str">
            <v>02064</v>
          </cell>
          <cell r="B1155">
            <v>4.0206999999999997</v>
          </cell>
        </row>
        <row r="1156">
          <cell r="A1156" t="str">
            <v>02066</v>
          </cell>
          <cell r="B1156">
            <v>8.4857999999999993</v>
          </cell>
        </row>
        <row r="1157">
          <cell r="A1157" t="str">
            <v>02067</v>
          </cell>
          <cell r="B1157">
            <v>5.8871000000000002</v>
          </cell>
        </row>
        <row r="1158">
          <cell r="A1158" t="str">
            <v>02068</v>
          </cell>
          <cell r="B1158">
            <v>5.0426000000000002</v>
          </cell>
        </row>
        <row r="1159">
          <cell r="A1159" t="str">
            <v>02069</v>
          </cell>
          <cell r="B1159">
            <v>4.5877999999999997</v>
          </cell>
        </row>
        <row r="1160">
          <cell r="A1160" t="str">
            <v>02070</v>
          </cell>
          <cell r="B1160">
            <v>4.3929</v>
          </cell>
        </row>
        <row r="1161">
          <cell r="A1161" t="str">
            <v>02071</v>
          </cell>
          <cell r="B1161">
            <v>2.7871000000000001</v>
          </cell>
        </row>
        <row r="1162">
          <cell r="A1162" t="str">
            <v>02072</v>
          </cell>
          <cell r="B1162">
            <v>3.4247999999999998</v>
          </cell>
        </row>
        <row r="1163">
          <cell r="A1163" t="str">
            <v>02073</v>
          </cell>
          <cell r="B1163">
            <v>2.7399</v>
          </cell>
        </row>
        <row r="1164">
          <cell r="A1164" t="str">
            <v>02075</v>
          </cell>
          <cell r="B1164">
            <v>47.378500000000003</v>
          </cell>
        </row>
        <row r="1165">
          <cell r="A1165" t="str">
            <v>02082</v>
          </cell>
          <cell r="B1165">
            <v>640.755</v>
          </cell>
        </row>
        <row r="1166">
          <cell r="A1166" t="str">
            <v>02083</v>
          </cell>
          <cell r="B1166">
            <v>144.65860000000001</v>
          </cell>
        </row>
        <row r="1167">
          <cell r="A1167" t="str">
            <v>02085</v>
          </cell>
          <cell r="B1167">
            <v>11.4567</v>
          </cell>
        </row>
        <row r="1168">
          <cell r="A1168" t="str">
            <v>02086</v>
          </cell>
          <cell r="B1168">
            <v>227.5804</v>
          </cell>
        </row>
        <row r="1169">
          <cell r="A1169" t="str">
            <v>02089</v>
          </cell>
          <cell r="B1169">
            <v>324.50189999999998</v>
          </cell>
        </row>
        <row r="1170">
          <cell r="A1170" t="str">
            <v>02090</v>
          </cell>
          <cell r="B1170">
            <v>157.36490000000001</v>
          </cell>
        </row>
        <row r="1171">
          <cell r="A1171" t="str">
            <v>02091</v>
          </cell>
          <cell r="B1171">
            <v>130.23779999999999</v>
          </cell>
        </row>
        <row r="1172">
          <cell r="A1172" t="str">
            <v>02095</v>
          </cell>
          <cell r="B1172">
            <v>108.3138</v>
          </cell>
        </row>
        <row r="1173">
          <cell r="A1173" t="str">
            <v>02097</v>
          </cell>
          <cell r="B1173">
            <v>8</v>
          </cell>
        </row>
        <row r="1174">
          <cell r="A1174" t="str">
            <v>02099</v>
          </cell>
          <cell r="B1174">
            <v>20</v>
          </cell>
        </row>
        <row r="1175">
          <cell r="A1175" t="str">
            <v>02109</v>
          </cell>
          <cell r="B1175">
            <v>15.6418</v>
          </cell>
        </row>
        <row r="1176">
          <cell r="A1176" t="str">
            <v>02110</v>
          </cell>
          <cell r="B1176">
            <v>98.557100000000005</v>
          </cell>
        </row>
        <row r="1177">
          <cell r="A1177" t="str">
            <v>02111</v>
          </cell>
          <cell r="B1177">
            <v>47.551699999999997</v>
          </cell>
        </row>
        <row r="1178">
          <cell r="A1178" t="str">
            <v>02112</v>
          </cell>
          <cell r="B1178">
            <v>41.024099999999997</v>
          </cell>
        </row>
        <row r="1179">
          <cell r="A1179" t="str">
            <v>02115</v>
          </cell>
          <cell r="B1179">
            <v>2.2610999999999999</v>
          </cell>
        </row>
        <row r="1180">
          <cell r="A1180" t="str">
            <v>02117</v>
          </cell>
          <cell r="B1180">
            <v>3.0605000000000002</v>
          </cell>
        </row>
        <row r="1181">
          <cell r="A1181" t="str">
            <v>02118</v>
          </cell>
          <cell r="B1181">
            <v>0.44309999999999999</v>
          </cell>
        </row>
        <row r="1182">
          <cell r="A1182" t="str">
            <v>02119</v>
          </cell>
          <cell r="B1182">
            <v>0.29210000000000003</v>
          </cell>
        </row>
        <row r="1183">
          <cell r="A1183" t="str">
            <v>02121</v>
          </cell>
          <cell r="B1183">
            <v>90.161100000000005</v>
          </cell>
        </row>
        <row r="1184">
          <cell r="A1184" t="str">
            <v>02122</v>
          </cell>
          <cell r="B1184">
            <v>123.40170000000001</v>
          </cell>
        </row>
        <row r="1185">
          <cell r="A1185" t="str">
            <v>02123</v>
          </cell>
          <cell r="B1185">
            <v>153.87360000000001</v>
          </cell>
        </row>
        <row r="1186">
          <cell r="A1186" t="str">
            <v>02129</v>
          </cell>
          <cell r="B1186">
            <v>2663.7476999999999</v>
          </cell>
        </row>
        <row r="1187">
          <cell r="A1187" t="str">
            <v>02130</v>
          </cell>
          <cell r="B1187">
            <v>80.358699999999999</v>
          </cell>
        </row>
        <row r="1188">
          <cell r="A1188" t="str">
            <v>02131</v>
          </cell>
          <cell r="B1188">
            <v>1.5391999999999999</v>
          </cell>
        </row>
        <row r="1189">
          <cell r="A1189" t="str">
            <v>02133</v>
          </cell>
          <cell r="B1189">
            <v>78.196200000000005</v>
          </cell>
        </row>
        <row r="1190">
          <cell r="A1190" t="str">
            <v>02134</v>
          </cell>
          <cell r="B1190">
            <v>7.7419000000000002</v>
          </cell>
        </row>
        <row r="1191">
          <cell r="A1191" t="str">
            <v>02142</v>
          </cell>
          <cell r="B1191">
            <v>101.79519999999999</v>
          </cell>
        </row>
        <row r="1192">
          <cell r="A1192" t="str">
            <v>02143</v>
          </cell>
          <cell r="B1192">
            <v>49.679600000000001</v>
          </cell>
        </row>
        <row r="1193">
          <cell r="A1193" t="str">
            <v>02144</v>
          </cell>
          <cell r="B1193">
            <v>42.874400000000001</v>
          </cell>
        </row>
        <row r="1194">
          <cell r="A1194" t="str">
            <v>02162</v>
          </cell>
          <cell r="B1194">
            <v>120.91240000000001</v>
          </cell>
        </row>
        <row r="1195">
          <cell r="A1195" t="str">
            <v>02163</v>
          </cell>
          <cell r="B1195">
            <v>59.285899999999998</v>
          </cell>
        </row>
        <row r="1196">
          <cell r="A1196" t="str">
            <v>02164</v>
          </cell>
          <cell r="B1196">
            <v>50.549399999999999</v>
          </cell>
        </row>
        <row r="1197">
          <cell r="A1197" t="str">
            <v>02165</v>
          </cell>
          <cell r="B1197">
            <v>167.316</v>
          </cell>
        </row>
        <row r="1198">
          <cell r="A1198" t="str">
            <v>02166</v>
          </cell>
          <cell r="B1198">
            <v>91.276300000000006</v>
          </cell>
        </row>
        <row r="1199">
          <cell r="A1199" t="str">
            <v>02168</v>
          </cell>
          <cell r="B1199">
            <v>155.0566</v>
          </cell>
        </row>
        <row r="1200">
          <cell r="A1200" t="str">
            <v>02169</v>
          </cell>
          <cell r="B1200">
            <v>283.92910000000001</v>
          </cell>
        </row>
        <row r="1201">
          <cell r="A1201" t="str">
            <v>02173</v>
          </cell>
          <cell r="B1201">
            <v>14.9526</v>
          </cell>
        </row>
        <row r="1202">
          <cell r="A1202" t="str">
            <v>02174</v>
          </cell>
          <cell r="B1202">
            <v>39.835900000000002</v>
          </cell>
        </row>
        <row r="1203">
          <cell r="A1203" t="str">
            <v>02175</v>
          </cell>
          <cell r="B1203">
            <v>10.1912</v>
          </cell>
        </row>
        <row r="1204">
          <cell r="A1204" t="str">
            <v>02176</v>
          </cell>
          <cell r="B1204">
            <v>2.1779999999999999</v>
          </cell>
        </row>
        <row r="1205">
          <cell r="A1205" t="str">
            <v>02180</v>
          </cell>
          <cell r="B1205">
            <v>221.01750000000001</v>
          </cell>
        </row>
        <row r="1206">
          <cell r="A1206" t="str">
            <v>02181</v>
          </cell>
          <cell r="B1206">
            <v>87.060400000000001</v>
          </cell>
        </row>
        <row r="1207">
          <cell r="A1207" t="str">
            <v>02182</v>
          </cell>
          <cell r="B1207">
            <v>68.896000000000001</v>
          </cell>
        </row>
        <row r="1208">
          <cell r="A1208" t="str">
            <v>02198</v>
          </cell>
          <cell r="B1208">
            <v>78.596999999999994</v>
          </cell>
        </row>
        <row r="1209">
          <cell r="A1209" t="str">
            <v>02214</v>
          </cell>
          <cell r="B1209">
            <v>4.01</v>
          </cell>
        </row>
        <row r="1210">
          <cell r="A1210" t="str">
            <v>02215</v>
          </cell>
          <cell r="B1210">
            <v>2.52</v>
          </cell>
        </row>
        <row r="1211">
          <cell r="A1211" t="str">
            <v>02216</v>
          </cell>
          <cell r="B1211">
            <v>15.49</v>
          </cell>
        </row>
        <row r="1212">
          <cell r="A1212" t="str">
            <v>02225</v>
          </cell>
          <cell r="B1212">
            <v>5.5564</v>
          </cell>
        </row>
        <row r="1213">
          <cell r="A1213" t="str">
            <v>02226</v>
          </cell>
          <cell r="B1213">
            <v>7.3383000000000003</v>
          </cell>
        </row>
        <row r="1214">
          <cell r="A1214" t="str">
            <v>02229</v>
          </cell>
          <cell r="B1214">
            <v>186.90280000000001</v>
          </cell>
        </row>
        <row r="1215">
          <cell r="A1215" t="str">
            <v>02245</v>
          </cell>
          <cell r="B1215">
            <v>319.82</v>
          </cell>
        </row>
        <row r="1216">
          <cell r="A1216" t="str">
            <v>02247</v>
          </cell>
          <cell r="B1216">
            <v>360</v>
          </cell>
        </row>
        <row r="1217">
          <cell r="A1217" t="str">
            <v>02249</v>
          </cell>
          <cell r="B1217">
            <v>330</v>
          </cell>
        </row>
        <row r="1218">
          <cell r="A1218" t="str">
            <v>02254</v>
          </cell>
          <cell r="B1218">
            <v>12.36</v>
          </cell>
        </row>
        <row r="1219">
          <cell r="A1219" t="str">
            <v>02255</v>
          </cell>
          <cell r="B1219">
            <v>60</v>
          </cell>
        </row>
        <row r="1220">
          <cell r="A1220" t="str">
            <v>02256</v>
          </cell>
          <cell r="B1220">
            <v>134.43</v>
          </cell>
        </row>
        <row r="1221">
          <cell r="A1221" t="str">
            <v>02258</v>
          </cell>
          <cell r="B1221">
            <v>31.2</v>
          </cell>
        </row>
        <row r="1222">
          <cell r="A1222" t="str">
            <v>02259</v>
          </cell>
          <cell r="B1222">
            <v>7.78</v>
          </cell>
        </row>
        <row r="1223">
          <cell r="A1223" t="str">
            <v>02260</v>
          </cell>
          <cell r="B1223">
            <v>35.53</v>
          </cell>
        </row>
        <row r="1224">
          <cell r="A1224" t="str">
            <v>02265</v>
          </cell>
          <cell r="B1224">
            <v>576.33000000000004</v>
          </cell>
        </row>
        <row r="1225">
          <cell r="A1225" t="str">
            <v>02266</v>
          </cell>
          <cell r="B1225">
            <v>494.4</v>
          </cell>
        </row>
        <row r="1226">
          <cell r="A1226" t="str">
            <v>02269</v>
          </cell>
          <cell r="B1226">
            <v>473.8</v>
          </cell>
        </row>
        <row r="1227">
          <cell r="A1227" t="str">
            <v>02272</v>
          </cell>
          <cell r="B1227">
            <v>652.61</v>
          </cell>
        </row>
        <row r="1228">
          <cell r="A1228" t="str">
            <v>02273</v>
          </cell>
          <cell r="B1228">
            <v>652.61</v>
          </cell>
        </row>
        <row r="1229">
          <cell r="A1229" t="str">
            <v>02274</v>
          </cell>
          <cell r="B1229">
            <v>652.61</v>
          </cell>
        </row>
        <row r="1230">
          <cell r="A1230" t="str">
            <v>02275</v>
          </cell>
          <cell r="B1230">
            <v>4.5999999999999996</v>
          </cell>
        </row>
        <row r="1231">
          <cell r="A1231" t="str">
            <v>02279</v>
          </cell>
          <cell r="B1231">
            <v>1895.2824000000001</v>
          </cell>
        </row>
        <row r="1232">
          <cell r="A1232" t="str">
            <v>02280</v>
          </cell>
          <cell r="B1232">
            <v>2503.3944000000001</v>
          </cell>
        </row>
        <row r="1233">
          <cell r="A1233" t="str">
            <v>02281</v>
          </cell>
          <cell r="B1233">
            <v>1155.4128000000001</v>
          </cell>
        </row>
        <row r="1234">
          <cell r="A1234" t="str">
            <v>02282</v>
          </cell>
          <cell r="B1234">
            <v>1388.5224000000001</v>
          </cell>
        </row>
        <row r="1235">
          <cell r="A1235" t="str">
            <v>02283</v>
          </cell>
          <cell r="B1235">
            <v>1753.3896</v>
          </cell>
        </row>
        <row r="1236">
          <cell r="A1236" t="str">
            <v>02287</v>
          </cell>
          <cell r="B1236">
            <v>1013.52</v>
          </cell>
        </row>
        <row r="1237">
          <cell r="A1237" t="str">
            <v>02288</v>
          </cell>
          <cell r="B1237">
            <v>102.3913</v>
          </cell>
        </row>
        <row r="1238">
          <cell r="A1238" t="str">
            <v>02289</v>
          </cell>
          <cell r="B1238">
            <v>140.08000000000001</v>
          </cell>
        </row>
        <row r="1239">
          <cell r="A1239" t="str">
            <v>02290</v>
          </cell>
          <cell r="B1239">
            <v>32.310699999999997</v>
          </cell>
        </row>
        <row r="1240">
          <cell r="A1240" t="str">
            <v>02295</v>
          </cell>
          <cell r="B1240">
            <v>10.28</v>
          </cell>
        </row>
        <row r="1241">
          <cell r="A1241" t="str">
            <v>02296</v>
          </cell>
          <cell r="B1241">
            <v>15.94</v>
          </cell>
        </row>
        <row r="1242">
          <cell r="A1242" t="str">
            <v>02297</v>
          </cell>
          <cell r="B1242">
            <v>15.82</v>
          </cell>
        </row>
        <row r="1243">
          <cell r="A1243" t="str">
            <v>02299</v>
          </cell>
          <cell r="B1243">
            <v>2.37</v>
          </cell>
        </row>
        <row r="1244">
          <cell r="A1244" t="str">
            <v>02307</v>
          </cell>
          <cell r="B1244">
            <v>5.69</v>
          </cell>
        </row>
        <row r="1245">
          <cell r="A1245" t="str">
            <v>02310</v>
          </cell>
          <cell r="B1245">
            <v>28.74</v>
          </cell>
        </row>
        <row r="1246">
          <cell r="A1246" t="str">
            <v>02313</v>
          </cell>
          <cell r="B1246">
            <v>6.78</v>
          </cell>
        </row>
        <row r="1247">
          <cell r="A1247" t="str">
            <v>02315</v>
          </cell>
          <cell r="B1247">
            <v>7.31</v>
          </cell>
        </row>
        <row r="1248">
          <cell r="A1248" t="str">
            <v>02316</v>
          </cell>
          <cell r="B1248">
            <v>4.4835000000000003</v>
          </cell>
        </row>
        <row r="1249">
          <cell r="A1249" t="str">
            <v>02317</v>
          </cell>
          <cell r="B1249">
            <v>5.58</v>
          </cell>
        </row>
        <row r="1250">
          <cell r="A1250" t="str">
            <v>02323</v>
          </cell>
          <cell r="B1250">
            <v>85.5</v>
          </cell>
        </row>
        <row r="1251">
          <cell r="A1251" t="str">
            <v>02324</v>
          </cell>
          <cell r="B1251">
            <v>152</v>
          </cell>
        </row>
        <row r="1252">
          <cell r="A1252" t="str">
            <v>02325</v>
          </cell>
          <cell r="B1252">
            <v>159.15</v>
          </cell>
        </row>
        <row r="1253">
          <cell r="A1253" t="str">
            <v>02326</v>
          </cell>
          <cell r="B1253">
            <v>210.07</v>
          </cell>
        </row>
        <row r="1254">
          <cell r="A1254" t="str">
            <v>02327</v>
          </cell>
          <cell r="B1254">
            <v>228.27</v>
          </cell>
        </row>
        <row r="1255">
          <cell r="A1255" t="str">
            <v>02328</v>
          </cell>
          <cell r="B1255">
            <v>386.45</v>
          </cell>
        </row>
        <row r="1256">
          <cell r="A1256" t="str">
            <v>02329</v>
          </cell>
          <cell r="B1256">
            <v>449.73</v>
          </cell>
        </row>
        <row r="1257">
          <cell r="A1257" t="str">
            <v>02330</v>
          </cell>
          <cell r="B1257">
            <v>1.02</v>
          </cell>
        </row>
        <row r="1258">
          <cell r="A1258" t="str">
            <v>02331</v>
          </cell>
          <cell r="B1258">
            <v>1.81</v>
          </cell>
        </row>
        <row r="1259">
          <cell r="A1259" t="str">
            <v>02332</v>
          </cell>
          <cell r="B1259">
            <v>2.39</v>
          </cell>
        </row>
        <row r="1260">
          <cell r="A1260" t="str">
            <v>02333</v>
          </cell>
          <cell r="B1260">
            <v>3.96</v>
          </cell>
        </row>
        <row r="1261">
          <cell r="A1261" t="str">
            <v>02334</v>
          </cell>
          <cell r="B1261">
            <v>4.38</v>
          </cell>
        </row>
        <row r="1262">
          <cell r="A1262" t="str">
            <v>02335</v>
          </cell>
          <cell r="B1262">
            <v>7.78</v>
          </cell>
        </row>
        <row r="1263">
          <cell r="A1263" t="str">
            <v>02336</v>
          </cell>
          <cell r="B1263">
            <v>8</v>
          </cell>
        </row>
        <row r="1264">
          <cell r="A1264" t="str">
            <v>02337</v>
          </cell>
          <cell r="B1264">
            <v>12.06</v>
          </cell>
        </row>
        <row r="1265">
          <cell r="A1265" t="str">
            <v>02338</v>
          </cell>
          <cell r="B1265">
            <v>6.8</v>
          </cell>
        </row>
        <row r="1266">
          <cell r="A1266" t="str">
            <v>02339</v>
          </cell>
          <cell r="B1266">
            <v>5.35</v>
          </cell>
        </row>
        <row r="1267">
          <cell r="A1267" t="str">
            <v>02340</v>
          </cell>
          <cell r="B1267">
            <v>1.1200000000000001</v>
          </cell>
        </row>
        <row r="1268">
          <cell r="A1268" t="str">
            <v>02341</v>
          </cell>
          <cell r="B1268">
            <v>9.19</v>
          </cell>
        </row>
        <row r="1269">
          <cell r="A1269" t="str">
            <v>02342</v>
          </cell>
          <cell r="B1269">
            <v>1.86</v>
          </cell>
        </row>
        <row r="1270">
          <cell r="A1270" t="str">
            <v>02343</v>
          </cell>
          <cell r="B1270">
            <v>10.95</v>
          </cell>
        </row>
        <row r="1271">
          <cell r="A1271" t="str">
            <v>02344</v>
          </cell>
          <cell r="B1271">
            <v>11.24</v>
          </cell>
        </row>
        <row r="1272">
          <cell r="A1272" t="str">
            <v>02345</v>
          </cell>
          <cell r="B1272">
            <v>11.78</v>
          </cell>
        </row>
        <row r="1273">
          <cell r="A1273" t="str">
            <v>02346</v>
          </cell>
          <cell r="B1273">
            <v>29.86</v>
          </cell>
        </row>
        <row r="1274">
          <cell r="A1274" t="str">
            <v>02347</v>
          </cell>
          <cell r="B1274">
            <v>50.18</v>
          </cell>
        </row>
        <row r="1275">
          <cell r="A1275" t="str">
            <v>02348</v>
          </cell>
          <cell r="B1275">
            <v>52.83</v>
          </cell>
        </row>
        <row r="1276">
          <cell r="A1276" t="str">
            <v>02349</v>
          </cell>
          <cell r="B1276">
            <v>4.6500000000000004</v>
          </cell>
        </row>
        <row r="1277">
          <cell r="A1277" t="str">
            <v>02350</v>
          </cell>
          <cell r="B1277">
            <v>8.08</v>
          </cell>
        </row>
        <row r="1278">
          <cell r="A1278" t="str">
            <v>02351</v>
          </cell>
          <cell r="B1278">
            <v>8.84</v>
          </cell>
        </row>
        <row r="1279">
          <cell r="A1279" t="str">
            <v>02352</v>
          </cell>
          <cell r="B1279">
            <v>17.829999999999998</v>
          </cell>
        </row>
        <row r="1280">
          <cell r="A1280" t="str">
            <v>02353</v>
          </cell>
          <cell r="B1280">
            <v>27.97</v>
          </cell>
        </row>
        <row r="1281">
          <cell r="A1281" t="str">
            <v>02355</v>
          </cell>
          <cell r="B1281">
            <v>19.190000000000001</v>
          </cell>
        </row>
        <row r="1282">
          <cell r="A1282" t="str">
            <v>02356</v>
          </cell>
          <cell r="B1282">
            <v>93.25</v>
          </cell>
        </row>
        <row r="1283">
          <cell r="A1283" t="str">
            <v>02357</v>
          </cell>
          <cell r="B1283">
            <v>214</v>
          </cell>
        </row>
        <row r="1284">
          <cell r="A1284" t="str">
            <v>02358</v>
          </cell>
          <cell r="B1284">
            <v>17.39</v>
          </cell>
        </row>
        <row r="1285">
          <cell r="A1285" t="str">
            <v>02360</v>
          </cell>
          <cell r="B1285">
            <v>1.0766</v>
          </cell>
        </row>
        <row r="1286">
          <cell r="A1286" t="str">
            <v>02361</v>
          </cell>
          <cell r="B1286">
            <v>8.89</v>
          </cell>
        </row>
        <row r="1287">
          <cell r="A1287" t="str">
            <v>02362</v>
          </cell>
          <cell r="B1287">
            <v>17.199400000000001</v>
          </cell>
        </row>
        <row r="1288">
          <cell r="A1288" t="str">
            <v>02363</v>
          </cell>
          <cell r="B1288">
            <v>35.081600000000002</v>
          </cell>
        </row>
        <row r="1289">
          <cell r="A1289" t="str">
            <v>02364</v>
          </cell>
          <cell r="B1289">
            <v>50.421500000000002</v>
          </cell>
        </row>
        <row r="1290">
          <cell r="A1290" t="str">
            <v>02366</v>
          </cell>
          <cell r="B1290">
            <v>65.289100000000005</v>
          </cell>
        </row>
        <row r="1291">
          <cell r="A1291" t="str">
            <v>02367</v>
          </cell>
          <cell r="B1291">
            <v>981.69</v>
          </cell>
        </row>
        <row r="1292">
          <cell r="A1292" t="str">
            <v>02368</v>
          </cell>
          <cell r="B1292">
            <v>7.7</v>
          </cell>
        </row>
        <row r="1293">
          <cell r="A1293" t="str">
            <v>02369</v>
          </cell>
          <cell r="B1293">
            <v>10.07</v>
          </cell>
        </row>
        <row r="1294">
          <cell r="A1294" t="str">
            <v>02370</v>
          </cell>
          <cell r="B1294">
            <v>6.67</v>
          </cell>
        </row>
        <row r="1295">
          <cell r="A1295" t="str">
            <v>02376</v>
          </cell>
          <cell r="B1295">
            <v>60.72</v>
          </cell>
        </row>
        <row r="1296">
          <cell r="A1296" t="str">
            <v>02379</v>
          </cell>
          <cell r="B1296">
            <v>3.99</v>
          </cell>
        </row>
        <row r="1297">
          <cell r="A1297" t="str">
            <v>02381</v>
          </cell>
          <cell r="B1297">
            <v>2889</v>
          </cell>
        </row>
        <row r="1298">
          <cell r="A1298" t="str">
            <v>02382</v>
          </cell>
          <cell r="B1298">
            <v>3153</v>
          </cell>
        </row>
        <row r="1299">
          <cell r="A1299" t="str">
            <v>02383</v>
          </cell>
          <cell r="B1299">
            <v>4900</v>
          </cell>
        </row>
        <row r="1300">
          <cell r="A1300" t="str">
            <v>02384</v>
          </cell>
          <cell r="B1300">
            <v>4965</v>
          </cell>
        </row>
        <row r="1301">
          <cell r="A1301" t="str">
            <v>02385</v>
          </cell>
          <cell r="B1301">
            <v>1.3</v>
          </cell>
        </row>
        <row r="1302">
          <cell r="A1302" t="str">
            <v>02390</v>
          </cell>
          <cell r="B1302">
            <v>120</v>
          </cell>
        </row>
        <row r="1303">
          <cell r="A1303" t="str">
            <v>02393</v>
          </cell>
          <cell r="B1303">
            <v>27.3</v>
          </cell>
        </row>
        <row r="1304">
          <cell r="A1304" t="str">
            <v>02394</v>
          </cell>
          <cell r="B1304">
            <v>56.58</v>
          </cell>
        </row>
        <row r="1305">
          <cell r="A1305" t="str">
            <v>02395</v>
          </cell>
          <cell r="B1305">
            <v>2513.77</v>
          </cell>
        </row>
        <row r="1306">
          <cell r="A1306" t="str">
            <v>02398</v>
          </cell>
          <cell r="B1306">
            <v>4.5</v>
          </cell>
        </row>
        <row r="1307">
          <cell r="A1307" t="str">
            <v>02399</v>
          </cell>
          <cell r="B1307">
            <v>740.78</v>
          </cell>
        </row>
        <row r="1308">
          <cell r="A1308" t="str">
            <v>02404</v>
          </cell>
          <cell r="B1308">
            <v>2018.8</v>
          </cell>
        </row>
        <row r="1309">
          <cell r="A1309" t="str">
            <v>02409</v>
          </cell>
          <cell r="B1309">
            <v>363.84</v>
          </cell>
        </row>
        <row r="1310">
          <cell r="A1310" t="str">
            <v>02413</v>
          </cell>
          <cell r="B1310">
            <v>29.57</v>
          </cell>
        </row>
        <row r="1311">
          <cell r="A1311" t="str">
            <v>02414</v>
          </cell>
          <cell r="B1311">
            <v>8.64</v>
          </cell>
        </row>
        <row r="1312">
          <cell r="A1312" t="str">
            <v>02415</v>
          </cell>
          <cell r="B1312">
            <v>1051.33</v>
          </cell>
        </row>
        <row r="1313">
          <cell r="A1313" t="str">
            <v>02416</v>
          </cell>
          <cell r="B1313">
            <v>63.6</v>
          </cell>
        </row>
        <row r="1314">
          <cell r="A1314" t="str">
            <v>02420</v>
          </cell>
          <cell r="B1314">
            <v>378.27</v>
          </cell>
        </row>
        <row r="1315">
          <cell r="A1315" t="str">
            <v>02431</v>
          </cell>
          <cell r="B1315">
            <v>376.85</v>
          </cell>
        </row>
        <row r="1316">
          <cell r="A1316" t="str">
            <v>02432</v>
          </cell>
          <cell r="B1316">
            <v>376.85</v>
          </cell>
        </row>
        <row r="1317">
          <cell r="A1317" t="str">
            <v>02435</v>
          </cell>
          <cell r="B1317">
            <v>1078.1300000000001</v>
          </cell>
        </row>
        <row r="1318">
          <cell r="A1318" t="str">
            <v>02437</v>
          </cell>
          <cell r="B1318">
            <v>345.77</v>
          </cell>
        </row>
        <row r="1319">
          <cell r="A1319" t="str">
            <v>02438</v>
          </cell>
          <cell r="B1319">
            <v>397.16</v>
          </cell>
        </row>
        <row r="1320">
          <cell r="A1320" t="str">
            <v>02439</v>
          </cell>
          <cell r="B1320">
            <v>506.82</v>
          </cell>
        </row>
        <row r="1321">
          <cell r="A1321" t="str">
            <v>02440</v>
          </cell>
          <cell r="B1321">
            <v>44.6</v>
          </cell>
        </row>
        <row r="1322">
          <cell r="A1322" t="str">
            <v>02441</v>
          </cell>
          <cell r="B1322">
            <v>152.44</v>
          </cell>
        </row>
        <row r="1323">
          <cell r="A1323" t="str">
            <v>02456</v>
          </cell>
          <cell r="B1323">
            <v>103.88</v>
          </cell>
        </row>
        <row r="1324">
          <cell r="A1324" t="str">
            <v>02472</v>
          </cell>
          <cell r="B1324">
            <v>27.7</v>
          </cell>
        </row>
        <row r="1325">
          <cell r="A1325" t="str">
            <v>02473</v>
          </cell>
          <cell r="B1325">
            <v>51.86</v>
          </cell>
        </row>
        <row r="1326">
          <cell r="A1326" t="str">
            <v>02475</v>
          </cell>
          <cell r="B1326">
            <v>432.6</v>
          </cell>
        </row>
        <row r="1327">
          <cell r="A1327" t="str">
            <v>02476</v>
          </cell>
          <cell r="B1327">
            <v>410.97</v>
          </cell>
        </row>
        <row r="1328">
          <cell r="A1328" t="str">
            <v>02477</v>
          </cell>
          <cell r="B1328">
            <v>240</v>
          </cell>
        </row>
        <row r="1329">
          <cell r="A1329" t="str">
            <v>02478</v>
          </cell>
          <cell r="B1329">
            <v>937.3</v>
          </cell>
        </row>
        <row r="1330">
          <cell r="A1330" t="str">
            <v>02479</v>
          </cell>
          <cell r="B1330">
            <v>17087</v>
          </cell>
        </row>
        <row r="1331">
          <cell r="A1331" t="str">
            <v>02480</v>
          </cell>
          <cell r="B1331">
            <v>14302.38</v>
          </cell>
        </row>
        <row r="1332">
          <cell r="A1332" t="str">
            <v>02481</v>
          </cell>
          <cell r="B1332">
            <v>1475.49</v>
          </cell>
        </row>
        <row r="1333">
          <cell r="A1333" t="str">
            <v>02485</v>
          </cell>
          <cell r="B1333">
            <v>5.8710000000000004</v>
          </cell>
        </row>
        <row r="1334">
          <cell r="A1334" t="str">
            <v>02486</v>
          </cell>
          <cell r="B1334">
            <v>19.329999999999998</v>
          </cell>
        </row>
        <row r="1335">
          <cell r="A1335" t="str">
            <v>02487</v>
          </cell>
          <cell r="B1335">
            <v>13.78</v>
          </cell>
        </row>
        <row r="1336">
          <cell r="A1336" t="str">
            <v>02488</v>
          </cell>
          <cell r="B1336">
            <v>165.09139999999999</v>
          </cell>
        </row>
        <row r="1337">
          <cell r="A1337" t="str">
            <v>02489</v>
          </cell>
          <cell r="B1337">
            <v>83.628600000000006</v>
          </cell>
        </row>
        <row r="1338">
          <cell r="A1338" t="str">
            <v>02497</v>
          </cell>
          <cell r="B1338">
            <v>24.72</v>
          </cell>
        </row>
        <row r="1339">
          <cell r="A1339" t="str">
            <v>02498</v>
          </cell>
          <cell r="B1339">
            <v>33.85</v>
          </cell>
        </row>
        <row r="1340">
          <cell r="A1340" t="str">
            <v>02499</v>
          </cell>
          <cell r="B1340">
            <v>49.31</v>
          </cell>
        </row>
        <row r="1341">
          <cell r="A1341" t="str">
            <v>02500</v>
          </cell>
          <cell r="B1341">
            <v>1.29</v>
          </cell>
        </row>
        <row r="1342">
          <cell r="A1342" t="str">
            <v>02501</v>
          </cell>
          <cell r="B1342">
            <v>20.27</v>
          </cell>
        </row>
        <row r="1343">
          <cell r="A1343" t="str">
            <v>02502</v>
          </cell>
          <cell r="B1343">
            <v>8.17</v>
          </cell>
        </row>
        <row r="1344">
          <cell r="A1344" t="str">
            <v>02503</v>
          </cell>
          <cell r="B1344">
            <v>183.88</v>
          </cell>
        </row>
        <row r="1345">
          <cell r="A1345" t="str">
            <v>02504</v>
          </cell>
          <cell r="B1345">
            <v>335</v>
          </cell>
        </row>
        <row r="1346">
          <cell r="A1346" t="str">
            <v>02507</v>
          </cell>
          <cell r="B1346">
            <v>8.43</v>
          </cell>
        </row>
        <row r="1347">
          <cell r="A1347" t="str">
            <v>02508</v>
          </cell>
          <cell r="B1347">
            <v>20.95</v>
          </cell>
        </row>
        <row r="1348">
          <cell r="A1348" t="str">
            <v>02510</v>
          </cell>
          <cell r="B1348">
            <v>393.93</v>
          </cell>
        </row>
        <row r="1349">
          <cell r="A1349" t="str">
            <v>02511</v>
          </cell>
          <cell r="B1349">
            <v>385.09</v>
          </cell>
        </row>
        <row r="1350">
          <cell r="A1350" t="str">
            <v>02512</v>
          </cell>
          <cell r="B1350">
            <v>457.75</v>
          </cell>
        </row>
        <row r="1351">
          <cell r="A1351" t="str">
            <v>02513</v>
          </cell>
          <cell r="B1351">
            <v>557.16999999999996</v>
          </cell>
        </row>
        <row r="1352">
          <cell r="A1352" t="str">
            <v>02514</v>
          </cell>
          <cell r="B1352">
            <v>683.28</v>
          </cell>
        </row>
        <row r="1353">
          <cell r="A1353" t="str">
            <v>02515</v>
          </cell>
          <cell r="B1353">
            <v>806.41</v>
          </cell>
        </row>
        <row r="1354">
          <cell r="A1354" t="str">
            <v>02516</v>
          </cell>
          <cell r="B1354">
            <v>1052.8599999999999</v>
          </cell>
        </row>
        <row r="1355">
          <cell r="A1355" t="str">
            <v>02517</v>
          </cell>
          <cell r="B1355">
            <v>1101.01</v>
          </cell>
        </row>
        <row r="1356">
          <cell r="A1356" t="str">
            <v>02519</v>
          </cell>
          <cell r="B1356">
            <v>1416.52</v>
          </cell>
        </row>
        <row r="1357">
          <cell r="A1357" t="str">
            <v>02521</v>
          </cell>
          <cell r="B1357">
            <v>1837.34</v>
          </cell>
        </row>
        <row r="1358">
          <cell r="A1358" t="str">
            <v>02522</v>
          </cell>
          <cell r="B1358">
            <v>190</v>
          </cell>
        </row>
        <row r="1359">
          <cell r="A1359" t="str">
            <v>02523</v>
          </cell>
          <cell r="B1359">
            <v>35</v>
          </cell>
        </row>
        <row r="1360">
          <cell r="A1360" t="str">
            <v>02524</v>
          </cell>
          <cell r="B1360">
            <v>2.1</v>
          </cell>
        </row>
        <row r="1361">
          <cell r="A1361" t="str">
            <v>02525</v>
          </cell>
          <cell r="B1361">
            <v>2.7</v>
          </cell>
        </row>
        <row r="1362">
          <cell r="A1362" t="str">
            <v>02526</v>
          </cell>
          <cell r="B1362">
            <v>3.7</v>
          </cell>
        </row>
        <row r="1363">
          <cell r="A1363" t="str">
            <v>02527</v>
          </cell>
          <cell r="B1363">
            <v>4.46</v>
          </cell>
        </row>
        <row r="1364">
          <cell r="A1364" t="str">
            <v>02528</v>
          </cell>
          <cell r="B1364">
            <v>8.3800000000000008</v>
          </cell>
        </row>
        <row r="1365">
          <cell r="A1365" t="str">
            <v>02529</v>
          </cell>
          <cell r="B1365">
            <v>20</v>
          </cell>
        </row>
        <row r="1366">
          <cell r="A1366" t="str">
            <v>02531</v>
          </cell>
          <cell r="B1366">
            <v>35.229999999999997</v>
          </cell>
        </row>
        <row r="1367">
          <cell r="A1367" t="str">
            <v>02533</v>
          </cell>
          <cell r="B1367">
            <v>36.723999999999997</v>
          </cell>
        </row>
        <row r="1368">
          <cell r="A1368" t="str">
            <v>02534</v>
          </cell>
          <cell r="B1368">
            <v>42.097999999999999</v>
          </cell>
        </row>
        <row r="1369">
          <cell r="A1369" t="str">
            <v>02540</v>
          </cell>
          <cell r="B1369">
            <v>152.44</v>
          </cell>
        </row>
        <row r="1370">
          <cell r="A1370" t="str">
            <v>02544</v>
          </cell>
          <cell r="B1370">
            <v>1.1000000000000001</v>
          </cell>
        </row>
        <row r="1371">
          <cell r="A1371" t="str">
            <v>02545</v>
          </cell>
          <cell r="B1371">
            <v>440</v>
          </cell>
        </row>
        <row r="1372">
          <cell r="A1372" t="str">
            <v>02546</v>
          </cell>
          <cell r="B1372">
            <v>600</v>
          </cell>
        </row>
        <row r="1373">
          <cell r="A1373" t="str">
            <v>02547</v>
          </cell>
          <cell r="B1373">
            <v>425.66969999999998</v>
          </cell>
        </row>
        <row r="1374">
          <cell r="A1374" t="str">
            <v>02548</v>
          </cell>
          <cell r="B1374">
            <v>305.39449999999999</v>
          </cell>
        </row>
        <row r="1375">
          <cell r="A1375" t="str">
            <v>02549</v>
          </cell>
          <cell r="B1375">
            <v>377.55959999999999</v>
          </cell>
        </row>
        <row r="1376">
          <cell r="A1376" t="str">
            <v>02550</v>
          </cell>
          <cell r="B1376">
            <v>343</v>
          </cell>
        </row>
        <row r="1377">
          <cell r="A1377" t="str">
            <v>02551</v>
          </cell>
          <cell r="B1377">
            <v>305.39449999999999</v>
          </cell>
        </row>
        <row r="1378">
          <cell r="A1378" t="str">
            <v>02552</v>
          </cell>
          <cell r="B1378">
            <v>42.01</v>
          </cell>
        </row>
        <row r="1379">
          <cell r="A1379" t="str">
            <v>02553</v>
          </cell>
          <cell r="B1379">
            <v>90</v>
          </cell>
        </row>
        <row r="1380">
          <cell r="A1380" t="str">
            <v>02554</v>
          </cell>
          <cell r="B1380">
            <v>60.61</v>
          </cell>
        </row>
        <row r="1381">
          <cell r="A1381" t="str">
            <v>02555</v>
          </cell>
          <cell r="B1381">
            <v>78.05</v>
          </cell>
        </row>
        <row r="1382">
          <cell r="A1382" t="str">
            <v>02556</v>
          </cell>
          <cell r="B1382">
            <v>28.97</v>
          </cell>
        </row>
        <row r="1383">
          <cell r="A1383" t="str">
            <v>02559</v>
          </cell>
          <cell r="B1383">
            <v>735</v>
          </cell>
        </row>
        <row r="1384">
          <cell r="A1384" t="str">
            <v>02562</v>
          </cell>
          <cell r="B1384">
            <v>50.6</v>
          </cell>
        </row>
        <row r="1385">
          <cell r="A1385" t="str">
            <v>02563</v>
          </cell>
          <cell r="B1385">
            <v>58.01</v>
          </cell>
        </row>
        <row r="1386">
          <cell r="A1386" t="str">
            <v>02564</v>
          </cell>
          <cell r="B1386">
            <v>123.23</v>
          </cell>
        </row>
        <row r="1387">
          <cell r="A1387" t="str">
            <v>02565</v>
          </cell>
          <cell r="B1387">
            <v>2291.6134999999999</v>
          </cell>
        </row>
        <row r="1388">
          <cell r="A1388" t="str">
            <v>02567</v>
          </cell>
          <cell r="B1388">
            <v>88.82</v>
          </cell>
        </row>
        <row r="1389">
          <cell r="A1389" t="str">
            <v>02568</v>
          </cell>
          <cell r="B1389">
            <v>80.599999999999994</v>
          </cell>
        </row>
        <row r="1390">
          <cell r="A1390" t="str">
            <v>02569</v>
          </cell>
          <cell r="B1390">
            <v>12.4</v>
          </cell>
        </row>
        <row r="1391">
          <cell r="A1391" t="str">
            <v>02571</v>
          </cell>
          <cell r="B1391">
            <v>44.71</v>
          </cell>
        </row>
        <row r="1392">
          <cell r="A1392" t="str">
            <v>02572</v>
          </cell>
          <cell r="B1392">
            <v>149.35</v>
          </cell>
        </row>
        <row r="1393">
          <cell r="A1393" t="str">
            <v>02577</v>
          </cell>
          <cell r="B1393">
            <v>26.99</v>
          </cell>
        </row>
        <row r="1394">
          <cell r="A1394" t="str">
            <v>02578</v>
          </cell>
          <cell r="B1394">
            <v>84.02</v>
          </cell>
        </row>
        <row r="1395">
          <cell r="A1395" t="str">
            <v>02580</v>
          </cell>
          <cell r="B1395">
            <v>237.39</v>
          </cell>
        </row>
        <row r="1396">
          <cell r="A1396" t="str">
            <v>02581</v>
          </cell>
          <cell r="B1396">
            <v>47.38</v>
          </cell>
        </row>
        <row r="1397">
          <cell r="A1397" t="str">
            <v>02585</v>
          </cell>
          <cell r="B1397">
            <v>208.06</v>
          </cell>
        </row>
        <row r="1398">
          <cell r="A1398" t="str">
            <v>02586</v>
          </cell>
          <cell r="B1398">
            <v>34.21</v>
          </cell>
        </row>
        <row r="1399">
          <cell r="A1399" t="str">
            <v>02587</v>
          </cell>
          <cell r="B1399">
            <v>767.35</v>
          </cell>
        </row>
        <row r="1400">
          <cell r="A1400" t="str">
            <v>02588</v>
          </cell>
          <cell r="B1400">
            <v>1246.3</v>
          </cell>
        </row>
        <row r="1401">
          <cell r="A1401" t="str">
            <v>02589</v>
          </cell>
          <cell r="B1401">
            <v>400.21</v>
          </cell>
        </row>
        <row r="1402">
          <cell r="A1402" t="str">
            <v>02590</v>
          </cell>
          <cell r="B1402">
            <v>2117.1165999999998</v>
          </cell>
        </row>
        <row r="1403">
          <cell r="A1403" t="str">
            <v>02591</v>
          </cell>
          <cell r="B1403">
            <v>1212.9947999999999</v>
          </cell>
        </row>
        <row r="1404">
          <cell r="A1404" t="str">
            <v>02592</v>
          </cell>
          <cell r="B1404">
            <v>500.88</v>
          </cell>
        </row>
        <row r="1405">
          <cell r="A1405" t="str">
            <v>02593</v>
          </cell>
          <cell r="B1405">
            <v>33.89</v>
          </cell>
        </row>
        <row r="1406">
          <cell r="A1406" t="str">
            <v>02594</v>
          </cell>
          <cell r="B1406">
            <v>982.43610000000001</v>
          </cell>
        </row>
        <row r="1407">
          <cell r="A1407" t="str">
            <v>02598</v>
          </cell>
          <cell r="B1407">
            <v>381.86</v>
          </cell>
        </row>
        <row r="1408">
          <cell r="A1408" t="str">
            <v>02600</v>
          </cell>
          <cell r="B1408">
            <v>10.62</v>
          </cell>
        </row>
        <row r="1409">
          <cell r="A1409" t="str">
            <v>02601</v>
          </cell>
          <cell r="B1409">
            <v>30.24</v>
          </cell>
        </row>
        <row r="1410">
          <cell r="A1410" t="str">
            <v>02602</v>
          </cell>
          <cell r="B1410">
            <v>60.9</v>
          </cell>
        </row>
        <row r="1411">
          <cell r="A1411" t="str">
            <v>02603</v>
          </cell>
          <cell r="B1411">
            <v>46.5</v>
          </cell>
        </row>
        <row r="1412">
          <cell r="A1412" t="str">
            <v>02604</v>
          </cell>
          <cell r="B1412">
            <v>25.65</v>
          </cell>
        </row>
        <row r="1413">
          <cell r="A1413" t="str">
            <v>02605</v>
          </cell>
          <cell r="B1413">
            <v>4.5</v>
          </cell>
        </row>
        <row r="1414">
          <cell r="A1414" t="str">
            <v>02611</v>
          </cell>
          <cell r="B1414">
            <v>226.5</v>
          </cell>
        </row>
        <row r="1415">
          <cell r="A1415" t="str">
            <v>02612</v>
          </cell>
          <cell r="B1415">
            <v>482.52</v>
          </cell>
        </row>
        <row r="1416">
          <cell r="A1416" t="str">
            <v>02613</v>
          </cell>
          <cell r="B1416">
            <v>594.26</v>
          </cell>
        </row>
        <row r="1417">
          <cell r="A1417" t="str">
            <v>02614</v>
          </cell>
          <cell r="B1417">
            <v>34.71</v>
          </cell>
        </row>
        <row r="1418">
          <cell r="A1418" t="str">
            <v>02615</v>
          </cell>
          <cell r="B1418">
            <v>60.29</v>
          </cell>
        </row>
        <row r="1419">
          <cell r="A1419" t="str">
            <v>02616</v>
          </cell>
          <cell r="B1419">
            <v>86.42</v>
          </cell>
        </row>
        <row r="1420">
          <cell r="A1420" t="str">
            <v>02617</v>
          </cell>
          <cell r="B1420">
            <v>100.43</v>
          </cell>
        </row>
        <row r="1421">
          <cell r="A1421" t="str">
            <v>02618</v>
          </cell>
          <cell r="B1421">
            <v>10.81</v>
          </cell>
        </row>
        <row r="1422">
          <cell r="A1422" t="str">
            <v>02619</v>
          </cell>
          <cell r="B1422">
            <v>0.67</v>
          </cell>
        </row>
        <row r="1423">
          <cell r="A1423" t="str">
            <v>02621</v>
          </cell>
          <cell r="B1423">
            <v>4.37</v>
          </cell>
        </row>
        <row r="1424">
          <cell r="A1424" t="str">
            <v>02622</v>
          </cell>
          <cell r="B1424">
            <v>7.09</v>
          </cell>
        </row>
        <row r="1425">
          <cell r="A1425" t="str">
            <v>02623</v>
          </cell>
          <cell r="B1425">
            <v>2.14</v>
          </cell>
        </row>
        <row r="1426">
          <cell r="A1426" t="str">
            <v>02624</v>
          </cell>
          <cell r="B1426">
            <v>3.52</v>
          </cell>
        </row>
        <row r="1427">
          <cell r="A1427" t="str">
            <v>02625</v>
          </cell>
          <cell r="B1427">
            <v>6.19</v>
          </cell>
        </row>
        <row r="1428">
          <cell r="A1428" t="str">
            <v>02626</v>
          </cell>
          <cell r="B1428">
            <v>28.75</v>
          </cell>
        </row>
        <row r="1429">
          <cell r="A1429" t="str">
            <v>02629</v>
          </cell>
          <cell r="B1429">
            <v>0.64</v>
          </cell>
        </row>
        <row r="1430">
          <cell r="A1430" t="str">
            <v>02630</v>
          </cell>
          <cell r="B1430">
            <v>0.91</v>
          </cell>
        </row>
        <row r="1431">
          <cell r="A1431" t="str">
            <v>02631</v>
          </cell>
          <cell r="B1431">
            <v>2.99</v>
          </cell>
        </row>
        <row r="1432">
          <cell r="A1432" t="str">
            <v>02634</v>
          </cell>
          <cell r="B1432">
            <v>2.29</v>
          </cell>
        </row>
        <row r="1433">
          <cell r="A1433" t="str">
            <v>02635</v>
          </cell>
          <cell r="B1433">
            <v>3.8</v>
          </cell>
        </row>
        <row r="1434">
          <cell r="A1434" t="str">
            <v>02636</v>
          </cell>
          <cell r="B1434">
            <v>15.11</v>
          </cell>
        </row>
        <row r="1435">
          <cell r="A1435" t="str">
            <v>02637</v>
          </cell>
          <cell r="B1435">
            <v>39.94</v>
          </cell>
        </row>
        <row r="1436">
          <cell r="A1436" t="str">
            <v>02639</v>
          </cell>
          <cell r="B1436">
            <v>3.45</v>
          </cell>
        </row>
        <row r="1437">
          <cell r="A1437" t="str">
            <v>02640</v>
          </cell>
          <cell r="B1437">
            <v>7.56</v>
          </cell>
        </row>
        <row r="1438">
          <cell r="A1438" t="str">
            <v>02641</v>
          </cell>
          <cell r="B1438">
            <v>2291.6134999999999</v>
          </cell>
        </row>
        <row r="1439">
          <cell r="A1439" t="str">
            <v>02642</v>
          </cell>
          <cell r="B1439">
            <v>0.56000000000000005</v>
          </cell>
        </row>
        <row r="1440">
          <cell r="A1440" t="str">
            <v>02643</v>
          </cell>
          <cell r="B1440">
            <v>0.78</v>
          </cell>
        </row>
        <row r="1441">
          <cell r="A1441" t="str">
            <v>02644</v>
          </cell>
          <cell r="B1441">
            <v>1.36</v>
          </cell>
        </row>
        <row r="1442">
          <cell r="A1442" t="str">
            <v>02645</v>
          </cell>
          <cell r="B1442">
            <v>4.2</v>
          </cell>
        </row>
        <row r="1443">
          <cell r="A1443" t="str">
            <v>02646</v>
          </cell>
          <cell r="B1443">
            <v>9.43</v>
          </cell>
        </row>
        <row r="1444">
          <cell r="A1444" t="str">
            <v>02647</v>
          </cell>
          <cell r="B1444">
            <v>11.66</v>
          </cell>
        </row>
        <row r="1445">
          <cell r="A1445" t="str">
            <v>02648</v>
          </cell>
          <cell r="B1445">
            <v>9.99</v>
          </cell>
        </row>
        <row r="1446">
          <cell r="A1446" t="str">
            <v>02653</v>
          </cell>
          <cell r="B1446">
            <v>8.69</v>
          </cell>
        </row>
        <row r="1447">
          <cell r="A1447" t="str">
            <v>02654</v>
          </cell>
          <cell r="B1447">
            <v>19.64</v>
          </cell>
        </row>
        <row r="1448">
          <cell r="A1448" t="str">
            <v>02655</v>
          </cell>
          <cell r="B1448">
            <v>22.59</v>
          </cell>
        </row>
        <row r="1449">
          <cell r="A1449" t="str">
            <v>02656</v>
          </cell>
          <cell r="B1449">
            <v>8.9499999999999993</v>
          </cell>
        </row>
        <row r="1450">
          <cell r="A1450" t="str">
            <v>02658</v>
          </cell>
          <cell r="B1450">
            <v>27.45</v>
          </cell>
        </row>
        <row r="1451">
          <cell r="A1451" t="str">
            <v>02661</v>
          </cell>
          <cell r="B1451">
            <v>4.7699999999999996</v>
          </cell>
        </row>
        <row r="1452">
          <cell r="A1452" t="str">
            <v>02662</v>
          </cell>
          <cell r="B1452">
            <v>4.1399999999999997</v>
          </cell>
        </row>
        <row r="1453">
          <cell r="A1453" t="str">
            <v>02664</v>
          </cell>
          <cell r="B1453">
            <v>19.467099999999999</v>
          </cell>
        </row>
        <row r="1454">
          <cell r="A1454" t="str">
            <v>02667</v>
          </cell>
          <cell r="B1454">
            <v>21.742999999999999</v>
          </cell>
        </row>
        <row r="1455">
          <cell r="A1455" t="str">
            <v>02669</v>
          </cell>
          <cell r="B1455">
            <v>0.87</v>
          </cell>
        </row>
        <row r="1456">
          <cell r="A1456" t="str">
            <v>02670</v>
          </cell>
          <cell r="B1456">
            <v>5.48</v>
          </cell>
        </row>
        <row r="1457">
          <cell r="A1457" t="str">
            <v>02672</v>
          </cell>
          <cell r="B1457">
            <v>48.8</v>
          </cell>
        </row>
        <row r="1458">
          <cell r="A1458" t="str">
            <v>02705</v>
          </cell>
          <cell r="B1458">
            <v>53.72</v>
          </cell>
        </row>
        <row r="1459">
          <cell r="A1459" t="str">
            <v>02707</v>
          </cell>
          <cell r="B1459">
            <v>230.04</v>
          </cell>
        </row>
        <row r="1460">
          <cell r="A1460" t="str">
            <v>02708</v>
          </cell>
          <cell r="B1460">
            <v>343.91</v>
          </cell>
        </row>
        <row r="1461">
          <cell r="A1461" t="str">
            <v>02709</v>
          </cell>
          <cell r="B1461">
            <v>1468.67</v>
          </cell>
        </row>
        <row r="1462">
          <cell r="A1462" t="str">
            <v>02723</v>
          </cell>
          <cell r="B1462">
            <v>246.43129999999999</v>
          </cell>
        </row>
        <row r="1463">
          <cell r="A1463" t="str">
            <v>02764</v>
          </cell>
          <cell r="B1463">
            <v>102</v>
          </cell>
        </row>
        <row r="1464">
          <cell r="A1464" t="str">
            <v>02822</v>
          </cell>
          <cell r="B1464">
            <v>79300</v>
          </cell>
        </row>
        <row r="1465">
          <cell r="A1465" t="str">
            <v>02824</v>
          </cell>
          <cell r="B1465">
            <v>105</v>
          </cell>
        </row>
        <row r="1466">
          <cell r="A1466" t="str">
            <v>02825</v>
          </cell>
          <cell r="B1466">
            <v>83.57</v>
          </cell>
        </row>
        <row r="1467">
          <cell r="A1467" t="str">
            <v>02829</v>
          </cell>
          <cell r="B1467">
            <v>1.18</v>
          </cell>
        </row>
        <row r="1468">
          <cell r="A1468" t="str">
            <v>02830</v>
          </cell>
          <cell r="B1468">
            <v>1.47</v>
          </cell>
        </row>
        <row r="1469">
          <cell r="A1469" t="str">
            <v>02831</v>
          </cell>
          <cell r="B1469">
            <v>2.08</v>
          </cell>
        </row>
        <row r="1470">
          <cell r="A1470" t="str">
            <v>02832</v>
          </cell>
          <cell r="B1470">
            <v>1.75</v>
          </cell>
        </row>
        <row r="1471">
          <cell r="A1471" t="str">
            <v>02834</v>
          </cell>
          <cell r="B1471">
            <v>4.74</v>
          </cell>
        </row>
        <row r="1472">
          <cell r="A1472" t="str">
            <v>02845</v>
          </cell>
          <cell r="B1472">
            <v>45.285699999999999</v>
          </cell>
        </row>
        <row r="1473">
          <cell r="A1473" t="str">
            <v>02857</v>
          </cell>
          <cell r="B1473">
            <v>12.2</v>
          </cell>
        </row>
        <row r="1474">
          <cell r="A1474" t="str">
            <v>02859</v>
          </cell>
          <cell r="B1474">
            <v>45.82</v>
          </cell>
        </row>
        <row r="1475">
          <cell r="A1475" t="str">
            <v>02862</v>
          </cell>
          <cell r="B1475">
            <v>63.49</v>
          </cell>
        </row>
        <row r="1476">
          <cell r="A1476" t="str">
            <v>02863</v>
          </cell>
          <cell r="B1476">
            <v>12.65</v>
          </cell>
        </row>
        <row r="1477">
          <cell r="A1477" t="str">
            <v>02864</v>
          </cell>
          <cell r="B1477">
            <v>13.26</v>
          </cell>
        </row>
        <row r="1478">
          <cell r="A1478" t="str">
            <v>02868</v>
          </cell>
          <cell r="B1478">
            <v>13.55</v>
          </cell>
        </row>
        <row r="1479">
          <cell r="A1479" t="str">
            <v>02876</v>
          </cell>
          <cell r="B1479">
            <v>42.883600000000001</v>
          </cell>
        </row>
        <row r="1480">
          <cell r="A1480" t="str">
            <v>02882</v>
          </cell>
          <cell r="B1480">
            <v>25.03</v>
          </cell>
        </row>
        <row r="1481">
          <cell r="A1481" t="str">
            <v>02884</v>
          </cell>
          <cell r="B1481">
            <v>10.09</v>
          </cell>
        </row>
        <row r="1482">
          <cell r="A1482" t="str">
            <v>02891</v>
          </cell>
          <cell r="B1482">
            <v>93.72</v>
          </cell>
        </row>
        <row r="1483">
          <cell r="A1483" t="str">
            <v>02918</v>
          </cell>
          <cell r="B1483">
            <v>115</v>
          </cell>
        </row>
        <row r="1484">
          <cell r="A1484" t="str">
            <v>02922</v>
          </cell>
          <cell r="B1484">
            <v>35.369999999999997</v>
          </cell>
        </row>
        <row r="1485">
          <cell r="A1485" t="str">
            <v>02924</v>
          </cell>
          <cell r="B1485">
            <v>35.31</v>
          </cell>
        </row>
        <row r="1486">
          <cell r="A1486" t="str">
            <v>02928</v>
          </cell>
          <cell r="B1486">
            <v>548.58690000000001</v>
          </cell>
        </row>
        <row r="1487">
          <cell r="A1487" t="str">
            <v>02929</v>
          </cell>
          <cell r="B1487">
            <v>6.1130000000000004</v>
          </cell>
        </row>
        <row r="1488">
          <cell r="A1488" t="str">
            <v>02932</v>
          </cell>
          <cell r="B1488">
            <v>1200.01</v>
          </cell>
        </row>
        <row r="1489">
          <cell r="A1489" t="str">
            <v>02938</v>
          </cell>
          <cell r="B1489">
            <v>979.01</v>
          </cell>
        </row>
        <row r="1490">
          <cell r="A1490" t="str">
            <v>02943</v>
          </cell>
          <cell r="B1490">
            <v>12.86</v>
          </cell>
        </row>
        <row r="1491">
          <cell r="A1491" t="str">
            <v>02944</v>
          </cell>
          <cell r="B1491">
            <v>12.46</v>
          </cell>
        </row>
        <row r="1492">
          <cell r="A1492" t="str">
            <v>02946</v>
          </cell>
          <cell r="B1492">
            <v>3434.39</v>
          </cell>
        </row>
        <row r="1493">
          <cell r="A1493" t="str">
            <v>02951</v>
          </cell>
          <cell r="B1493">
            <v>43.41</v>
          </cell>
        </row>
        <row r="1494">
          <cell r="A1494" t="str">
            <v>02954</v>
          </cell>
          <cell r="B1494">
            <v>5.82</v>
          </cell>
        </row>
        <row r="1495">
          <cell r="A1495" t="str">
            <v>02956</v>
          </cell>
          <cell r="B1495">
            <v>109</v>
          </cell>
        </row>
        <row r="1496">
          <cell r="A1496" t="str">
            <v>02959</v>
          </cell>
          <cell r="B1496">
            <v>38.83</v>
          </cell>
        </row>
        <row r="1497">
          <cell r="A1497" t="str">
            <v>02960</v>
          </cell>
          <cell r="B1497">
            <v>1.78</v>
          </cell>
        </row>
        <row r="1498">
          <cell r="A1498" t="str">
            <v>02961</v>
          </cell>
          <cell r="B1498">
            <v>2.12</v>
          </cell>
        </row>
        <row r="1499">
          <cell r="A1499" t="str">
            <v>02962</v>
          </cell>
          <cell r="B1499">
            <v>2.1</v>
          </cell>
        </row>
        <row r="1500">
          <cell r="A1500" t="str">
            <v>02963</v>
          </cell>
          <cell r="B1500">
            <v>3250</v>
          </cell>
        </row>
        <row r="1501">
          <cell r="A1501" t="str">
            <v>02964</v>
          </cell>
          <cell r="B1501">
            <v>3510</v>
          </cell>
        </row>
        <row r="1502">
          <cell r="A1502" t="str">
            <v>02965</v>
          </cell>
          <cell r="B1502">
            <v>3830</v>
          </cell>
        </row>
        <row r="1503">
          <cell r="A1503" t="str">
            <v>02966</v>
          </cell>
          <cell r="B1503">
            <v>2.58</v>
          </cell>
        </row>
        <row r="1504">
          <cell r="A1504" t="str">
            <v>02978</v>
          </cell>
          <cell r="B1504">
            <v>15.08</v>
          </cell>
        </row>
        <row r="1505">
          <cell r="A1505" t="str">
            <v>02979</v>
          </cell>
          <cell r="B1505">
            <v>4.83</v>
          </cell>
        </row>
        <row r="1506">
          <cell r="A1506" t="str">
            <v>02980</v>
          </cell>
          <cell r="B1506">
            <v>5.3</v>
          </cell>
        </row>
        <row r="1507">
          <cell r="A1507" t="str">
            <v>02981</v>
          </cell>
          <cell r="B1507">
            <v>14.87</v>
          </cell>
        </row>
        <row r="1508">
          <cell r="A1508" t="str">
            <v>02983</v>
          </cell>
          <cell r="B1508">
            <v>5.78</v>
          </cell>
        </row>
        <row r="1509">
          <cell r="A1509" t="str">
            <v>02984</v>
          </cell>
          <cell r="B1509">
            <v>3.97</v>
          </cell>
        </row>
        <row r="1510">
          <cell r="A1510" t="str">
            <v>02985</v>
          </cell>
          <cell r="B1510">
            <v>13.6</v>
          </cell>
        </row>
        <row r="1511">
          <cell r="A1511" t="str">
            <v>02986</v>
          </cell>
          <cell r="B1511">
            <v>34.94</v>
          </cell>
        </row>
        <row r="1512">
          <cell r="A1512" t="str">
            <v>02988</v>
          </cell>
          <cell r="B1512">
            <v>50.54</v>
          </cell>
        </row>
        <row r="1513">
          <cell r="A1513" t="str">
            <v>02990</v>
          </cell>
          <cell r="B1513">
            <v>8</v>
          </cell>
        </row>
        <row r="1514">
          <cell r="A1514" t="str">
            <v>02992</v>
          </cell>
          <cell r="B1514">
            <v>270.54000000000002</v>
          </cell>
        </row>
        <row r="1515">
          <cell r="A1515" t="str">
            <v>02994</v>
          </cell>
          <cell r="B1515">
            <v>5.19</v>
          </cell>
        </row>
        <row r="1516">
          <cell r="A1516" t="str">
            <v>02995</v>
          </cell>
          <cell r="B1516">
            <v>5.04</v>
          </cell>
        </row>
        <row r="1517">
          <cell r="A1517" t="str">
            <v>02996</v>
          </cell>
          <cell r="B1517">
            <v>141.57</v>
          </cell>
        </row>
        <row r="1518">
          <cell r="A1518" t="str">
            <v>03000</v>
          </cell>
          <cell r="B1518">
            <v>101.0239</v>
          </cell>
        </row>
        <row r="1519">
          <cell r="A1519" t="str">
            <v>03030</v>
          </cell>
          <cell r="B1519">
            <v>98.187600000000003</v>
          </cell>
        </row>
        <row r="1520">
          <cell r="A1520" t="str">
            <v>03032</v>
          </cell>
          <cell r="B1520">
            <v>57.958100000000002</v>
          </cell>
        </row>
        <row r="1521">
          <cell r="A1521" t="str">
            <v>03033</v>
          </cell>
          <cell r="B1521">
            <v>55.4011</v>
          </cell>
        </row>
        <row r="1522">
          <cell r="A1522" t="str">
            <v>03034</v>
          </cell>
          <cell r="B1522">
            <v>27.785499999999999</v>
          </cell>
        </row>
        <row r="1523">
          <cell r="A1523" t="str">
            <v>03035</v>
          </cell>
          <cell r="B1523">
            <v>19.636299999999999</v>
          </cell>
        </row>
        <row r="1524">
          <cell r="A1524" t="str">
            <v>03036</v>
          </cell>
          <cell r="B1524">
            <v>24.511099999999999</v>
          </cell>
        </row>
        <row r="1525">
          <cell r="A1525" t="str">
            <v>03037</v>
          </cell>
          <cell r="B1525">
            <v>2.2812999999999999</v>
          </cell>
        </row>
        <row r="1526">
          <cell r="A1526" t="str">
            <v>03038</v>
          </cell>
          <cell r="B1526">
            <v>47.730200000000004</v>
          </cell>
        </row>
        <row r="1527">
          <cell r="A1527" t="str">
            <v>03039</v>
          </cell>
          <cell r="B1527">
            <v>126.7264</v>
          </cell>
        </row>
        <row r="1528">
          <cell r="A1528" t="str">
            <v>03040</v>
          </cell>
          <cell r="B1528">
            <v>225.90700000000001</v>
          </cell>
        </row>
        <row r="1529">
          <cell r="A1529" t="str">
            <v>03041</v>
          </cell>
          <cell r="B1529">
            <v>407.96749999999997</v>
          </cell>
        </row>
        <row r="1530">
          <cell r="A1530" t="str">
            <v>03042</v>
          </cell>
          <cell r="B1530">
            <v>611.13019999999995</v>
          </cell>
        </row>
        <row r="1531">
          <cell r="A1531" t="str">
            <v>03049</v>
          </cell>
          <cell r="B1531">
            <v>426.80779999999999</v>
          </cell>
        </row>
        <row r="1532">
          <cell r="A1532" t="str">
            <v>03050</v>
          </cell>
          <cell r="B1532">
            <v>8.9678000000000004</v>
          </cell>
        </row>
        <row r="1533">
          <cell r="A1533" t="str">
            <v>03051</v>
          </cell>
          <cell r="B1533">
            <v>7.7439999999999998</v>
          </cell>
        </row>
        <row r="1534">
          <cell r="A1534" t="str">
            <v>03053</v>
          </cell>
          <cell r="B1534">
            <v>4.2621000000000002</v>
          </cell>
        </row>
        <row r="1535">
          <cell r="A1535" t="str">
            <v>03054</v>
          </cell>
          <cell r="B1535">
            <v>3.6532</v>
          </cell>
        </row>
        <row r="1536">
          <cell r="A1536" t="str">
            <v>03055</v>
          </cell>
          <cell r="B1536">
            <v>2.3252000000000002</v>
          </cell>
        </row>
        <row r="1537">
          <cell r="A1537" t="str">
            <v>03056</v>
          </cell>
          <cell r="B1537">
            <v>77.198400000000007</v>
          </cell>
        </row>
        <row r="1538">
          <cell r="A1538" t="str">
            <v>03059</v>
          </cell>
          <cell r="B1538">
            <v>86.575699999999998</v>
          </cell>
        </row>
        <row r="1539">
          <cell r="A1539" t="str">
            <v>03060</v>
          </cell>
          <cell r="B1539">
            <v>62.034399999999998</v>
          </cell>
        </row>
        <row r="1540">
          <cell r="A1540" t="str">
            <v>03062</v>
          </cell>
          <cell r="B1540">
            <v>70.776899999999998</v>
          </cell>
        </row>
        <row r="1541">
          <cell r="A1541" t="str">
            <v>03063</v>
          </cell>
          <cell r="B1541">
            <v>568.1925</v>
          </cell>
        </row>
        <row r="1542">
          <cell r="A1542" t="str">
            <v>03064</v>
          </cell>
          <cell r="B1542">
            <v>42.383699999999997</v>
          </cell>
        </row>
        <row r="1543">
          <cell r="A1543" t="str">
            <v>03066</v>
          </cell>
          <cell r="B1543">
            <v>116.5519</v>
          </cell>
        </row>
        <row r="1544">
          <cell r="A1544" t="str">
            <v>03067</v>
          </cell>
          <cell r="B1544">
            <v>88.833100000000002</v>
          </cell>
        </row>
        <row r="1545">
          <cell r="A1545" t="str">
            <v>03068</v>
          </cell>
          <cell r="B1545">
            <v>140.36750000000001</v>
          </cell>
        </row>
        <row r="1546">
          <cell r="A1546" t="str">
            <v>03069</v>
          </cell>
          <cell r="B1546">
            <v>84.205699999999993</v>
          </cell>
        </row>
        <row r="1547">
          <cell r="A1547" t="str">
            <v>03070</v>
          </cell>
          <cell r="B1547">
            <v>688.32399999999996</v>
          </cell>
        </row>
        <row r="1548">
          <cell r="A1548" t="str">
            <v>03071</v>
          </cell>
          <cell r="B1548">
            <v>308.96640000000002</v>
          </cell>
        </row>
        <row r="1549">
          <cell r="A1549" t="str">
            <v>03072</v>
          </cell>
          <cell r="B1549">
            <v>73.299899999999994</v>
          </cell>
        </row>
        <row r="1550">
          <cell r="A1550" t="str">
            <v>03073</v>
          </cell>
          <cell r="B1550">
            <v>98.869699999999995</v>
          </cell>
        </row>
        <row r="1551">
          <cell r="A1551" t="str">
            <v>03075</v>
          </cell>
          <cell r="B1551">
            <v>104.6733</v>
          </cell>
        </row>
        <row r="1552">
          <cell r="A1552" t="str">
            <v>03077</v>
          </cell>
          <cell r="B1552">
            <v>798.41849999999999</v>
          </cell>
        </row>
        <row r="1553">
          <cell r="A1553" t="str">
            <v>03078</v>
          </cell>
          <cell r="B1553">
            <v>487.91300000000001</v>
          </cell>
        </row>
        <row r="1554">
          <cell r="A1554" t="str">
            <v>03079</v>
          </cell>
          <cell r="B1554">
            <v>509.35500000000002</v>
          </cell>
        </row>
        <row r="1555">
          <cell r="A1555" t="str">
            <v>03080</v>
          </cell>
          <cell r="B1555">
            <v>347.02030000000002</v>
          </cell>
        </row>
        <row r="1556">
          <cell r="A1556" t="str">
            <v>03081</v>
          </cell>
          <cell r="B1556">
            <v>336.46960000000001</v>
          </cell>
        </row>
        <row r="1557">
          <cell r="A1557" t="str">
            <v>03082</v>
          </cell>
          <cell r="B1557">
            <v>140.5181</v>
          </cell>
        </row>
        <row r="1558">
          <cell r="A1558" t="str">
            <v>03083</v>
          </cell>
          <cell r="B1558">
            <v>2238.7741000000001</v>
          </cell>
        </row>
        <row r="1559">
          <cell r="A1559" t="str">
            <v>03084</v>
          </cell>
          <cell r="B1559">
            <v>6.09</v>
          </cell>
        </row>
        <row r="1560">
          <cell r="A1560" t="str">
            <v>03085</v>
          </cell>
          <cell r="B1560">
            <v>30.067499999999999</v>
          </cell>
        </row>
        <row r="1561">
          <cell r="A1561" t="str">
            <v>03086</v>
          </cell>
          <cell r="B1561">
            <v>29.232199999999999</v>
          </cell>
        </row>
        <row r="1562">
          <cell r="A1562" t="str">
            <v>03087</v>
          </cell>
          <cell r="B1562">
            <v>28.892399999999999</v>
          </cell>
        </row>
        <row r="1563">
          <cell r="A1563" t="str">
            <v>03088</v>
          </cell>
          <cell r="B1563">
            <v>37.885399999999997</v>
          </cell>
        </row>
        <row r="1564">
          <cell r="A1564" t="str">
            <v>03089</v>
          </cell>
          <cell r="B1564">
            <v>34.659500000000001</v>
          </cell>
        </row>
        <row r="1565">
          <cell r="A1565" t="str">
            <v>03090</v>
          </cell>
          <cell r="B1565">
            <v>33.782499999999999</v>
          </cell>
        </row>
        <row r="1566">
          <cell r="A1566" t="str">
            <v>03091</v>
          </cell>
          <cell r="B1566">
            <v>29.9513</v>
          </cell>
        </row>
        <row r="1567">
          <cell r="A1567" t="str">
            <v>03092</v>
          </cell>
          <cell r="B1567">
            <v>33.911900000000003</v>
          </cell>
        </row>
        <row r="1568">
          <cell r="A1568" t="str">
            <v>03093</v>
          </cell>
          <cell r="B1568">
            <v>37.872599999999998</v>
          </cell>
        </row>
        <row r="1569">
          <cell r="A1569" t="str">
            <v>03094</v>
          </cell>
          <cell r="B1569">
            <v>36.559399999999997</v>
          </cell>
        </row>
        <row r="1570">
          <cell r="A1570" t="str">
            <v>03095</v>
          </cell>
          <cell r="B1570">
            <v>35.785600000000002</v>
          </cell>
        </row>
        <row r="1571">
          <cell r="A1571" t="str">
            <v>03096</v>
          </cell>
          <cell r="B1571">
            <v>2503.4185000000002</v>
          </cell>
        </row>
        <row r="1572">
          <cell r="A1572" t="str">
            <v>03098</v>
          </cell>
          <cell r="B1572">
            <v>342.4067</v>
          </cell>
        </row>
        <row r="1573">
          <cell r="A1573" t="str">
            <v>03099</v>
          </cell>
          <cell r="B1573">
            <v>132.96270000000001</v>
          </cell>
        </row>
        <row r="1574">
          <cell r="A1574" t="str">
            <v>03101</v>
          </cell>
          <cell r="B1574">
            <v>245.32919999999999</v>
          </cell>
        </row>
        <row r="1575">
          <cell r="A1575" t="str">
            <v>03104</v>
          </cell>
          <cell r="B1575">
            <v>148.85059999999999</v>
          </cell>
        </row>
        <row r="1576">
          <cell r="A1576" t="str">
            <v>03106</v>
          </cell>
          <cell r="B1576">
            <v>249.8323</v>
          </cell>
        </row>
        <row r="1577">
          <cell r="A1577" t="str">
            <v>03107</v>
          </cell>
          <cell r="B1577">
            <v>354.81189999999998</v>
          </cell>
        </row>
        <row r="1578">
          <cell r="A1578" t="str">
            <v>03110</v>
          </cell>
          <cell r="B1578">
            <v>345.52719999999999</v>
          </cell>
        </row>
        <row r="1579">
          <cell r="A1579" t="str">
            <v>03111</v>
          </cell>
          <cell r="B1579">
            <v>22.725200000000001</v>
          </cell>
        </row>
        <row r="1580">
          <cell r="A1580" t="str">
            <v>03112</v>
          </cell>
          <cell r="B1580">
            <v>48.287799999999997</v>
          </cell>
        </row>
        <row r="1581">
          <cell r="A1581" t="str">
            <v>03113</v>
          </cell>
          <cell r="B1581">
            <v>169.5324</v>
          </cell>
        </row>
        <row r="1582">
          <cell r="A1582" t="str">
            <v>03115</v>
          </cell>
          <cell r="B1582">
            <v>4.8708999999999998</v>
          </cell>
        </row>
        <row r="1583">
          <cell r="A1583" t="str">
            <v>03116</v>
          </cell>
          <cell r="B1583">
            <v>3.2473000000000001</v>
          </cell>
        </row>
        <row r="1584">
          <cell r="A1584" t="str">
            <v>03117</v>
          </cell>
          <cell r="B1584">
            <v>4.6280000000000001</v>
          </cell>
        </row>
        <row r="1585">
          <cell r="A1585" t="str">
            <v>03118</v>
          </cell>
          <cell r="B1585">
            <v>999.78689999999995</v>
          </cell>
        </row>
        <row r="1586">
          <cell r="A1586" t="str">
            <v>03147</v>
          </cell>
          <cell r="B1586">
            <v>15.0899</v>
          </cell>
        </row>
        <row r="1587">
          <cell r="A1587" t="str">
            <v>03149</v>
          </cell>
          <cell r="B1587">
            <v>163.8039</v>
          </cell>
        </row>
        <row r="1588">
          <cell r="A1588" t="str">
            <v>03150</v>
          </cell>
          <cell r="B1588">
            <v>32.413800000000002</v>
          </cell>
        </row>
        <row r="1589">
          <cell r="A1589" t="str">
            <v>03151</v>
          </cell>
          <cell r="B1589">
            <v>80.842799999999997</v>
          </cell>
        </row>
        <row r="1590">
          <cell r="A1590" t="str">
            <v>03157</v>
          </cell>
          <cell r="B1590">
            <v>323.6576</v>
          </cell>
        </row>
        <row r="1591">
          <cell r="A1591" t="str">
            <v>03158</v>
          </cell>
          <cell r="B1591">
            <v>793.66679999999997</v>
          </cell>
        </row>
        <row r="1592">
          <cell r="A1592" t="str">
            <v>03159</v>
          </cell>
          <cell r="B1592">
            <v>76.225399999999993</v>
          </cell>
        </row>
        <row r="1593">
          <cell r="A1593" t="str">
            <v>03160</v>
          </cell>
          <cell r="B1593">
            <v>66.514700000000005</v>
          </cell>
        </row>
        <row r="1594">
          <cell r="A1594" t="str">
            <v>03161</v>
          </cell>
          <cell r="B1594">
            <v>136.03110000000001</v>
          </cell>
        </row>
        <row r="1595">
          <cell r="A1595" t="str">
            <v>03162</v>
          </cell>
          <cell r="B1595">
            <v>25084.449100000002</v>
          </cell>
        </row>
        <row r="1596">
          <cell r="A1596" t="str">
            <v>03163</v>
          </cell>
          <cell r="B1596">
            <v>166.59049999999999</v>
          </cell>
        </row>
        <row r="1597">
          <cell r="A1597" t="str">
            <v>03164</v>
          </cell>
          <cell r="B1597">
            <v>153.9169</v>
          </cell>
        </row>
        <row r="1598">
          <cell r="A1598" t="str">
            <v>03165</v>
          </cell>
          <cell r="B1598">
            <v>237.73259999999999</v>
          </cell>
        </row>
        <row r="1599">
          <cell r="A1599" t="str">
            <v>03166</v>
          </cell>
          <cell r="B1599">
            <v>215.79069999999999</v>
          </cell>
        </row>
        <row r="1600">
          <cell r="A1600" t="str">
            <v>03170</v>
          </cell>
          <cell r="B1600">
            <v>314.32260000000002</v>
          </cell>
        </row>
        <row r="1601">
          <cell r="A1601" t="str">
            <v>03176</v>
          </cell>
          <cell r="B1601">
            <v>583.50390000000004</v>
          </cell>
        </row>
        <row r="1602">
          <cell r="A1602" t="str">
            <v>03177</v>
          </cell>
          <cell r="B1602">
            <v>14.171900000000001</v>
          </cell>
        </row>
        <row r="1603">
          <cell r="A1603" t="str">
            <v>03179</v>
          </cell>
          <cell r="B1603">
            <v>15.028600000000001</v>
          </cell>
        </row>
        <row r="1604">
          <cell r="A1604" t="str">
            <v>03182</v>
          </cell>
          <cell r="B1604">
            <v>479.97789999999998</v>
          </cell>
        </row>
        <row r="1605">
          <cell r="A1605" t="str">
            <v>03183</v>
          </cell>
          <cell r="B1605">
            <v>215.6474</v>
          </cell>
        </row>
        <row r="1606">
          <cell r="A1606" t="str">
            <v>03184</v>
          </cell>
          <cell r="B1606">
            <v>86.755399999999995</v>
          </cell>
        </row>
        <row r="1607">
          <cell r="A1607" t="str">
            <v>03186</v>
          </cell>
          <cell r="B1607">
            <v>298.30259999999998</v>
          </cell>
        </row>
        <row r="1608">
          <cell r="A1608" t="str">
            <v>03187</v>
          </cell>
          <cell r="B1608">
            <v>411.96519999999998</v>
          </cell>
        </row>
        <row r="1609">
          <cell r="A1609" t="str">
            <v>03191</v>
          </cell>
          <cell r="B1609">
            <v>228.7079</v>
          </cell>
        </row>
        <row r="1610">
          <cell r="A1610" t="str">
            <v>03211</v>
          </cell>
          <cell r="B1610">
            <v>37.473999999999997</v>
          </cell>
        </row>
        <row r="1611">
          <cell r="A1611" t="str">
            <v>03221</v>
          </cell>
          <cell r="B1611">
            <v>7816.1998999999996</v>
          </cell>
        </row>
        <row r="1612">
          <cell r="A1612" t="str">
            <v>03222</v>
          </cell>
          <cell r="B1612">
            <v>10093.7531</v>
          </cell>
        </row>
        <row r="1613">
          <cell r="A1613" t="str">
            <v>03227</v>
          </cell>
          <cell r="B1613">
            <v>4.6563999999999997</v>
          </cell>
        </row>
        <row r="1614">
          <cell r="A1614" t="str">
            <v>03239</v>
          </cell>
          <cell r="B1614">
            <v>38.4375</v>
          </cell>
        </row>
        <row r="1615">
          <cell r="A1615" t="str">
            <v>03249</v>
          </cell>
          <cell r="B1615">
            <v>136.63030000000001</v>
          </cell>
        </row>
        <row r="1616">
          <cell r="A1616" t="str">
            <v>03251</v>
          </cell>
          <cell r="B1616">
            <v>2.9714999999999998</v>
          </cell>
        </row>
        <row r="1617">
          <cell r="A1617" t="str">
            <v>03252</v>
          </cell>
          <cell r="B1617">
            <v>0.32679999999999998</v>
          </cell>
        </row>
        <row r="1618">
          <cell r="A1618" t="str">
            <v>03259</v>
          </cell>
          <cell r="B1618">
            <v>73.915199999999999</v>
          </cell>
        </row>
        <row r="1619">
          <cell r="A1619" t="str">
            <v>03261</v>
          </cell>
          <cell r="B1619">
            <v>58.4223</v>
          </cell>
        </row>
        <row r="1620">
          <cell r="A1620" t="str">
            <v>03262</v>
          </cell>
          <cell r="B1620">
            <v>94.2273</v>
          </cell>
        </row>
        <row r="1621">
          <cell r="A1621" t="str">
            <v>03263</v>
          </cell>
          <cell r="B1621">
            <v>202.9213</v>
          </cell>
        </row>
        <row r="1622">
          <cell r="A1622" t="str">
            <v>03266</v>
          </cell>
          <cell r="B1622">
            <v>42.616900000000001</v>
          </cell>
        </row>
        <row r="1623">
          <cell r="A1623" t="str">
            <v>03267</v>
          </cell>
          <cell r="B1623">
            <v>3.2940999999999998</v>
          </cell>
        </row>
        <row r="1624">
          <cell r="A1624" t="str">
            <v>03268</v>
          </cell>
          <cell r="B1624">
            <v>53.5379</v>
          </cell>
        </row>
        <row r="1625">
          <cell r="A1625" t="str">
            <v>03271</v>
          </cell>
          <cell r="B1625">
            <v>38.064999999999998</v>
          </cell>
        </row>
        <row r="1626">
          <cell r="A1626" t="str">
            <v>03279</v>
          </cell>
          <cell r="B1626">
            <v>97.6113</v>
          </cell>
        </row>
        <row r="1627">
          <cell r="A1627" t="str">
            <v>03281</v>
          </cell>
          <cell r="B1627">
            <v>86.083399999999997</v>
          </cell>
        </row>
        <row r="1628">
          <cell r="A1628" t="str">
            <v>03286</v>
          </cell>
          <cell r="B1628">
            <v>391.52800000000002</v>
          </cell>
        </row>
        <row r="1629">
          <cell r="A1629" t="str">
            <v>03287</v>
          </cell>
          <cell r="B1629">
            <v>19.417999999999999</v>
          </cell>
        </row>
        <row r="1630">
          <cell r="A1630" t="str">
            <v>03295</v>
          </cell>
          <cell r="B1630">
            <v>27.414200000000001</v>
          </cell>
        </row>
        <row r="1631">
          <cell r="A1631" t="str">
            <v>03300</v>
          </cell>
          <cell r="B1631">
            <v>389.21249999999998</v>
          </cell>
        </row>
        <row r="1632">
          <cell r="A1632" t="str">
            <v>03301</v>
          </cell>
          <cell r="B1632">
            <v>32.32</v>
          </cell>
        </row>
        <row r="1633">
          <cell r="A1633" t="str">
            <v>03302</v>
          </cell>
          <cell r="B1633">
            <v>12.397</v>
          </cell>
        </row>
        <row r="1634">
          <cell r="A1634" t="str">
            <v>03303</v>
          </cell>
          <cell r="B1634">
            <v>2.8512</v>
          </cell>
        </row>
        <row r="1635">
          <cell r="A1635" t="str">
            <v>03305</v>
          </cell>
          <cell r="B1635">
            <v>2663.7476999999999</v>
          </cell>
        </row>
        <row r="1636">
          <cell r="A1636" t="str">
            <v>03320</v>
          </cell>
          <cell r="B1636">
            <v>5.0739999999999998</v>
          </cell>
        </row>
        <row r="1637">
          <cell r="A1637" t="str">
            <v>03321</v>
          </cell>
          <cell r="B1637">
            <v>6.0887000000000002</v>
          </cell>
        </row>
        <row r="1638">
          <cell r="A1638" t="str">
            <v>03322</v>
          </cell>
          <cell r="B1638">
            <v>7.5095000000000001</v>
          </cell>
        </row>
        <row r="1639">
          <cell r="A1639" t="str">
            <v>03323</v>
          </cell>
          <cell r="B1639">
            <v>8.9301999999999992</v>
          </cell>
        </row>
        <row r="1640">
          <cell r="A1640" t="str">
            <v>03324</v>
          </cell>
          <cell r="B1640">
            <v>10.148</v>
          </cell>
        </row>
        <row r="1641">
          <cell r="A1641" t="str">
            <v>03325</v>
          </cell>
          <cell r="B1641">
            <v>16.236899999999999</v>
          </cell>
        </row>
        <row r="1642">
          <cell r="A1642" t="str">
            <v>03326</v>
          </cell>
          <cell r="B1642">
            <v>20.296099999999999</v>
          </cell>
        </row>
        <row r="1643">
          <cell r="A1643" t="str">
            <v>03327</v>
          </cell>
          <cell r="B1643">
            <v>30.444099999999999</v>
          </cell>
        </row>
        <row r="1644">
          <cell r="A1644" t="str">
            <v>03328</v>
          </cell>
          <cell r="B1644">
            <v>40.592300000000002</v>
          </cell>
        </row>
        <row r="1645">
          <cell r="A1645" t="str">
            <v>03329</v>
          </cell>
          <cell r="B1645">
            <v>122.6893</v>
          </cell>
        </row>
        <row r="1646">
          <cell r="A1646" t="str">
            <v>03330</v>
          </cell>
          <cell r="B1646">
            <v>179.69110000000001</v>
          </cell>
        </row>
        <row r="1647">
          <cell r="A1647" t="str">
            <v>03331</v>
          </cell>
          <cell r="B1647">
            <v>242.46090000000001</v>
          </cell>
        </row>
        <row r="1648">
          <cell r="A1648" t="str">
            <v>03343</v>
          </cell>
          <cell r="B1648">
            <v>2.9500999999999999</v>
          </cell>
        </row>
        <row r="1649">
          <cell r="A1649" t="str">
            <v>03344</v>
          </cell>
          <cell r="B1649">
            <v>22.7974</v>
          </cell>
        </row>
        <row r="1650">
          <cell r="A1650" t="str">
            <v>03345</v>
          </cell>
          <cell r="B1650">
            <v>1352.9137000000001</v>
          </cell>
        </row>
        <row r="1651">
          <cell r="A1651" t="str">
            <v>03346</v>
          </cell>
          <cell r="B1651">
            <v>173.99250000000001</v>
          </cell>
        </row>
        <row r="1652">
          <cell r="A1652" t="str">
            <v>03347</v>
          </cell>
          <cell r="B1652">
            <v>74.770200000000003</v>
          </cell>
        </row>
        <row r="1653">
          <cell r="A1653" t="str">
            <v>03348</v>
          </cell>
          <cell r="B1653">
            <v>62.522599999999997</v>
          </cell>
        </row>
        <row r="1654">
          <cell r="A1654" t="str">
            <v>03349</v>
          </cell>
          <cell r="B1654">
            <v>80.825999999999993</v>
          </cell>
        </row>
        <row r="1655">
          <cell r="A1655" t="str">
            <v>03350</v>
          </cell>
          <cell r="B1655">
            <v>53.76</v>
          </cell>
        </row>
        <row r="1656">
          <cell r="A1656" t="str">
            <v>03351</v>
          </cell>
          <cell r="B1656">
            <v>31.9207</v>
          </cell>
        </row>
        <row r="1657">
          <cell r="A1657" t="str">
            <v>03352</v>
          </cell>
          <cell r="B1657">
            <v>661.46299999999997</v>
          </cell>
        </row>
        <row r="1658">
          <cell r="A1658" t="str">
            <v>03353</v>
          </cell>
          <cell r="B1658">
            <v>78.977099999999993</v>
          </cell>
        </row>
        <row r="1659">
          <cell r="A1659" t="str">
            <v>03354</v>
          </cell>
          <cell r="B1659">
            <v>127.89709999999999</v>
          </cell>
        </row>
        <row r="1660">
          <cell r="A1660" t="str">
            <v>03355</v>
          </cell>
          <cell r="B1660">
            <v>136.0155</v>
          </cell>
        </row>
        <row r="1661">
          <cell r="A1661" t="str">
            <v>03356</v>
          </cell>
          <cell r="B1661">
            <v>12.784800000000001</v>
          </cell>
        </row>
        <row r="1662">
          <cell r="A1662" t="str">
            <v>03357</v>
          </cell>
          <cell r="B1662">
            <v>100.88290000000001</v>
          </cell>
        </row>
        <row r="1663">
          <cell r="A1663" t="str">
            <v>03358</v>
          </cell>
          <cell r="B1663">
            <v>38.922699999999999</v>
          </cell>
        </row>
        <row r="1664">
          <cell r="A1664" t="str">
            <v>03359</v>
          </cell>
          <cell r="B1664">
            <v>32.387799999999999</v>
          </cell>
        </row>
        <row r="1665">
          <cell r="A1665" t="str">
            <v>03360</v>
          </cell>
          <cell r="B1665">
            <v>76.208200000000005</v>
          </cell>
        </row>
        <row r="1666">
          <cell r="A1666" t="str">
            <v>03361</v>
          </cell>
          <cell r="B1666">
            <v>33.168900000000001</v>
          </cell>
        </row>
        <row r="1667">
          <cell r="A1667" t="str">
            <v>03362</v>
          </cell>
          <cell r="B1667">
            <v>28.4057</v>
          </cell>
        </row>
        <row r="1668">
          <cell r="A1668" t="str">
            <v>03363</v>
          </cell>
          <cell r="B1668">
            <v>53.348199999999999</v>
          </cell>
        </row>
        <row r="1669">
          <cell r="A1669" t="str">
            <v>03364</v>
          </cell>
          <cell r="B1669">
            <v>10.3089</v>
          </cell>
        </row>
        <row r="1670">
          <cell r="A1670" t="str">
            <v>03365</v>
          </cell>
          <cell r="B1670">
            <v>5.5457000000000001</v>
          </cell>
        </row>
        <row r="1671">
          <cell r="A1671" t="str">
            <v>03368</v>
          </cell>
          <cell r="B1671">
            <v>48.7928</v>
          </cell>
        </row>
        <row r="1672">
          <cell r="A1672" t="str">
            <v>03369</v>
          </cell>
          <cell r="B1672">
            <v>41.893000000000001</v>
          </cell>
        </row>
        <row r="1673">
          <cell r="A1673" t="str">
            <v>03370</v>
          </cell>
          <cell r="B1673">
            <v>33.777700000000003</v>
          </cell>
        </row>
        <row r="1674">
          <cell r="A1674" t="str">
            <v>03371</v>
          </cell>
          <cell r="B1674">
            <v>20.516999999999999</v>
          </cell>
        </row>
        <row r="1675">
          <cell r="A1675" t="str">
            <v>03374</v>
          </cell>
          <cell r="B1675">
            <v>16.5</v>
          </cell>
        </row>
        <row r="1676">
          <cell r="A1676" t="str">
            <v>03375</v>
          </cell>
          <cell r="B1676">
            <v>13.75</v>
          </cell>
        </row>
        <row r="1677">
          <cell r="A1677" t="str">
            <v>03377</v>
          </cell>
          <cell r="B1677">
            <v>18.628299999999999</v>
          </cell>
        </row>
        <row r="1678">
          <cell r="A1678" t="str">
            <v>03378</v>
          </cell>
          <cell r="B1678">
            <v>372.02080000000001</v>
          </cell>
        </row>
        <row r="1679">
          <cell r="A1679" t="str">
            <v>03379</v>
          </cell>
          <cell r="B1679">
            <v>63.301200000000001</v>
          </cell>
        </row>
        <row r="1680">
          <cell r="A1680" t="str">
            <v>03381</v>
          </cell>
          <cell r="B1680">
            <v>96.419499999999999</v>
          </cell>
        </row>
        <row r="1681">
          <cell r="A1681" t="str">
            <v>03383</v>
          </cell>
          <cell r="B1681">
            <v>20.624700000000001</v>
          </cell>
        </row>
        <row r="1682">
          <cell r="A1682" t="str">
            <v>03384</v>
          </cell>
          <cell r="B1682">
            <v>2104.0803999999998</v>
          </cell>
        </row>
        <row r="1683">
          <cell r="A1683" t="str">
            <v>03385</v>
          </cell>
          <cell r="B1683">
            <v>211.25710000000001</v>
          </cell>
        </row>
        <row r="1684">
          <cell r="A1684" t="str">
            <v>03386</v>
          </cell>
          <cell r="B1684">
            <v>325.11189999999999</v>
          </cell>
        </row>
        <row r="1685">
          <cell r="A1685" t="str">
            <v>03387</v>
          </cell>
          <cell r="B1685">
            <v>243.56700000000001</v>
          </cell>
        </row>
        <row r="1686">
          <cell r="A1686" t="str">
            <v>03388</v>
          </cell>
          <cell r="B1686">
            <v>372.67779999999999</v>
          </cell>
        </row>
        <row r="1687">
          <cell r="A1687" t="str">
            <v>03389</v>
          </cell>
          <cell r="B1687">
            <v>277.11959999999999</v>
          </cell>
        </row>
        <row r="1688">
          <cell r="A1688" t="str">
            <v>03390</v>
          </cell>
          <cell r="B1688">
            <v>424.34609999999998</v>
          </cell>
        </row>
        <row r="1689">
          <cell r="A1689" t="str">
            <v>03391</v>
          </cell>
          <cell r="B1689">
            <v>351.26679999999999</v>
          </cell>
        </row>
        <row r="1690">
          <cell r="A1690" t="str">
            <v>03392</v>
          </cell>
          <cell r="B1690">
            <v>537.13630000000001</v>
          </cell>
        </row>
        <row r="1691">
          <cell r="A1691" t="str">
            <v>03393</v>
          </cell>
          <cell r="B1691">
            <v>433.28429999999997</v>
          </cell>
        </row>
        <row r="1692">
          <cell r="A1692" t="str">
            <v>03394</v>
          </cell>
          <cell r="B1692">
            <v>662.82899999999995</v>
          </cell>
        </row>
        <row r="1693">
          <cell r="A1693" t="str">
            <v>03396</v>
          </cell>
          <cell r="B1693">
            <v>27.835699999999999</v>
          </cell>
        </row>
        <row r="1694">
          <cell r="A1694" t="str">
            <v>03397</v>
          </cell>
          <cell r="B1694">
            <v>0.82479999999999998</v>
          </cell>
        </row>
        <row r="1695">
          <cell r="A1695" t="str">
            <v>03398</v>
          </cell>
          <cell r="B1695">
            <v>118.8372</v>
          </cell>
        </row>
        <row r="1696">
          <cell r="A1696" t="str">
            <v>03399</v>
          </cell>
          <cell r="B1696">
            <v>138.297</v>
          </cell>
        </row>
        <row r="1697">
          <cell r="A1697" t="str">
            <v>03400</v>
          </cell>
          <cell r="B1697">
            <v>174.04220000000001</v>
          </cell>
        </row>
        <row r="1698">
          <cell r="A1698" t="str">
            <v>03401</v>
          </cell>
          <cell r="B1698">
            <v>527.79480000000001</v>
          </cell>
        </row>
        <row r="1699">
          <cell r="A1699" t="str">
            <v>03402</v>
          </cell>
          <cell r="B1699">
            <v>1328.8653999999999</v>
          </cell>
        </row>
        <row r="1700">
          <cell r="A1700" t="str">
            <v>03403</v>
          </cell>
          <cell r="B1700">
            <v>350.10219999999998</v>
          </cell>
        </row>
        <row r="1701">
          <cell r="A1701" t="str">
            <v>03404</v>
          </cell>
          <cell r="B1701">
            <v>104.57</v>
          </cell>
        </row>
        <row r="1702">
          <cell r="A1702" t="str">
            <v>03405</v>
          </cell>
          <cell r="B1702">
            <v>666.45349999999996</v>
          </cell>
        </row>
        <row r="1703">
          <cell r="A1703" t="str">
            <v>03408</v>
          </cell>
          <cell r="B1703">
            <v>1231.3135</v>
          </cell>
        </row>
        <row r="1704">
          <cell r="A1704" t="str">
            <v>03409</v>
          </cell>
          <cell r="B1704">
            <v>1622.1185</v>
          </cell>
        </row>
        <row r="1705">
          <cell r="A1705" t="str">
            <v>03410</v>
          </cell>
          <cell r="B1705">
            <v>669.88350000000003</v>
          </cell>
        </row>
        <row r="1706">
          <cell r="A1706" t="str">
            <v>03411</v>
          </cell>
          <cell r="B1706">
            <v>627.74950000000001</v>
          </cell>
        </row>
        <row r="1707">
          <cell r="A1707" t="str">
            <v>03412</v>
          </cell>
          <cell r="B1707">
            <v>590.56349999999998</v>
          </cell>
        </row>
        <row r="1708">
          <cell r="A1708" t="str">
            <v>03413</v>
          </cell>
          <cell r="B1708">
            <v>532.0575</v>
          </cell>
        </row>
        <row r="1709">
          <cell r="A1709" t="str">
            <v>03414</v>
          </cell>
          <cell r="B1709">
            <v>502.69349999999997</v>
          </cell>
        </row>
        <row r="1710">
          <cell r="A1710" t="str">
            <v>03415</v>
          </cell>
          <cell r="B1710">
            <v>476.56549999999999</v>
          </cell>
        </row>
        <row r="1711">
          <cell r="A1711" t="str">
            <v>03416</v>
          </cell>
          <cell r="B1711">
            <v>458.69349999999997</v>
          </cell>
        </row>
        <row r="1712">
          <cell r="A1712" t="str">
            <v>03417</v>
          </cell>
          <cell r="B1712">
            <v>434.54750000000001</v>
          </cell>
        </row>
        <row r="1713">
          <cell r="A1713" t="str">
            <v>03418</v>
          </cell>
          <cell r="B1713">
            <v>475.73950000000002</v>
          </cell>
        </row>
        <row r="1714">
          <cell r="A1714" t="str">
            <v>03419</v>
          </cell>
          <cell r="B1714">
            <v>440.38749999999999</v>
          </cell>
        </row>
        <row r="1715">
          <cell r="A1715" t="str">
            <v>03420</v>
          </cell>
          <cell r="B1715">
            <v>588.33550000000002</v>
          </cell>
        </row>
        <row r="1716">
          <cell r="A1716" t="str">
            <v>03421</v>
          </cell>
          <cell r="B1716">
            <v>545.27350000000001</v>
          </cell>
        </row>
        <row r="1717">
          <cell r="A1717" t="str">
            <v>03422</v>
          </cell>
          <cell r="B1717">
            <v>853.7115</v>
          </cell>
        </row>
        <row r="1718">
          <cell r="A1718" t="str">
            <v>03423</v>
          </cell>
          <cell r="B1718">
            <v>521.25149999999996</v>
          </cell>
        </row>
        <row r="1719">
          <cell r="A1719" t="str">
            <v>03424</v>
          </cell>
          <cell r="B1719">
            <v>427.26749999999998</v>
          </cell>
        </row>
        <row r="1720">
          <cell r="A1720" t="str">
            <v>03425</v>
          </cell>
          <cell r="B1720">
            <v>383.79149999999998</v>
          </cell>
        </row>
        <row r="1721">
          <cell r="A1721" t="str">
            <v>03426</v>
          </cell>
          <cell r="B1721">
            <v>360.31150000000002</v>
          </cell>
        </row>
        <row r="1722">
          <cell r="A1722" t="str">
            <v>03427</v>
          </cell>
          <cell r="B1722">
            <v>420.69549999999998</v>
          </cell>
        </row>
        <row r="1723">
          <cell r="A1723" t="str">
            <v>03428</v>
          </cell>
          <cell r="B1723">
            <v>454.1275</v>
          </cell>
        </row>
        <row r="1724">
          <cell r="A1724" t="str">
            <v>03429</v>
          </cell>
          <cell r="B1724">
            <v>435.05349999999999</v>
          </cell>
        </row>
        <row r="1725">
          <cell r="A1725" t="str">
            <v>03430</v>
          </cell>
          <cell r="B1725">
            <v>448.03949999999998</v>
          </cell>
        </row>
        <row r="1726">
          <cell r="A1726" t="str">
            <v>03431</v>
          </cell>
          <cell r="B1726">
            <v>468.29950000000002</v>
          </cell>
        </row>
        <row r="1727">
          <cell r="A1727" t="str">
            <v>03432</v>
          </cell>
          <cell r="B1727">
            <v>567.41700000000003</v>
          </cell>
        </row>
        <row r="1728">
          <cell r="A1728" t="str">
            <v>03433</v>
          </cell>
          <cell r="B1728">
            <v>459.05700000000002</v>
          </cell>
        </row>
        <row r="1729">
          <cell r="A1729" t="str">
            <v>03434</v>
          </cell>
          <cell r="B1729">
            <v>416.7955</v>
          </cell>
        </row>
        <row r="1730">
          <cell r="A1730" t="str">
            <v>03435</v>
          </cell>
          <cell r="B1730">
            <v>525.274</v>
          </cell>
        </row>
        <row r="1731">
          <cell r="A1731" t="str">
            <v>03436</v>
          </cell>
          <cell r="B1731">
            <v>455.32960000000003</v>
          </cell>
        </row>
        <row r="1732">
          <cell r="A1732" t="str">
            <v>03437</v>
          </cell>
          <cell r="B1732">
            <v>349.88119999999998</v>
          </cell>
        </row>
        <row r="1733">
          <cell r="A1733" t="str">
            <v>03438</v>
          </cell>
          <cell r="B1733">
            <v>323.90469999999999</v>
          </cell>
        </row>
        <row r="1734">
          <cell r="A1734" t="str">
            <v>03439</v>
          </cell>
          <cell r="B1734">
            <v>737.2287</v>
          </cell>
        </row>
        <row r="1735">
          <cell r="A1735" t="str">
            <v>03440</v>
          </cell>
          <cell r="B1735">
            <v>386.01760000000002</v>
          </cell>
        </row>
        <row r="1736">
          <cell r="A1736" t="str">
            <v>03441</v>
          </cell>
          <cell r="B1736">
            <v>310.78469999999999</v>
          </cell>
        </row>
        <row r="1737">
          <cell r="A1737" t="str">
            <v>03442</v>
          </cell>
          <cell r="B1737">
            <v>432.18310000000002</v>
          </cell>
        </row>
        <row r="1738">
          <cell r="A1738" t="str">
            <v>03443</v>
          </cell>
          <cell r="B1738">
            <v>342.57420000000002</v>
          </cell>
        </row>
        <row r="1739">
          <cell r="A1739" t="str">
            <v>03444</v>
          </cell>
          <cell r="B1739">
            <v>318.21159999999998</v>
          </cell>
        </row>
        <row r="1740">
          <cell r="A1740" t="str">
            <v>03445</v>
          </cell>
          <cell r="B1740">
            <v>188.49080000000001</v>
          </cell>
        </row>
        <row r="1741">
          <cell r="A1741" t="str">
            <v>03452</v>
          </cell>
          <cell r="B1741">
            <v>52.7194</v>
          </cell>
        </row>
        <row r="1742">
          <cell r="A1742" t="str">
            <v>03454</v>
          </cell>
          <cell r="B1742">
            <v>17.592600000000001</v>
          </cell>
        </row>
        <row r="1743">
          <cell r="A1743" t="str">
            <v>03455</v>
          </cell>
          <cell r="B1743">
            <v>152.8244</v>
          </cell>
        </row>
        <row r="1744">
          <cell r="A1744" t="str">
            <v>03456</v>
          </cell>
          <cell r="B1744">
            <v>62.812600000000003</v>
          </cell>
        </row>
        <row r="1745">
          <cell r="A1745" t="str">
            <v>03457</v>
          </cell>
          <cell r="B1745">
            <v>631.91520000000003</v>
          </cell>
        </row>
        <row r="1746">
          <cell r="A1746" t="str">
            <v>03465</v>
          </cell>
          <cell r="B1746">
            <v>138.47540000000001</v>
          </cell>
        </row>
        <row r="1747">
          <cell r="A1747" t="str">
            <v>03466</v>
          </cell>
          <cell r="B1747">
            <v>268.48230000000001</v>
          </cell>
        </row>
        <row r="1748">
          <cell r="A1748" t="str">
            <v>03468</v>
          </cell>
          <cell r="B1748">
            <v>318.99979999999999</v>
          </cell>
        </row>
        <row r="1749">
          <cell r="A1749" t="str">
            <v>03474</v>
          </cell>
          <cell r="B1749">
            <v>32.420900000000003</v>
          </cell>
        </row>
        <row r="1750">
          <cell r="A1750" t="str">
            <v>03475</v>
          </cell>
          <cell r="B1750">
            <v>5.4</v>
          </cell>
        </row>
        <row r="1751">
          <cell r="A1751" t="str">
            <v>03476</v>
          </cell>
          <cell r="B1751">
            <v>26.4</v>
          </cell>
        </row>
        <row r="1752">
          <cell r="A1752" t="str">
            <v>03477</v>
          </cell>
          <cell r="B1752">
            <v>17.52</v>
          </cell>
        </row>
        <row r="1753">
          <cell r="A1753" t="str">
            <v>03478</v>
          </cell>
          <cell r="B1753">
            <v>155.73599999999999</v>
          </cell>
        </row>
        <row r="1754">
          <cell r="A1754" t="str">
            <v>03479</v>
          </cell>
          <cell r="B1754">
            <v>30.78</v>
          </cell>
        </row>
        <row r="1755">
          <cell r="A1755" t="str">
            <v>03480</v>
          </cell>
          <cell r="B1755">
            <v>55.8</v>
          </cell>
        </row>
        <row r="1756">
          <cell r="A1756" t="str">
            <v>03481</v>
          </cell>
          <cell r="B1756">
            <v>73.08</v>
          </cell>
        </row>
        <row r="1757">
          <cell r="A1757" t="str">
            <v>03482</v>
          </cell>
          <cell r="B1757">
            <v>107.88</v>
          </cell>
        </row>
        <row r="1758">
          <cell r="A1758" t="str">
            <v>03483</v>
          </cell>
          <cell r="B1758">
            <v>23.301600000000001</v>
          </cell>
        </row>
        <row r="1759">
          <cell r="A1759" t="str">
            <v>03484</v>
          </cell>
          <cell r="B1759">
            <v>165.351</v>
          </cell>
        </row>
        <row r="1760">
          <cell r="A1760" t="str">
            <v>03485</v>
          </cell>
          <cell r="B1760">
            <v>235.3604</v>
          </cell>
        </row>
        <row r="1761">
          <cell r="A1761" t="str">
            <v>03486</v>
          </cell>
          <cell r="B1761">
            <v>106.4075</v>
          </cell>
        </row>
        <row r="1762">
          <cell r="A1762" t="str">
            <v>03487</v>
          </cell>
          <cell r="B1762">
            <v>402.03710000000001</v>
          </cell>
        </row>
        <row r="1763">
          <cell r="A1763" t="str">
            <v>03488</v>
          </cell>
          <cell r="B1763">
            <v>522.77530000000002</v>
          </cell>
        </row>
        <row r="1764">
          <cell r="A1764" t="str">
            <v>03489</v>
          </cell>
          <cell r="B1764">
            <v>208.84729999999999</v>
          </cell>
        </row>
        <row r="1765">
          <cell r="A1765" t="str">
            <v>03490</v>
          </cell>
          <cell r="B1765">
            <v>362.28620000000001</v>
          </cell>
        </row>
        <row r="1766">
          <cell r="A1766" t="str">
            <v>03491</v>
          </cell>
          <cell r="B1766">
            <v>70.238799999999998</v>
          </cell>
        </row>
        <row r="1767">
          <cell r="A1767" t="str">
            <v>03500</v>
          </cell>
          <cell r="B1767">
            <v>433390.72</v>
          </cell>
        </row>
        <row r="1768">
          <cell r="A1768" t="str">
            <v>03508</v>
          </cell>
          <cell r="B1768">
            <v>459111.3</v>
          </cell>
        </row>
        <row r="1769">
          <cell r="A1769" t="str">
            <v>03512</v>
          </cell>
          <cell r="B1769">
            <v>191802</v>
          </cell>
        </row>
        <row r="1770">
          <cell r="A1770" t="str">
            <v>03513</v>
          </cell>
          <cell r="B1770">
            <v>214931</v>
          </cell>
        </row>
        <row r="1771">
          <cell r="A1771" t="str">
            <v>03514</v>
          </cell>
          <cell r="B1771">
            <v>346118</v>
          </cell>
        </row>
        <row r="1772">
          <cell r="A1772" t="str">
            <v>03515</v>
          </cell>
          <cell r="B1772">
            <v>696713</v>
          </cell>
        </row>
        <row r="1773">
          <cell r="A1773" t="str">
            <v>03516</v>
          </cell>
          <cell r="B1773">
            <v>505613</v>
          </cell>
        </row>
        <row r="1774">
          <cell r="A1774" t="str">
            <v>03517</v>
          </cell>
          <cell r="B1774">
            <v>708779.28</v>
          </cell>
        </row>
        <row r="1775">
          <cell r="A1775" t="str">
            <v>03523</v>
          </cell>
          <cell r="B1775">
            <v>73154.399999999994</v>
          </cell>
        </row>
        <row r="1776">
          <cell r="A1776" t="str">
            <v>03529</v>
          </cell>
          <cell r="B1776">
            <v>90000</v>
          </cell>
        </row>
        <row r="1777">
          <cell r="A1777" t="str">
            <v>03537</v>
          </cell>
          <cell r="B1777">
            <v>10890</v>
          </cell>
        </row>
        <row r="1778">
          <cell r="A1778" t="str">
            <v>03538</v>
          </cell>
          <cell r="B1778">
            <v>1156.8699999999999</v>
          </cell>
        </row>
        <row r="1779">
          <cell r="A1779" t="str">
            <v>03539</v>
          </cell>
          <cell r="B1779">
            <v>1516.3</v>
          </cell>
        </row>
        <row r="1780">
          <cell r="A1780" t="str">
            <v>03543</v>
          </cell>
          <cell r="B1780">
            <v>17510</v>
          </cell>
        </row>
        <row r="1781">
          <cell r="A1781" t="str">
            <v>03548</v>
          </cell>
          <cell r="B1781">
            <v>584779.28</v>
          </cell>
        </row>
        <row r="1782">
          <cell r="A1782" t="str">
            <v>03549</v>
          </cell>
          <cell r="B1782">
            <v>560222.78</v>
          </cell>
        </row>
        <row r="1783">
          <cell r="A1783" t="str">
            <v>03550</v>
          </cell>
          <cell r="B1783">
            <v>1138389.7402999999</v>
          </cell>
        </row>
        <row r="1784">
          <cell r="A1784" t="str">
            <v>03809</v>
          </cell>
          <cell r="B1784">
            <v>112.97</v>
          </cell>
        </row>
        <row r="1785">
          <cell r="A1785" t="str">
            <v>03812</v>
          </cell>
          <cell r="B1785">
            <v>127.27</v>
          </cell>
        </row>
        <row r="1786">
          <cell r="A1786" t="str">
            <v>03814</v>
          </cell>
          <cell r="B1786">
            <v>105.82</v>
          </cell>
        </row>
        <row r="1787">
          <cell r="A1787" t="str">
            <v>03822</v>
          </cell>
          <cell r="B1787">
            <v>7956.24</v>
          </cell>
        </row>
        <row r="1788">
          <cell r="A1788" t="str">
            <v>03823</v>
          </cell>
          <cell r="B1788">
            <v>576.79999999999995</v>
          </cell>
        </row>
        <row r="1789">
          <cell r="A1789" t="str">
            <v>03824</v>
          </cell>
          <cell r="B1789">
            <v>377.23</v>
          </cell>
        </row>
        <row r="1790">
          <cell r="A1790" t="str">
            <v>03827</v>
          </cell>
          <cell r="B1790">
            <v>584</v>
          </cell>
        </row>
        <row r="1791">
          <cell r="A1791" t="str">
            <v>03830</v>
          </cell>
          <cell r="B1791">
            <v>16.7</v>
          </cell>
        </row>
        <row r="1792">
          <cell r="A1792" t="str">
            <v>03831</v>
          </cell>
          <cell r="B1792">
            <v>17.96</v>
          </cell>
        </row>
        <row r="1793">
          <cell r="A1793" t="str">
            <v>03832</v>
          </cell>
          <cell r="B1793">
            <v>15.35</v>
          </cell>
        </row>
        <row r="1794">
          <cell r="A1794" t="str">
            <v>03833</v>
          </cell>
          <cell r="B1794">
            <v>15.44</v>
          </cell>
        </row>
        <row r="1795">
          <cell r="A1795" t="str">
            <v>03834</v>
          </cell>
          <cell r="B1795">
            <v>8.23</v>
          </cell>
        </row>
        <row r="1796">
          <cell r="A1796" t="str">
            <v>03835</v>
          </cell>
          <cell r="B1796">
            <v>15.23</v>
          </cell>
        </row>
        <row r="1797">
          <cell r="A1797" t="str">
            <v>03836</v>
          </cell>
          <cell r="B1797">
            <v>17.61</v>
          </cell>
        </row>
        <row r="1798">
          <cell r="A1798" t="str">
            <v>03837</v>
          </cell>
          <cell r="B1798">
            <v>19.27</v>
          </cell>
        </row>
        <row r="1799">
          <cell r="A1799" t="str">
            <v>03838</v>
          </cell>
          <cell r="B1799">
            <v>11.23</v>
          </cell>
        </row>
        <row r="1800">
          <cell r="A1800" t="str">
            <v>03845</v>
          </cell>
          <cell r="B1800">
            <v>61.8</v>
          </cell>
        </row>
        <row r="1801">
          <cell r="A1801" t="str">
            <v>03861</v>
          </cell>
          <cell r="B1801">
            <v>44.25</v>
          </cell>
        </row>
        <row r="1802">
          <cell r="A1802" t="str">
            <v>03862</v>
          </cell>
          <cell r="B1802">
            <v>41.2</v>
          </cell>
        </row>
        <row r="1803">
          <cell r="A1803" t="str">
            <v>03866</v>
          </cell>
          <cell r="B1803">
            <v>66.95</v>
          </cell>
        </row>
        <row r="1804">
          <cell r="A1804" t="str">
            <v>03867</v>
          </cell>
          <cell r="B1804">
            <v>76.41</v>
          </cell>
        </row>
        <row r="1805">
          <cell r="A1805" t="str">
            <v>03868</v>
          </cell>
          <cell r="B1805">
            <v>68.25</v>
          </cell>
        </row>
        <row r="1806">
          <cell r="A1806" t="str">
            <v>03874</v>
          </cell>
          <cell r="B1806">
            <v>112.1</v>
          </cell>
        </row>
        <row r="1807">
          <cell r="A1807" t="str">
            <v>03876</v>
          </cell>
          <cell r="B1807">
            <v>362.46</v>
          </cell>
        </row>
        <row r="1808">
          <cell r="A1808" t="str">
            <v>03878</v>
          </cell>
          <cell r="B1808">
            <v>104.61</v>
          </cell>
        </row>
        <row r="1809">
          <cell r="A1809" t="str">
            <v>03880</v>
          </cell>
          <cell r="B1809">
            <v>79.459999999999994</v>
          </cell>
        </row>
        <row r="1810">
          <cell r="A1810" t="str">
            <v>03881</v>
          </cell>
          <cell r="B1810">
            <v>237.03</v>
          </cell>
        </row>
        <row r="1811">
          <cell r="A1811" t="str">
            <v>03882</v>
          </cell>
          <cell r="B1811">
            <v>17.41</v>
          </cell>
        </row>
        <row r="1812">
          <cell r="A1812" t="str">
            <v>03887</v>
          </cell>
          <cell r="B1812">
            <v>1.64</v>
          </cell>
        </row>
        <row r="1813">
          <cell r="A1813" t="str">
            <v>03888</v>
          </cell>
          <cell r="B1813">
            <v>5.58</v>
          </cell>
        </row>
        <row r="1814">
          <cell r="A1814" t="str">
            <v>03889</v>
          </cell>
          <cell r="B1814">
            <v>193.63</v>
          </cell>
        </row>
        <row r="1815">
          <cell r="A1815" t="str">
            <v>03890</v>
          </cell>
          <cell r="B1815">
            <v>375.22</v>
          </cell>
        </row>
        <row r="1816">
          <cell r="A1816" t="str">
            <v>03891</v>
          </cell>
          <cell r="B1816">
            <v>485.79</v>
          </cell>
        </row>
        <row r="1817">
          <cell r="A1817" t="str">
            <v>03892</v>
          </cell>
          <cell r="B1817">
            <v>634.41999999999996</v>
          </cell>
        </row>
        <row r="1818">
          <cell r="A1818" t="str">
            <v>03893</v>
          </cell>
          <cell r="B1818">
            <v>706.93</v>
          </cell>
        </row>
        <row r="1819">
          <cell r="A1819" t="str">
            <v>03894</v>
          </cell>
          <cell r="B1819">
            <v>610</v>
          </cell>
        </row>
        <row r="1820">
          <cell r="A1820" t="str">
            <v>03895</v>
          </cell>
          <cell r="B1820">
            <v>978.82</v>
          </cell>
        </row>
        <row r="1821">
          <cell r="A1821" t="str">
            <v>03896</v>
          </cell>
          <cell r="B1821">
            <v>1210</v>
          </cell>
        </row>
        <row r="1822">
          <cell r="A1822" t="str">
            <v>03897</v>
          </cell>
          <cell r="B1822">
            <v>1686</v>
          </cell>
        </row>
        <row r="1823">
          <cell r="A1823" t="str">
            <v>03898</v>
          </cell>
          <cell r="B1823">
            <v>2012.03</v>
          </cell>
        </row>
        <row r="1824">
          <cell r="A1824" t="str">
            <v>03899</v>
          </cell>
          <cell r="B1824">
            <v>2911.1</v>
          </cell>
        </row>
        <row r="1825">
          <cell r="A1825" t="str">
            <v>03900</v>
          </cell>
          <cell r="B1825">
            <v>80.180000000000007</v>
          </cell>
        </row>
        <row r="1826">
          <cell r="A1826" t="str">
            <v>03901</v>
          </cell>
          <cell r="B1826">
            <v>101.35</v>
          </cell>
        </row>
        <row r="1827">
          <cell r="A1827" t="str">
            <v>03902</v>
          </cell>
          <cell r="B1827">
            <v>37.9</v>
          </cell>
        </row>
        <row r="1828">
          <cell r="A1828" t="str">
            <v>03903</v>
          </cell>
          <cell r="B1828">
            <v>185.4</v>
          </cell>
        </row>
        <row r="1829">
          <cell r="A1829" t="str">
            <v>03905</v>
          </cell>
          <cell r="B1829">
            <v>191.51</v>
          </cell>
        </row>
        <row r="1830">
          <cell r="A1830" t="str">
            <v>03906</v>
          </cell>
          <cell r="B1830">
            <v>178.94</v>
          </cell>
        </row>
        <row r="1831">
          <cell r="A1831" t="str">
            <v>03907</v>
          </cell>
          <cell r="B1831">
            <v>981.95</v>
          </cell>
        </row>
        <row r="1832">
          <cell r="A1832" t="str">
            <v>03908</v>
          </cell>
          <cell r="B1832">
            <v>52.43</v>
          </cell>
        </row>
        <row r="1833">
          <cell r="A1833" t="str">
            <v>03909</v>
          </cell>
          <cell r="B1833">
            <v>49.72</v>
          </cell>
        </row>
        <row r="1834">
          <cell r="A1834" t="str">
            <v>03910</v>
          </cell>
          <cell r="B1834">
            <v>98.99</v>
          </cell>
        </row>
        <row r="1835">
          <cell r="A1835" t="str">
            <v>03911</v>
          </cell>
          <cell r="B1835">
            <v>87.31</v>
          </cell>
        </row>
        <row r="1836">
          <cell r="A1836" t="str">
            <v>03912</v>
          </cell>
          <cell r="B1836">
            <v>209.72</v>
          </cell>
        </row>
        <row r="1837">
          <cell r="A1837" t="str">
            <v>03913</v>
          </cell>
          <cell r="B1837">
            <v>66.25</v>
          </cell>
        </row>
        <row r="1838">
          <cell r="A1838" t="str">
            <v>03915</v>
          </cell>
          <cell r="B1838">
            <v>40.450000000000003</v>
          </cell>
        </row>
        <row r="1839">
          <cell r="A1839" t="str">
            <v>03916</v>
          </cell>
          <cell r="B1839">
            <v>295.27</v>
          </cell>
        </row>
        <row r="1840">
          <cell r="A1840" t="str">
            <v>03917</v>
          </cell>
          <cell r="B1840">
            <v>338.05</v>
          </cell>
        </row>
        <row r="1841">
          <cell r="A1841" t="str">
            <v>03922</v>
          </cell>
          <cell r="B1841">
            <v>195.42</v>
          </cell>
        </row>
        <row r="1842">
          <cell r="A1842" t="str">
            <v>03923</v>
          </cell>
          <cell r="B1842">
            <v>255.44</v>
          </cell>
        </row>
        <row r="1843">
          <cell r="A1843" t="str">
            <v>03926</v>
          </cell>
          <cell r="B1843">
            <v>33.659999999999997</v>
          </cell>
        </row>
        <row r="1844">
          <cell r="A1844" t="str">
            <v>03927</v>
          </cell>
          <cell r="B1844">
            <v>92.6</v>
          </cell>
        </row>
        <row r="1845">
          <cell r="A1845" t="str">
            <v>03928</v>
          </cell>
          <cell r="B1845">
            <v>62.13</v>
          </cell>
        </row>
        <row r="1846">
          <cell r="A1846" t="str">
            <v>03929</v>
          </cell>
          <cell r="B1846">
            <v>34.979999999999997</v>
          </cell>
        </row>
        <row r="1847">
          <cell r="A1847" t="str">
            <v>03931</v>
          </cell>
          <cell r="B1847">
            <v>40.75</v>
          </cell>
        </row>
        <row r="1848">
          <cell r="A1848" t="str">
            <v>03932</v>
          </cell>
          <cell r="B1848">
            <v>88.48</v>
          </cell>
        </row>
        <row r="1849">
          <cell r="A1849" t="str">
            <v>03933</v>
          </cell>
          <cell r="B1849">
            <v>615.54</v>
          </cell>
        </row>
        <row r="1850">
          <cell r="A1850" t="str">
            <v>03934</v>
          </cell>
          <cell r="B1850">
            <v>768.48</v>
          </cell>
        </row>
        <row r="1851">
          <cell r="A1851" t="str">
            <v>03935</v>
          </cell>
          <cell r="B1851">
            <v>1681.46</v>
          </cell>
        </row>
        <row r="1852">
          <cell r="A1852" t="str">
            <v>03936</v>
          </cell>
          <cell r="B1852">
            <v>16.920000000000002</v>
          </cell>
        </row>
        <row r="1853">
          <cell r="A1853" t="str">
            <v>03937</v>
          </cell>
          <cell r="B1853">
            <v>72.09</v>
          </cell>
        </row>
        <row r="1854">
          <cell r="A1854" t="str">
            <v>03940</v>
          </cell>
          <cell r="B1854">
            <v>108.15</v>
          </cell>
        </row>
        <row r="1855">
          <cell r="A1855" t="str">
            <v>03941</v>
          </cell>
          <cell r="B1855">
            <v>60.2</v>
          </cell>
        </row>
        <row r="1856">
          <cell r="A1856" t="str">
            <v>03944</v>
          </cell>
          <cell r="B1856">
            <v>21.62</v>
          </cell>
        </row>
        <row r="1857">
          <cell r="A1857" t="str">
            <v>03945</v>
          </cell>
          <cell r="B1857">
            <v>5766.2</v>
          </cell>
        </row>
        <row r="1858">
          <cell r="A1858" t="str">
            <v>03946</v>
          </cell>
          <cell r="B1858">
            <v>32.96</v>
          </cell>
        </row>
        <row r="1859">
          <cell r="A1859" t="str">
            <v>03949</v>
          </cell>
          <cell r="B1859">
            <v>41.12</v>
          </cell>
        </row>
        <row r="1860">
          <cell r="A1860" t="str">
            <v>03950</v>
          </cell>
          <cell r="B1860">
            <v>53.46</v>
          </cell>
        </row>
        <row r="1861">
          <cell r="A1861" t="str">
            <v>03951</v>
          </cell>
          <cell r="B1861">
            <v>230</v>
          </cell>
        </row>
        <row r="1862">
          <cell r="A1862" t="str">
            <v>03953</v>
          </cell>
          <cell r="B1862">
            <v>0.84</v>
          </cell>
        </row>
        <row r="1863">
          <cell r="A1863" t="str">
            <v>03954</v>
          </cell>
          <cell r="B1863">
            <v>4.29</v>
          </cell>
        </row>
        <row r="1864">
          <cell r="A1864" t="str">
            <v>03960</v>
          </cell>
          <cell r="B1864">
            <v>38</v>
          </cell>
        </row>
        <row r="1865">
          <cell r="A1865" t="str">
            <v>03961</v>
          </cell>
          <cell r="B1865">
            <v>33</v>
          </cell>
        </row>
        <row r="1866">
          <cell r="A1866" t="str">
            <v>03962</v>
          </cell>
          <cell r="B1866">
            <v>26</v>
          </cell>
        </row>
        <row r="1867">
          <cell r="A1867" t="str">
            <v>03963</v>
          </cell>
          <cell r="B1867">
            <v>78.92</v>
          </cell>
        </row>
        <row r="1868">
          <cell r="A1868" t="str">
            <v>03964</v>
          </cell>
          <cell r="B1868">
            <v>8064</v>
          </cell>
        </row>
        <row r="1869">
          <cell r="A1869" t="str">
            <v>03966</v>
          </cell>
          <cell r="B1869">
            <v>5322</v>
          </cell>
        </row>
        <row r="1870">
          <cell r="A1870" t="str">
            <v>03968</v>
          </cell>
          <cell r="B1870">
            <v>19.57</v>
          </cell>
        </row>
        <row r="1871">
          <cell r="A1871" t="str">
            <v>03969</v>
          </cell>
          <cell r="B1871">
            <v>66.44</v>
          </cell>
        </row>
        <row r="1872">
          <cell r="A1872" t="str">
            <v>03970</v>
          </cell>
          <cell r="B1872">
            <v>41.2</v>
          </cell>
        </row>
        <row r="1873">
          <cell r="A1873" t="str">
            <v>03971</v>
          </cell>
          <cell r="B1873">
            <v>21.12</v>
          </cell>
        </row>
        <row r="1874">
          <cell r="A1874" t="str">
            <v>03972</v>
          </cell>
          <cell r="B1874">
            <v>78.69</v>
          </cell>
        </row>
        <row r="1875">
          <cell r="A1875" t="str">
            <v>03973</v>
          </cell>
          <cell r="B1875">
            <v>89.46</v>
          </cell>
        </row>
        <row r="1876">
          <cell r="A1876" t="str">
            <v>03977</v>
          </cell>
          <cell r="B1876">
            <v>58.56</v>
          </cell>
        </row>
        <row r="1877">
          <cell r="A1877" t="str">
            <v>03978</v>
          </cell>
          <cell r="B1877">
            <v>16.63</v>
          </cell>
        </row>
        <row r="1878">
          <cell r="A1878" t="str">
            <v>03979</v>
          </cell>
          <cell r="B1878">
            <v>2.14</v>
          </cell>
        </row>
        <row r="1879">
          <cell r="A1879" t="str">
            <v>03982</v>
          </cell>
          <cell r="B1879">
            <v>41.01</v>
          </cell>
        </row>
        <row r="1880">
          <cell r="A1880" t="str">
            <v>03983</v>
          </cell>
          <cell r="B1880">
            <v>3240</v>
          </cell>
        </row>
        <row r="1881">
          <cell r="A1881" t="str">
            <v>03984</v>
          </cell>
          <cell r="B1881">
            <v>2390</v>
          </cell>
        </row>
        <row r="1882">
          <cell r="A1882" t="str">
            <v>03990</v>
          </cell>
          <cell r="B1882">
            <v>918.5</v>
          </cell>
        </row>
        <row r="1883">
          <cell r="A1883" t="str">
            <v>03991</v>
          </cell>
          <cell r="B1883">
            <v>796</v>
          </cell>
        </row>
        <row r="1884">
          <cell r="A1884" t="str">
            <v>03996</v>
          </cell>
          <cell r="B1884">
            <v>199</v>
          </cell>
        </row>
        <row r="1885">
          <cell r="A1885" t="str">
            <v>03997</v>
          </cell>
          <cell r="B1885">
            <v>462</v>
          </cell>
        </row>
        <row r="1886">
          <cell r="A1886" t="str">
            <v>03998</v>
          </cell>
          <cell r="B1886">
            <v>440</v>
          </cell>
        </row>
        <row r="1887">
          <cell r="A1887" t="str">
            <v>04000</v>
          </cell>
          <cell r="B1887">
            <v>31.29</v>
          </cell>
        </row>
        <row r="1888">
          <cell r="A1888" t="str">
            <v>04001</v>
          </cell>
          <cell r="B1888">
            <v>93.58</v>
          </cell>
        </row>
        <row r="1889">
          <cell r="A1889" t="str">
            <v>04002</v>
          </cell>
          <cell r="B1889">
            <v>197.31</v>
          </cell>
        </row>
        <row r="1890">
          <cell r="A1890" t="str">
            <v>04003</v>
          </cell>
          <cell r="B1890">
            <v>261.72000000000003</v>
          </cell>
        </row>
        <row r="1891">
          <cell r="A1891" t="str">
            <v>04012</v>
          </cell>
          <cell r="B1891">
            <v>4501.1000000000004</v>
          </cell>
        </row>
        <row r="1892">
          <cell r="A1892" t="str">
            <v>04013</v>
          </cell>
          <cell r="B1892">
            <v>197.63</v>
          </cell>
        </row>
        <row r="1893">
          <cell r="A1893" t="str">
            <v>04014</v>
          </cell>
          <cell r="B1893">
            <v>5871</v>
          </cell>
        </row>
        <row r="1894">
          <cell r="A1894" t="str">
            <v>04015</v>
          </cell>
          <cell r="B1894">
            <v>7338.75</v>
          </cell>
        </row>
        <row r="1895">
          <cell r="A1895" t="str">
            <v>04048</v>
          </cell>
          <cell r="B1895">
            <v>7.53</v>
          </cell>
        </row>
        <row r="1896">
          <cell r="A1896" t="str">
            <v>04049</v>
          </cell>
          <cell r="B1896">
            <v>8.93</v>
          </cell>
        </row>
        <row r="1897">
          <cell r="A1897" t="str">
            <v>04050</v>
          </cell>
          <cell r="B1897">
            <v>10.29</v>
          </cell>
        </row>
        <row r="1898">
          <cell r="A1898" t="str">
            <v>04051</v>
          </cell>
          <cell r="B1898">
            <v>11.07</v>
          </cell>
        </row>
        <row r="1899">
          <cell r="A1899" t="str">
            <v>04052</v>
          </cell>
          <cell r="B1899">
            <v>11.74</v>
          </cell>
        </row>
        <row r="1900">
          <cell r="A1900" t="str">
            <v>04053</v>
          </cell>
          <cell r="B1900">
            <v>23.48</v>
          </cell>
        </row>
        <row r="1901">
          <cell r="A1901" t="str">
            <v>04054</v>
          </cell>
          <cell r="B1901">
            <v>27.78</v>
          </cell>
        </row>
        <row r="1902">
          <cell r="A1902" t="str">
            <v>04055</v>
          </cell>
          <cell r="B1902">
            <v>28.7</v>
          </cell>
        </row>
        <row r="1903">
          <cell r="A1903" t="str">
            <v>04056</v>
          </cell>
          <cell r="B1903">
            <v>33.909999999999997</v>
          </cell>
        </row>
        <row r="1904">
          <cell r="A1904" t="str">
            <v>04057</v>
          </cell>
          <cell r="B1904">
            <v>26.37</v>
          </cell>
        </row>
        <row r="1905">
          <cell r="A1905" t="str">
            <v>04058</v>
          </cell>
          <cell r="B1905">
            <v>1.23</v>
          </cell>
        </row>
        <row r="1906">
          <cell r="A1906" t="str">
            <v>04059</v>
          </cell>
          <cell r="B1906">
            <v>0.28999999999999998</v>
          </cell>
        </row>
        <row r="1907">
          <cell r="A1907" t="str">
            <v>04073</v>
          </cell>
          <cell r="B1907">
            <v>89.965000000000003</v>
          </cell>
        </row>
        <row r="1908">
          <cell r="A1908" t="str">
            <v>04082</v>
          </cell>
          <cell r="B1908">
            <v>42.491</v>
          </cell>
        </row>
        <row r="1909">
          <cell r="A1909" t="str">
            <v>04091</v>
          </cell>
          <cell r="B1909">
            <v>29.303799999999999</v>
          </cell>
        </row>
        <row r="1910">
          <cell r="A1910" t="str">
            <v>04109</v>
          </cell>
          <cell r="B1910">
            <v>24.180199999999999</v>
          </cell>
        </row>
        <row r="1911">
          <cell r="A1911" t="str">
            <v>04146</v>
          </cell>
          <cell r="B1911">
            <v>426.76</v>
          </cell>
        </row>
        <row r="1912">
          <cell r="A1912" t="str">
            <v>04147</v>
          </cell>
          <cell r="B1912">
            <v>510.18</v>
          </cell>
        </row>
        <row r="1913">
          <cell r="A1913" t="str">
            <v>04148</v>
          </cell>
          <cell r="B1913">
            <v>623.89</v>
          </cell>
        </row>
        <row r="1914">
          <cell r="A1914" t="str">
            <v>04149</v>
          </cell>
          <cell r="B1914">
            <v>711.74</v>
          </cell>
        </row>
        <row r="1915">
          <cell r="A1915" t="str">
            <v>04150</v>
          </cell>
          <cell r="B1915">
            <v>1002.01</v>
          </cell>
        </row>
        <row r="1916">
          <cell r="A1916" t="str">
            <v>04151</v>
          </cell>
          <cell r="B1916">
            <v>1249.3900000000001</v>
          </cell>
        </row>
        <row r="1917">
          <cell r="A1917" t="str">
            <v>04152</v>
          </cell>
          <cell r="B1917">
            <v>1615.41</v>
          </cell>
        </row>
        <row r="1918">
          <cell r="A1918" t="str">
            <v>04153</v>
          </cell>
          <cell r="B1918">
            <v>939.05</v>
          </cell>
        </row>
        <row r="1919">
          <cell r="A1919" t="str">
            <v>04202</v>
          </cell>
          <cell r="B1919">
            <v>118.35</v>
          </cell>
        </row>
        <row r="1920">
          <cell r="A1920" t="str">
            <v>04210</v>
          </cell>
          <cell r="B1920">
            <v>5.45</v>
          </cell>
        </row>
        <row r="1921">
          <cell r="A1921" t="str">
            <v>04248</v>
          </cell>
          <cell r="B1921">
            <v>45.668399999999998</v>
          </cell>
        </row>
        <row r="1922">
          <cell r="A1922" t="str">
            <v>04249</v>
          </cell>
          <cell r="B1922">
            <v>53.787199999999999</v>
          </cell>
        </row>
        <row r="1923">
          <cell r="A1923" t="str">
            <v>04250</v>
          </cell>
          <cell r="B1923">
            <v>64.0441</v>
          </cell>
        </row>
        <row r="1924">
          <cell r="A1924" t="str">
            <v>04252</v>
          </cell>
          <cell r="B1924">
            <v>3.47</v>
          </cell>
        </row>
        <row r="1925">
          <cell r="A1925" t="str">
            <v>04253</v>
          </cell>
          <cell r="B1925">
            <v>9.02</v>
          </cell>
        </row>
        <row r="1926">
          <cell r="A1926" t="str">
            <v>04254</v>
          </cell>
          <cell r="B1926">
            <v>18.920000000000002</v>
          </cell>
        </row>
        <row r="1927">
          <cell r="A1927" t="str">
            <v>04255</v>
          </cell>
          <cell r="B1927">
            <v>23.6</v>
          </cell>
        </row>
        <row r="1928">
          <cell r="A1928" t="str">
            <v>04256</v>
          </cell>
          <cell r="B1928">
            <v>32.020000000000003</v>
          </cell>
        </row>
        <row r="1929">
          <cell r="A1929" t="str">
            <v>04257</v>
          </cell>
          <cell r="B1929">
            <v>36.85</v>
          </cell>
        </row>
        <row r="1930">
          <cell r="A1930" t="str">
            <v>04265</v>
          </cell>
          <cell r="B1930">
            <v>16.440000000000001</v>
          </cell>
        </row>
        <row r="1931">
          <cell r="A1931" t="str">
            <v>04266</v>
          </cell>
          <cell r="B1931">
            <v>0.85</v>
          </cell>
        </row>
        <row r="1932">
          <cell r="A1932" t="str">
            <v>04267</v>
          </cell>
          <cell r="B1932">
            <v>1.46</v>
          </cell>
        </row>
        <row r="1933">
          <cell r="A1933" t="str">
            <v>04268</v>
          </cell>
          <cell r="B1933">
            <v>2.11</v>
          </cell>
        </row>
        <row r="1934">
          <cell r="A1934" t="str">
            <v>04269</v>
          </cell>
          <cell r="B1934">
            <v>2.57</v>
          </cell>
        </row>
        <row r="1935">
          <cell r="A1935" t="str">
            <v>04270</v>
          </cell>
          <cell r="B1935">
            <v>3.86</v>
          </cell>
        </row>
        <row r="1936">
          <cell r="A1936" t="str">
            <v>04271</v>
          </cell>
          <cell r="B1936">
            <v>5.32</v>
          </cell>
        </row>
        <row r="1937">
          <cell r="A1937" t="str">
            <v>04273</v>
          </cell>
          <cell r="B1937">
            <v>7.2248999999999999</v>
          </cell>
        </row>
        <row r="1938">
          <cell r="A1938" t="str">
            <v>04276</v>
          </cell>
          <cell r="B1938">
            <v>124.9873</v>
          </cell>
        </row>
        <row r="1939">
          <cell r="A1939" t="str">
            <v>04277</v>
          </cell>
          <cell r="B1939">
            <v>102.19410000000001</v>
          </cell>
        </row>
        <row r="1940">
          <cell r="A1940" t="str">
            <v>04278</v>
          </cell>
          <cell r="B1940">
            <v>165.63</v>
          </cell>
        </row>
        <row r="1941">
          <cell r="A1941" t="str">
            <v>04279</v>
          </cell>
          <cell r="B1941">
            <v>23.953099999999999</v>
          </cell>
        </row>
        <row r="1942">
          <cell r="A1942" t="str">
            <v>04281</v>
          </cell>
          <cell r="B1942">
            <v>2.1795</v>
          </cell>
        </row>
        <row r="1943">
          <cell r="A1943" t="str">
            <v>04282</v>
          </cell>
          <cell r="B1943">
            <v>3.16</v>
          </cell>
        </row>
        <row r="1944">
          <cell r="A1944" t="str">
            <v>04283</v>
          </cell>
          <cell r="B1944">
            <v>4.5503</v>
          </cell>
        </row>
        <row r="1945">
          <cell r="A1945" t="str">
            <v>04284</v>
          </cell>
          <cell r="B1945">
            <v>7.1656000000000004</v>
          </cell>
        </row>
        <row r="1946">
          <cell r="A1946" t="str">
            <v>04285</v>
          </cell>
          <cell r="B1946">
            <v>11.5268</v>
          </cell>
        </row>
        <row r="1947">
          <cell r="A1947" t="str">
            <v>04286</v>
          </cell>
          <cell r="B1947">
            <v>17.914200000000001</v>
          </cell>
        </row>
        <row r="1948">
          <cell r="A1948" t="str">
            <v>04287</v>
          </cell>
          <cell r="B1948">
            <v>34.2789</v>
          </cell>
        </row>
        <row r="1949">
          <cell r="A1949" t="str">
            <v>04288</v>
          </cell>
          <cell r="B1949">
            <v>48.735999999999997</v>
          </cell>
        </row>
        <row r="1950">
          <cell r="A1950" t="str">
            <v>04290</v>
          </cell>
          <cell r="B1950">
            <v>64.2273</v>
          </cell>
        </row>
        <row r="1951">
          <cell r="A1951" t="str">
            <v>04291</v>
          </cell>
          <cell r="B1951">
            <v>80.788200000000003</v>
          </cell>
        </row>
        <row r="1952">
          <cell r="A1952" t="str">
            <v>04292</v>
          </cell>
          <cell r="B1952">
            <v>165.71510000000001</v>
          </cell>
        </row>
        <row r="1953">
          <cell r="A1953" t="str">
            <v>04303</v>
          </cell>
          <cell r="B1953">
            <v>41.75</v>
          </cell>
        </row>
        <row r="1954">
          <cell r="A1954" t="str">
            <v>04304</v>
          </cell>
          <cell r="B1954">
            <v>138.82</v>
          </cell>
        </row>
        <row r="1955">
          <cell r="A1955" t="str">
            <v>04307</v>
          </cell>
          <cell r="B1955">
            <v>4.29</v>
          </cell>
        </row>
        <row r="1956">
          <cell r="A1956" t="str">
            <v>04311</v>
          </cell>
          <cell r="B1956">
            <v>9.86</v>
          </cell>
        </row>
        <row r="1957">
          <cell r="A1957" t="str">
            <v>04312</v>
          </cell>
          <cell r="B1957">
            <v>9.86</v>
          </cell>
        </row>
        <row r="1958">
          <cell r="A1958" t="str">
            <v>04313</v>
          </cell>
          <cell r="B1958">
            <v>23.87</v>
          </cell>
        </row>
        <row r="1959">
          <cell r="A1959" t="str">
            <v>04314</v>
          </cell>
          <cell r="B1959">
            <v>35.74</v>
          </cell>
        </row>
        <row r="1960">
          <cell r="A1960" t="str">
            <v>04315</v>
          </cell>
          <cell r="B1960">
            <v>32.89</v>
          </cell>
        </row>
        <row r="1961">
          <cell r="A1961" t="str">
            <v>04317</v>
          </cell>
          <cell r="B1961">
            <v>25.65</v>
          </cell>
        </row>
        <row r="1962">
          <cell r="A1962" t="str">
            <v>04319</v>
          </cell>
          <cell r="B1962">
            <v>28.33</v>
          </cell>
        </row>
        <row r="1963">
          <cell r="A1963" t="str">
            <v>04322</v>
          </cell>
          <cell r="B1963">
            <v>3.2</v>
          </cell>
        </row>
        <row r="1964">
          <cell r="A1964" t="str">
            <v>04323</v>
          </cell>
          <cell r="B1964">
            <v>6.59</v>
          </cell>
        </row>
        <row r="1965">
          <cell r="A1965" t="str">
            <v>04324</v>
          </cell>
          <cell r="B1965">
            <v>125.89</v>
          </cell>
        </row>
        <row r="1966">
          <cell r="A1966" t="str">
            <v>04325</v>
          </cell>
          <cell r="B1966">
            <v>505.99</v>
          </cell>
        </row>
        <row r="1967">
          <cell r="A1967" t="str">
            <v>04326</v>
          </cell>
          <cell r="B1967">
            <v>34.270000000000003</v>
          </cell>
        </row>
        <row r="1968">
          <cell r="A1968" t="str">
            <v>04327</v>
          </cell>
          <cell r="B1968">
            <v>63683</v>
          </cell>
        </row>
        <row r="1969">
          <cell r="A1969" t="str">
            <v>04332</v>
          </cell>
          <cell r="B1969">
            <v>460.88</v>
          </cell>
        </row>
        <row r="1970">
          <cell r="A1970" t="str">
            <v>04333</v>
          </cell>
          <cell r="B1970">
            <v>864.17</v>
          </cell>
        </row>
        <row r="1971">
          <cell r="A1971" t="str">
            <v>04334</v>
          </cell>
          <cell r="B1971">
            <v>1786</v>
          </cell>
        </row>
        <row r="1972">
          <cell r="A1972" t="str">
            <v>04335</v>
          </cell>
          <cell r="B1972">
            <v>2380</v>
          </cell>
        </row>
        <row r="1973">
          <cell r="A1973" t="str">
            <v>04337</v>
          </cell>
          <cell r="B1973">
            <v>73.540000000000006</v>
          </cell>
        </row>
        <row r="1974">
          <cell r="A1974" t="str">
            <v>04338</v>
          </cell>
          <cell r="B1974">
            <v>236.2</v>
          </cell>
        </row>
        <row r="1975">
          <cell r="A1975" t="str">
            <v>04339</v>
          </cell>
          <cell r="B1975">
            <v>199</v>
          </cell>
        </row>
        <row r="1976">
          <cell r="A1976" t="str">
            <v>04340</v>
          </cell>
          <cell r="B1976">
            <v>118.97</v>
          </cell>
        </row>
        <row r="1977">
          <cell r="A1977" t="str">
            <v>04343</v>
          </cell>
          <cell r="B1977">
            <v>8.44</v>
          </cell>
        </row>
        <row r="1978">
          <cell r="A1978" t="str">
            <v>04344</v>
          </cell>
          <cell r="B1978">
            <v>11450</v>
          </cell>
        </row>
        <row r="1979">
          <cell r="A1979" t="str">
            <v>04345</v>
          </cell>
          <cell r="B1979">
            <v>18038.72</v>
          </cell>
        </row>
        <row r="1980">
          <cell r="A1980" t="str">
            <v>04346</v>
          </cell>
          <cell r="B1980">
            <v>25305.66</v>
          </cell>
        </row>
        <row r="1981">
          <cell r="A1981" t="str">
            <v>04347</v>
          </cell>
          <cell r="B1981">
            <v>28850</v>
          </cell>
        </row>
        <row r="1982">
          <cell r="A1982" t="str">
            <v>04348</v>
          </cell>
          <cell r="B1982">
            <v>38995.800000000003</v>
          </cell>
        </row>
        <row r="1983">
          <cell r="A1983" t="str">
            <v>04352</v>
          </cell>
          <cell r="B1983">
            <v>804</v>
          </cell>
        </row>
        <row r="1984">
          <cell r="A1984" t="str">
            <v>04360</v>
          </cell>
          <cell r="B1984">
            <v>37.019599999999997</v>
          </cell>
        </row>
        <row r="1985">
          <cell r="A1985" t="str">
            <v>04361</v>
          </cell>
          <cell r="B1985">
            <v>17.149999999999999</v>
          </cell>
        </row>
        <row r="1986">
          <cell r="A1986" t="str">
            <v>04377</v>
          </cell>
          <cell r="B1986">
            <v>25.95</v>
          </cell>
        </row>
        <row r="1987">
          <cell r="A1987" t="str">
            <v>04388</v>
          </cell>
          <cell r="B1987">
            <v>290</v>
          </cell>
        </row>
        <row r="1988">
          <cell r="A1988" t="str">
            <v>04403</v>
          </cell>
          <cell r="B1988">
            <v>45.22</v>
          </cell>
        </row>
        <row r="1989">
          <cell r="A1989" t="str">
            <v>04406</v>
          </cell>
          <cell r="B1989">
            <v>27.2</v>
          </cell>
        </row>
        <row r="1990">
          <cell r="A1990" t="str">
            <v>04423</v>
          </cell>
          <cell r="B1990">
            <v>3.5</v>
          </cell>
        </row>
        <row r="1991">
          <cell r="A1991" t="str">
            <v>04438</v>
          </cell>
          <cell r="B1991">
            <v>16.149999999999999</v>
          </cell>
        </row>
        <row r="1992">
          <cell r="A1992" t="str">
            <v>04440</v>
          </cell>
          <cell r="B1992">
            <v>7.92</v>
          </cell>
        </row>
        <row r="1993">
          <cell r="A1993" t="str">
            <v>04441</v>
          </cell>
          <cell r="B1993">
            <v>8.36</v>
          </cell>
        </row>
        <row r="1994">
          <cell r="A1994" t="str">
            <v>04444</v>
          </cell>
          <cell r="B1994">
            <v>15.341900000000001</v>
          </cell>
        </row>
        <row r="1995">
          <cell r="A1995" t="str">
            <v>04445</v>
          </cell>
          <cell r="B1995">
            <v>18.8277</v>
          </cell>
        </row>
        <row r="1996">
          <cell r="A1996" t="str">
            <v>04446</v>
          </cell>
          <cell r="B1996">
            <v>230</v>
          </cell>
        </row>
        <row r="1997">
          <cell r="A1997" t="str">
            <v>04447</v>
          </cell>
          <cell r="B1997">
            <v>475</v>
          </cell>
        </row>
        <row r="1998">
          <cell r="A1998" t="str">
            <v>04508</v>
          </cell>
          <cell r="B1998">
            <v>32960</v>
          </cell>
        </row>
        <row r="1999">
          <cell r="A1999" t="str">
            <v>04591</v>
          </cell>
          <cell r="B1999">
            <v>2.79</v>
          </cell>
        </row>
        <row r="2000">
          <cell r="A2000" t="str">
            <v>04592</v>
          </cell>
          <cell r="B2000">
            <v>5.4</v>
          </cell>
        </row>
        <row r="2001">
          <cell r="A2001" t="str">
            <v>04593</v>
          </cell>
          <cell r="B2001">
            <v>3.2</v>
          </cell>
        </row>
        <row r="2002">
          <cell r="A2002" t="str">
            <v>04595</v>
          </cell>
          <cell r="B2002">
            <v>19.21</v>
          </cell>
        </row>
        <row r="2003">
          <cell r="A2003" t="str">
            <v>04596</v>
          </cell>
          <cell r="B2003">
            <v>68.2</v>
          </cell>
        </row>
        <row r="2004">
          <cell r="A2004" t="str">
            <v>04629</v>
          </cell>
          <cell r="B2004">
            <v>321.88</v>
          </cell>
        </row>
        <row r="2005">
          <cell r="A2005" t="str">
            <v>04630</v>
          </cell>
          <cell r="B2005">
            <v>0.45</v>
          </cell>
        </row>
        <row r="2006">
          <cell r="A2006" t="str">
            <v>04631</v>
          </cell>
          <cell r="B2006">
            <v>0.3</v>
          </cell>
        </row>
        <row r="2007">
          <cell r="A2007" t="str">
            <v>04632</v>
          </cell>
          <cell r="B2007">
            <v>0.4</v>
          </cell>
        </row>
        <row r="2008">
          <cell r="A2008" t="str">
            <v>04648</v>
          </cell>
          <cell r="B2008">
            <v>18900</v>
          </cell>
        </row>
        <row r="2009">
          <cell r="A2009" t="str">
            <v>04649</v>
          </cell>
          <cell r="B2009">
            <v>2400</v>
          </cell>
        </row>
        <row r="2010">
          <cell r="A2010" t="str">
            <v>04650</v>
          </cell>
          <cell r="B2010">
            <v>11900</v>
          </cell>
        </row>
        <row r="2011">
          <cell r="A2011" t="str">
            <v>04651</v>
          </cell>
          <cell r="B2011">
            <v>822.01</v>
          </cell>
        </row>
        <row r="2012">
          <cell r="A2012" t="str">
            <v>04652</v>
          </cell>
          <cell r="B2012">
            <v>1086.6500000000001</v>
          </cell>
        </row>
        <row r="2013">
          <cell r="A2013" t="str">
            <v>04706</v>
          </cell>
          <cell r="B2013">
            <v>1.89</v>
          </cell>
        </row>
        <row r="2014">
          <cell r="A2014" t="str">
            <v>04707</v>
          </cell>
          <cell r="B2014">
            <v>0.94010000000000005</v>
          </cell>
        </row>
        <row r="2015">
          <cell r="A2015" t="str">
            <v>04712</v>
          </cell>
          <cell r="B2015">
            <v>782.09</v>
          </cell>
        </row>
        <row r="2016">
          <cell r="A2016" t="str">
            <v>04713</v>
          </cell>
          <cell r="B2016">
            <v>238.86</v>
          </cell>
        </row>
        <row r="2017">
          <cell r="A2017" t="str">
            <v>04714</v>
          </cell>
          <cell r="B2017">
            <v>249.43</v>
          </cell>
        </row>
        <row r="2018">
          <cell r="A2018" t="str">
            <v>04724</v>
          </cell>
          <cell r="B2018">
            <v>43.38</v>
          </cell>
        </row>
        <row r="2019">
          <cell r="A2019" t="str">
            <v>04725</v>
          </cell>
          <cell r="B2019">
            <v>84.186300000000003</v>
          </cell>
        </row>
        <row r="2020">
          <cell r="A2020" t="str">
            <v>04726</v>
          </cell>
          <cell r="B2020">
            <v>88.16</v>
          </cell>
        </row>
        <row r="2021">
          <cell r="A2021" t="str">
            <v>04727</v>
          </cell>
          <cell r="B2021">
            <v>120.59</v>
          </cell>
        </row>
        <row r="2022">
          <cell r="A2022" t="str">
            <v>04728</v>
          </cell>
          <cell r="B2022">
            <v>36.369999999999997</v>
          </cell>
        </row>
        <row r="2023">
          <cell r="A2023" t="str">
            <v>04729</v>
          </cell>
          <cell r="B2023">
            <v>39.74</v>
          </cell>
        </row>
        <row r="2024">
          <cell r="A2024" t="str">
            <v>04730</v>
          </cell>
          <cell r="B2024">
            <v>61.37</v>
          </cell>
        </row>
        <row r="2025">
          <cell r="A2025" t="str">
            <v>04731</v>
          </cell>
          <cell r="B2025">
            <v>68.680000000000007</v>
          </cell>
        </row>
        <row r="2026">
          <cell r="A2026" t="str">
            <v>04732</v>
          </cell>
          <cell r="B2026">
            <v>117.76</v>
          </cell>
        </row>
        <row r="2027">
          <cell r="A2027" t="str">
            <v>04733</v>
          </cell>
          <cell r="B2027">
            <v>160.37</v>
          </cell>
        </row>
        <row r="2028">
          <cell r="A2028" t="str">
            <v>04734</v>
          </cell>
          <cell r="B2028">
            <v>56.15</v>
          </cell>
        </row>
        <row r="2029">
          <cell r="A2029" t="str">
            <v>04735</v>
          </cell>
          <cell r="B2029">
            <v>77.12</v>
          </cell>
        </row>
        <row r="2030">
          <cell r="A2030" t="str">
            <v>04736</v>
          </cell>
          <cell r="B2030">
            <v>115.45</v>
          </cell>
        </row>
        <row r="2031">
          <cell r="A2031" t="str">
            <v>04737</v>
          </cell>
          <cell r="B2031">
            <v>129.02000000000001</v>
          </cell>
        </row>
        <row r="2032">
          <cell r="A2032" t="str">
            <v>04738</v>
          </cell>
          <cell r="B2032">
            <v>180.76</v>
          </cell>
        </row>
        <row r="2033">
          <cell r="A2033" t="str">
            <v>04739</v>
          </cell>
          <cell r="B2033">
            <v>324.56</v>
          </cell>
        </row>
        <row r="2034">
          <cell r="A2034" t="str">
            <v>04740</v>
          </cell>
          <cell r="B2034">
            <v>7.6</v>
          </cell>
        </row>
        <row r="2035">
          <cell r="A2035" t="str">
            <v>04741</v>
          </cell>
          <cell r="B2035">
            <v>10.28</v>
          </cell>
        </row>
        <row r="2036">
          <cell r="A2036" t="str">
            <v>04743</v>
          </cell>
          <cell r="B2036">
            <v>19</v>
          </cell>
        </row>
        <row r="2037">
          <cell r="A2037" t="str">
            <v>04745</v>
          </cell>
          <cell r="B2037">
            <v>27.3</v>
          </cell>
        </row>
        <row r="2038">
          <cell r="A2038" t="str">
            <v>04746</v>
          </cell>
          <cell r="B2038">
            <v>47.66</v>
          </cell>
        </row>
        <row r="2039">
          <cell r="A2039" t="str">
            <v>04747</v>
          </cell>
          <cell r="B2039">
            <v>84</v>
          </cell>
        </row>
        <row r="2040">
          <cell r="A2040" t="str">
            <v>04748</v>
          </cell>
          <cell r="B2040">
            <v>134.97</v>
          </cell>
        </row>
        <row r="2041">
          <cell r="A2041" t="str">
            <v>04749</v>
          </cell>
          <cell r="B2041">
            <v>170.13</v>
          </cell>
        </row>
        <row r="2042">
          <cell r="A2042" t="str">
            <v>04751</v>
          </cell>
          <cell r="B2042">
            <v>275</v>
          </cell>
        </row>
        <row r="2043">
          <cell r="A2043" t="str">
            <v>04752</v>
          </cell>
          <cell r="B2043">
            <v>42.83</v>
          </cell>
        </row>
        <row r="2044">
          <cell r="A2044" t="str">
            <v>04753</v>
          </cell>
          <cell r="B2044">
            <v>56.51</v>
          </cell>
        </row>
        <row r="2045">
          <cell r="A2045" t="str">
            <v>04754</v>
          </cell>
          <cell r="B2045">
            <v>72.599999999999994</v>
          </cell>
        </row>
        <row r="2046">
          <cell r="A2046" t="str">
            <v>04755</v>
          </cell>
          <cell r="B2046">
            <v>163.77000000000001</v>
          </cell>
        </row>
        <row r="2047">
          <cell r="A2047" t="str">
            <v>04763</v>
          </cell>
          <cell r="B2047">
            <v>161.1653</v>
          </cell>
        </row>
        <row r="2048">
          <cell r="A2048" t="str">
            <v>04765</v>
          </cell>
          <cell r="B2048">
            <v>47.86</v>
          </cell>
        </row>
        <row r="2049">
          <cell r="A2049" t="str">
            <v>04766</v>
          </cell>
          <cell r="B2049">
            <v>139.3366</v>
          </cell>
        </row>
        <row r="2050">
          <cell r="A2050" t="str">
            <v>04767</v>
          </cell>
          <cell r="B2050">
            <v>954.29510000000005</v>
          </cell>
        </row>
        <row r="2051">
          <cell r="A2051" t="str">
            <v>04768</v>
          </cell>
          <cell r="B2051">
            <v>70.040000000000006</v>
          </cell>
        </row>
        <row r="2052">
          <cell r="A2052" t="str">
            <v>04769</v>
          </cell>
          <cell r="B2052">
            <v>123.6</v>
          </cell>
        </row>
        <row r="2053">
          <cell r="A2053" t="str">
            <v>04770</v>
          </cell>
          <cell r="B2053">
            <v>46.67</v>
          </cell>
        </row>
        <row r="2054">
          <cell r="A2054" t="str">
            <v>04777</v>
          </cell>
          <cell r="B2054">
            <v>7.89</v>
          </cell>
        </row>
        <row r="2055">
          <cell r="A2055" t="str">
            <v>04778</v>
          </cell>
          <cell r="B2055">
            <v>77.09</v>
          </cell>
        </row>
        <row r="2056">
          <cell r="A2056" t="str">
            <v>04783</v>
          </cell>
          <cell r="B2056">
            <v>190</v>
          </cell>
        </row>
        <row r="2057">
          <cell r="A2057" t="str">
            <v>04784</v>
          </cell>
          <cell r="B2057">
            <v>715</v>
          </cell>
        </row>
        <row r="2058">
          <cell r="A2058" t="str">
            <v>04794</v>
          </cell>
          <cell r="B2058">
            <v>332</v>
          </cell>
        </row>
        <row r="2059">
          <cell r="A2059" t="str">
            <v>04796</v>
          </cell>
          <cell r="B2059">
            <v>60</v>
          </cell>
        </row>
        <row r="2060">
          <cell r="A2060" t="str">
            <v>04797</v>
          </cell>
          <cell r="B2060">
            <v>249</v>
          </cell>
        </row>
        <row r="2061">
          <cell r="A2061" t="str">
            <v>04798</v>
          </cell>
          <cell r="B2061">
            <v>350</v>
          </cell>
        </row>
        <row r="2062">
          <cell r="A2062" t="str">
            <v>04800</v>
          </cell>
          <cell r="B2062">
            <v>94.5</v>
          </cell>
        </row>
        <row r="2063">
          <cell r="A2063" t="str">
            <v>04801</v>
          </cell>
          <cell r="B2063">
            <v>187.52</v>
          </cell>
        </row>
        <row r="2064">
          <cell r="A2064" t="str">
            <v>04802</v>
          </cell>
          <cell r="B2064">
            <v>206.5</v>
          </cell>
        </row>
        <row r="2065">
          <cell r="A2065" t="str">
            <v>04803</v>
          </cell>
          <cell r="B2065">
            <v>225.71</v>
          </cell>
        </row>
        <row r="2066">
          <cell r="A2066" t="str">
            <v>04804</v>
          </cell>
          <cell r="B2066">
            <v>275</v>
          </cell>
        </row>
        <row r="2067">
          <cell r="A2067" t="str">
            <v>04805</v>
          </cell>
          <cell r="B2067">
            <v>328.57</v>
          </cell>
        </row>
        <row r="2068">
          <cell r="A2068" t="str">
            <v>04806</v>
          </cell>
          <cell r="B2068">
            <v>418</v>
          </cell>
        </row>
        <row r="2069">
          <cell r="A2069" t="str">
            <v>04808</v>
          </cell>
          <cell r="B2069">
            <v>534.28</v>
          </cell>
        </row>
        <row r="2070">
          <cell r="A2070" t="str">
            <v>04809</v>
          </cell>
          <cell r="B2070">
            <v>767.14</v>
          </cell>
        </row>
        <row r="2071">
          <cell r="A2071" t="str">
            <v>04810</v>
          </cell>
          <cell r="B2071">
            <v>145.22</v>
          </cell>
        </row>
        <row r="2072">
          <cell r="A2072" t="str">
            <v>04811</v>
          </cell>
          <cell r="B2072">
            <v>195.02</v>
          </cell>
        </row>
        <row r="2073">
          <cell r="A2073" t="str">
            <v>04812</v>
          </cell>
          <cell r="B2073">
            <v>261.82</v>
          </cell>
        </row>
        <row r="2074">
          <cell r="A2074" t="str">
            <v>04813</v>
          </cell>
          <cell r="B2074">
            <v>381.42</v>
          </cell>
        </row>
        <row r="2075">
          <cell r="A2075" t="str">
            <v>04814</v>
          </cell>
          <cell r="B2075">
            <v>436.86</v>
          </cell>
        </row>
        <row r="2076">
          <cell r="A2076" t="str">
            <v>04816</v>
          </cell>
          <cell r="B2076">
            <v>761.75</v>
          </cell>
        </row>
        <row r="2077">
          <cell r="A2077" t="str">
            <v>04818</v>
          </cell>
          <cell r="B2077">
            <v>1103.54</v>
          </cell>
        </row>
        <row r="2078">
          <cell r="A2078" t="str">
            <v>04819</v>
          </cell>
          <cell r="B2078">
            <v>1420.67</v>
          </cell>
        </row>
        <row r="2079">
          <cell r="A2079" t="str">
            <v>04825</v>
          </cell>
          <cell r="B2079">
            <v>377.55959999999999</v>
          </cell>
        </row>
        <row r="2080">
          <cell r="A2080" t="str">
            <v>04827</v>
          </cell>
          <cell r="B2080">
            <v>377.55959999999999</v>
          </cell>
        </row>
        <row r="2081">
          <cell r="A2081" t="str">
            <v>04836</v>
          </cell>
          <cell r="B2081">
            <v>89.61</v>
          </cell>
        </row>
        <row r="2082">
          <cell r="A2082" t="str">
            <v>04837</v>
          </cell>
          <cell r="B2082">
            <v>94.65</v>
          </cell>
        </row>
        <row r="2083">
          <cell r="A2083" t="str">
            <v>04838</v>
          </cell>
          <cell r="B2083">
            <v>190</v>
          </cell>
        </row>
        <row r="2084">
          <cell r="A2084" t="str">
            <v>04839</v>
          </cell>
          <cell r="B2084">
            <v>54.12</v>
          </cell>
        </row>
        <row r="2085">
          <cell r="A2085" t="str">
            <v>04840</v>
          </cell>
          <cell r="B2085">
            <v>108.29</v>
          </cell>
        </row>
        <row r="2086">
          <cell r="A2086" t="str">
            <v>04842</v>
          </cell>
          <cell r="B2086">
            <v>277</v>
          </cell>
        </row>
        <row r="2087">
          <cell r="A2087" t="str">
            <v>04862</v>
          </cell>
          <cell r="B2087">
            <v>12.01</v>
          </cell>
        </row>
        <row r="2088">
          <cell r="A2088" t="str">
            <v>04863</v>
          </cell>
          <cell r="B2088">
            <v>13.57</v>
          </cell>
        </row>
        <row r="2089">
          <cell r="A2089" t="str">
            <v>04864</v>
          </cell>
          <cell r="B2089">
            <v>15.28</v>
          </cell>
        </row>
        <row r="2090">
          <cell r="A2090" t="str">
            <v>04865</v>
          </cell>
          <cell r="B2090">
            <v>16.559999999999999</v>
          </cell>
        </row>
        <row r="2091">
          <cell r="A2091" t="str">
            <v>04866</v>
          </cell>
          <cell r="B2091">
            <v>17.84</v>
          </cell>
        </row>
        <row r="2092">
          <cell r="A2092" t="str">
            <v>04867</v>
          </cell>
          <cell r="B2092">
            <v>22.55</v>
          </cell>
        </row>
        <row r="2093">
          <cell r="A2093" t="str">
            <v>04869</v>
          </cell>
          <cell r="B2093">
            <v>29.67</v>
          </cell>
        </row>
        <row r="2094">
          <cell r="A2094" t="str">
            <v>04870</v>
          </cell>
          <cell r="B2094">
            <v>31.37</v>
          </cell>
        </row>
        <row r="2095">
          <cell r="A2095" t="str">
            <v>04871</v>
          </cell>
          <cell r="B2095">
            <v>33.799999999999997</v>
          </cell>
        </row>
        <row r="2096">
          <cell r="A2096" t="str">
            <v>04872</v>
          </cell>
          <cell r="B2096">
            <v>221.65</v>
          </cell>
        </row>
        <row r="2097">
          <cell r="A2097" t="str">
            <v>04873</v>
          </cell>
          <cell r="B2097">
            <v>314.5</v>
          </cell>
        </row>
        <row r="2098">
          <cell r="A2098" t="str">
            <v>04874</v>
          </cell>
          <cell r="B2098">
            <v>900.33</v>
          </cell>
        </row>
        <row r="2099">
          <cell r="A2099" t="str">
            <v>04875</v>
          </cell>
          <cell r="B2099">
            <v>1993.6</v>
          </cell>
        </row>
        <row r="2100">
          <cell r="A2100" t="str">
            <v>04876</v>
          </cell>
          <cell r="B2100">
            <v>4278.3999999999996</v>
          </cell>
        </row>
        <row r="2101">
          <cell r="A2101" t="str">
            <v>04877</v>
          </cell>
          <cell r="B2101">
            <v>5577.6</v>
          </cell>
        </row>
        <row r="2102">
          <cell r="A2102" t="str">
            <v>04879</v>
          </cell>
          <cell r="B2102">
            <v>151</v>
          </cell>
        </row>
        <row r="2103">
          <cell r="A2103" t="str">
            <v>04880</v>
          </cell>
          <cell r="B2103">
            <v>347.2</v>
          </cell>
        </row>
        <row r="2104">
          <cell r="A2104" t="str">
            <v>04881</v>
          </cell>
          <cell r="B2104">
            <v>1680</v>
          </cell>
        </row>
        <row r="2105">
          <cell r="A2105" t="str">
            <v>04882</v>
          </cell>
          <cell r="B2105">
            <v>2128</v>
          </cell>
        </row>
        <row r="2106">
          <cell r="A2106" t="str">
            <v>04883</v>
          </cell>
          <cell r="B2106">
            <v>7.52</v>
          </cell>
        </row>
        <row r="2107">
          <cell r="A2107" t="str">
            <v>04885</v>
          </cell>
          <cell r="B2107">
            <v>391.4</v>
          </cell>
        </row>
        <row r="2108">
          <cell r="A2108" t="str">
            <v>04889</v>
          </cell>
          <cell r="B2108">
            <v>15.15</v>
          </cell>
        </row>
        <row r="2109">
          <cell r="A2109" t="str">
            <v>04900</v>
          </cell>
          <cell r="B2109">
            <v>1.236</v>
          </cell>
        </row>
        <row r="2110">
          <cell r="A2110" t="str">
            <v>04905</v>
          </cell>
          <cell r="B2110">
            <v>1241</v>
          </cell>
        </row>
        <row r="2111">
          <cell r="A2111" t="str">
            <v>04915</v>
          </cell>
          <cell r="B2111">
            <v>6.21</v>
          </cell>
        </row>
        <row r="2112">
          <cell r="A2112" t="str">
            <v>04918</v>
          </cell>
          <cell r="B2112">
            <v>161.59</v>
          </cell>
        </row>
        <row r="2113">
          <cell r="A2113" t="str">
            <v>04919</v>
          </cell>
          <cell r="B2113">
            <v>27.71</v>
          </cell>
        </row>
        <row r="2114">
          <cell r="A2114" t="str">
            <v>04920</v>
          </cell>
          <cell r="B2114">
            <v>41.85</v>
          </cell>
        </row>
        <row r="2115">
          <cell r="A2115" t="str">
            <v>04921</v>
          </cell>
          <cell r="B2115">
            <v>6.13</v>
          </cell>
        </row>
        <row r="2116">
          <cell r="A2116" t="str">
            <v>04922</v>
          </cell>
          <cell r="B2116">
            <v>14.92</v>
          </cell>
        </row>
        <row r="2117">
          <cell r="A2117" t="str">
            <v>04924</v>
          </cell>
          <cell r="B2117">
            <v>121.44</v>
          </cell>
        </row>
        <row r="2118">
          <cell r="A2118" t="str">
            <v>04925</v>
          </cell>
          <cell r="B2118">
            <v>23.75</v>
          </cell>
        </row>
        <row r="2119">
          <cell r="A2119" t="str">
            <v>04926</v>
          </cell>
          <cell r="B2119">
            <v>53.56</v>
          </cell>
        </row>
        <row r="2120">
          <cell r="A2120" t="str">
            <v>04927</v>
          </cell>
          <cell r="B2120">
            <v>6.38</v>
          </cell>
        </row>
        <row r="2121">
          <cell r="A2121" t="str">
            <v>04930</v>
          </cell>
          <cell r="B2121">
            <v>7.74</v>
          </cell>
        </row>
        <row r="2122">
          <cell r="A2122" t="str">
            <v>04996</v>
          </cell>
          <cell r="B2122">
            <v>25.75</v>
          </cell>
        </row>
        <row r="2123">
          <cell r="A2123" t="str">
            <v>04997</v>
          </cell>
          <cell r="B2123">
            <v>56.61</v>
          </cell>
        </row>
        <row r="2124">
          <cell r="A2124" t="str">
            <v>05001</v>
          </cell>
          <cell r="B2124">
            <v>7.06</v>
          </cell>
        </row>
        <row r="2125">
          <cell r="A2125" t="str">
            <v>05002</v>
          </cell>
          <cell r="B2125">
            <v>8.6</v>
          </cell>
        </row>
        <row r="2126">
          <cell r="A2126" t="str">
            <v>05010</v>
          </cell>
          <cell r="B2126">
            <v>23.841000000000001</v>
          </cell>
        </row>
        <row r="2127">
          <cell r="A2127" t="str">
            <v>05011</v>
          </cell>
          <cell r="B2127">
            <v>70.010999999999996</v>
          </cell>
        </row>
        <row r="2128">
          <cell r="A2128" t="str">
            <v>05012</v>
          </cell>
          <cell r="B2128">
            <v>43.67</v>
          </cell>
        </row>
        <row r="2129">
          <cell r="A2129" t="str">
            <v>05013</v>
          </cell>
          <cell r="B2129">
            <v>194.79</v>
          </cell>
        </row>
        <row r="2130">
          <cell r="A2130" t="str">
            <v>05014</v>
          </cell>
          <cell r="B2130">
            <v>55.12</v>
          </cell>
        </row>
        <row r="2131">
          <cell r="A2131" t="str">
            <v>05015</v>
          </cell>
          <cell r="B2131">
            <v>251.38</v>
          </cell>
        </row>
        <row r="2132">
          <cell r="A2132" t="str">
            <v>05016</v>
          </cell>
          <cell r="B2132">
            <v>70.267399999999995</v>
          </cell>
        </row>
        <row r="2133">
          <cell r="A2133" t="str">
            <v>05017</v>
          </cell>
          <cell r="B2133">
            <v>318.94659999999999</v>
          </cell>
        </row>
        <row r="2134">
          <cell r="A2134" t="str">
            <v>05020</v>
          </cell>
          <cell r="B2134">
            <v>52.5</v>
          </cell>
        </row>
        <row r="2135">
          <cell r="A2135" t="str">
            <v>05022</v>
          </cell>
          <cell r="B2135">
            <v>114</v>
          </cell>
        </row>
        <row r="2136">
          <cell r="A2136" t="str">
            <v>05023</v>
          </cell>
          <cell r="B2136">
            <v>6.55</v>
          </cell>
        </row>
        <row r="2137">
          <cell r="A2137" t="str">
            <v>05024</v>
          </cell>
          <cell r="B2137">
            <v>7.98</v>
          </cell>
        </row>
        <row r="2138">
          <cell r="A2138" t="str">
            <v>05027</v>
          </cell>
          <cell r="B2138">
            <v>10.55</v>
          </cell>
        </row>
        <row r="2139">
          <cell r="A2139" t="str">
            <v>05028</v>
          </cell>
          <cell r="B2139">
            <v>49.1</v>
          </cell>
        </row>
        <row r="2140">
          <cell r="A2140" t="str">
            <v>05029</v>
          </cell>
          <cell r="B2140">
            <v>4.1500000000000004</v>
          </cell>
        </row>
        <row r="2141">
          <cell r="A2141" t="str">
            <v>05030</v>
          </cell>
          <cell r="B2141">
            <v>16.55</v>
          </cell>
        </row>
        <row r="2142">
          <cell r="A2142" t="str">
            <v>05031</v>
          </cell>
          <cell r="B2142">
            <v>20.6</v>
          </cell>
        </row>
        <row r="2143">
          <cell r="A2143" t="str">
            <v>05033</v>
          </cell>
          <cell r="B2143">
            <v>10.199999999999999</v>
          </cell>
        </row>
        <row r="2144">
          <cell r="A2144" t="str">
            <v>05034</v>
          </cell>
          <cell r="B2144">
            <v>11.34</v>
          </cell>
        </row>
        <row r="2145">
          <cell r="A2145" t="str">
            <v>05035</v>
          </cell>
          <cell r="B2145">
            <v>4.2</v>
          </cell>
        </row>
        <row r="2146">
          <cell r="A2146" t="str">
            <v>05036</v>
          </cell>
          <cell r="B2146">
            <v>34.450000000000003</v>
          </cell>
        </row>
        <row r="2147">
          <cell r="A2147" t="str">
            <v>05038</v>
          </cell>
          <cell r="B2147">
            <v>7.4</v>
          </cell>
        </row>
        <row r="2148">
          <cell r="A2148" t="str">
            <v>05039</v>
          </cell>
          <cell r="B2148">
            <v>14.05</v>
          </cell>
        </row>
        <row r="2149">
          <cell r="A2149" t="str">
            <v>05040</v>
          </cell>
          <cell r="B2149">
            <v>1.29</v>
          </cell>
        </row>
        <row r="2150">
          <cell r="A2150" t="str">
            <v>05041</v>
          </cell>
          <cell r="B2150">
            <v>27.74</v>
          </cell>
        </row>
        <row r="2151">
          <cell r="A2151" t="str">
            <v>05042</v>
          </cell>
          <cell r="B2151">
            <v>37.049999999999997</v>
          </cell>
        </row>
        <row r="2152">
          <cell r="A2152" t="str">
            <v>05046</v>
          </cell>
          <cell r="B2152">
            <v>11.06</v>
          </cell>
        </row>
        <row r="2153">
          <cell r="A2153" t="str">
            <v>05047</v>
          </cell>
          <cell r="B2153">
            <v>8.2899999999999991</v>
          </cell>
        </row>
        <row r="2154">
          <cell r="A2154" t="str">
            <v>05050</v>
          </cell>
          <cell r="B2154">
            <v>2.39</v>
          </cell>
        </row>
        <row r="2155">
          <cell r="A2155" t="str">
            <v>05051</v>
          </cell>
          <cell r="B2155">
            <v>92.033000000000001</v>
          </cell>
        </row>
        <row r="2156">
          <cell r="A2156" t="str">
            <v>05052</v>
          </cell>
          <cell r="B2156">
            <v>93.53</v>
          </cell>
        </row>
        <row r="2157">
          <cell r="A2157" t="str">
            <v>05053</v>
          </cell>
          <cell r="B2157">
            <v>10.31</v>
          </cell>
        </row>
        <row r="2158">
          <cell r="A2158" t="str">
            <v>05054</v>
          </cell>
          <cell r="B2158">
            <v>16.54</v>
          </cell>
        </row>
        <row r="2159">
          <cell r="A2159" t="str">
            <v>05056</v>
          </cell>
          <cell r="B2159">
            <v>12.85</v>
          </cell>
        </row>
        <row r="2160">
          <cell r="A2160" t="str">
            <v>05057</v>
          </cell>
          <cell r="B2160">
            <v>17.71</v>
          </cell>
        </row>
        <row r="2161">
          <cell r="A2161" t="str">
            <v>05060</v>
          </cell>
          <cell r="B2161">
            <v>18.03</v>
          </cell>
        </row>
        <row r="2162">
          <cell r="A2162" t="str">
            <v>05062</v>
          </cell>
          <cell r="B2162">
            <v>2.95</v>
          </cell>
        </row>
        <row r="2163">
          <cell r="A2163" t="str">
            <v>05063</v>
          </cell>
          <cell r="B2163">
            <v>8.31</v>
          </cell>
        </row>
        <row r="2164">
          <cell r="A2164" t="str">
            <v>05070</v>
          </cell>
          <cell r="B2164">
            <v>267.72000000000003</v>
          </cell>
        </row>
        <row r="2165">
          <cell r="A2165" t="str">
            <v>05077</v>
          </cell>
          <cell r="B2165">
            <v>25.09</v>
          </cell>
        </row>
        <row r="2166">
          <cell r="A2166" t="str">
            <v>05078</v>
          </cell>
          <cell r="B2166">
            <v>25.09</v>
          </cell>
        </row>
        <row r="2167">
          <cell r="A2167" t="str">
            <v>05079</v>
          </cell>
          <cell r="B2167">
            <v>25.09</v>
          </cell>
        </row>
        <row r="2168">
          <cell r="A2168" t="str">
            <v>05080</v>
          </cell>
          <cell r="B2168">
            <v>8.9499999999999993</v>
          </cell>
        </row>
        <row r="2169">
          <cell r="A2169" t="str">
            <v>05082</v>
          </cell>
          <cell r="B2169">
            <v>134.05000000000001</v>
          </cell>
        </row>
        <row r="2170">
          <cell r="A2170" t="str">
            <v>05083</v>
          </cell>
          <cell r="B2170">
            <v>382.68</v>
          </cell>
        </row>
        <row r="2171">
          <cell r="A2171" t="str">
            <v>05084</v>
          </cell>
          <cell r="B2171">
            <v>543.41</v>
          </cell>
        </row>
        <row r="2172">
          <cell r="A2172" t="str">
            <v>05085</v>
          </cell>
          <cell r="B2172">
            <v>26.02</v>
          </cell>
        </row>
        <row r="2173">
          <cell r="A2173" t="str">
            <v>05090</v>
          </cell>
          <cell r="B2173">
            <v>9.4</v>
          </cell>
        </row>
        <row r="2174">
          <cell r="A2174" t="str">
            <v>05091</v>
          </cell>
          <cell r="B2174">
            <v>14.78</v>
          </cell>
        </row>
        <row r="2175">
          <cell r="A2175" t="str">
            <v>05092</v>
          </cell>
          <cell r="B2175">
            <v>22.93</v>
          </cell>
        </row>
        <row r="2176">
          <cell r="A2176" t="str">
            <v>05096</v>
          </cell>
          <cell r="B2176">
            <v>22.081900000000001</v>
          </cell>
        </row>
        <row r="2177">
          <cell r="A2177" t="str">
            <v>05097</v>
          </cell>
          <cell r="B2177">
            <v>5.5970000000000004</v>
          </cell>
        </row>
        <row r="2178">
          <cell r="A2178" t="str">
            <v>05098</v>
          </cell>
          <cell r="B2178">
            <v>8.6</v>
          </cell>
        </row>
        <row r="2179">
          <cell r="A2179" t="str">
            <v>05100</v>
          </cell>
          <cell r="B2179">
            <v>5.35</v>
          </cell>
        </row>
        <row r="2180">
          <cell r="A2180" t="str">
            <v>05102</v>
          </cell>
          <cell r="B2180">
            <v>34.01</v>
          </cell>
        </row>
        <row r="2181">
          <cell r="A2181" t="str">
            <v>05103</v>
          </cell>
          <cell r="B2181">
            <v>43.39</v>
          </cell>
        </row>
        <row r="2182">
          <cell r="A2182" t="str">
            <v>05109</v>
          </cell>
          <cell r="B2182">
            <v>18.54</v>
          </cell>
        </row>
        <row r="2183">
          <cell r="A2183" t="str">
            <v>05110</v>
          </cell>
          <cell r="B2183">
            <v>21.63</v>
          </cell>
        </row>
        <row r="2184">
          <cell r="A2184" t="str">
            <v>05111</v>
          </cell>
          <cell r="B2184">
            <v>26.78</v>
          </cell>
        </row>
        <row r="2185">
          <cell r="A2185" t="str">
            <v>05112</v>
          </cell>
          <cell r="B2185">
            <v>40.17</v>
          </cell>
        </row>
        <row r="2186">
          <cell r="A2186" t="str">
            <v>05113</v>
          </cell>
          <cell r="B2186">
            <v>60.77</v>
          </cell>
        </row>
        <row r="2187">
          <cell r="A2187" t="str">
            <v>05114</v>
          </cell>
          <cell r="B2187">
            <v>73.13</v>
          </cell>
        </row>
        <row r="2188">
          <cell r="A2188" t="str">
            <v>05116</v>
          </cell>
          <cell r="B2188">
            <v>37.441200000000002</v>
          </cell>
        </row>
        <row r="2189">
          <cell r="A2189" t="str">
            <v>05118</v>
          </cell>
          <cell r="B2189">
            <v>116.09950000000001</v>
          </cell>
        </row>
        <row r="2190">
          <cell r="A2190" t="str">
            <v>05119</v>
          </cell>
          <cell r="B2190">
            <v>193.48869999999999</v>
          </cell>
        </row>
        <row r="2191">
          <cell r="A2191" t="str">
            <v>05126</v>
          </cell>
          <cell r="B2191">
            <v>1256.9100000000001</v>
          </cell>
        </row>
        <row r="2192">
          <cell r="A2192" t="str">
            <v>05127</v>
          </cell>
          <cell r="B2192">
            <v>1430.89</v>
          </cell>
        </row>
        <row r="2193">
          <cell r="A2193" t="str">
            <v>05128</v>
          </cell>
          <cell r="B2193">
            <v>2406.73</v>
          </cell>
        </row>
        <row r="2194">
          <cell r="A2194" t="str">
            <v>05129</v>
          </cell>
          <cell r="B2194">
            <v>3085.54</v>
          </cell>
        </row>
        <row r="2195">
          <cell r="A2195" t="str">
            <v>05130</v>
          </cell>
          <cell r="B2195">
            <v>4643.05</v>
          </cell>
        </row>
        <row r="2196">
          <cell r="A2196" t="str">
            <v>05131</v>
          </cell>
          <cell r="B2196">
            <v>45.279000000000003</v>
          </cell>
        </row>
        <row r="2197">
          <cell r="A2197" t="str">
            <v>05134</v>
          </cell>
          <cell r="B2197">
            <v>44.79</v>
          </cell>
        </row>
        <row r="2198">
          <cell r="A2198" t="str">
            <v>05135</v>
          </cell>
          <cell r="B2198">
            <v>57.75</v>
          </cell>
        </row>
        <row r="2199">
          <cell r="A2199" t="str">
            <v>05140</v>
          </cell>
          <cell r="B2199">
            <v>16</v>
          </cell>
        </row>
        <row r="2200">
          <cell r="A2200" t="str">
            <v>05141</v>
          </cell>
          <cell r="B2200">
            <v>35.659999999999997</v>
          </cell>
        </row>
        <row r="2201">
          <cell r="A2201" t="str">
            <v>05146</v>
          </cell>
          <cell r="B2201">
            <v>6.22</v>
          </cell>
        </row>
        <row r="2202">
          <cell r="A2202" t="str">
            <v>05147</v>
          </cell>
          <cell r="B2202">
            <v>19.63</v>
          </cell>
        </row>
        <row r="2203">
          <cell r="A2203" t="str">
            <v>05148</v>
          </cell>
          <cell r="B2203">
            <v>19</v>
          </cell>
        </row>
        <row r="2204">
          <cell r="A2204" t="str">
            <v>05150</v>
          </cell>
          <cell r="B2204">
            <v>1348.0881999999999</v>
          </cell>
        </row>
        <row r="2205">
          <cell r="A2205" t="str">
            <v>05151</v>
          </cell>
          <cell r="B2205">
            <v>1454.1176</v>
          </cell>
        </row>
        <row r="2206">
          <cell r="A2206" t="str">
            <v>05152</v>
          </cell>
          <cell r="B2206">
            <v>234.77940000000001</v>
          </cell>
        </row>
        <row r="2207">
          <cell r="A2207" t="str">
            <v>05153</v>
          </cell>
          <cell r="B2207">
            <v>257.5</v>
          </cell>
        </row>
        <row r="2208">
          <cell r="A2208" t="str">
            <v>05154</v>
          </cell>
          <cell r="B2208">
            <v>575.58820000000003</v>
          </cell>
        </row>
        <row r="2209">
          <cell r="A2209" t="str">
            <v>05162</v>
          </cell>
          <cell r="B2209">
            <v>51.27</v>
          </cell>
        </row>
        <row r="2210">
          <cell r="A2210" t="str">
            <v>05169</v>
          </cell>
          <cell r="B2210">
            <v>11.81</v>
          </cell>
        </row>
        <row r="2211">
          <cell r="A2211" t="str">
            <v>05170</v>
          </cell>
          <cell r="B2211">
            <v>15.92</v>
          </cell>
        </row>
        <row r="2212">
          <cell r="A2212" t="str">
            <v>05171</v>
          </cell>
          <cell r="B2212">
            <v>20.04</v>
          </cell>
        </row>
        <row r="2213">
          <cell r="A2213" t="str">
            <v>05172</v>
          </cell>
          <cell r="B2213">
            <v>13.95</v>
          </cell>
        </row>
        <row r="2214">
          <cell r="A2214" t="str">
            <v>05174</v>
          </cell>
          <cell r="B2214">
            <v>9.98</v>
          </cell>
        </row>
        <row r="2215">
          <cell r="A2215" t="str">
            <v>05178</v>
          </cell>
          <cell r="B2215">
            <v>23.13</v>
          </cell>
        </row>
        <row r="2216">
          <cell r="A2216" t="str">
            <v>05185</v>
          </cell>
          <cell r="B2216">
            <v>148.72</v>
          </cell>
        </row>
        <row r="2217">
          <cell r="A2217" t="str">
            <v>05186</v>
          </cell>
          <cell r="B2217">
            <v>188.76</v>
          </cell>
        </row>
        <row r="2218">
          <cell r="A2218" t="str">
            <v>05187</v>
          </cell>
          <cell r="B2218">
            <v>92.95</v>
          </cell>
        </row>
        <row r="2219">
          <cell r="A2219" t="str">
            <v>05188</v>
          </cell>
          <cell r="B2219">
            <v>211.64</v>
          </cell>
        </row>
        <row r="2220">
          <cell r="A2220" t="str">
            <v>05189</v>
          </cell>
          <cell r="B2220">
            <v>198.77</v>
          </cell>
        </row>
        <row r="2221">
          <cell r="A2221" t="str">
            <v>05191</v>
          </cell>
          <cell r="B2221">
            <v>1476.72</v>
          </cell>
        </row>
        <row r="2222">
          <cell r="A2222" t="str">
            <v>05192</v>
          </cell>
          <cell r="B2222">
            <v>2213.7199999999998</v>
          </cell>
        </row>
        <row r="2223">
          <cell r="A2223" t="str">
            <v>05193</v>
          </cell>
          <cell r="B2223">
            <v>2690</v>
          </cell>
        </row>
        <row r="2224">
          <cell r="A2224" t="str">
            <v>05198</v>
          </cell>
          <cell r="B2224">
            <v>345</v>
          </cell>
        </row>
        <row r="2225">
          <cell r="A2225" t="str">
            <v>05204</v>
          </cell>
          <cell r="B2225">
            <v>380</v>
          </cell>
        </row>
        <row r="2226">
          <cell r="A2226" t="str">
            <v>05255</v>
          </cell>
          <cell r="B2226">
            <v>88.35</v>
          </cell>
        </row>
        <row r="2227">
          <cell r="A2227" t="str">
            <v>05262</v>
          </cell>
          <cell r="B2227">
            <v>76.14</v>
          </cell>
        </row>
        <row r="2228">
          <cell r="A2228" t="str">
            <v>05263</v>
          </cell>
          <cell r="B2228">
            <v>13.65</v>
          </cell>
        </row>
        <row r="2229">
          <cell r="A2229" t="str">
            <v>05264</v>
          </cell>
          <cell r="B2229">
            <v>25.81</v>
          </cell>
        </row>
        <row r="2230">
          <cell r="A2230" t="str">
            <v>05265</v>
          </cell>
          <cell r="B2230">
            <v>39.04</v>
          </cell>
        </row>
        <row r="2231">
          <cell r="A2231" t="str">
            <v>05268</v>
          </cell>
          <cell r="B2231">
            <v>2.06</v>
          </cell>
        </row>
        <row r="2232">
          <cell r="A2232" t="str">
            <v>05269</v>
          </cell>
          <cell r="B2232">
            <v>2</v>
          </cell>
        </row>
        <row r="2233">
          <cell r="A2233" t="str">
            <v>05270</v>
          </cell>
          <cell r="B2233">
            <v>2.58</v>
          </cell>
        </row>
        <row r="2234">
          <cell r="A2234" t="str">
            <v>05271</v>
          </cell>
          <cell r="B2234">
            <v>2.88</v>
          </cell>
        </row>
        <row r="2235">
          <cell r="A2235" t="str">
            <v>05272</v>
          </cell>
          <cell r="B2235">
            <v>2.76</v>
          </cell>
        </row>
        <row r="2236">
          <cell r="A2236" t="str">
            <v>05273</v>
          </cell>
          <cell r="B2236">
            <v>2.91</v>
          </cell>
        </row>
        <row r="2237">
          <cell r="A2237" t="str">
            <v>05274</v>
          </cell>
          <cell r="B2237">
            <v>3.19</v>
          </cell>
        </row>
        <row r="2238">
          <cell r="A2238" t="str">
            <v>05275</v>
          </cell>
          <cell r="B2238">
            <v>3.39</v>
          </cell>
        </row>
        <row r="2239">
          <cell r="A2239" t="str">
            <v>05276</v>
          </cell>
          <cell r="B2239">
            <v>4.2300000000000004</v>
          </cell>
        </row>
        <row r="2240">
          <cell r="A2240" t="str">
            <v>05328</v>
          </cell>
          <cell r="B2240">
            <v>1699.5</v>
          </cell>
        </row>
        <row r="2241">
          <cell r="A2241" t="str">
            <v>05329</v>
          </cell>
          <cell r="B2241">
            <v>757.13</v>
          </cell>
        </row>
        <row r="2242">
          <cell r="A2242" t="str">
            <v>05330</v>
          </cell>
          <cell r="B2242">
            <v>129.94999999999999</v>
          </cell>
        </row>
        <row r="2243">
          <cell r="A2243" t="str">
            <v>05331</v>
          </cell>
          <cell r="B2243">
            <v>2987</v>
          </cell>
        </row>
        <row r="2244">
          <cell r="A2244" t="str">
            <v>05332</v>
          </cell>
          <cell r="B2244">
            <v>125</v>
          </cell>
        </row>
        <row r="2245">
          <cell r="A2245" t="str">
            <v>05337</v>
          </cell>
          <cell r="B2245">
            <v>2.27</v>
          </cell>
        </row>
        <row r="2246">
          <cell r="A2246" t="str">
            <v>05343</v>
          </cell>
          <cell r="B2246">
            <v>6.07</v>
          </cell>
        </row>
        <row r="2247">
          <cell r="A2247" t="str">
            <v>05349</v>
          </cell>
          <cell r="B2247">
            <v>1.4708000000000001</v>
          </cell>
        </row>
        <row r="2248">
          <cell r="A2248" t="str">
            <v>05350</v>
          </cell>
          <cell r="B2248">
            <v>35.04</v>
          </cell>
        </row>
        <row r="2249">
          <cell r="A2249" t="str">
            <v>05352</v>
          </cell>
          <cell r="B2249">
            <v>18</v>
          </cell>
        </row>
        <row r="2250">
          <cell r="A2250" t="str">
            <v>05360</v>
          </cell>
          <cell r="B2250">
            <v>100.05</v>
          </cell>
        </row>
        <row r="2251">
          <cell r="A2251" t="str">
            <v>05374</v>
          </cell>
          <cell r="B2251">
            <v>2.5099999999999998</v>
          </cell>
        </row>
        <row r="2252">
          <cell r="A2252" t="str">
            <v>05395</v>
          </cell>
          <cell r="B2252">
            <v>3.22</v>
          </cell>
        </row>
        <row r="2253">
          <cell r="A2253" t="str">
            <v>05396</v>
          </cell>
          <cell r="B2253">
            <v>2.94</v>
          </cell>
        </row>
        <row r="2254">
          <cell r="A2254" t="str">
            <v>05397</v>
          </cell>
          <cell r="B2254">
            <v>10.66</v>
          </cell>
        </row>
        <row r="2255">
          <cell r="A2255" t="str">
            <v>05398</v>
          </cell>
          <cell r="B2255">
            <v>15.97</v>
          </cell>
        </row>
        <row r="2256">
          <cell r="A2256" t="str">
            <v>05399</v>
          </cell>
          <cell r="B2256">
            <v>25.75</v>
          </cell>
        </row>
        <row r="2257">
          <cell r="A2257" t="str">
            <v>05400</v>
          </cell>
          <cell r="B2257">
            <v>116.9</v>
          </cell>
        </row>
        <row r="2258">
          <cell r="A2258" t="str">
            <v>05401</v>
          </cell>
          <cell r="B2258">
            <v>12.36</v>
          </cell>
        </row>
        <row r="2259">
          <cell r="A2259" t="str">
            <v>05402</v>
          </cell>
          <cell r="B2259">
            <v>38.450000000000003</v>
          </cell>
        </row>
        <row r="2260">
          <cell r="A2260" t="str">
            <v>05403</v>
          </cell>
          <cell r="B2260">
            <v>4165.72</v>
          </cell>
        </row>
        <row r="2261">
          <cell r="A2261" t="str">
            <v>05404</v>
          </cell>
          <cell r="B2261">
            <v>1086.77</v>
          </cell>
        </row>
        <row r="2262">
          <cell r="A2262" t="str">
            <v>05405</v>
          </cell>
          <cell r="B2262">
            <v>1466.77</v>
          </cell>
        </row>
        <row r="2263">
          <cell r="A2263" t="str">
            <v>05408</v>
          </cell>
          <cell r="B2263">
            <v>70.585599999999999</v>
          </cell>
        </row>
        <row r="2264">
          <cell r="A2264" t="str">
            <v>05409</v>
          </cell>
          <cell r="B2264">
            <v>106.8677</v>
          </cell>
        </row>
        <row r="2265">
          <cell r="A2265" t="str">
            <v>05410</v>
          </cell>
          <cell r="B2265">
            <v>225.87</v>
          </cell>
        </row>
        <row r="2266">
          <cell r="A2266" t="str">
            <v>05411</v>
          </cell>
          <cell r="B2266">
            <v>2.65</v>
          </cell>
        </row>
        <row r="2267">
          <cell r="A2267" t="str">
            <v>05412</v>
          </cell>
          <cell r="B2267">
            <v>3.24</v>
          </cell>
        </row>
        <row r="2268">
          <cell r="A2268" t="str">
            <v>05413</v>
          </cell>
          <cell r="B2268">
            <v>11.06</v>
          </cell>
        </row>
        <row r="2269">
          <cell r="A2269" t="str">
            <v>05434</v>
          </cell>
          <cell r="B2269">
            <v>14.6</v>
          </cell>
        </row>
        <row r="2270">
          <cell r="A2270" t="str">
            <v>05437</v>
          </cell>
          <cell r="B2270">
            <v>92.2</v>
          </cell>
        </row>
        <row r="2271">
          <cell r="A2271" t="str">
            <v>05443</v>
          </cell>
          <cell r="B2271">
            <v>15.31</v>
          </cell>
        </row>
        <row r="2272">
          <cell r="A2272" t="str">
            <v>05444</v>
          </cell>
          <cell r="B2272">
            <v>15.31</v>
          </cell>
        </row>
        <row r="2273">
          <cell r="A2273" t="str">
            <v>05445</v>
          </cell>
          <cell r="B2273">
            <v>109.71</v>
          </cell>
        </row>
        <row r="2274">
          <cell r="A2274" t="str">
            <v>05446</v>
          </cell>
          <cell r="B2274">
            <v>20.5</v>
          </cell>
        </row>
        <row r="2275">
          <cell r="A2275" t="str">
            <v>05447</v>
          </cell>
          <cell r="B2275">
            <v>51.51</v>
          </cell>
        </row>
        <row r="2276">
          <cell r="A2276" t="str">
            <v>05448</v>
          </cell>
          <cell r="B2276">
            <v>9.57</v>
          </cell>
        </row>
        <row r="2277">
          <cell r="A2277" t="str">
            <v>05449</v>
          </cell>
          <cell r="B2277">
            <v>0.95</v>
          </cell>
        </row>
        <row r="2278">
          <cell r="A2278" t="str">
            <v>05450</v>
          </cell>
          <cell r="B2278">
            <v>4.93</v>
          </cell>
        </row>
        <row r="2279">
          <cell r="A2279" t="str">
            <v>05451</v>
          </cell>
          <cell r="B2279">
            <v>19.29</v>
          </cell>
        </row>
        <row r="2280">
          <cell r="A2280" t="str">
            <v>05452</v>
          </cell>
          <cell r="B2280">
            <v>33.840000000000003</v>
          </cell>
        </row>
        <row r="2281">
          <cell r="A2281" t="str">
            <v>05454</v>
          </cell>
          <cell r="B2281">
            <v>14.03</v>
          </cell>
        </row>
        <row r="2282">
          <cell r="A2282" t="str">
            <v>05461</v>
          </cell>
          <cell r="B2282">
            <v>1.5</v>
          </cell>
        </row>
        <row r="2283">
          <cell r="A2283" t="str">
            <v>05464</v>
          </cell>
          <cell r="B2283">
            <v>2269.3000000000002</v>
          </cell>
        </row>
        <row r="2284">
          <cell r="A2284" t="str">
            <v>05466</v>
          </cell>
          <cell r="B2284">
            <v>85</v>
          </cell>
        </row>
        <row r="2285">
          <cell r="A2285" t="str">
            <v>05467</v>
          </cell>
          <cell r="B2285">
            <v>230</v>
          </cell>
        </row>
        <row r="2286">
          <cell r="A2286" t="str">
            <v>05468</v>
          </cell>
          <cell r="B2286">
            <v>18.579999999999998</v>
          </cell>
        </row>
        <row r="2287">
          <cell r="A2287" t="str">
            <v>05469</v>
          </cell>
          <cell r="B2287">
            <v>35.94</v>
          </cell>
        </row>
        <row r="2288">
          <cell r="A2288" t="str">
            <v>05471</v>
          </cell>
          <cell r="B2288">
            <v>75.8</v>
          </cell>
        </row>
        <row r="2289">
          <cell r="A2289" t="str">
            <v>05474</v>
          </cell>
          <cell r="B2289">
            <v>605.79999999999995</v>
          </cell>
        </row>
        <row r="2290">
          <cell r="A2290" t="str">
            <v>05475</v>
          </cell>
          <cell r="B2290">
            <v>605.79999999999995</v>
          </cell>
        </row>
        <row r="2291">
          <cell r="A2291" t="str">
            <v>05476</v>
          </cell>
          <cell r="B2291">
            <v>605.79999999999995</v>
          </cell>
        </row>
        <row r="2292">
          <cell r="A2292" t="str">
            <v>05478</v>
          </cell>
          <cell r="B2292">
            <v>36.57</v>
          </cell>
        </row>
        <row r="2293">
          <cell r="A2293" t="str">
            <v>05479</v>
          </cell>
          <cell r="B2293">
            <v>42.78</v>
          </cell>
        </row>
        <row r="2294">
          <cell r="A2294" t="str">
            <v>05480</v>
          </cell>
          <cell r="B2294">
            <v>3888</v>
          </cell>
        </row>
        <row r="2295">
          <cell r="A2295" t="str">
            <v>05482</v>
          </cell>
          <cell r="B2295">
            <v>25.3614</v>
          </cell>
        </row>
        <row r="2296">
          <cell r="A2296" t="str">
            <v>05499</v>
          </cell>
          <cell r="B2296">
            <v>10.45</v>
          </cell>
        </row>
        <row r="2297">
          <cell r="A2297" t="str">
            <v>05502</v>
          </cell>
          <cell r="B2297">
            <v>6.72</v>
          </cell>
        </row>
        <row r="2298">
          <cell r="A2298" t="str">
            <v>05503</v>
          </cell>
          <cell r="B2298">
            <v>603.04999999999995</v>
          </cell>
        </row>
        <row r="2299">
          <cell r="A2299" t="str">
            <v>05504</v>
          </cell>
          <cell r="B2299">
            <v>951.86</v>
          </cell>
        </row>
        <row r="2300">
          <cell r="A2300" t="str">
            <v>05505</v>
          </cell>
          <cell r="B2300">
            <v>81.400000000000006</v>
          </cell>
        </row>
        <row r="2301">
          <cell r="A2301" t="str">
            <v>05509</v>
          </cell>
          <cell r="B2301">
            <v>164.8</v>
          </cell>
        </row>
        <row r="2302">
          <cell r="A2302" t="str">
            <v>05512</v>
          </cell>
          <cell r="B2302">
            <v>46.26</v>
          </cell>
        </row>
        <row r="2303">
          <cell r="A2303" t="str">
            <v>05513</v>
          </cell>
          <cell r="B2303">
            <v>27.25</v>
          </cell>
        </row>
        <row r="2304">
          <cell r="A2304" t="str">
            <v>05516</v>
          </cell>
          <cell r="B2304">
            <v>12.36</v>
          </cell>
        </row>
        <row r="2305">
          <cell r="A2305" t="str">
            <v>05517</v>
          </cell>
          <cell r="B2305">
            <v>1159.78</v>
          </cell>
        </row>
        <row r="2306">
          <cell r="A2306" t="str">
            <v>05518</v>
          </cell>
          <cell r="B2306">
            <v>502.64</v>
          </cell>
        </row>
        <row r="2307">
          <cell r="A2307" t="str">
            <v>05519</v>
          </cell>
          <cell r="B2307">
            <v>41.36</v>
          </cell>
        </row>
        <row r="2308">
          <cell r="A2308" t="str">
            <v>05520</v>
          </cell>
          <cell r="B2308">
            <v>26.06</v>
          </cell>
        </row>
        <row r="2309">
          <cell r="A2309" t="str">
            <v>05521</v>
          </cell>
          <cell r="B2309">
            <v>51.45</v>
          </cell>
        </row>
        <row r="2310">
          <cell r="A2310" t="str">
            <v>05522</v>
          </cell>
          <cell r="B2310">
            <v>12.46</v>
          </cell>
        </row>
        <row r="2311">
          <cell r="A2311" t="str">
            <v>05523</v>
          </cell>
          <cell r="B2311">
            <v>57.19</v>
          </cell>
        </row>
        <row r="2312">
          <cell r="A2312" t="str">
            <v>05524</v>
          </cell>
          <cell r="B2312">
            <v>72.959999999999994</v>
          </cell>
        </row>
        <row r="2313">
          <cell r="A2313" t="str">
            <v>05525</v>
          </cell>
          <cell r="B2313">
            <v>44.04</v>
          </cell>
        </row>
        <row r="2314">
          <cell r="A2314" t="str">
            <v>05526</v>
          </cell>
          <cell r="B2314">
            <v>56.56</v>
          </cell>
        </row>
        <row r="2315">
          <cell r="A2315" t="str">
            <v>05527</v>
          </cell>
          <cell r="B2315">
            <v>66.98</v>
          </cell>
        </row>
        <row r="2316">
          <cell r="A2316" t="str">
            <v>05528</v>
          </cell>
          <cell r="B2316">
            <v>25.65</v>
          </cell>
        </row>
        <row r="2317">
          <cell r="A2317" t="str">
            <v>05529</v>
          </cell>
          <cell r="B2317">
            <v>5.22</v>
          </cell>
        </row>
        <row r="2318">
          <cell r="A2318" t="str">
            <v>05530</v>
          </cell>
          <cell r="B2318">
            <v>30.86</v>
          </cell>
        </row>
        <row r="2319">
          <cell r="A2319" t="str">
            <v>05531</v>
          </cell>
          <cell r="B2319">
            <v>247.78</v>
          </cell>
        </row>
        <row r="2320">
          <cell r="A2320" t="str">
            <v>05532</v>
          </cell>
          <cell r="B2320">
            <v>14.28</v>
          </cell>
        </row>
        <row r="2321">
          <cell r="A2321" t="str">
            <v>05533</v>
          </cell>
          <cell r="B2321">
            <v>14.96</v>
          </cell>
        </row>
        <row r="2322">
          <cell r="A2322" t="str">
            <v>05534</v>
          </cell>
          <cell r="B2322">
            <v>5.56</v>
          </cell>
        </row>
        <row r="2323">
          <cell r="A2323" t="str">
            <v>05535</v>
          </cell>
          <cell r="B2323">
            <v>26.36</v>
          </cell>
        </row>
        <row r="2324">
          <cell r="A2324" t="str">
            <v>05536</v>
          </cell>
          <cell r="B2324">
            <v>88.29</v>
          </cell>
        </row>
        <row r="2325">
          <cell r="A2325" t="str">
            <v>05537</v>
          </cell>
          <cell r="B2325">
            <v>871.94280000000003</v>
          </cell>
        </row>
        <row r="2326">
          <cell r="A2326" t="str">
            <v>05538</v>
          </cell>
          <cell r="B2326">
            <v>949.4502</v>
          </cell>
        </row>
        <row r="2327">
          <cell r="A2327" t="str">
            <v>05539</v>
          </cell>
          <cell r="B2327">
            <v>197.7671</v>
          </cell>
        </row>
        <row r="2328">
          <cell r="A2328" t="str">
            <v>05540</v>
          </cell>
          <cell r="B2328">
            <v>143.48320000000001</v>
          </cell>
        </row>
        <row r="2329">
          <cell r="A2329" t="str">
            <v>05541</v>
          </cell>
          <cell r="B2329">
            <v>202.67099999999999</v>
          </cell>
        </row>
        <row r="2330">
          <cell r="A2330" t="str">
            <v>05544</v>
          </cell>
          <cell r="B2330">
            <v>2290.52</v>
          </cell>
        </row>
        <row r="2331">
          <cell r="A2331" t="str">
            <v>05545</v>
          </cell>
          <cell r="B2331">
            <v>2489.92</v>
          </cell>
        </row>
        <row r="2332">
          <cell r="A2332" t="str">
            <v>05546</v>
          </cell>
          <cell r="B2332">
            <v>2810.88</v>
          </cell>
        </row>
        <row r="2333">
          <cell r="A2333" t="str">
            <v>05547</v>
          </cell>
          <cell r="B2333">
            <v>2991.12</v>
          </cell>
        </row>
        <row r="2334">
          <cell r="A2334" t="str">
            <v>05550</v>
          </cell>
          <cell r="B2334">
            <v>2518</v>
          </cell>
        </row>
        <row r="2335">
          <cell r="A2335" t="str">
            <v>05551</v>
          </cell>
          <cell r="B2335">
            <v>3134</v>
          </cell>
        </row>
        <row r="2336">
          <cell r="A2336" t="str">
            <v>05552</v>
          </cell>
          <cell r="B2336">
            <v>4324.97</v>
          </cell>
        </row>
        <row r="2337">
          <cell r="A2337" t="str">
            <v>05553</v>
          </cell>
          <cell r="B2337">
            <v>51.428600000000003</v>
          </cell>
        </row>
        <row r="2338">
          <cell r="A2338" t="str">
            <v>05554</v>
          </cell>
          <cell r="B2338">
            <v>63.6</v>
          </cell>
        </row>
        <row r="2339">
          <cell r="A2339" t="str">
            <v>05555</v>
          </cell>
          <cell r="B2339">
            <v>80.180000000000007</v>
          </cell>
        </row>
        <row r="2340">
          <cell r="A2340" t="str">
            <v>05557</v>
          </cell>
          <cell r="B2340">
            <v>145.22999999999999</v>
          </cell>
        </row>
        <row r="2341">
          <cell r="A2341" t="str">
            <v>05558</v>
          </cell>
          <cell r="B2341">
            <v>135</v>
          </cell>
        </row>
        <row r="2342">
          <cell r="A2342" t="str">
            <v>05559</v>
          </cell>
          <cell r="B2342">
            <v>50</v>
          </cell>
        </row>
        <row r="2343">
          <cell r="A2343" t="str">
            <v>05560</v>
          </cell>
          <cell r="B2343">
            <v>144.57</v>
          </cell>
        </row>
        <row r="2344">
          <cell r="A2344" t="str">
            <v>05563</v>
          </cell>
          <cell r="B2344">
            <v>38</v>
          </cell>
        </row>
        <row r="2345">
          <cell r="A2345" t="str">
            <v>05565</v>
          </cell>
          <cell r="B2345">
            <v>39.630000000000003</v>
          </cell>
        </row>
        <row r="2346">
          <cell r="A2346" t="str">
            <v>05566</v>
          </cell>
          <cell r="B2346">
            <v>30.07</v>
          </cell>
        </row>
        <row r="2347">
          <cell r="A2347" t="str">
            <v>05567</v>
          </cell>
          <cell r="B2347">
            <v>48.21</v>
          </cell>
        </row>
        <row r="2348">
          <cell r="A2348" t="str">
            <v>05568</v>
          </cell>
          <cell r="B2348">
            <v>0.08</v>
          </cell>
        </row>
        <row r="2349">
          <cell r="A2349" t="str">
            <v>05569</v>
          </cell>
          <cell r="B2349">
            <v>52.58</v>
          </cell>
        </row>
        <row r="2350">
          <cell r="A2350" t="str">
            <v>05570</v>
          </cell>
          <cell r="B2350">
            <v>1.2</v>
          </cell>
        </row>
        <row r="2351">
          <cell r="A2351" t="str">
            <v>05571</v>
          </cell>
          <cell r="B2351">
            <v>0.89</v>
          </cell>
        </row>
        <row r="2352">
          <cell r="A2352" t="str">
            <v>05572</v>
          </cell>
          <cell r="B2352">
            <v>55.52</v>
          </cell>
        </row>
        <row r="2353">
          <cell r="A2353" t="str">
            <v>05573</v>
          </cell>
          <cell r="B2353">
            <v>66.849999999999994</v>
          </cell>
        </row>
        <row r="2354">
          <cell r="A2354" t="str">
            <v>05574</v>
          </cell>
          <cell r="B2354">
            <v>157.94</v>
          </cell>
        </row>
        <row r="2355">
          <cell r="A2355" t="str">
            <v>05575</v>
          </cell>
          <cell r="B2355">
            <v>2.37</v>
          </cell>
        </row>
        <row r="2356">
          <cell r="A2356" t="str">
            <v>05576</v>
          </cell>
          <cell r="B2356">
            <v>1.4</v>
          </cell>
        </row>
        <row r="2357">
          <cell r="A2357" t="str">
            <v>05577</v>
          </cell>
          <cell r="B2357">
            <v>1.1499999999999999</v>
          </cell>
        </row>
        <row r="2358">
          <cell r="A2358" t="str">
            <v>05578</v>
          </cell>
          <cell r="B2358">
            <v>0.31</v>
          </cell>
        </row>
        <row r="2359">
          <cell r="A2359" t="str">
            <v>05580</v>
          </cell>
          <cell r="B2359">
            <v>10.130000000000001</v>
          </cell>
        </row>
        <row r="2360">
          <cell r="A2360" t="str">
            <v>05581</v>
          </cell>
          <cell r="B2360">
            <v>10.28</v>
          </cell>
        </row>
        <row r="2361">
          <cell r="A2361" t="str">
            <v>05582</v>
          </cell>
          <cell r="B2361">
            <v>13.17</v>
          </cell>
        </row>
        <row r="2362">
          <cell r="A2362" t="str">
            <v>05583</v>
          </cell>
          <cell r="B2362">
            <v>10.199999999999999</v>
          </cell>
        </row>
        <row r="2363">
          <cell r="A2363" t="str">
            <v>05584</v>
          </cell>
          <cell r="B2363">
            <v>10.199999999999999</v>
          </cell>
        </row>
        <row r="2364">
          <cell r="A2364" t="str">
            <v>05585</v>
          </cell>
          <cell r="B2364">
            <v>13.63</v>
          </cell>
        </row>
        <row r="2365">
          <cell r="A2365" t="str">
            <v>05586</v>
          </cell>
          <cell r="B2365">
            <v>9.25</v>
          </cell>
        </row>
        <row r="2366">
          <cell r="A2366" t="str">
            <v>05587</v>
          </cell>
          <cell r="B2366">
            <v>9.44</v>
          </cell>
        </row>
        <row r="2367">
          <cell r="A2367" t="str">
            <v>05588</v>
          </cell>
          <cell r="B2367">
            <v>13.22</v>
          </cell>
        </row>
        <row r="2368">
          <cell r="A2368" t="str">
            <v>05589</v>
          </cell>
          <cell r="B2368">
            <v>10.199999999999999</v>
          </cell>
        </row>
        <row r="2369">
          <cell r="A2369" t="str">
            <v>05590</v>
          </cell>
          <cell r="B2369">
            <v>10.199999999999999</v>
          </cell>
        </row>
        <row r="2370">
          <cell r="A2370" t="str">
            <v>05591</v>
          </cell>
          <cell r="B2370">
            <v>10.46</v>
          </cell>
        </row>
        <row r="2371">
          <cell r="A2371" t="str">
            <v>05592</v>
          </cell>
          <cell r="B2371">
            <v>10.199999999999999</v>
          </cell>
        </row>
        <row r="2372">
          <cell r="A2372" t="str">
            <v>05593</v>
          </cell>
          <cell r="B2372">
            <v>9.82</v>
          </cell>
        </row>
        <row r="2373">
          <cell r="A2373" t="str">
            <v>05594</v>
          </cell>
          <cell r="B2373">
            <v>11.18</v>
          </cell>
        </row>
        <row r="2374">
          <cell r="A2374" t="str">
            <v>05595</v>
          </cell>
          <cell r="B2374">
            <v>12.67</v>
          </cell>
        </row>
        <row r="2375">
          <cell r="A2375" t="str">
            <v>05596</v>
          </cell>
          <cell r="B2375">
            <v>12.59</v>
          </cell>
        </row>
        <row r="2376">
          <cell r="A2376" t="str">
            <v>05597</v>
          </cell>
          <cell r="B2376">
            <v>16.21</v>
          </cell>
        </row>
        <row r="2377">
          <cell r="A2377" t="str">
            <v>05598</v>
          </cell>
          <cell r="B2377">
            <v>10.45</v>
          </cell>
        </row>
        <row r="2378">
          <cell r="A2378" t="str">
            <v>05599</v>
          </cell>
          <cell r="B2378">
            <v>10.199999999999999</v>
          </cell>
        </row>
        <row r="2379">
          <cell r="A2379" t="str">
            <v>05600</v>
          </cell>
          <cell r="B2379">
            <v>16.149999999999999</v>
          </cell>
        </row>
        <row r="2380">
          <cell r="A2380" t="str">
            <v>05604</v>
          </cell>
          <cell r="B2380">
            <v>69.319000000000003</v>
          </cell>
        </row>
        <row r="2381">
          <cell r="A2381" t="str">
            <v>05605</v>
          </cell>
          <cell r="B2381">
            <v>0.37</v>
          </cell>
        </row>
        <row r="2382">
          <cell r="A2382" t="str">
            <v>05606</v>
          </cell>
          <cell r="B2382">
            <v>0.83</v>
          </cell>
        </row>
        <row r="2383">
          <cell r="A2383" t="str">
            <v>05615</v>
          </cell>
          <cell r="B2383">
            <v>6.96</v>
          </cell>
        </row>
        <row r="2384">
          <cell r="A2384" t="str">
            <v>05616</v>
          </cell>
          <cell r="B2384">
            <v>10.65</v>
          </cell>
        </row>
        <row r="2385">
          <cell r="A2385" t="str">
            <v>05617</v>
          </cell>
          <cell r="B2385">
            <v>22.98</v>
          </cell>
        </row>
        <row r="2386">
          <cell r="A2386" t="str">
            <v>05618</v>
          </cell>
          <cell r="B2386">
            <v>5.1227</v>
          </cell>
        </row>
        <row r="2387">
          <cell r="A2387" t="str">
            <v>05619</v>
          </cell>
          <cell r="B2387">
            <v>8.8659999999999997</v>
          </cell>
        </row>
        <row r="2388">
          <cell r="A2388" t="str">
            <v>05620</v>
          </cell>
          <cell r="B2388">
            <v>17.43</v>
          </cell>
        </row>
        <row r="2389">
          <cell r="A2389" t="str">
            <v>05621</v>
          </cell>
          <cell r="B2389">
            <v>34.041499999999999</v>
          </cell>
        </row>
        <row r="2390">
          <cell r="A2390" t="str">
            <v>05623</v>
          </cell>
          <cell r="B2390">
            <v>71.995500000000007</v>
          </cell>
        </row>
        <row r="2391">
          <cell r="A2391" t="str">
            <v>05633</v>
          </cell>
          <cell r="B2391">
            <v>338.87</v>
          </cell>
        </row>
        <row r="2392">
          <cell r="A2392" t="str">
            <v>05634</v>
          </cell>
          <cell r="B2392">
            <v>35</v>
          </cell>
        </row>
        <row r="2393">
          <cell r="A2393" t="str">
            <v>05635</v>
          </cell>
          <cell r="B2393">
            <v>58.07</v>
          </cell>
        </row>
        <row r="2394">
          <cell r="A2394" t="str">
            <v>05638</v>
          </cell>
          <cell r="B2394">
            <v>76</v>
          </cell>
        </row>
        <row r="2395">
          <cell r="A2395" t="str">
            <v>05639</v>
          </cell>
          <cell r="B2395">
            <v>14.25</v>
          </cell>
        </row>
        <row r="2396">
          <cell r="A2396" t="str">
            <v>05640</v>
          </cell>
          <cell r="B2396">
            <v>8.9600000000000009</v>
          </cell>
        </row>
        <row r="2397">
          <cell r="A2397" t="str">
            <v>05641</v>
          </cell>
          <cell r="B2397">
            <v>89.55</v>
          </cell>
        </row>
        <row r="2398">
          <cell r="A2398" t="str">
            <v>05646</v>
          </cell>
          <cell r="B2398">
            <v>7.51</v>
          </cell>
        </row>
        <row r="2399">
          <cell r="A2399" t="str">
            <v>05647</v>
          </cell>
          <cell r="B2399">
            <v>10.91</v>
          </cell>
        </row>
        <row r="2400">
          <cell r="A2400" t="str">
            <v>05648</v>
          </cell>
          <cell r="B2400">
            <v>50.93</v>
          </cell>
        </row>
        <row r="2401">
          <cell r="A2401" t="str">
            <v>05649</v>
          </cell>
          <cell r="B2401">
            <v>84.9</v>
          </cell>
        </row>
        <row r="2402">
          <cell r="A2402" t="str">
            <v>05650</v>
          </cell>
          <cell r="B2402">
            <v>63.1526</v>
          </cell>
        </row>
        <row r="2403">
          <cell r="A2403" t="str">
            <v>05652</v>
          </cell>
          <cell r="B2403">
            <v>196.33</v>
          </cell>
        </row>
        <row r="2404">
          <cell r="A2404" t="str">
            <v>05653</v>
          </cell>
          <cell r="B2404">
            <v>213.64</v>
          </cell>
        </row>
        <row r="2405">
          <cell r="A2405" t="str">
            <v>05654</v>
          </cell>
          <cell r="B2405">
            <v>299.76</v>
          </cell>
        </row>
        <row r="2406">
          <cell r="A2406" t="str">
            <v>05657</v>
          </cell>
          <cell r="B2406">
            <v>41.01</v>
          </cell>
        </row>
        <row r="2407">
          <cell r="A2407" t="str">
            <v>05658</v>
          </cell>
          <cell r="B2407">
            <v>69.959999999999994</v>
          </cell>
        </row>
        <row r="2408">
          <cell r="A2408" t="str">
            <v>05659</v>
          </cell>
          <cell r="B2408">
            <v>38.65</v>
          </cell>
        </row>
        <row r="2409">
          <cell r="A2409" t="str">
            <v>05660</v>
          </cell>
          <cell r="B2409">
            <v>7.14</v>
          </cell>
        </row>
        <row r="2410">
          <cell r="A2410" t="str">
            <v>05661</v>
          </cell>
          <cell r="B2410">
            <v>125.34</v>
          </cell>
        </row>
        <row r="2411">
          <cell r="A2411" t="str">
            <v>05666</v>
          </cell>
          <cell r="B2411">
            <v>3310</v>
          </cell>
        </row>
        <row r="2412">
          <cell r="A2412" t="str">
            <v>05668</v>
          </cell>
          <cell r="B2412">
            <v>267.8</v>
          </cell>
        </row>
        <row r="2413">
          <cell r="A2413" t="str">
            <v>05678</v>
          </cell>
          <cell r="B2413">
            <v>147.29</v>
          </cell>
        </row>
        <row r="2414">
          <cell r="A2414" t="str">
            <v>05680</v>
          </cell>
          <cell r="B2414">
            <v>3017.9</v>
          </cell>
        </row>
        <row r="2415">
          <cell r="A2415" t="str">
            <v>05681</v>
          </cell>
          <cell r="B2415">
            <v>1826.04</v>
          </cell>
        </row>
        <row r="2416">
          <cell r="A2416" t="str">
            <v>05683</v>
          </cell>
          <cell r="B2416">
            <v>43.63</v>
          </cell>
        </row>
        <row r="2417">
          <cell r="A2417" t="str">
            <v>05684</v>
          </cell>
          <cell r="B2417">
            <v>44.9</v>
          </cell>
        </row>
        <row r="2418">
          <cell r="A2418" t="str">
            <v>05686</v>
          </cell>
          <cell r="B2418">
            <v>913.56</v>
          </cell>
        </row>
        <row r="2419">
          <cell r="A2419" t="str">
            <v>05687</v>
          </cell>
          <cell r="B2419">
            <v>1462.22</v>
          </cell>
        </row>
        <row r="2420">
          <cell r="A2420" t="str">
            <v>05688</v>
          </cell>
          <cell r="B2420">
            <v>204.22</v>
          </cell>
        </row>
        <row r="2421">
          <cell r="A2421" t="str">
            <v>05692</v>
          </cell>
          <cell r="B2421">
            <v>56.1</v>
          </cell>
        </row>
        <row r="2422">
          <cell r="A2422" t="str">
            <v>05693</v>
          </cell>
          <cell r="B2422">
            <v>83.14</v>
          </cell>
        </row>
        <row r="2423">
          <cell r="A2423" t="str">
            <v>05694</v>
          </cell>
          <cell r="B2423">
            <v>88.46</v>
          </cell>
        </row>
        <row r="2424">
          <cell r="A2424" t="str">
            <v>05695</v>
          </cell>
          <cell r="B2424">
            <v>155.13999999999999</v>
          </cell>
        </row>
        <row r="2425">
          <cell r="A2425" t="str">
            <v>05696</v>
          </cell>
          <cell r="B2425">
            <v>271.52</v>
          </cell>
        </row>
        <row r="2426">
          <cell r="A2426" t="str">
            <v>05697</v>
          </cell>
          <cell r="B2426">
            <v>333.66</v>
          </cell>
        </row>
        <row r="2427">
          <cell r="A2427" t="str">
            <v>05698</v>
          </cell>
          <cell r="B2427">
            <v>567.04</v>
          </cell>
        </row>
        <row r="2428">
          <cell r="A2428" t="str">
            <v>05700</v>
          </cell>
          <cell r="B2428">
            <v>319.16000000000003</v>
          </cell>
        </row>
        <row r="2429">
          <cell r="A2429" t="str">
            <v>05701</v>
          </cell>
          <cell r="B2429">
            <v>342.37</v>
          </cell>
        </row>
        <row r="2430">
          <cell r="A2430" t="str">
            <v>05702</v>
          </cell>
          <cell r="B2430">
            <v>110.88</v>
          </cell>
        </row>
        <row r="2431">
          <cell r="A2431" t="str">
            <v>05703</v>
          </cell>
          <cell r="B2431">
            <v>100.44</v>
          </cell>
        </row>
        <row r="2432">
          <cell r="A2432" t="str">
            <v>05704</v>
          </cell>
          <cell r="B2432">
            <v>86.86</v>
          </cell>
        </row>
        <row r="2433">
          <cell r="A2433" t="str">
            <v>05706</v>
          </cell>
          <cell r="B2433">
            <v>1.0908</v>
          </cell>
        </row>
        <row r="2434">
          <cell r="A2434" t="str">
            <v>05707</v>
          </cell>
          <cell r="B2434">
            <v>1.7088000000000001</v>
          </cell>
        </row>
        <row r="2435">
          <cell r="A2435" t="str">
            <v>05708</v>
          </cell>
          <cell r="B2435">
            <v>2.7877000000000001</v>
          </cell>
        </row>
        <row r="2436">
          <cell r="A2436" t="str">
            <v>05709</v>
          </cell>
          <cell r="B2436">
            <v>4.1273999999999997</v>
          </cell>
        </row>
        <row r="2437">
          <cell r="A2437" t="str">
            <v>05710</v>
          </cell>
          <cell r="B2437">
            <v>6.9714999999999998</v>
          </cell>
        </row>
        <row r="2438">
          <cell r="A2438" t="str">
            <v>05711</v>
          </cell>
          <cell r="B2438">
            <v>1.4463999999999999</v>
          </cell>
        </row>
        <row r="2439">
          <cell r="A2439" t="str">
            <v>05712</v>
          </cell>
          <cell r="B2439">
            <v>101.9913</v>
          </cell>
        </row>
        <row r="2440">
          <cell r="A2440" t="str">
            <v>05713</v>
          </cell>
          <cell r="B2440">
            <v>122.2334</v>
          </cell>
        </row>
        <row r="2441">
          <cell r="A2441" t="str">
            <v>05714</v>
          </cell>
          <cell r="B2441">
            <v>203.25030000000001</v>
          </cell>
        </row>
        <row r="2442">
          <cell r="A2442" t="str">
            <v>05715</v>
          </cell>
          <cell r="B2442">
            <v>24.526199999999999</v>
          </cell>
        </row>
        <row r="2443">
          <cell r="A2443" t="str">
            <v>05717</v>
          </cell>
          <cell r="B2443">
            <v>0.71</v>
          </cell>
        </row>
        <row r="2444">
          <cell r="A2444" t="str">
            <v>05726</v>
          </cell>
          <cell r="B2444">
            <v>1.1588000000000001</v>
          </cell>
        </row>
        <row r="2445">
          <cell r="A2445" t="str">
            <v>05728</v>
          </cell>
          <cell r="B2445">
            <v>25.131799999999998</v>
          </cell>
        </row>
        <row r="2446">
          <cell r="A2446" t="str">
            <v>05731</v>
          </cell>
          <cell r="B2446">
            <v>12.5495</v>
          </cell>
        </row>
        <row r="2447">
          <cell r="A2447" t="str">
            <v>05732</v>
          </cell>
          <cell r="B2447">
            <v>0.85</v>
          </cell>
        </row>
        <row r="2448">
          <cell r="A2448" t="str">
            <v>05733</v>
          </cell>
          <cell r="B2448">
            <v>0.53</v>
          </cell>
        </row>
        <row r="2449">
          <cell r="A2449" t="str">
            <v>05734</v>
          </cell>
          <cell r="B2449">
            <v>0.61</v>
          </cell>
        </row>
        <row r="2450">
          <cell r="A2450" t="str">
            <v>05735</v>
          </cell>
          <cell r="B2450">
            <v>1.96</v>
          </cell>
        </row>
        <row r="2451">
          <cell r="A2451" t="str">
            <v>05736</v>
          </cell>
          <cell r="B2451">
            <v>6.7</v>
          </cell>
        </row>
        <row r="2452">
          <cell r="A2452" t="str">
            <v>05737</v>
          </cell>
          <cell r="B2452">
            <v>1.82</v>
          </cell>
        </row>
        <row r="2453">
          <cell r="A2453" t="str">
            <v>05741</v>
          </cell>
          <cell r="B2453">
            <v>210.64</v>
          </cell>
        </row>
        <row r="2454">
          <cell r="A2454" t="str">
            <v>05742</v>
          </cell>
          <cell r="B2454">
            <v>40.753100000000003</v>
          </cell>
        </row>
        <row r="2455">
          <cell r="A2455" t="str">
            <v>05743</v>
          </cell>
          <cell r="B2455">
            <v>15.818099999999999</v>
          </cell>
        </row>
        <row r="2456">
          <cell r="A2456" t="str">
            <v>05744</v>
          </cell>
          <cell r="B2456">
            <v>23.0002</v>
          </cell>
        </row>
        <row r="2457">
          <cell r="A2457" t="str">
            <v>05747</v>
          </cell>
          <cell r="B2457">
            <v>4.5693999999999999</v>
          </cell>
        </row>
        <row r="2458">
          <cell r="A2458" t="str">
            <v>05748</v>
          </cell>
          <cell r="B2458">
            <v>6.04</v>
          </cell>
        </row>
        <row r="2459">
          <cell r="A2459" t="str">
            <v>05749</v>
          </cell>
          <cell r="B2459">
            <v>1.55</v>
          </cell>
        </row>
        <row r="2460">
          <cell r="A2460" t="str">
            <v>05750</v>
          </cell>
          <cell r="B2460">
            <v>0.96</v>
          </cell>
        </row>
        <row r="2461">
          <cell r="A2461" t="str">
            <v>05751</v>
          </cell>
          <cell r="B2461">
            <v>2.35</v>
          </cell>
        </row>
        <row r="2462">
          <cell r="A2462" t="str">
            <v>05752</v>
          </cell>
          <cell r="B2462">
            <v>14.59</v>
          </cell>
        </row>
        <row r="2463">
          <cell r="A2463" t="str">
            <v>05757</v>
          </cell>
          <cell r="B2463">
            <v>4.8099999999999996</v>
          </cell>
        </row>
        <row r="2464">
          <cell r="A2464" t="str">
            <v>05759</v>
          </cell>
          <cell r="B2464">
            <v>2.7</v>
          </cell>
        </row>
        <row r="2465">
          <cell r="A2465" t="str">
            <v>05760</v>
          </cell>
          <cell r="B2465">
            <v>5.99</v>
          </cell>
        </row>
        <row r="2466">
          <cell r="A2466" t="str">
            <v>05761</v>
          </cell>
          <cell r="B2466">
            <v>0.52</v>
          </cell>
        </row>
        <row r="2467">
          <cell r="A2467" t="str">
            <v>05763</v>
          </cell>
          <cell r="B2467">
            <v>1.44</v>
          </cell>
        </row>
        <row r="2468">
          <cell r="A2468" t="str">
            <v>05764</v>
          </cell>
          <cell r="B2468">
            <v>5.95</v>
          </cell>
        </row>
        <row r="2469">
          <cell r="A2469" t="str">
            <v>05765</v>
          </cell>
          <cell r="B2469">
            <v>28.04</v>
          </cell>
        </row>
        <row r="2470">
          <cell r="A2470" t="str">
            <v>05766</v>
          </cell>
          <cell r="B2470">
            <v>5.72</v>
          </cell>
        </row>
        <row r="2471">
          <cell r="A2471" t="str">
            <v>05767</v>
          </cell>
          <cell r="B2471">
            <v>3.9458000000000002</v>
          </cell>
        </row>
        <row r="2472">
          <cell r="A2472" t="str">
            <v>05768</v>
          </cell>
          <cell r="B2472">
            <v>30.33</v>
          </cell>
        </row>
        <row r="2473">
          <cell r="A2473" t="str">
            <v>05769</v>
          </cell>
          <cell r="B2473">
            <v>64.66</v>
          </cell>
        </row>
        <row r="2474">
          <cell r="A2474" t="str">
            <v>05770</v>
          </cell>
          <cell r="B2474">
            <v>5.52</v>
          </cell>
        </row>
        <row r="2475">
          <cell r="A2475" t="str">
            <v>05771</v>
          </cell>
          <cell r="B2475">
            <v>10.78</v>
          </cell>
        </row>
        <row r="2476">
          <cell r="A2476" t="str">
            <v>05772</v>
          </cell>
          <cell r="B2476">
            <v>18.96</v>
          </cell>
        </row>
        <row r="2477">
          <cell r="A2477" t="str">
            <v>05773</v>
          </cell>
          <cell r="B2477">
            <v>3.2248000000000001</v>
          </cell>
        </row>
        <row r="2478">
          <cell r="A2478" t="str">
            <v>05774</v>
          </cell>
          <cell r="B2478">
            <v>5.0175999999999998</v>
          </cell>
        </row>
        <row r="2479">
          <cell r="A2479" t="str">
            <v>05775</v>
          </cell>
          <cell r="B2479">
            <v>15.512</v>
          </cell>
        </row>
        <row r="2480">
          <cell r="A2480" t="str">
            <v>05776</v>
          </cell>
          <cell r="B2480">
            <v>26.2578</v>
          </cell>
        </row>
        <row r="2481">
          <cell r="A2481" t="str">
            <v>05777</v>
          </cell>
          <cell r="B2481">
            <v>1.0900000000000001</v>
          </cell>
        </row>
        <row r="2482">
          <cell r="A2482" t="str">
            <v>05779</v>
          </cell>
          <cell r="B2482">
            <v>9.51</v>
          </cell>
        </row>
        <row r="2483">
          <cell r="A2483" t="str">
            <v>05780</v>
          </cell>
          <cell r="B2483">
            <v>7.23</v>
          </cell>
        </row>
        <row r="2484">
          <cell r="A2484" t="str">
            <v>05781</v>
          </cell>
          <cell r="B2484">
            <v>22.7925</v>
          </cell>
        </row>
        <row r="2485">
          <cell r="A2485" t="str">
            <v>05785</v>
          </cell>
          <cell r="B2485">
            <v>2.2599999999999998</v>
          </cell>
        </row>
        <row r="2486">
          <cell r="A2486" t="str">
            <v>05786</v>
          </cell>
          <cell r="B2486">
            <v>3</v>
          </cell>
        </row>
        <row r="2487">
          <cell r="A2487" t="str">
            <v>05789</v>
          </cell>
          <cell r="B2487">
            <v>7.77</v>
          </cell>
        </row>
        <row r="2488">
          <cell r="A2488" t="str">
            <v>05791</v>
          </cell>
          <cell r="B2488">
            <v>1.39</v>
          </cell>
        </row>
        <row r="2489">
          <cell r="A2489" t="str">
            <v>05794</v>
          </cell>
          <cell r="B2489">
            <v>11.08</v>
          </cell>
        </row>
        <row r="2490">
          <cell r="A2490" t="str">
            <v>05795</v>
          </cell>
          <cell r="B2490">
            <v>3.98</v>
          </cell>
        </row>
        <row r="2491">
          <cell r="A2491" t="str">
            <v>05796</v>
          </cell>
          <cell r="B2491">
            <v>7.1493000000000002</v>
          </cell>
        </row>
        <row r="2492">
          <cell r="A2492" t="str">
            <v>05799</v>
          </cell>
          <cell r="B2492">
            <v>3.58</v>
          </cell>
        </row>
        <row r="2493">
          <cell r="A2493" t="str">
            <v>05800</v>
          </cell>
          <cell r="B2493">
            <v>588.94000000000005</v>
          </cell>
        </row>
        <row r="2494">
          <cell r="A2494" t="str">
            <v>05801</v>
          </cell>
          <cell r="B2494">
            <v>723.94</v>
          </cell>
        </row>
        <row r="2495">
          <cell r="A2495" t="str">
            <v>05803</v>
          </cell>
          <cell r="B2495">
            <v>517.31119999999999</v>
          </cell>
        </row>
        <row r="2496">
          <cell r="A2496" t="str">
            <v>05804</v>
          </cell>
          <cell r="B2496">
            <v>66</v>
          </cell>
        </row>
        <row r="2497">
          <cell r="A2497" t="str">
            <v>05806</v>
          </cell>
          <cell r="B2497">
            <v>341.46120000000002</v>
          </cell>
        </row>
        <row r="2498">
          <cell r="A2498" t="str">
            <v>05807</v>
          </cell>
          <cell r="B2498">
            <v>76.746700000000004</v>
          </cell>
        </row>
        <row r="2499">
          <cell r="A2499" t="str">
            <v>05810</v>
          </cell>
          <cell r="B2499">
            <v>111.7</v>
          </cell>
        </row>
        <row r="2500">
          <cell r="A2500" t="str">
            <v>05812</v>
          </cell>
          <cell r="B2500">
            <v>868499.12600000005</v>
          </cell>
        </row>
        <row r="2501">
          <cell r="A2501" t="str">
            <v>05813</v>
          </cell>
          <cell r="B2501">
            <v>868499.12600000005</v>
          </cell>
        </row>
        <row r="2502">
          <cell r="A2502" t="str">
            <v>05814</v>
          </cell>
          <cell r="B2502">
            <v>1100098.4228999999</v>
          </cell>
        </row>
        <row r="2503">
          <cell r="A2503" t="str">
            <v>05815</v>
          </cell>
          <cell r="B2503">
            <v>628992</v>
          </cell>
        </row>
        <row r="2504">
          <cell r="A2504" t="str">
            <v>05816</v>
          </cell>
          <cell r="B2504">
            <v>604800</v>
          </cell>
        </row>
        <row r="2505">
          <cell r="A2505" t="str">
            <v>05817</v>
          </cell>
          <cell r="B2505">
            <v>327542.7121</v>
          </cell>
        </row>
        <row r="2506">
          <cell r="A2506" t="str">
            <v>05818</v>
          </cell>
          <cell r="B2506">
            <v>548300</v>
          </cell>
        </row>
        <row r="2507">
          <cell r="A2507" t="str">
            <v>05820</v>
          </cell>
          <cell r="B2507">
            <v>413000.02500000002</v>
          </cell>
        </row>
        <row r="2508">
          <cell r="A2508" t="str">
            <v>05821</v>
          </cell>
          <cell r="B2508">
            <v>1363085.73</v>
          </cell>
        </row>
        <row r="2509">
          <cell r="A2509" t="str">
            <v>05824</v>
          </cell>
          <cell r="B2509">
            <v>991427.21</v>
          </cell>
        </row>
        <row r="2510">
          <cell r="A2510" t="str">
            <v>05826</v>
          </cell>
          <cell r="B2510">
            <v>13.7</v>
          </cell>
        </row>
        <row r="2511">
          <cell r="A2511" t="str">
            <v>05827</v>
          </cell>
          <cell r="B2511">
            <v>20.6</v>
          </cell>
        </row>
        <row r="2512">
          <cell r="A2512" t="str">
            <v>05828</v>
          </cell>
          <cell r="B2512">
            <v>43.16</v>
          </cell>
        </row>
        <row r="2513">
          <cell r="A2513" t="str">
            <v>05829</v>
          </cell>
          <cell r="B2513">
            <v>66.849999999999994</v>
          </cell>
        </row>
        <row r="2514">
          <cell r="A2514" t="str">
            <v>05830</v>
          </cell>
          <cell r="B2514">
            <v>72.09</v>
          </cell>
        </row>
        <row r="2515">
          <cell r="A2515" t="str">
            <v>05831</v>
          </cell>
          <cell r="B2515">
            <v>154.49</v>
          </cell>
        </row>
        <row r="2516">
          <cell r="A2516" t="str">
            <v>05833</v>
          </cell>
          <cell r="B2516">
            <v>34.53</v>
          </cell>
        </row>
        <row r="2517">
          <cell r="A2517" t="str">
            <v>05834</v>
          </cell>
          <cell r="B2517">
            <v>219.0163</v>
          </cell>
        </row>
        <row r="2518">
          <cell r="A2518" t="str">
            <v>05836</v>
          </cell>
          <cell r="B2518">
            <v>293.01</v>
          </cell>
        </row>
        <row r="2519">
          <cell r="A2519" t="str">
            <v>05837</v>
          </cell>
          <cell r="B2519">
            <v>570.91999999999996</v>
          </cell>
        </row>
        <row r="2520">
          <cell r="A2520" t="str">
            <v>05839</v>
          </cell>
          <cell r="B2520">
            <v>390.89</v>
          </cell>
        </row>
        <row r="2521">
          <cell r="A2521" t="str">
            <v>05840</v>
          </cell>
          <cell r="B2521">
            <v>736.68</v>
          </cell>
        </row>
        <row r="2522">
          <cell r="A2522" t="str">
            <v>05844</v>
          </cell>
          <cell r="B2522">
            <v>10.2606</v>
          </cell>
        </row>
        <row r="2523">
          <cell r="A2523" t="str">
            <v>05845</v>
          </cell>
          <cell r="B2523">
            <v>9.6039999999999992</v>
          </cell>
        </row>
        <row r="2524">
          <cell r="A2524" t="str">
            <v>05851</v>
          </cell>
          <cell r="B2524">
            <v>85.245699999999999</v>
          </cell>
        </row>
        <row r="2525">
          <cell r="A2525" t="str">
            <v>05853</v>
          </cell>
          <cell r="B2525">
            <v>15</v>
          </cell>
        </row>
        <row r="2526">
          <cell r="A2526" t="str">
            <v>05854</v>
          </cell>
          <cell r="B2526">
            <v>40</v>
          </cell>
        </row>
        <row r="2527">
          <cell r="A2527" t="str">
            <v>05858</v>
          </cell>
          <cell r="B2527">
            <v>22.73</v>
          </cell>
        </row>
        <row r="2528">
          <cell r="A2528" t="str">
            <v>05859</v>
          </cell>
          <cell r="B2528">
            <v>49</v>
          </cell>
        </row>
        <row r="2529">
          <cell r="A2529" t="str">
            <v>05860</v>
          </cell>
          <cell r="B2529">
            <v>77.42</v>
          </cell>
        </row>
        <row r="2530">
          <cell r="A2530" t="str">
            <v>05861</v>
          </cell>
          <cell r="B2530">
            <v>46</v>
          </cell>
        </row>
        <row r="2531">
          <cell r="A2531" t="str">
            <v>05863</v>
          </cell>
          <cell r="B2531">
            <v>35</v>
          </cell>
        </row>
        <row r="2532">
          <cell r="A2532" t="str">
            <v>05865</v>
          </cell>
          <cell r="B2532">
            <v>20</v>
          </cell>
        </row>
        <row r="2533">
          <cell r="A2533" t="str">
            <v>05867</v>
          </cell>
          <cell r="B2533">
            <v>35</v>
          </cell>
        </row>
        <row r="2534">
          <cell r="A2534" t="str">
            <v>05868</v>
          </cell>
          <cell r="B2534">
            <v>47.86</v>
          </cell>
        </row>
        <row r="2535">
          <cell r="A2535" t="str">
            <v>05877</v>
          </cell>
          <cell r="B2535">
            <v>49.84</v>
          </cell>
        </row>
        <row r="2536">
          <cell r="A2536" t="str">
            <v>05879</v>
          </cell>
          <cell r="B2536">
            <v>0.02</v>
          </cell>
        </row>
        <row r="2537">
          <cell r="A2537" t="str">
            <v>05880</v>
          </cell>
          <cell r="B2537">
            <v>0.02</v>
          </cell>
        </row>
        <row r="2538">
          <cell r="A2538" t="str">
            <v>05881</v>
          </cell>
          <cell r="B2538">
            <v>0.05</v>
          </cell>
        </row>
        <row r="2539">
          <cell r="A2539" t="str">
            <v>05882</v>
          </cell>
          <cell r="B2539">
            <v>0.06</v>
          </cell>
        </row>
        <row r="2540">
          <cell r="A2540" t="str">
            <v>05883</v>
          </cell>
          <cell r="B2540">
            <v>0.06</v>
          </cell>
        </row>
        <row r="2541">
          <cell r="A2541" t="str">
            <v>05890</v>
          </cell>
          <cell r="B2541">
            <v>271.4769</v>
          </cell>
        </row>
        <row r="2542">
          <cell r="A2542" t="str">
            <v>05893</v>
          </cell>
          <cell r="B2542">
            <v>425.66969999999998</v>
          </cell>
        </row>
        <row r="2543">
          <cell r="A2543" t="str">
            <v>05894</v>
          </cell>
          <cell r="B2543">
            <v>425.66969999999998</v>
          </cell>
        </row>
        <row r="2544">
          <cell r="A2544" t="str">
            <v>05895</v>
          </cell>
          <cell r="B2544">
            <v>342</v>
          </cell>
        </row>
        <row r="2545">
          <cell r="A2545" t="str">
            <v>05896</v>
          </cell>
          <cell r="B2545">
            <v>342</v>
          </cell>
        </row>
        <row r="2546">
          <cell r="A2546" t="str">
            <v>05897</v>
          </cell>
          <cell r="B2546">
            <v>342</v>
          </cell>
        </row>
        <row r="2547">
          <cell r="A2547" t="str">
            <v>05899</v>
          </cell>
          <cell r="B2547">
            <v>99</v>
          </cell>
        </row>
        <row r="2548">
          <cell r="A2548" t="str">
            <v>05900</v>
          </cell>
          <cell r="B2548">
            <v>66</v>
          </cell>
        </row>
        <row r="2549">
          <cell r="A2549" t="str">
            <v>05902</v>
          </cell>
          <cell r="B2549">
            <v>108.46</v>
          </cell>
        </row>
        <row r="2550">
          <cell r="A2550" t="str">
            <v>05904</v>
          </cell>
          <cell r="B2550">
            <v>5.1799999999999999E-2</v>
          </cell>
        </row>
        <row r="2551">
          <cell r="A2551" t="str">
            <v>05905</v>
          </cell>
          <cell r="B2551">
            <v>7.2099999999999997E-2</v>
          </cell>
        </row>
        <row r="2552">
          <cell r="A2552" t="str">
            <v>05906</v>
          </cell>
          <cell r="B2552">
            <v>8.7800000000000003E-2</v>
          </cell>
        </row>
        <row r="2553">
          <cell r="A2553" t="str">
            <v>05908</v>
          </cell>
          <cell r="B2553">
            <v>0.16569999999999999</v>
          </cell>
        </row>
        <row r="2554">
          <cell r="A2554" t="str">
            <v>05909</v>
          </cell>
          <cell r="B2554">
            <v>0.29670000000000002</v>
          </cell>
        </row>
        <row r="2555">
          <cell r="A2555" t="str">
            <v>05914</v>
          </cell>
          <cell r="B2555">
            <v>3.13</v>
          </cell>
        </row>
        <row r="2556">
          <cell r="A2556" t="str">
            <v>05928</v>
          </cell>
          <cell r="B2556">
            <v>58.71</v>
          </cell>
        </row>
        <row r="2557">
          <cell r="A2557" t="str">
            <v>05929</v>
          </cell>
          <cell r="B2557">
            <v>14.53</v>
          </cell>
        </row>
        <row r="2558">
          <cell r="A2558" t="str">
            <v>05930</v>
          </cell>
          <cell r="B2558">
            <v>29.4</v>
          </cell>
        </row>
        <row r="2559">
          <cell r="A2559" t="str">
            <v>05932</v>
          </cell>
          <cell r="B2559">
            <v>11.7</v>
          </cell>
        </row>
        <row r="2560">
          <cell r="A2560" t="str">
            <v>05935</v>
          </cell>
          <cell r="B2560">
            <v>43.68</v>
          </cell>
        </row>
        <row r="2561">
          <cell r="A2561" t="str">
            <v>05936</v>
          </cell>
          <cell r="B2561">
            <v>89.9</v>
          </cell>
        </row>
        <row r="2562">
          <cell r="A2562" t="str">
            <v>05937</v>
          </cell>
          <cell r="B2562">
            <v>129.78</v>
          </cell>
        </row>
        <row r="2563">
          <cell r="A2563" t="str">
            <v>05938</v>
          </cell>
          <cell r="B2563">
            <v>3250</v>
          </cell>
        </row>
        <row r="2564">
          <cell r="A2564" t="str">
            <v>05940</v>
          </cell>
          <cell r="B2564">
            <v>43714.66</v>
          </cell>
        </row>
        <row r="2565">
          <cell r="A2565" t="str">
            <v>05941</v>
          </cell>
          <cell r="B2565">
            <v>21857.33</v>
          </cell>
        </row>
        <row r="2566">
          <cell r="A2566" t="str">
            <v>05944</v>
          </cell>
          <cell r="B2566">
            <v>11.85</v>
          </cell>
        </row>
        <row r="2567">
          <cell r="A2567" t="str">
            <v>05945</v>
          </cell>
          <cell r="B2567">
            <v>13.7</v>
          </cell>
        </row>
        <row r="2568">
          <cell r="A2568" t="str">
            <v>05946</v>
          </cell>
          <cell r="B2568">
            <v>2.58</v>
          </cell>
        </row>
        <row r="2569">
          <cell r="A2569" t="str">
            <v>05948</v>
          </cell>
          <cell r="B2569">
            <v>39.917200000000001</v>
          </cell>
        </row>
        <row r="2570">
          <cell r="A2570" t="str">
            <v>05949</v>
          </cell>
          <cell r="B2570">
            <v>17</v>
          </cell>
        </row>
        <row r="2571">
          <cell r="A2571" t="str">
            <v>05950</v>
          </cell>
          <cell r="B2571">
            <v>854</v>
          </cell>
        </row>
        <row r="2572">
          <cell r="A2572" t="str">
            <v>05953</v>
          </cell>
          <cell r="B2572">
            <v>2.2400000000000002</v>
          </cell>
        </row>
        <row r="2573">
          <cell r="A2573" t="str">
            <v>05955</v>
          </cell>
          <cell r="B2573">
            <v>2.7345999999999999</v>
          </cell>
        </row>
        <row r="2574">
          <cell r="A2574" t="str">
            <v>05956</v>
          </cell>
          <cell r="B2574">
            <v>24</v>
          </cell>
        </row>
        <row r="2575">
          <cell r="A2575" t="str">
            <v>05962</v>
          </cell>
          <cell r="B2575">
            <v>0.5</v>
          </cell>
        </row>
        <row r="2576">
          <cell r="A2576" t="str">
            <v>05963</v>
          </cell>
          <cell r="B2576">
            <v>3.19</v>
          </cell>
        </row>
        <row r="2577">
          <cell r="A2577" t="str">
            <v>05964</v>
          </cell>
          <cell r="B2577">
            <v>4.76</v>
          </cell>
        </row>
        <row r="2578">
          <cell r="A2578" t="str">
            <v>05973</v>
          </cell>
          <cell r="B2578">
            <v>18.25</v>
          </cell>
        </row>
        <row r="2579">
          <cell r="A2579" t="str">
            <v>05974</v>
          </cell>
          <cell r="B2579">
            <v>5.65</v>
          </cell>
        </row>
        <row r="2580">
          <cell r="A2580" t="str">
            <v>05975</v>
          </cell>
          <cell r="B2580">
            <v>15.33</v>
          </cell>
        </row>
        <row r="2581">
          <cell r="A2581" t="str">
            <v>05976</v>
          </cell>
          <cell r="B2581">
            <v>14.12</v>
          </cell>
        </row>
        <row r="2582">
          <cell r="A2582" t="str">
            <v>05977</v>
          </cell>
          <cell r="B2582">
            <v>27.75</v>
          </cell>
        </row>
        <row r="2583">
          <cell r="A2583" t="str">
            <v>05984</v>
          </cell>
          <cell r="B2583">
            <v>8.44</v>
          </cell>
        </row>
        <row r="2584">
          <cell r="A2584" t="str">
            <v>05985</v>
          </cell>
          <cell r="B2584">
            <v>19.190000000000001</v>
          </cell>
        </row>
        <row r="2585">
          <cell r="A2585" t="str">
            <v>05986</v>
          </cell>
          <cell r="B2585">
            <v>24.77</v>
          </cell>
        </row>
        <row r="2586">
          <cell r="A2586" t="str">
            <v>05987</v>
          </cell>
          <cell r="B2586">
            <v>1.72</v>
          </cell>
        </row>
        <row r="2587">
          <cell r="A2587" t="str">
            <v>05988</v>
          </cell>
          <cell r="B2587">
            <v>25.4</v>
          </cell>
        </row>
        <row r="2588">
          <cell r="A2588" t="str">
            <v>05989</v>
          </cell>
          <cell r="B2588">
            <v>208.87530000000001</v>
          </cell>
        </row>
        <row r="2589">
          <cell r="A2589" t="str">
            <v>05990</v>
          </cell>
          <cell r="B2589">
            <v>11.69</v>
          </cell>
        </row>
        <row r="2590">
          <cell r="A2590" t="str">
            <v>05992</v>
          </cell>
          <cell r="B2590">
            <v>15.01</v>
          </cell>
        </row>
        <row r="2591">
          <cell r="A2591" t="str">
            <v>05994</v>
          </cell>
          <cell r="B2591">
            <v>10.85</v>
          </cell>
        </row>
        <row r="2592">
          <cell r="A2592" t="str">
            <v>05995</v>
          </cell>
          <cell r="B2592">
            <v>15.35</v>
          </cell>
        </row>
        <row r="2593">
          <cell r="A2593" t="str">
            <v>05996</v>
          </cell>
          <cell r="B2593">
            <v>34.25</v>
          </cell>
        </row>
        <row r="2594">
          <cell r="A2594" t="str">
            <v>05997</v>
          </cell>
          <cell r="B2594">
            <v>90.14</v>
          </cell>
        </row>
        <row r="2595">
          <cell r="A2595" t="str">
            <v>05999</v>
          </cell>
          <cell r="B2595">
            <v>15</v>
          </cell>
        </row>
        <row r="2596">
          <cell r="A2596" t="str">
            <v>06002</v>
          </cell>
          <cell r="B2596">
            <v>0.75190000000000001</v>
          </cell>
        </row>
        <row r="2597">
          <cell r="A2597" t="str">
            <v>06003</v>
          </cell>
          <cell r="B2597">
            <v>10.7356</v>
          </cell>
        </row>
        <row r="2598">
          <cell r="A2598" t="str">
            <v>06004</v>
          </cell>
          <cell r="B2598">
            <v>39.4542</v>
          </cell>
        </row>
        <row r="2599">
          <cell r="A2599" t="str">
            <v>06005</v>
          </cell>
          <cell r="B2599">
            <v>8.58</v>
          </cell>
        </row>
        <row r="2600">
          <cell r="A2600" t="str">
            <v>06007</v>
          </cell>
          <cell r="B2600">
            <v>11.8133</v>
          </cell>
        </row>
        <row r="2601">
          <cell r="A2601" t="str">
            <v>06011</v>
          </cell>
          <cell r="B2601">
            <v>46.99</v>
          </cell>
        </row>
        <row r="2602">
          <cell r="A2602" t="str">
            <v>06013</v>
          </cell>
          <cell r="B2602">
            <v>0.45</v>
          </cell>
        </row>
        <row r="2603">
          <cell r="A2603" t="str">
            <v>06015</v>
          </cell>
          <cell r="B2603">
            <v>40.57</v>
          </cell>
        </row>
        <row r="2604">
          <cell r="A2604" t="str">
            <v>06016</v>
          </cell>
          <cell r="B2604">
            <v>23</v>
          </cell>
        </row>
        <row r="2605">
          <cell r="A2605" t="str">
            <v>06017</v>
          </cell>
          <cell r="B2605">
            <v>63</v>
          </cell>
        </row>
        <row r="2606">
          <cell r="A2606" t="str">
            <v>06021</v>
          </cell>
          <cell r="B2606">
            <v>63.73</v>
          </cell>
        </row>
        <row r="2607">
          <cell r="A2607" t="str">
            <v>06028</v>
          </cell>
          <cell r="B2607">
            <v>23.18</v>
          </cell>
        </row>
        <row r="2608">
          <cell r="A2608" t="str">
            <v>06029</v>
          </cell>
          <cell r="B2608">
            <v>5.92</v>
          </cell>
        </row>
        <row r="2609">
          <cell r="A2609" t="str">
            <v>06032</v>
          </cell>
          <cell r="B2609">
            <v>24.99</v>
          </cell>
        </row>
        <row r="2610">
          <cell r="A2610" t="str">
            <v>06033</v>
          </cell>
          <cell r="B2610">
            <v>42.9</v>
          </cell>
        </row>
        <row r="2611">
          <cell r="A2611" t="str">
            <v>06034</v>
          </cell>
          <cell r="B2611">
            <v>54.08</v>
          </cell>
        </row>
        <row r="2612">
          <cell r="A2612" t="str">
            <v>06035</v>
          </cell>
          <cell r="B2612">
            <v>85.66</v>
          </cell>
        </row>
        <row r="2613">
          <cell r="A2613" t="str">
            <v>06036</v>
          </cell>
          <cell r="B2613">
            <v>117.28</v>
          </cell>
        </row>
        <row r="2614">
          <cell r="A2614" t="str">
            <v>06037</v>
          </cell>
          <cell r="B2614">
            <v>167.27</v>
          </cell>
        </row>
        <row r="2615">
          <cell r="A2615" t="str">
            <v>06038</v>
          </cell>
          <cell r="B2615">
            <v>246.47</v>
          </cell>
        </row>
        <row r="2616">
          <cell r="A2616" t="str">
            <v>06039</v>
          </cell>
          <cell r="B2616">
            <v>323.12</v>
          </cell>
        </row>
        <row r="2617">
          <cell r="A2617" t="str">
            <v>06040</v>
          </cell>
          <cell r="B2617">
            <v>458.78</v>
          </cell>
        </row>
        <row r="2618">
          <cell r="A2618" t="str">
            <v>06041</v>
          </cell>
          <cell r="B2618">
            <v>2.5499999999999998</v>
          </cell>
        </row>
        <row r="2619">
          <cell r="A2619" t="str">
            <v>06042</v>
          </cell>
          <cell r="B2619">
            <v>4.37</v>
          </cell>
        </row>
        <row r="2620">
          <cell r="A2620" t="str">
            <v>06043</v>
          </cell>
          <cell r="B2620">
            <v>5.23</v>
          </cell>
        </row>
        <row r="2621">
          <cell r="A2621" t="str">
            <v>06044</v>
          </cell>
          <cell r="B2621">
            <v>9.34</v>
          </cell>
        </row>
        <row r="2622">
          <cell r="A2622" t="str">
            <v>06045</v>
          </cell>
          <cell r="B2622">
            <v>16.97</v>
          </cell>
        </row>
        <row r="2623">
          <cell r="A2623" t="str">
            <v>06046</v>
          </cell>
          <cell r="B2623">
            <v>26.62</v>
          </cell>
        </row>
        <row r="2624">
          <cell r="A2624" t="str">
            <v>06047</v>
          </cell>
          <cell r="B2624">
            <v>50.83</v>
          </cell>
        </row>
        <row r="2625">
          <cell r="A2625" t="str">
            <v>06050</v>
          </cell>
          <cell r="B2625">
            <v>3.37</v>
          </cell>
        </row>
        <row r="2626">
          <cell r="A2626" t="str">
            <v>06051</v>
          </cell>
          <cell r="B2626">
            <v>7.22</v>
          </cell>
        </row>
        <row r="2627">
          <cell r="A2627" t="str">
            <v>06052</v>
          </cell>
          <cell r="B2627">
            <v>11.41</v>
          </cell>
        </row>
        <row r="2628">
          <cell r="A2628" t="str">
            <v>06053</v>
          </cell>
          <cell r="B2628">
            <v>18.010000000000002</v>
          </cell>
        </row>
        <row r="2629">
          <cell r="A2629" t="str">
            <v>06054</v>
          </cell>
          <cell r="B2629">
            <v>27.17</v>
          </cell>
        </row>
        <row r="2630">
          <cell r="A2630" t="str">
            <v>06055</v>
          </cell>
          <cell r="B2630">
            <v>42.09</v>
          </cell>
        </row>
        <row r="2631">
          <cell r="A2631" t="str">
            <v>06056</v>
          </cell>
          <cell r="B2631">
            <v>117.76</v>
          </cell>
        </row>
        <row r="2632">
          <cell r="A2632" t="str">
            <v>06059</v>
          </cell>
          <cell r="B2632">
            <v>6.77</v>
          </cell>
        </row>
        <row r="2633">
          <cell r="A2633" t="str">
            <v>06060</v>
          </cell>
          <cell r="B2633">
            <v>11.45</v>
          </cell>
        </row>
        <row r="2634">
          <cell r="A2634" t="str">
            <v>06061</v>
          </cell>
          <cell r="B2634">
            <v>19.309999999999999</v>
          </cell>
        </row>
        <row r="2635">
          <cell r="A2635" t="str">
            <v>06062</v>
          </cell>
          <cell r="B2635">
            <v>26.01</v>
          </cell>
        </row>
        <row r="2636">
          <cell r="A2636" t="str">
            <v>06063</v>
          </cell>
          <cell r="B2636">
            <v>41.95</v>
          </cell>
        </row>
        <row r="2637">
          <cell r="A2637" t="str">
            <v>06064</v>
          </cell>
          <cell r="B2637">
            <v>66.69</v>
          </cell>
        </row>
        <row r="2638">
          <cell r="A2638" t="str">
            <v>06065</v>
          </cell>
          <cell r="B2638">
            <v>134.41</v>
          </cell>
        </row>
        <row r="2639">
          <cell r="A2639" t="str">
            <v>06068</v>
          </cell>
          <cell r="B2639">
            <v>111.14</v>
          </cell>
        </row>
        <row r="2640">
          <cell r="A2640" t="str">
            <v>06069</v>
          </cell>
          <cell r="B2640">
            <v>35.020000000000003</v>
          </cell>
        </row>
        <row r="2641">
          <cell r="A2641" t="str">
            <v>06096</v>
          </cell>
          <cell r="B2641">
            <v>29.96</v>
          </cell>
        </row>
        <row r="2642">
          <cell r="A2642" t="str">
            <v>06115</v>
          </cell>
          <cell r="B2642">
            <v>561.34</v>
          </cell>
        </row>
        <row r="2643">
          <cell r="A2643" t="str">
            <v>06116</v>
          </cell>
          <cell r="B2643">
            <v>728.44</v>
          </cell>
        </row>
        <row r="2644">
          <cell r="A2644" t="str">
            <v>06117</v>
          </cell>
          <cell r="B2644">
            <v>820.32</v>
          </cell>
        </row>
        <row r="2645">
          <cell r="A2645" t="str">
            <v>06118</v>
          </cell>
          <cell r="B2645">
            <v>1017.75</v>
          </cell>
        </row>
        <row r="2646">
          <cell r="A2646" t="str">
            <v>06120</v>
          </cell>
          <cell r="B2646">
            <v>514.91999999999996</v>
          </cell>
        </row>
        <row r="2647">
          <cell r="A2647" t="str">
            <v>06124</v>
          </cell>
          <cell r="B2647">
            <v>1713.77</v>
          </cell>
        </row>
        <row r="2648">
          <cell r="A2648" t="str">
            <v>06126</v>
          </cell>
          <cell r="B2648">
            <v>1879.33</v>
          </cell>
        </row>
        <row r="2649">
          <cell r="A2649" t="str">
            <v>06128</v>
          </cell>
          <cell r="B2649">
            <v>9.2189999999999994</v>
          </cell>
        </row>
        <row r="2650">
          <cell r="A2650" t="str">
            <v>06129</v>
          </cell>
          <cell r="B2650">
            <v>9.2910000000000004</v>
          </cell>
        </row>
        <row r="2651">
          <cell r="A2651" t="str">
            <v>06130</v>
          </cell>
          <cell r="B2651">
            <v>9.59</v>
          </cell>
        </row>
        <row r="2652">
          <cell r="A2652" t="str">
            <v>06131</v>
          </cell>
          <cell r="B2652">
            <v>9.5</v>
          </cell>
        </row>
        <row r="2653">
          <cell r="A2653" t="str">
            <v>06143</v>
          </cell>
          <cell r="B2653">
            <v>9.48</v>
          </cell>
        </row>
        <row r="2654">
          <cell r="A2654" t="str">
            <v>06144</v>
          </cell>
          <cell r="B2654">
            <v>8.07</v>
          </cell>
        </row>
        <row r="2655">
          <cell r="A2655" t="str">
            <v>06145</v>
          </cell>
          <cell r="B2655">
            <v>8.4920000000000009</v>
          </cell>
        </row>
        <row r="2656">
          <cell r="A2656" t="str">
            <v>06146</v>
          </cell>
          <cell r="B2656">
            <v>8.4499999999999993</v>
          </cell>
        </row>
        <row r="2657">
          <cell r="A2657" t="str">
            <v>06147</v>
          </cell>
          <cell r="B2657">
            <v>8.27</v>
          </cell>
        </row>
        <row r="2658">
          <cell r="A2658" t="str">
            <v>06148</v>
          </cell>
          <cell r="B2658">
            <v>8.5299999999999994</v>
          </cell>
        </row>
        <row r="2659">
          <cell r="A2659" t="str">
            <v>06149</v>
          </cell>
          <cell r="B2659">
            <v>8.0876999999999999</v>
          </cell>
        </row>
        <row r="2660">
          <cell r="A2660" t="str">
            <v>06152</v>
          </cell>
          <cell r="B2660">
            <v>47.05</v>
          </cell>
        </row>
        <row r="2661">
          <cell r="A2661" t="str">
            <v>06158</v>
          </cell>
          <cell r="B2661">
            <v>32.81</v>
          </cell>
        </row>
        <row r="2662">
          <cell r="A2662" t="str">
            <v>06200</v>
          </cell>
          <cell r="B2662">
            <v>194.16</v>
          </cell>
        </row>
        <row r="2663">
          <cell r="A2663" t="str">
            <v>06201</v>
          </cell>
          <cell r="B2663">
            <v>250.29</v>
          </cell>
        </row>
        <row r="2664">
          <cell r="A2664" t="str">
            <v>06202</v>
          </cell>
          <cell r="B2664">
            <v>200.85</v>
          </cell>
        </row>
        <row r="2665">
          <cell r="A2665" t="str">
            <v>06203</v>
          </cell>
          <cell r="B2665">
            <v>276.56</v>
          </cell>
        </row>
        <row r="2666">
          <cell r="A2666" t="str">
            <v>06204</v>
          </cell>
          <cell r="B2666">
            <v>350</v>
          </cell>
        </row>
        <row r="2667">
          <cell r="A2667" t="str">
            <v>06205</v>
          </cell>
          <cell r="B2667">
            <v>400</v>
          </cell>
        </row>
        <row r="2668">
          <cell r="A2668" t="str">
            <v>06206</v>
          </cell>
          <cell r="B2668">
            <v>490</v>
          </cell>
        </row>
        <row r="2669">
          <cell r="A2669" t="str">
            <v>06207</v>
          </cell>
          <cell r="B2669">
            <v>560</v>
          </cell>
        </row>
        <row r="2670">
          <cell r="A2670" t="str">
            <v>06211</v>
          </cell>
          <cell r="B2670">
            <v>8.1338000000000008</v>
          </cell>
        </row>
        <row r="2671">
          <cell r="A2671" t="str">
            <v>06212</v>
          </cell>
          <cell r="B2671">
            <v>8.1338000000000008</v>
          </cell>
        </row>
        <row r="2672">
          <cell r="A2672" t="str">
            <v>06213</v>
          </cell>
          <cell r="B2672">
            <v>7.7641</v>
          </cell>
        </row>
        <row r="2673">
          <cell r="A2673" t="str">
            <v>06214</v>
          </cell>
          <cell r="B2673">
            <v>7.3943000000000003</v>
          </cell>
        </row>
        <row r="2674">
          <cell r="A2674" t="str">
            <v>06215</v>
          </cell>
          <cell r="B2674">
            <v>7.3943000000000003</v>
          </cell>
        </row>
        <row r="2675">
          <cell r="A2675" t="str">
            <v>06216</v>
          </cell>
          <cell r="B2675">
            <v>7.3943000000000003</v>
          </cell>
        </row>
        <row r="2676">
          <cell r="A2676" t="str">
            <v>06217</v>
          </cell>
          <cell r="B2676">
            <v>7.3943000000000003</v>
          </cell>
        </row>
        <row r="2677">
          <cell r="A2677" t="str">
            <v>06403</v>
          </cell>
          <cell r="B2677">
            <v>50</v>
          </cell>
        </row>
        <row r="2678">
          <cell r="A2678" t="str">
            <v>06404</v>
          </cell>
          <cell r="B2678">
            <v>72.114699999999999</v>
          </cell>
        </row>
        <row r="2679">
          <cell r="A2679" t="str">
            <v>06405</v>
          </cell>
          <cell r="B2679">
            <v>85.169499999999999</v>
          </cell>
        </row>
        <row r="2680">
          <cell r="A2680" t="str">
            <v>06406</v>
          </cell>
          <cell r="B2680">
            <v>105.3207</v>
          </cell>
        </row>
        <row r="2681">
          <cell r="A2681" t="str">
            <v>06407</v>
          </cell>
          <cell r="B2681">
            <v>128.14429999999999</v>
          </cell>
        </row>
        <row r="2682">
          <cell r="A2682" t="str">
            <v>06408</v>
          </cell>
          <cell r="B2682">
            <v>191.37</v>
          </cell>
        </row>
        <row r="2683">
          <cell r="A2683" t="str">
            <v>06409</v>
          </cell>
          <cell r="B2683">
            <v>196</v>
          </cell>
        </row>
        <row r="2684">
          <cell r="A2684" t="str">
            <v>06410</v>
          </cell>
          <cell r="B2684">
            <v>280</v>
          </cell>
        </row>
        <row r="2685">
          <cell r="A2685" t="str">
            <v>06412</v>
          </cell>
          <cell r="B2685">
            <v>46.515300000000003</v>
          </cell>
        </row>
        <row r="2686">
          <cell r="A2686" t="str">
            <v>06413</v>
          </cell>
          <cell r="B2686">
            <v>50.560099999999998</v>
          </cell>
        </row>
        <row r="2687">
          <cell r="A2687" t="str">
            <v>06414</v>
          </cell>
          <cell r="B2687">
            <v>55.616100000000003</v>
          </cell>
        </row>
        <row r="2688">
          <cell r="A2688" t="str">
            <v>06415</v>
          </cell>
          <cell r="B2688">
            <v>58.649700000000003</v>
          </cell>
        </row>
        <row r="2689">
          <cell r="A2689" t="str">
            <v>06416</v>
          </cell>
          <cell r="B2689">
            <v>58.649700000000003</v>
          </cell>
        </row>
        <row r="2690">
          <cell r="A2690" t="str">
            <v>06417</v>
          </cell>
          <cell r="B2690">
            <v>65.728099999999998</v>
          </cell>
        </row>
        <row r="2691">
          <cell r="A2691" t="str">
            <v>06418</v>
          </cell>
          <cell r="B2691">
            <v>72.806600000000003</v>
          </cell>
        </row>
        <row r="2692">
          <cell r="A2692" t="str">
            <v>06419</v>
          </cell>
          <cell r="B2692">
            <v>80.896199999999993</v>
          </cell>
        </row>
        <row r="2693">
          <cell r="A2693" t="str">
            <v>06421</v>
          </cell>
          <cell r="B2693">
            <v>69.772900000000007</v>
          </cell>
        </row>
        <row r="2694">
          <cell r="A2694" t="str">
            <v>06422</v>
          </cell>
          <cell r="B2694">
            <v>76.851399999999998</v>
          </cell>
        </row>
        <row r="2695">
          <cell r="A2695" t="str">
            <v>06423</v>
          </cell>
          <cell r="B2695">
            <v>80.896199999999993</v>
          </cell>
        </row>
        <row r="2696">
          <cell r="A2696" t="str">
            <v>06424</v>
          </cell>
          <cell r="B2696">
            <v>87.974599999999995</v>
          </cell>
        </row>
        <row r="2697">
          <cell r="A2697" t="str">
            <v>06425</v>
          </cell>
          <cell r="B2697">
            <v>87.974599999999995</v>
          </cell>
        </row>
        <row r="2698">
          <cell r="A2698" t="str">
            <v>06426</v>
          </cell>
          <cell r="B2698">
            <v>98.086600000000004</v>
          </cell>
        </row>
        <row r="2699">
          <cell r="A2699" t="str">
            <v>06427</v>
          </cell>
          <cell r="B2699">
            <v>109.2098</v>
          </cell>
        </row>
        <row r="2700">
          <cell r="A2700" t="str">
            <v>06428</v>
          </cell>
          <cell r="B2700">
            <v>121.3443</v>
          </cell>
        </row>
        <row r="2701">
          <cell r="A2701" t="str">
            <v>06500</v>
          </cell>
          <cell r="B2701">
            <v>2588.33</v>
          </cell>
        </row>
        <row r="2702">
          <cell r="A2702" t="str">
            <v>06501</v>
          </cell>
          <cell r="B2702">
            <v>3099.37</v>
          </cell>
        </row>
        <row r="2703">
          <cell r="A2703" t="str">
            <v>06502</v>
          </cell>
          <cell r="B2703">
            <v>3627.82</v>
          </cell>
        </row>
        <row r="2704">
          <cell r="A2704" t="str">
            <v>06503</v>
          </cell>
          <cell r="B2704">
            <v>4232.04</v>
          </cell>
        </row>
        <row r="2705">
          <cell r="A2705" t="str">
            <v>06504</v>
          </cell>
          <cell r="B2705">
            <v>5547.37</v>
          </cell>
        </row>
        <row r="2706">
          <cell r="A2706" t="str">
            <v>06505</v>
          </cell>
          <cell r="B2706">
            <v>2296.7399999999998</v>
          </cell>
        </row>
        <row r="2707">
          <cell r="A2707" t="str">
            <v>06506</v>
          </cell>
          <cell r="B2707">
            <v>2665.9</v>
          </cell>
        </row>
        <row r="2708">
          <cell r="A2708" t="str">
            <v>06507</v>
          </cell>
          <cell r="B2708">
            <v>3079.71</v>
          </cell>
        </row>
        <row r="2709">
          <cell r="A2709" t="str">
            <v>06508</v>
          </cell>
          <cell r="B2709">
            <v>3620.51</v>
          </cell>
        </row>
        <row r="2710">
          <cell r="A2710" t="str">
            <v>06509</v>
          </cell>
          <cell r="B2710">
            <v>4817.5600000000004</v>
          </cell>
        </row>
        <row r="2711">
          <cell r="A2711" t="str">
            <v>06912</v>
          </cell>
          <cell r="B2711">
            <v>31.63</v>
          </cell>
        </row>
        <row r="2712">
          <cell r="A2712" t="str">
            <v>06913</v>
          </cell>
          <cell r="B2712">
            <v>24.61</v>
          </cell>
        </row>
        <row r="2713">
          <cell r="A2713" t="str">
            <v>06914</v>
          </cell>
          <cell r="B2713">
            <v>22.86</v>
          </cell>
        </row>
        <row r="2714">
          <cell r="A2714" t="str">
            <v>06915</v>
          </cell>
          <cell r="B2714">
            <v>52.28</v>
          </cell>
        </row>
        <row r="2715">
          <cell r="A2715" t="str">
            <v>06916</v>
          </cell>
          <cell r="B2715">
            <v>24.61</v>
          </cell>
        </row>
        <row r="2716">
          <cell r="A2716" t="str">
            <v>06917</v>
          </cell>
          <cell r="B2716">
            <v>27.06</v>
          </cell>
        </row>
        <row r="2717">
          <cell r="A2717" t="str">
            <v>06918</v>
          </cell>
          <cell r="B2717">
            <v>24.61</v>
          </cell>
        </row>
        <row r="2718">
          <cell r="A2718" t="str">
            <v>06919</v>
          </cell>
          <cell r="B2718">
            <v>24.61</v>
          </cell>
        </row>
        <row r="2719">
          <cell r="A2719" t="str">
            <v>06920</v>
          </cell>
          <cell r="B2719">
            <v>24.61</v>
          </cell>
        </row>
        <row r="2720">
          <cell r="A2720" t="str">
            <v>07000</v>
          </cell>
          <cell r="B2720">
            <v>48.82</v>
          </cell>
        </row>
        <row r="2721">
          <cell r="A2721" t="str">
            <v>07001</v>
          </cell>
          <cell r="B2721">
            <v>28.07</v>
          </cell>
        </row>
        <row r="2722">
          <cell r="A2722" t="str">
            <v>07002</v>
          </cell>
          <cell r="B2722">
            <v>25.75</v>
          </cell>
        </row>
        <row r="2723">
          <cell r="A2723" t="str">
            <v>07003</v>
          </cell>
          <cell r="B2723">
            <v>140</v>
          </cell>
        </row>
        <row r="2724">
          <cell r="A2724" t="str">
            <v>07004</v>
          </cell>
          <cell r="B2724">
            <v>25.56</v>
          </cell>
        </row>
        <row r="2725">
          <cell r="A2725" t="str">
            <v>07006</v>
          </cell>
          <cell r="B2725">
            <v>11.32</v>
          </cell>
        </row>
        <row r="2726">
          <cell r="A2726" t="str">
            <v>07007</v>
          </cell>
          <cell r="B2726">
            <v>17.07</v>
          </cell>
        </row>
        <row r="2727">
          <cell r="A2727" t="str">
            <v>07008</v>
          </cell>
          <cell r="B2727">
            <v>14.07</v>
          </cell>
        </row>
        <row r="2728">
          <cell r="A2728" t="str">
            <v>07009</v>
          </cell>
          <cell r="B2728">
            <v>4.8600000000000003</v>
          </cell>
        </row>
        <row r="2729">
          <cell r="A2729" t="str">
            <v>07010</v>
          </cell>
          <cell r="B2729">
            <v>137.41</v>
          </cell>
        </row>
        <row r="2730">
          <cell r="A2730" t="str">
            <v>07011</v>
          </cell>
          <cell r="B2730">
            <v>137.41</v>
          </cell>
        </row>
        <row r="2731">
          <cell r="A2731" t="str">
            <v>07014</v>
          </cell>
          <cell r="B2731">
            <v>8.3800000000000008</v>
          </cell>
        </row>
        <row r="2732">
          <cell r="A2732" t="str">
            <v>07015</v>
          </cell>
          <cell r="B2732">
            <v>3.41</v>
          </cell>
        </row>
        <row r="2733">
          <cell r="A2733" t="str">
            <v>07016</v>
          </cell>
          <cell r="B2733">
            <v>59.9</v>
          </cell>
        </row>
        <row r="2734">
          <cell r="A2734" t="str">
            <v>07017</v>
          </cell>
          <cell r="B2734">
            <v>163.98</v>
          </cell>
        </row>
        <row r="2735">
          <cell r="A2735" t="str">
            <v>07018</v>
          </cell>
          <cell r="B2735">
            <v>36.96</v>
          </cell>
        </row>
        <row r="2736">
          <cell r="A2736" t="str">
            <v>07019</v>
          </cell>
          <cell r="B2736">
            <v>8.7200000000000006</v>
          </cell>
        </row>
        <row r="2737">
          <cell r="A2737" t="str">
            <v>07020</v>
          </cell>
          <cell r="B2737">
            <v>112.9</v>
          </cell>
        </row>
        <row r="2738">
          <cell r="A2738" t="str">
            <v>07021</v>
          </cell>
          <cell r="B2738">
            <v>190.6917</v>
          </cell>
        </row>
        <row r="2739">
          <cell r="A2739" t="str">
            <v>07022</v>
          </cell>
          <cell r="B2739">
            <v>270.23250000000002</v>
          </cell>
        </row>
        <row r="2740">
          <cell r="A2740" t="str">
            <v>07024</v>
          </cell>
          <cell r="B2740">
            <v>49.720399999999998</v>
          </cell>
        </row>
        <row r="2741">
          <cell r="A2741" t="str">
            <v>07028</v>
          </cell>
          <cell r="B2741">
            <v>1552.88</v>
          </cell>
        </row>
        <row r="2742">
          <cell r="A2742" t="str">
            <v>07037</v>
          </cell>
          <cell r="B2742">
            <v>110000</v>
          </cell>
        </row>
        <row r="2743">
          <cell r="A2743" t="str">
            <v>07038</v>
          </cell>
          <cell r="B2743">
            <v>5.64</v>
          </cell>
        </row>
        <row r="2744">
          <cell r="A2744" t="str">
            <v>07039</v>
          </cell>
          <cell r="B2744">
            <v>52.94</v>
          </cell>
        </row>
        <row r="2745">
          <cell r="A2745" t="str">
            <v>07041</v>
          </cell>
          <cell r="B2745">
            <v>5.01</v>
          </cell>
        </row>
        <row r="2746">
          <cell r="A2746" t="str">
            <v>07043</v>
          </cell>
          <cell r="B2746">
            <v>6.18</v>
          </cell>
        </row>
        <row r="2747">
          <cell r="A2747" t="str">
            <v>07049</v>
          </cell>
          <cell r="B2747">
            <v>942.57</v>
          </cell>
        </row>
        <row r="2748">
          <cell r="A2748" t="str">
            <v>07052</v>
          </cell>
          <cell r="B2748">
            <v>1557.05</v>
          </cell>
        </row>
        <row r="2749">
          <cell r="A2749" t="str">
            <v>07053</v>
          </cell>
          <cell r="B2749">
            <v>878.37</v>
          </cell>
        </row>
        <row r="2750">
          <cell r="A2750" t="str">
            <v>07054</v>
          </cell>
          <cell r="B2750">
            <v>1069.67</v>
          </cell>
        </row>
        <row r="2751">
          <cell r="A2751" t="str">
            <v>07055</v>
          </cell>
          <cell r="B2751">
            <v>1300.24</v>
          </cell>
        </row>
        <row r="2752">
          <cell r="A2752" t="str">
            <v>07056</v>
          </cell>
          <cell r="B2752">
            <v>543.98</v>
          </cell>
        </row>
        <row r="2753">
          <cell r="A2753" t="str">
            <v>07058</v>
          </cell>
          <cell r="B2753">
            <v>88.29</v>
          </cell>
        </row>
        <row r="2754">
          <cell r="A2754" t="str">
            <v>07059</v>
          </cell>
          <cell r="B2754">
            <v>174.07</v>
          </cell>
        </row>
        <row r="2755">
          <cell r="A2755" t="str">
            <v>07060</v>
          </cell>
          <cell r="B2755">
            <v>3180.03</v>
          </cell>
        </row>
        <row r="2756">
          <cell r="A2756" t="str">
            <v>07062</v>
          </cell>
          <cell r="B2756">
            <v>22.21</v>
          </cell>
        </row>
        <row r="2757">
          <cell r="A2757" t="str">
            <v>07064</v>
          </cell>
          <cell r="B2757">
            <v>132.87</v>
          </cell>
        </row>
        <row r="2758">
          <cell r="A2758" t="str">
            <v>07066</v>
          </cell>
          <cell r="B2758">
            <v>36</v>
          </cell>
        </row>
        <row r="2759">
          <cell r="A2759" t="str">
            <v>07067</v>
          </cell>
          <cell r="B2759">
            <v>278526.88</v>
          </cell>
        </row>
        <row r="2760">
          <cell r="A2760" t="str">
            <v>07068</v>
          </cell>
          <cell r="B2760">
            <v>12.05</v>
          </cell>
        </row>
        <row r="2761">
          <cell r="A2761" t="str">
            <v>07070</v>
          </cell>
          <cell r="B2761">
            <v>35.53</v>
          </cell>
        </row>
        <row r="2762">
          <cell r="A2762" t="str">
            <v>07072</v>
          </cell>
          <cell r="B2762">
            <v>2744.03</v>
          </cell>
        </row>
        <row r="2763">
          <cell r="A2763" t="str">
            <v>07073</v>
          </cell>
          <cell r="B2763">
            <v>1323.21</v>
          </cell>
        </row>
        <row r="2764">
          <cell r="A2764" t="str">
            <v>07074</v>
          </cell>
          <cell r="B2764">
            <v>5.81</v>
          </cell>
        </row>
        <row r="2765">
          <cell r="A2765" t="str">
            <v>07076</v>
          </cell>
          <cell r="B2765">
            <v>11.42</v>
          </cell>
        </row>
        <row r="2766">
          <cell r="A2766" t="str">
            <v>07081</v>
          </cell>
          <cell r="B2766">
            <v>7350</v>
          </cell>
        </row>
        <row r="2767">
          <cell r="A2767" t="str">
            <v>07082</v>
          </cell>
          <cell r="B2767">
            <v>7950</v>
          </cell>
        </row>
        <row r="2768">
          <cell r="A2768" t="str">
            <v>07083</v>
          </cell>
          <cell r="B2768">
            <v>49924.1</v>
          </cell>
        </row>
        <row r="2769">
          <cell r="A2769" t="str">
            <v>07084</v>
          </cell>
          <cell r="B2769">
            <v>69350</v>
          </cell>
        </row>
        <row r="2770">
          <cell r="A2770" t="str">
            <v>07085</v>
          </cell>
          <cell r="B2770">
            <v>27.7989</v>
          </cell>
        </row>
        <row r="2771">
          <cell r="A2771" t="str">
            <v>07086</v>
          </cell>
          <cell r="B2771">
            <v>56.69</v>
          </cell>
        </row>
        <row r="2772">
          <cell r="A2772" t="str">
            <v>07088</v>
          </cell>
          <cell r="B2772">
            <v>18.91</v>
          </cell>
        </row>
        <row r="2773">
          <cell r="A2773" t="str">
            <v>07089</v>
          </cell>
          <cell r="B2773">
            <v>39.04</v>
          </cell>
        </row>
        <row r="2774">
          <cell r="A2774" t="str">
            <v>07090</v>
          </cell>
          <cell r="B2774">
            <v>64.52</v>
          </cell>
        </row>
        <row r="2775">
          <cell r="A2775" t="str">
            <v>07093</v>
          </cell>
          <cell r="B2775">
            <v>41.71</v>
          </cell>
        </row>
        <row r="2776">
          <cell r="A2776" t="str">
            <v>07094</v>
          </cell>
          <cell r="B2776">
            <v>75.56</v>
          </cell>
        </row>
        <row r="2777">
          <cell r="A2777" t="str">
            <v>07095</v>
          </cell>
          <cell r="B2777">
            <v>11.5</v>
          </cell>
        </row>
        <row r="2778">
          <cell r="A2778" t="str">
            <v>07096</v>
          </cell>
          <cell r="B2778">
            <v>9.34</v>
          </cell>
        </row>
        <row r="2779">
          <cell r="A2779" t="str">
            <v>07097</v>
          </cell>
          <cell r="B2779">
            <v>1.1000000000000001</v>
          </cell>
        </row>
        <row r="2780">
          <cell r="A2780" t="str">
            <v>07099</v>
          </cell>
          <cell r="B2780">
            <v>22.4</v>
          </cell>
        </row>
        <row r="2781">
          <cell r="A2781" t="str">
            <v>07100</v>
          </cell>
          <cell r="B2781">
            <v>7.66</v>
          </cell>
        </row>
        <row r="2782">
          <cell r="A2782" t="str">
            <v>07101</v>
          </cell>
          <cell r="B2782">
            <v>103.59</v>
          </cell>
        </row>
        <row r="2783">
          <cell r="A2783" t="str">
            <v>07102</v>
          </cell>
          <cell r="B2783">
            <v>182.21</v>
          </cell>
        </row>
        <row r="2784">
          <cell r="A2784" t="str">
            <v>07105</v>
          </cell>
          <cell r="B2784">
            <v>23.59</v>
          </cell>
        </row>
        <row r="2785">
          <cell r="A2785" t="str">
            <v>07107</v>
          </cell>
          <cell r="B2785">
            <v>3.75</v>
          </cell>
        </row>
        <row r="2786">
          <cell r="A2786" t="str">
            <v>07110</v>
          </cell>
          <cell r="B2786">
            <v>5.33</v>
          </cell>
        </row>
        <row r="2787">
          <cell r="A2787" t="str">
            <v>07112</v>
          </cell>
          <cell r="B2787">
            <v>1.67</v>
          </cell>
        </row>
        <row r="2788">
          <cell r="A2788" t="str">
            <v>07113</v>
          </cell>
          <cell r="B2788">
            <v>650</v>
          </cell>
        </row>
        <row r="2789">
          <cell r="A2789" t="str">
            <v>07114</v>
          </cell>
          <cell r="B2789">
            <v>292.77999999999997</v>
          </cell>
        </row>
        <row r="2790">
          <cell r="A2790" t="str">
            <v>07115</v>
          </cell>
          <cell r="B2790">
            <v>350.2</v>
          </cell>
        </row>
        <row r="2791">
          <cell r="A2791" t="str">
            <v>07116</v>
          </cell>
          <cell r="B2791">
            <v>234.33</v>
          </cell>
        </row>
        <row r="2792">
          <cell r="A2792" t="str">
            <v>07117</v>
          </cell>
          <cell r="B2792">
            <v>206.71</v>
          </cell>
        </row>
        <row r="2793">
          <cell r="A2793" t="str">
            <v>07118</v>
          </cell>
          <cell r="B2793">
            <v>230</v>
          </cell>
        </row>
        <row r="2794">
          <cell r="A2794" t="str">
            <v>07119</v>
          </cell>
          <cell r="B2794">
            <v>211.61</v>
          </cell>
        </row>
        <row r="2795">
          <cell r="A2795" t="str">
            <v>07120</v>
          </cell>
          <cell r="B2795">
            <v>3362.28</v>
          </cell>
        </row>
        <row r="2796">
          <cell r="A2796" t="str">
            <v>07121</v>
          </cell>
          <cell r="B2796">
            <v>9562.8799999999992</v>
          </cell>
        </row>
        <row r="2797">
          <cell r="A2797" t="str">
            <v>07122</v>
          </cell>
          <cell r="B2797">
            <v>1320.84</v>
          </cell>
        </row>
        <row r="2798">
          <cell r="A2798" t="str">
            <v>07123</v>
          </cell>
          <cell r="B2798">
            <v>4095.31</v>
          </cell>
        </row>
        <row r="2799">
          <cell r="A2799" t="str">
            <v>07124</v>
          </cell>
          <cell r="B2799">
            <v>3995.88</v>
          </cell>
        </row>
        <row r="2800">
          <cell r="A2800" t="str">
            <v>07125</v>
          </cell>
          <cell r="B2800">
            <v>3908.8</v>
          </cell>
        </row>
        <row r="2801">
          <cell r="A2801" t="str">
            <v>07126</v>
          </cell>
          <cell r="B2801">
            <v>4106.67</v>
          </cell>
        </row>
        <row r="2802">
          <cell r="A2802" t="str">
            <v>07127</v>
          </cell>
          <cell r="B2802">
            <v>3915.97</v>
          </cell>
        </row>
        <row r="2803">
          <cell r="A2803" t="str">
            <v>07128</v>
          </cell>
          <cell r="B2803">
            <v>5594.88</v>
          </cell>
        </row>
        <row r="2804">
          <cell r="A2804" t="str">
            <v>07129</v>
          </cell>
          <cell r="B2804">
            <v>2314.38</v>
          </cell>
        </row>
        <row r="2805">
          <cell r="A2805" t="str">
            <v>07132</v>
          </cell>
          <cell r="B2805">
            <v>5.84</v>
          </cell>
        </row>
        <row r="2806">
          <cell r="A2806" t="str">
            <v>07133</v>
          </cell>
          <cell r="B2806">
            <v>2.64</v>
          </cell>
        </row>
        <row r="2807">
          <cell r="A2807" t="str">
            <v>07134</v>
          </cell>
          <cell r="B2807">
            <v>72.290000000000006</v>
          </cell>
        </row>
        <row r="2808">
          <cell r="A2808" t="str">
            <v>07135</v>
          </cell>
          <cell r="B2808">
            <v>197.11</v>
          </cell>
        </row>
        <row r="2809">
          <cell r="A2809" t="str">
            <v>07136</v>
          </cell>
          <cell r="B2809">
            <v>5.6</v>
          </cell>
        </row>
        <row r="2810">
          <cell r="A2810" t="str">
            <v>07137</v>
          </cell>
          <cell r="B2810">
            <v>12.19</v>
          </cell>
        </row>
        <row r="2811">
          <cell r="A2811" t="str">
            <v>07138</v>
          </cell>
          <cell r="B2811">
            <v>92.6</v>
          </cell>
        </row>
        <row r="2812">
          <cell r="A2812" t="str">
            <v>07139</v>
          </cell>
          <cell r="B2812">
            <v>174.9</v>
          </cell>
        </row>
        <row r="2813">
          <cell r="A2813" t="str">
            <v>07140</v>
          </cell>
          <cell r="B2813">
            <v>11.11</v>
          </cell>
        </row>
        <row r="2814">
          <cell r="A2814" t="str">
            <v>07141</v>
          </cell>
          <cell r="B2814">
            <v>5.8266</v>
          </cell>
        </row>
        <row r="2815">
          <cell r="A2815" t="str">
            <v>07142</v>
          </cell>
          <cell r="B2815">
            <v>2.4049999999999998</v>
          </cell>
        </row>
        <row r="2816">
          <cell r="A2816" t="str">
            <v>07143</v>
          </cell>
          <cell r="B2816">
            <v>37.768799999999999</v>
          </cell>
        </row>
        <row r="2817">
          <cell r="A2817" t="str">
            <v>07144</v>
          </cell>
          <cell r="B2817">
            <v>60.134900000000002</v>
          </cell>
        </row>
        <row r="2818">
          <cell r="A2818" t="str">
            <v>07145</v>
          </cell>
          <cell r="B2818">
            <v>20.1798</v>
          </cell>
        </row>
        <row r="2819">
          <cell r="A2819" t="str">
            <v>07146</v>
          </cell>
          <cell r="B2819">
            <v>294.07</v>
          </cell>
        </row>
        <row r="2820">
          <cell r="A2820" t="str">
            <v>07147</v>
          </cell>
          <cell r="B2820">
            <v>366.02</v>
          </cell>
        </row>
        <row r="2821">
          <cell r="A2821" t="str">
            <v>07148</v>
          </cell>
          <cell r="B2821">
            <v>5.05</v>
          </cell>
        </row>
        <row r="2822">
          <cell r="A2822" t="str">
            <v>07149</v>
          </cell>
          <cell r="B2822">
            <v>3.04</v>
          </cell>
        </row>
        <row r="2823">
          <cell r="A2823" t="str">
            <v>07150</v>
          </cell>
          <cell r="B2823">
            <v>14.45</v>
          </cell>
        </row>
        <row r="2824">
          <cell r="A2824" t="str">
            <v>07151</v>
          </cell>
          <cell r="B2824">
            <v>6.74</v>
          </cell>
        </row>
        <row r="2825">
          <cell r="A2825" t="str">
            <v>07152</v>
          </cell>
          <cell r="B2825">
            <v>2.36</v>
          </cell>
        </row>
        <row r="2826">
          <cell r="A2826" t="str">
            <v>07153</v>
          </cell>
          <cell r="B2826">
            <v>23.71</v>
          </cell>
        </row>
        <row r="2827">
          <cell r="A2827" t="str">
            <v>07154</v>
          </cell>
          <cell r="B2827">
            <v>49.54</v>
          </cell>
        </row>
        <row r="2828">
          <cell r="A2828" t="str">
            <v>07155</v>
          </cell>
          <cell r="B2828">
            <v>97.2</v>
          </cell>
        </row>
        <row r="2829">
          <cell r="A2829" t="str">
            <v>07158</v>
          </cell>
          <cell r="B2829">
            <v>66.082499999999996</v>
          </cell>
        </row>
        <row r="2830">
          <cell r="A2830" t="str">
            <v>07159</v>
          </cell>
          <cell r="B2830">
            <v>109.8904</v>
          </cell>
        </row>
        <row r="2831">
          <cell r="A2831" t="str">
            <v>07160</v>
          </cell>
          <cell r="B2831">
            <v>21.28</v>
          </cell>
        </row>
        <row r="2832">
          <cell r="A2832" t="str">
            <v>07164</v>
          </cell>
          <cell r="B2832">
            <v>358.64409999999998</v>
          </cell>
        </row>
        <row r="2833">
          <cell r="A2833" t="str">
            <v>07165</v>
          </cell>
          <cell r="B2833">
            <v>293.55450000000002</v>
          </cell>
        </row>
        <row r="2834">
          <cell r="A2834" t="str">
            <v>07167</v>
          </cell>
          <cell r="B2834">
            <v>515.62</v>
          </cell>
        </row>
        <row r="2835">
          <cell r="A2835" t="str">
            <v>07168</v>
          </cell>
          <cell r="B2835">
            <v>600</v>
          </cell>
        </row>
        <row r="2836">
          <cell r="A2836" t="str">
            <v>07169</v>
          </cell>
          <cell r="B2836">
            <v>749.37</v>
          </cell>
        </row>
        <row r="2837">
          <cell r="A2837" t="str">
            <v>07170</v>
          </cell>
          <cell r="B2837">
            <v>825</v>
          </cell>
        </row>
        <row r="2838">
          <cell r="A2838" t="str">
            <v>07171</v>
          </cell>
          <cell r="B2838">
            <v>825</v>
          </cell>
        </row>
        <row r="2839">
          <cell r="A2839" t="str">
            <v>07172</v>
          </cell>
          <cell r="B2839">
            <v>2.16</v>
          </cell>
        </row>
        <row r="2840">
          <cell r="A2840" t="str">
            <v>07173</v>
          </cell>
          <cell r="B2840">
            <v>2.62</v>
          </cell>
        </row>
        <row r="2841">
          <cell r="A2841" t="str">
            <v>07174</v>
          </cell>
          <cell r="B2841">
            <v>2.65</v>
          </cell>
        </row>
        <row r="2842">
          <cell r="A2842" t="str">
            <v>07176</v>
          </cell>
          <cell r="B2842">
            <v>48654.400000000001</v>
          </cell>
        </row>
        <row r="2843">
          <cell r="A2843" t="str">
            <v>07177</v>
          </cell>
          <cell r="B2843">
            <v>161.06</v>
          </cell>
        </row>
        <row r="2844">
          <cell r="A2844" t="str">
            <v>07179</v>
          </cell>
          <cell r="B2844">
            <v>24.41</v>
          </cell>
        </row>
        <row r="2845">
          <cell r="A2845" t="str">
            <v>07182</v>
          </cell>
          <cell r="B2845">
            <v>40.99</v>
          </cell>
        </row>
        <row r="2846">
          <cell r="A2846" t="str">
            <v>07183</v>
          </cell>
          <cell r="B2846">
            <v>44.624000000000002</v>
          </cell>
        </row>
        <row r="2847">
          <cell r="A2847" t="str">
            <v>07184</v>
          </cell>
          <cell r="B2847">
            <v>44.813600000000001</v>
          </cell>
        </row>
        <row r="2848">
          <cell r="A2848" t="str">
            <v>07185</v>
          </cell>
          <cell r="B2848">
            <v>406</v>
          </cell>
        </row>
        <row r="2849">
          <cell r="A2849" t="str">
            <v>07186</v>
          </cell>
          <cell r="B2849">
            <v>911</v>
          </cell>
        </row>
        <row r="2850">
          <cell r="A2850" t="str">
            <v>07187</v>
          </cell>
          <cell r="B2850">
            <v>849.56960000000004</v>
          </cell>
        </row>
        <row r="2851">
          <cell r="A2851" t="str">
            <v>07188</v>
          </cell>
          <cell r="B2851">
            <v>1057.3874000000001</v>
          </cell>
        </row>
        <row r="2852">
          <cell r="A2852" t="str">
            <v>07230</v>
          </cell>
          <cell r="B2852">
            <v>8.2644000000000002</v>
          </cell>
        </row>
        <row r="2853">
          <cell r="A2853" t="str">
            <v>07231</v>
          </cell>
          <cell r="B2853">
            <v>14.342000000000001</v>
          </cell>
        </row>
        <row r="2854">
          <cell r="A2854" t="str">
            <v>07232</v>
          </cell>
          <cell r="B2854">
            <v>12.535</v>
          </cell>
        </row>
        <row r="2855">
          <cell r="A2855" t="str">
            <v>07233</v>
          </cell>
          <cell r="B2855">
            <v>12.474</v>
          </cell>
        </row>
        <row r="2856">
          <cell r="A2856" t="str">
            <v>07234</v>
          </cell>
          <cell r="B2856">
            <v>13.765000000000001</v>
          </cell>
        </row>
        <row r="2857">
          <cell r="A2857" t="str">
            <v>07235</v>
          </cell>
          <cell r="B2857">
            <v>12.535</v>
          </cell>
        </row>
        <row r="2858">
          <cell r="A2858" t="str">
            <v>07236</v>
          </cell>
          <cell r="B2858">
            <v>12.5351</v>
          </cell>
        </row>
        <row r="2859">
          <cell r="A2859" t="str">
            <v>07237</v>
          </cell>
          <cell r="B2859">
            <v>16.714099999999998</v>
          </cell>
        </row>
        <row r="2860">
          <cell r="A2860" t="str">
            <v>07238</v>
          </cell>
          <cell r="B2860">
            <v>14.183999999999999</v>
          </cell>
        </row>
        <row r="2861">
          <cell r="A2861" t="str">
            <v>07244</v>
          </cell>
          <cell r="B2861">
            <v>0.63749999999999996</v>
          </cell>
        </row>
        <row r="2862">
          <cell r="A2862" t="str">
            <v>07246</v>
          </cell>
          <cell r="B2862">
            <v>10.1332</v>
          </cell>
        </row>
        <row r="2863">
          <cell r="A2863" t="str">
            <v>07252</v>
          </cell>
          <cell r="B2863">
            <v>68.91</v>
          </cell>
        </row>
        <row r="2864">
          <cell r="A2864" t="str">
            <v>07253</v>
          </cell>
          <cell r="B2864">
            <v>63.36</v>
          </cell>
        </row>
        <row r="2865">
          <cell r="A2865" t="str">
            <v>07254</v>
          </cell>
          <cell r="B2865">
            <v>16.399999999999999</v>
          </cell>
        </row>
        <row r="2866">
          <cell r="A2866" t="str">
            <v>07258</v>
          </cell>
          <cell r="B2866">
            <v>14.35</v>
          </cell>
        </row>
        <row r="2867">
          <cell r="A2867" t="str">
            <v>07264</v>
          </cell>
          <cell r="B2867">
            <v>5.98</v>
          </cell>
        </row>
        <row r="2868">
          <cell r="A2868" t="str">
            <v>07275</v>
          </cell>
          <cell r="B2868">
            <v>56.65</v>
          </cell>
        </row>
        <row r="2869">
          <cell r="A2869" t="str">
            <v>07276</v>
          </cell>
          <cell r="B2869">
            <v>25.75</v>
          </cell>
        </row>
        <row r="2870">
          <cell r="A2870" t="str">
            <v>07277</v>
          </cell>
          <cell r="B2870">
            <v>22</v>
          </cell>
        </row>
        <row r="2871">
          <cell r="A2871" t="str">
            <v>07278</v>
          </cell>
          <cell r="B2871">
            <v>8</v>
          </cell>
        </row>
        <row r="2872">
          <cell r="A2872" t="str">
            <v>07280</v>
          </cell>
          <cell r="B2872">
            <v>37.08</v>
          </cell>
        </row>
        <row r="2873">
          <cell r="A2873" t="str">
            <v>07281</v>
          </cell>
          <cell r="B2873">
            <v>32.96</v>
          </cell>
        </row>
        <row r="2874">
          <cell r="A2874" t="str">
            <v>07283</v>
          </cell>
          <cell r="B2874">
            <v>27.9</v>
          </cell>
        </row>
        <row r="2875">
          <cell r="A2875" t="str">
            <v>07284</v>
          </cell>
          <cell r="B2875">
            <v>8.76</v>
          </cell>
        </row>
        <row r="2876">
          <cell r="A2876" t="str">
            <v>07285</v>
          </cell>
          <cell r="B2876">
            <v>33.409500000000001</v>
          </cell>
        </row>
        <row r="2877">
          <cell r="A2877" t="str">
            <v>07286</v>
          </cell>
          <cell r="B2877">
            <v>38.932299999999998</v>
          </cell>
        </row>
        <row r="2878">
          <cell r="A2878" t="str">
            <v>07287</v>
          </cell>
          <cell r="B2878">
            <v>49.977899999999998</v>
          </cell>
        </row>
        <row r="2879">
          <cell r="A2879" t="str">
            <v>07288</v>
          </cell>
          <cell r="B2879">
            <v>61.0242</v>
          </cell>
        </row>
        <row r="2880">
          <cell r="A2880" t="str">
            <v>07289</v>
          </cell>
          <cell r="B2880">
            <v>105.38890000000001</v>
          </cell>
        </row>
        <row r="2881">
          <cell r="A2881" t="str">
            <v>07292</v>
          </cell>
          <cell r="B2881">
            <v>21.17</v>
          </cell>
        </row>
        <row r="2882">
          <cell r="A2882" t="str">
            <v>07293</v>
          </cell>
          <cell r="B2882">
            <v>94.32</v>
          </cell>
        </row>
        <row r="2883">
          <cell r="A2883" t="str">
            <v>07296</v>
          </cell>
          <cell r="B2883">
            <v>32.073999999999998</v>
          </cell>
        </row>
        <row r="2884">
          <cell r="A2884" t="str">
            <v>07297</v>
          </cell>
          <cell r="B2884">
            <v>42.97</v>
          </cell>
        </row>
        <row r="2885">
          <cell r="A2885" t="str">
            <v>07298</v>
          </cell>
          <cell r="B2885">
            <v>51.671999999999997</v>
          </cell>
        </row>
        <row r="2886">
          <cell r="A2886" t="str">
            <v>07299</v>
          </cell>
          <cell r="B2886">
            <v>56.295999999999999</v>
          </cell>
        </row>
        <row r="2887">
          <cell r="A2887" t="str">
            <v>07300</v>
          </cell>
          <cell r="B2887">
            <v>66.358000000000004</v>
          </cell>
        </row>
        <row r="2888">
          <cell r="A2888" t="str">
            <v>07301</v>
          </cell>
          <cell r="B2888">
            <v>73.701999999999998</v>
          </cell>
        </row>
        <row r="2889">
          <cell r="A2889" t="str">
            <v>07317</v>
          </cell>
          <cell r="B2889">
            <v>43.8</v>
          </cell>
        </row>
        <row r="2890">
          <cell r="A2890" t="str">
            <v>07318</v>
          </cell>
          <cell r="B2890">
            <v>12.291700000000001</v>
          </cell>
        </row>
        <row r="2891">
          <cell r="A2891" t="str">
            <v>07319</v>
          </cell>
          <cell r="B2891">
            <v>20.4693</v>
          </cell>
        </row>
        <row r="2892">
          <cell r="A2892" t="str">
            <v>07320</v>
          </cell>
          <cell r="B2892">
            <v>23.610700000000001</v>
          </cell>
        </row>
        <row r="2893">
          <cell r="A2893" t="str">
            <v>07321</v>
          </cell>
          <cell r="B2893">
            <v>23.3675</v>
          </cell>
        </row>
        <row r="2894">
          <cell r="A2894" t="str">
            <v>07322</v>
          </cell>
          <cell r="B2894">
            <v>42.1952</v>
          </cell>
        </row>
        <row r="2895">
          <cell r="A2895" t="str">
            <v>07323</v>
          </cell>
          <cell r="B2895">
            <v>44.981900000000003</v>
          </cell>
        </row>
        <row r="2896">
          <cell r="A2896" t="str">
            <v>07324</v>
          </cell>
          <cell r="B2896">
            <v>10.15</v>
          </cell>
        </row>
        <row r="2897">
          <cell r="A2897" t="str">
            <v>07326</v>
          </cell>
          <cell r="B2897">
            <v>309.77999999999997</v>
          </cell>
        </row>
        <row r="2898">
          <cell r="A2898" t="str">
            <v>07328</v>
          </cell>
          <cell r="B2898">
            <v>345</v>
          </cell>
        </row>
        <row r="2899">
          <cell r="A2899" t="str">
            <v>07329</v>
          </cell>
          <cell r="B2899">
            <v>376.5</v>
          </cell>
        </row>
        <row r="2900">
          <cell r="A2900" t="str">
            <v>07330</v>
          </cell>
          <cell r="B2900">
            <v>360</v>
          </cell>
        </row>
        <row r="2901">
          <cell r="A2901" t="str">
            <v>07331</v>
          </cell>
          <cell r="B2901">
            <v>390</v>
          </cell>
        </row>
        <row r="2902">
          <cell r="A2902" t="str">
            <v>07333</v>
          </cell>
          <cell r="B2902">
            <v>117.32</v>
          </cell>
        </row>
        <row r="2903">
          <cell r="A2903" t="str">
            <v>07335</v>
          </cell>
          <cell r="B2903">
            <v>4.93</v>
          </cell>
        </row>
        <row r="2904">
          <cell r="A2904" t="str">
            <v>07336</v>
          </cell>
          <cell r="B2904">
            <v>5.58</v>
          </cell>
        </row>
        <row r="2905">
          <cell r="A2905" t="str">
            <v>07374</v>
          </cell>
          <cell r="B2905">
            <v>43.9375</v>
          </cell>
        </row>
        <row r="2906">
          <cell r="A2906" t="str">
            <v>07375</v>
          </cell>
          <cell r="B2906">
            <v>42.427199999999999</v>
          </cell>
        </row>
        <row r="2907">
          <cell r="A2907" t="str">
            <v>07376</v>
          </cell>
          <cell r="B2907">
            <v>43.863</v>
          </cell>
        </row>
        <row r="2908">
          <cell r="A2908" t="str">
            <v>07377</v>
          </cell>
          <cell r="B2908">
            <v>42.640799999999999</v>
          </cell>
        </row>
        <row r="2909">
          <cell r="A2909" t="str">
            <v>07378</v>
          </cell>
          <cell r="B2909">
            <v>46.958199999999998</v>
          </cell>
        </row>
        <row r="2910">
          <cell r="A2910" t="str">
            <v>07379</v>
          </cell>
          <cell r="B2910">
            <v>46.134399999999999</v>
          </cell>
        </row>
        <row r="2911">
          <cell r="A2911" t="str">
            <v>07380</v>
          </cell>
          <cell r="B2911">
            <v>44.98</v>
          </cell>
        </row>
        <row r="2912">
          <cell r="A2912" t="str">
            <v>07381</v>
          </cell>
          <cell r="B2912">
            <v>46.035800000000002</v>
          </cell>
        </row>
        <row r="2913">
          <cell r="A2913" t="str">
            <v>07382</v>
          </cell>
          <cell r="B2913">
            <v>50.253500000000003</v>
          </cell>
        </row>
        <row r="2914">
          <cell r="A2914" t="str">
            <v>07383</v>
          </cell>
          <cell r="B2914">
            <v>49.017800000000001</v>
          </cell>
        </row>
        <row r="2915">
          <cell r="A2915" t="str">
            <v>07384</v>
          </cell>
          <cell r="B2915">
            <v>45.722499999999997</v>
          </cell>
        </row>
        <row r="2916">
          <cell r="A2916" t="str">
            <v>07385</v>
          </cell>
          <cell r="B2916">
            <v>48.3444</v>
          </cell>
        </row>
        <row r="2917">
          <cell r="A2917" t="str">
            <v>07386</v>
          </cell>
          <cell r="B2917">
            <v>48.480200000000004</v>
          </cell>
        </row>
        <row r="2918">
          <cell r="A2918" t="str">
            <v>07387</v>
          </cell>
          <cell r="B2918">
            <v>45.9</v>
          </cell>
        </row>
        <row r="2919">
          <cell r="A2919" t="str">
            <v>07388</v>
          </cell>
          <cell r="B2919">
            <v>54.372700000000002</v>
          </cell>
        </row>
        <row r="2920">
          <cell r="A2920" t="str">
            <v>07389</v>
          </cell>
          <cell r="B2920">
            <v>51.077300000000001</v>
          </cell>
        </row>
        <row r="2921">
          <cell r="A2921" t="str">
            <v>07390</v>
          </cell>
          <cell r="B2921">
            <v>49.017800000000001</v>
          </cell>
        </row>
        <row r="2922">
          <cell r="A2922" t="str">
            <v>07391</v>
          </cell>
          <cell r="B2922">
            <v>54.183700000000002</v>
          </cell>
        </row>
        <row r="2923">
          <cell r="A2923" t="str">
            <v>07392</v>
          </cell>
          <cell r="B2923">
            <v>51.196199999999997</v>
          </cell>
        </row>
        <row r="2924">
          <cell r="A2924" t="str">
            <v>07393</v>
          </cell>
          <cell r="B2924">
            <v>49.430799999999998</v>
          </cell>
        </row>
        <row r="2925">
          <cell r="A2925" t="str">
            <v>07394</v>
          </cell>
          <cell r="B2925">
            <v>45.997100000000003</v>
          </cell>
        </row>
        <row r="2926">
          <cell r="A2926" t="str">
            <v>07395</v>
          </cell>
          <cell r="B2926">
            <v>43.800199999999997</v>
          </cell>
        </row>
        <row r="2927">
          <cell r="A2927" t="str">
            <v>07396</v>
          </cell>
          <cell r="B2927">
            <v>41.603299999999997</v>
          </cell>
        </row>
        <row r="2928">
          <cell r="A2928" t="str">
            <v>07397</v>
          </cell>
          <cell r="B2928">
            <v>39.9557</v>
          </cell>
        </row>
        <row r="2929">
          <cell r="A2929" t="str">
            <v>07398</v>
          </cell>
          <cell r="B2929">
            <v>45.9</v>
          </cell>
        </row>
        <row r="2930">
          <cell r="A2930" t="str">
            <v>07399</v>
          </cell>
          <cell r="B2930">
            <v>44.813600000000001</v>
          </cell>
        </row>
        <row r="2931">
          <cell r="A2931" t="str">
            <v>07400</v>
          </cell>
          <cell r="B2931">
            <v>43.048200000000001</v>
          </cell>
        </row>
        <row r="2932">
          <cell r="A2932" t="str">
            <v>07401</v>
          </cell>
          <cell r="B2932">
            <v>41.554400000000001</v>
          </cell>
        </row>
        <row r="2933">
          <cell r="A2933" t="str">
            <v>07403</v>
          </cell>
          <cell r="B2933">
            <v>22236.7</v>
          </cell>
        </row>
        <row r="2934">
          <cell r="A2934" t="str">
            <v>07405</v>
          </cell>
          <cell r="B2934">
            <v>123707</v>
          </cell>
        </row>
        <row r="2935">
          <cell r="A2935" t="str">
            <v>07406</v>
          </cell>
          <cell r="B2935">
            <v>128770</v>
          </cell>
        </row>
        <row r="2936">
          <cell r="A2936" t="str">
            <v>07407</v>
          </cell>
          <cell r="B2936">
            <v>149613</v>
          </cell>
        </row>
        <row r="2937">
          <cell r="A2937" t="str">
            <v>07408</v>
          </cell>
          <cell r="B2937">
            <v>152726</v>
          </cell>
        </row>
        <row r="2938">
          <cell r="A2938" t="str">
            <v>07409</v>
          </cell>
          <cell r="B2938">
            <v>164524</v>
          </cell>
        </row>
        <row r="2939">
          <cell r="A2939" t="str">
            <v>07410</v>
          </cell>
          <cell r="B2939">
            <v>63109</v>
          </cell>
        </row>
        <row r="2940">
          <cell r="A2940" t="str">
            <v>07411</v>
          </cell>
          <cell r="B2940">
            <v>73100</v>
          </cell>
        </row>
        <row r="2941">
          <cell r="A2941" t="str">
            <v>07412</v>
          </cell>
          <cell r="B2941">
            <v>93785</v>
          </cell>
        </row>
        <row r="2942">
          <cell r="A2942" t="str">
            <v>07413</v>
          </cell>
          <cell r="B2942">
            <v>113766</v>
          </cell>
        </row>
        <row r="2943">
          <cell r="A2943" t="str">
            <v>07414</v>
          </cell>
          <cell r="B2943">
            <v>371.48</v>
          </cell>
        </row>
        <row r="2944">
          <cell r="A2944" t="str">
            <v>07415</v>
          </cell>
          <cell r="B2944">
            <v>24.11</v>
          </cell>
        </row>
        <row r="2945">
          <cell r="A2945" t="str">
            <v>07416</v>
          </cell>
          <cell r="B2945">
            <v>365.08710000000002</v>
          </cell>
        </row>
        <row r="2946">
          <cell r="A2946" t="str">
            <v>07419</v>
          </cell>
          <cell r="B2946">
            <v>11.8133</v>
          </cell>
        </row>
        <row r="2947">
          <cell r="A2947" t="str">
            <v>07420</v>
          </cell>
          <cell r="B2947">
            <v>113.3</v>
          </cell>
        </row>
        <row r="2948">
          <cell r="A2948" t="str">
            <v>07421</v>
          </cell>
          <cell r="B2948">
            <v>200.85</v>
          </cell>
        </row>
        <row r="2949">
          <cell r="A2949" t="str">
            <v>07422</v>
          </cell>
          <cell r="B2949">
            <v>321.36</v>
          </cell>
        </row>
        <row r="2950">
          <cell r="A2950" t="str">
            <v>07423</v>
          </cell>
          <cell r="B2950">
            <v>1.51</v>
          </cell>
        </row>
        <row r="2951">
          <cell r="A2951" t="str">
            <v>07424</v>
          </cell>
          <cell r="B2951">
            <v>1.91</v>
          </cell>
        </row>
        <row r="2952">
          <cell r="A2952" t="str">
            <v>07425</v>
          </cell>
          <cell r="B2952">
            <v>171.42</v>
          </cell>
        </row>
        <row r="2953">
          <cell r="A2953" t="str">
            <v>07426</v>
          </cell>
          <cell r="B2953">
            <v>113</v>
          </cell>
        </row>
        <row r="2954">
          <cell r="A2954" t="str">
            <v>07427</v>
          </cell>
          <cell r="B2954">
            <v>150</v>
          </cell>
        </row>
        <row r="2955">
          <cell r="A2955" t="str">
            <v>07428</v>
          </cell>
          <cell r="B2955">
            <v>233</v>
          </cell>
        </row>
        <row r="2956">
          <cell r="A2956" t="str">
            <v>07429</v>
          </cell>
          <cell r="B2956">
            <v>280</v>
          </cell>
        </row>
        <row r="2957">
          <cell r="A2957" t="str">
            <v>07430</v>
          </cell>
          <cell r="B2957">
            <v>426</v>
          </cell>
        </row>
        <row r="2958">
          <cell r="A2958" t="str">
            <v>07431</v>
          </cell>
          <cell r="B2958">
            <v>487</v>
          </cell>
        </row>
        <row r="2959">
          <cell r="A2959" t="str">
            <v>07432</v>
          </cell>
          <cell r="B2959">
            <v>563</v>
          </cell>
        </row>
        <row r="2960">
          <cell r="A2960" t="str">
            <v>07433</v>
          </cell>
          <cell r="B2960">
            <v>795</v>
          </cell>
        </row>
        <row r="2961">
          <cell r="A2961" t="str">
            <v>07434</v>
          </cell>
          <cell r="B2961">
            <v>906</v>
          </cell>
        </row>
        <row r="2962">
          <cell r="A2962" t="str">
            <v>07435</v>
          </cell>
          <cell r="B2962">
            <v>988</v>
          </cell>
        </row>
        <row r="2963">
          <cell r="A2963" t="str">
            <v>07436</v>
          </cell>
          <cell r="B2963">
            <v>1535</v>
          </cell>
        </row>
        <row r="2964">
          <cell r="A2964" t="str">
            <v>07437</v>
          </cell>
          <cell r="B2964">
            <v>1964</v>
          </cell>
        </row>
        <row r="2965">
          <cell r="A2965" t="str">
            <v>07438</v>
          </cell>
          <cell r="B2965">
            <v>2182</v>
          </cell>
        </row>
        <row r="2966">
          <cell r="A2966" t="str">
            <v>07439</v>
          </cell>
          <cell r="B2966">
            <v>3426</v>
          </cell>
        </row>
        <row r="2967">
          <cell r="A2967" t="str">
            <v>07440</v>
          </cell>
          <cell r="B2967">
            <v>5166</v>
          </cell>
        </row>
        <row r="2968">
          <cell r="A2968" t="str">
            <v>07472</v>
          </cell>
          <cell r="B2968">
            <v>20.86</v>
          </cell>
        </row>
        <row r="2969">
          <cell r="A2969" t="str">
            <v>07473</v>
          </cell>
          <cell r="B2969">
            <v>50.024999999999999</v>
          </cell>
        </row>
        <row r="2970">
          <cell r="A2970" t="str">
            <v>07474</v>
          </cell>
          <cell r="B2970">
            <v>85.135199999999998</v>
          </cell>
        </row>
        <row r="2971">
          <cell r="A2971" t="str">
            <v>07482</v>
          </cell>
          <cell r="B2971">
            <v>9.59</v>
          </cell>
        </row>
        <row r="2972">
          <cell r="A2972" t="str">
            <v>07483</v>
          </cell>
          <cell r="B2972">
            <v>14.7</v>
          </cell>
        </row>
        <row r="2973">
          <cell r="A2973" t="str">
            <v>07484</v>
          </cell>
          <cell r="B2973">
            <v>38.25</v>
          </cell>
        </row>
        <row r="2974">
          <cell r="A2974" t="str">
            <v>07485</v>
          </cell>
          <cell r="B2974">
            <v>45.47</v>
          </cell>
        </row>
        <row r="2975">
          <cell r="A2975" t="str">
            <v>07486</v>
          </cell>
          <cell r="B2975">
            <v>75.150000000000006</v>
          </cell>
        </row>
        <row r="2976">
          <cell r="A2976" t="str">
            <v>07487</v>
          </cell>
          <cell r="B2976">
            <v>170.6567</v>
          </cell>
        </row>
        <row r="2977">
          <cell r="A2977" t="str">
            <v>07489</v>
          </cell>
          <cell r="B2977">
            <v>20.98</v>
          </cell>
        </row>
        <row r="2978">
          <cell r="A2978" t="str">
            <v>07490</v>
          </cell>
          <cell r="B2978">
            <v>45.83</v>
          </cell>
        </row>
        <row r="2979">
          <cell r="A2979" t="str">
            <v>07491</v>
          </cell>
          <cell r="B2979">
            <v>81.64</v>
          </cell>
        </row>
        <row r="2980">
          <cell r="A2980" t="str">
            <v>07492</v>
          </cell>
          <cell r="B2980">
            <v>47.61</v>
          </cell>
        </row>
        <row r="2981">
          <cell r="A2981" t="str">
            <v>07493</v>
          </cell>
          <cell r="B2981">
            <v>46.93</v>
          </cell>
        </row>
        <row r="2982">
          <cell r="A2982" t="str">
            <v>07494</v>
          </cell>
          <cell r="B2982">
            <v>148.21</v>
          </cell>
        </row>
        <row r="2983">
          <cell r="A2983" t="str">
            <v>07495</v>
          </cell>
          <cell r="B2983">
            <v>224.28</v>
          </cell>
        </row>
        <row r="2984">
          <cell r="A2984" t="str">
            <v>07496</v>
          </cell>
          <cell r="B2984">
            <v>83.6</v>
          </cell>
        </row>
        <row r="2985">
          <cell r="A2985" t="str">
            <v>07497</v>
          </cell>
          <cell r="B2985">
            <v>127.65</v>
          </cell>
        </row>
        <row r="2986">
          <cell r="A2986" t="str">
            <v>07498</v>
          </cell>
          <cell r="B2986">
            <v>193</v>
          </cell>
        </row>
        <row r="2987">
          <cell r="A2987" t="str">
            <v>07500</v>
          </cell>
          <cell r="B2987">
            <v>21.721499999999999</v>
          </cell>
        </row>
        <row r="2988">
          <cell r="A2988" t="str">
            <v>07501</v>
          </cell>
          <cell r="B2988">
            <v>35.113500000000002</v>
          </cell>
        </row>
        <row r="2989">
          <cell r="A2989" t="str">
            <v>07502</v>
          </cell>
          <cell r="B2989">
            <v>62.913200000000003</v>
          </cell>
        </row>
        <row r="2990">
          <cell r="A2990" t="str">
            <v>07506</v>
          </cell>
          <cell r="B2990">
            <v>119.1511</v>
          </cell>
        </row>
        <row r="2991">
          <cell r="A2991" t="str">
            <v>07507</v>
          </cell>
          <cell r="B2991">
            <v>61.72</v>
          </cell>
        </row>
        <row r="2992">
          <cell r="A2992" t="str">
            <v>07508</v>
          </cell>
          <cell r="B2992">
            <v>136.21</v>
          </cell>
        </row>
        <row r="2993">
          <cell r="A2993" t="str">
            <v>07509</v>
          </cell>
          <cell r="B2993">
            <v>242.96</v>
          </cell>
        </row>
        <row r="2994">
          <cell r="A2994" t="str">
            <v>07510</v>
          </cell>
          <cell r="B2994">
            <v>442.54</v>
          </cell>
        </row>
        <row r="2995">
          <cell r="A2995" t="str">
            <v>07511</v>
          </cell>
          <cell r="B2995">
            <v>607.4</v>
          </cell>
        </row>
        <row r="2996">
          <cell r="A2996" t="str">
            <v>07513</v>
          </cell>
          <cell r="B2996">
            <v>45.04</v>
          </cell>
        </row>
        <row r="2997">
          <cell r="A2997" t="str">
            <v>07514</v>
          </cell>
          <cell r="B2997">
            <v>166.04</v>
          </cell>
        </row>
        <row r="2998">
          <cell r="A2998" t="str">
            <v>07515</v>
          </cell>
          <cell r="B2998">
            <v>26.180299999999999</v>
          </cell>
        </row>
        <row r="2999">
          <cell r="A2999" t="str">
            <v>07516</v>
          </cell>
          <cell r="B2999">
            <v>84.84</v>
          </cell>
        </row>
        <row r="3000">
          <cell r="A3000" t="str">
            <v>07519</v>
          </cell>
          <cell r="B3000">
            <v>38.472499999999997</v>
          </cell>
        </row>
        <row r="3001">
          <cell r="A3001" t="str">
            <v>07520</v>
          </cell>
          <cell r="B3001">
            <v>75.183899999999994</v>
          </cell>
        </row>
        <row r="3002">
          <cell r="A3002" t="str">
            <v>07524</v>
          </cell>
          <cell r="B3002">
            <v>57.764200000000002</v>
          </cell>
        </row>
        <row r="3003">
          <cell r="A3003" t="str">
            <v>07525</v>
          </cell>
          <cell r="B3003">
            <v>91.699299999999994</v>
          </cell>
        </row>
        <row r="3004">
          <cell r="A3004" t="str">
            <v>07526</v>
          </cell>
          <cell r="B3004">
            <v>432.77</v>
          </cell>
        </row>
        <row r="3005">
          <cell r="A3005" t="str">
            <v>07527</v>
          </cell>
          <cell r="B3005">
            <v>288.58999999999997</v>
          </cell>
        </row>
        <row r="3006">
          <cell r="A3006" t="str">
            <v>07528</v>
          </cell>
          <cell r="B3006">
            <v>466.1</v>
          </cell>
        </row>
        <row r="3007">
          <cell r="A3007" t="str">
            <v>07529</v>
          </cell>
          <cell r="B3007">
            <v>1.82</v>
          </cell>
        </row>
        <row r="3008">
          <cell r="A3008" t="str">
            <v>07530</v>
          </cell>
          <cell r="B3008">
            <v>148.19999999999999</v>
          </cell>
        </row>
        <row r="3009">
          <cell r="A3009" t="str">
            <v>07531</v>
          </cell>
          <cell r="B3009">
            <v>133.25</v>
          </cell>
        </row>
        <row r="3010">
          <cell r="A3010" t="str">
            <v>07532</v>
          </cell>
          <cell r="B3010">
            <v>263.61</v>
          </cell>
        </row>
        <row r="3011">
          <cell r="A3011" t="str">
            <v>07534</v>
          </cell>
          <cell r="B3011">
            <v>1449.73</v>
          </cell>
        </row>
        <row r="3012">
          <cell r="A3012" t="str">
            <v>07535</v>
          </cell>
          <cell r="B3012">
            <v>2.68</v>
          </cell>
        </row>
        <row r="3013">
          <cell r="A3013" t="str">
            <v>07536</v>
          </cell>
          <cell r="B3013">
            <v>6.2709999999999999</v>
          </cell>
        </row>
        <row r="3014">
          <cell r="A3014" t="str">
            <v>07537</v>
          </cell>
          <cell r="B3014">
            <v>9.27</v>
          </cell>
        </row>
        <row r="3015">
          <cell r="A3015" t="str">
            <v>07538</v>
          </cell>
          <cell r="B3015">
            <v>39.472999999999999</v>
          </cell>
        </row>
        <row r="3016">
          <cell r="A3016" t="str">
            <v>07539</v>
          </cell>
          <cell r="B3016">
            <v>63.92</v>
          </cell>
        </row>
        <row r="3017">
          <cell r="A3017" t="str">
            <v>07540</v>
          </cell>
          <cell r="B3017">
            <v>81.08</v>
          </cell>
        </row>
        <row r="3018">
          <cell r="A3018" t="str">
            <v>07541</v>
          </cell>
          <cell r="B3018">
            <v>129.19999999999999</v>
          </cell>
        </row>
        <row r="3019">
          <cell r="A3019" t="str">
            <v>07542</v>
          </cell>
          <cell r="B3019">
            <v>167.21</v>
          </cell>
        </row>
        <row r="3020">
          <cell r="A3020" t="str">
            <v>07543</v>
          </cell>
          <cell r="B3020">
            <v>225.9</v>
          </cell>
        </row>
        <row r="3021">
          <cell r="A3021" t="str">
            <v>07544</v>
          </cell>
          <cell r="B3021">
            <v>243.5</v>
          </cell>
        </row>
        <row r="3022">
          <cell r="A3022" t="str">
            <v>07550</v>
          </cell>
          <cell r="B3022">
            <v>9.1501999999999999</v>
          </cell>
        </row>
        <row r="3023">
          <cell r="A3023" t="str">
            <v>07552</v>
          </cell>
          <cell r="B3023">
            <v>5.6421999999999999</v>
          </cell>
        </row>
        <row r="3024">
          <cell r="A3024" t="str">
            <v>07553</v>
          </cell>
          <cell r="B3024">
            <v>18.633900000000001</v>
          </cell>
        </row>
        <row r="3025">
          <cell r="A3025" t="str">
            <v>07556</v>
          </cell>
          <cell r="B3025">
            <v>19.927700000000002</v>
          </cell>
        </row>
        <row r="3026">
          <cell r="A3026" t="str">
            <v>07557</v>
          </cell>
          <cell r="B3026">
            <v>14.098800000000001</v>
          </cell>
        </row>
        <row r="3027">
          <cell r="A3027" t="str">
            <v>07558</v>
          </cell>
          <cell r="B3027">
            <v>75.162499999999994</v>
          </cell>
        </row>
        <row r="3028">
          <cell r="A3028" t="str">
            <v>07559</v>
          </cell>
          <cell r="B3028">
            <v>29.691500000000001</v>
          </cell>
        </row>
        <row r="3029">
          <cell r="A3029" t="str">
            <v>07560</v>
          </cell>
          <cell r="B3029">
            <v>9.4303000000000008</v>
          </cell>
        </row>
        <row r="3030">
          <cell r="A3030" t="str">
            <v>07568</v>
          </cell>
          <cell r="B3030">
            <v>12.631600000000001</v>
          </cell>
        </row>
        <row r="3031">
          <cell r="A3031" t="str">
            <v>07569</v>
          </cell>
          <cell r="B3031">
            <v>33.332900000000002</v>
          </cell>
        </row>
        <row r="3032">
          <cell r="A3032" t="str">
            <v>07573</v>
          </cell>
          <cell r="B3032">
            <v>278552.76</v>
          </cell>
        </row>
        <row r="3033">
          <cell r="A3033" t="str">
            <v>07603</v>
          </cell>
          <cell r="B3033">
            <v>263.61</v>
          </cell>
        </row>
        <row r="3034">
          <cell r="A3034" t="str">
            <v>07609</v>
          </cell>
          <cell r="B3034">
            <v>186.7748</v>
          </cell>
        </row>
        <row r="3035">
          <cell r="A3035" t="str">
            <v>07610</v>
          </cell>
          <cell r="B3035">
            <v>16.992100000000001</v>
          </cell>
        </row>
        <row r="3036">
          <cell r="A3036" t="str">
            <v>07611</v>
          </cell>
          <cell r="B3036">
            <v>289.20339999999999</v>
          </cell>
        </row>
        <row r="3037">
          <cell r="A3037" t="str">
            <v>07613</v>
          </cell>
          <cell r="B3037">
            <v>38.569600000000001</v>
          </cell>
        </row>
        <row r="3038">
          <cell r="A3038" t="str">
            <v>07614</v>
          </cell>
          <cell r="B3038">
            <v>145.85759999999999</v>
          </cell>
        </row>
        <row r="3039">
          <cell r="A3039" t="str">
            <v>07617</v>
          </cell>
          <cell r="B3039">
            <v>48.091299999999997</v>
          </cell>
        </row>
        <row r="3040">
          <cell r="A3040" t="str">
            <v>07620</v>
          </cell>
          <cell r="B3040">
            <v>314.59879999999998</v>
          </cell>
        </row>
        <row r="3041">
          <cell r="A3041" t="str">
            <v>07621</v>
          </cell>
          <cell r="B3041">
            <v>327.10559999999998</v>
          </cell>
        </row>
        <row r="3042">
          <cell r="A3042" t="str">
            <v>07622</v>
          </cell>
          <cell r="B3042">
            <v>5137.24</v>
          </cell>
        </row>
        <row r="3043">
          <cell r="A3043" t="str">
            <v>07624</v>
          </cell>
          <cell r="B3043">
            <v>450</v>
          </cell>
        </row>
        <row r="3044">
          <cell r="A3044" t="str">
            <v>07625</v>
          </cell>
          <cell r="B3044">
            <v>3317.12</v>
          </cell>
        </row>
        <row r="3045">
          <cell r="A3045" t="str">
            <v>07630</v>
          </cell>
          <cell r="B3045">
            <v>165000</v>
          </cell>
        </row>
        <row r="3046">
          <cell r="A3046" t="str">
            <v>07631</v>
          </cell>
          <cell r="B3046">
            <v>175900</v>
          </cell>
        </row>
        <row r="3047">
          <cell r="A3047" t="str">
            <v>07632</v>
          </cell>
          <cell r="B3047">
            <v>57000</v>
          </cell>
        </row>
        <row r="3048">
          <cell r="A3048" t="str">
            <v>07633</v>
          </cell>
          <cell r="B3048">
            <v>76500</v>
          </cell>
        </row>
        <row r="3049">
          <cell r="A3049" t="str">
            <v>07634</v>
          </cell>
          <cell r="B3049">
            <v>79000</v>
          </cell>
        </row>
        <row r="3050">
          <cell r="A3050" t="str">
            <v>07635</v>
          </cell>
          <cell r="B3050">
            <v>138.84</v>
          </cell>
        </row>
        <row r="3051">
          <cell r="A3051" t="str">
            <v>07636</v>
          </cell>
          <cell r="B3051">
            <v>2.78</v>
          </cell>
        </row>
        <row r="3052">
          <cell r="A3052" t="str">
            <v>07637</v>
          </cell>
          <cell r="B3052">
            <v>12.76</v>
          </cell>
        </row>
        <row r="3053">
          <cell r="A3053" t="str">
            <v>07639</v>
          </cell>
          <cell r="B3053">
            <v>1.55</v>
          </cell>
        </row>
        <row r="3054">
          <cell r="A3054" t="str">
            <v>07641</v>
          </cell>
          <cell r="B3054">
            <v>0.08</v>
          </cell>
        </row>
        <row r="3055">
          <cell r="A3055" t="str">
            <v>07642</v>
          </cell>
          <cell r="B3055">
            <v>5.83</v>
          </cell>
        </row>
        <row r="3056">
          <cell r="A3056" t="str">
            <v>07643</v>
          </cell>
          <cell r="B3056">
            <v>0.06</v>
          </cell>
        </row>
        <row r="3057">
          <cell r="A3057" t="str">
            <v>07644</v>
          </cell>
          <cell r="B3057">
            <v>0.26</v>
          </cell>
        </row>
        <row r="3058">
          <cell r="A3058" t="str">
            <v>07645</v>
          </cell>
          <cell r="B3058">
            <v>4.1500000000000004</v>
          </cell>
        </row>
        <row r="3059">
          <cell r="A3059" t="str">
            <v>07646</v>
          </cell>
          <cell r="B3059">
            <v>79.467600000000004</v>
          </cell>
        </row>
        <row r="3060">
          <cell r="A3060" t="str">
            <v>07647</v>
          </cell>
          <cell r="B3060">
            <v>3.1379999999999999</v>
          </cell>
        </row>
        <row r="3061">
          <cell r="A3061" t="str">
            <v>07648</v>
          </cell>
          <cell r="B3061">
            <v>100.04</v>
          </cell>
        </row>
        <row r="3062">
          <cell r="A3062" t="str">
            <v>07649</v>
          </cell>
          <cell r="B3062">
            <v>2.8452000000000002</v>
          </cell>
        </row>
        <row r="3063">
          <cell r="A3063" t="str">
            <v>07650</v>
          </cell>
          <cell r="B3063">
            <v>108.6</v>
          </cell>
        </row>
        <row r="3064">
          <cell r="A3064" t="str">
            <v>07651</v>
          </cell>
          <cell r="B3064">
            <v>3.96</v>
          </cell>
        </row>
        <row r="3065">
          <cell r="A3065" t="str">
            <v>07652</v>
          </cell>
          <cell r="B3065">
            <v>216.25</v>
          </cell>
        </row>
        <row r="3066">
          <cell r="A3066" t="str">
            <v>07653</v>
          </cell>
          <cell r="B3066">
            <v>4.66</v>
          </cell>
        </row>
        <row r="3067">
          <cell r="A3067" t="str">
            <v>07654</v>
          </cell>
          <cell r="B3067">
            <v>38.030200000000001</v>
          </cell>
        </row>
        <row r="3068">
          <cell r="A3068" t="str">
            <v>07655</v>
          </cell>
          <cell r="B3068">
            <v>5.6085000000000003</v>
          </cell>
        </row>
        <row r="3069">
          <cell r="A3069" t="str">
            <v>07656</v>
          </cell>
          <cell r="B3069">
            <v>0.23</v>
          </cell>
        </row>
        <row r="3070">
          <cell r="A3070" t="str">
            <v>07657</v>
          </cell>
          <cell r="B3070">
            <v>1.9904999999999999</v>
          </cell>
        </row>
        <row r="3071">
          <cell r="A3071" t="str">
            <v>07660</v>
          </cell>
          <cell r="B3071">
            <v>37</v>
          </cell>
        </row>
        <row r="3072">
          <cell r="A3072" t="str">
            <v>07661</v>
          </cell>
          <cell r="B3072">
            <v>5.7724000000000002</v>
          </cell>
        </row>
        <row r="3073">
          <cell r="A3073" t="str">
            <v>07662</v>
          </cell>
          <cell r="B3073">
            <v>2.6696</v>
          </cell>
        </row>
        <row r="3074">
          <cell r="A3074" t="str">
            <v>07665</v>
          </cell>
          <cell r="B3074">
            <v>56.026600000000002</v>
          </cell>
        </row>
        <row r="3075">
          <cell r="A3075" t="str">
            <v>07666</v>
          </cell>
          <cell r="B3075">
            <v>8.14</v>
          </cell>
        </row>
        <row r="3076">
          <cell r="A3076" t="str">
            <v>07667</v>
          </cell>
          <cell r="B3076">
            <v>2.6696</v>
          </cell>
        </row>
        <row r="3077">
          <cell r="A3077" t="str">
            <v>07670</v>
          </cell>
          <cell r="B3077">
            <v>95.95</v>
          </cell>
        </row>
        <row r="3078">
          <cell r="A3078" t="str">
            <v>07671</v>
          </cell>
          <cell r="B3078">
            <v>11.12</v>
          </cell>
        </row>
        <row r="3079">
          <cell r="A3079" t="str">
            <v>07672</v>
          </cell>
          <cell r="B3079">
            <v>2.6696</v>
          </cell>
        </row>
        <row r="3080">
          <cell r="A3080" t="str">
            <v>07673</v>
          </cell>
          <cell r="B3080">
            <v>4.1060999999999996</v>
          </cell>
        </row>
        <row r="3081">
          <cell r="A3081" t="str">
            <v>07674</v>
          </cell>
          <cell r="B3081">
            <v>3.7850000000000001</v>
          </cell>
        </row>
        <row r="3082">
          <cell r="A3082" t="str">
            <v>07675</v>
          </cell>
          <cell r="B3082">
            <v>5.68</v>
          </cell>
        </row>
        <row r="3083">
          <cell r="A3083" t="str">
            <v>07676</v>
          </cell>
          <cell r="B3083">
            <v>5.73</v>
          </cell>
        </row>
        <row r="3084">
          <cell r="A3084" t="str">
            <v>07677</v>
          </cell>
          <cell r="B3084">
            <v>15.36</v>
          </cell>
        </row>
        <row r="3085">
          <cell r="A3085" t="str">
            <v>07678</v>
          </cell>
          <cell r="B3085">
            <v>19.579999999999998</v>
          </cell>
        </row>
        <row r="3086">
          <cell r="A3086" t="str">
            <v>07679</v>
          </cell>
          <cell r="B3086">
            <v>30.17</v>
          </cell>
        </row>
        <row r="3087">
          <cell r="A3087" t="str">
            <v>07680</v>
          </cell>
          <cell r="B3087">
            <v>36.229999999999997</v>
          </cell>
        </row>
        <row r="3088">
          <cell r="A3088" t="str">
            <v>07681</v>
          </cell>
          <cell r="B3088">
            <v>50.67</v>
          </cell>
        </row>
        <row r="3089">
          <cell r="A3089" t="str">
            <v>07682</v>
          </cell>
          <cell r="B3089">
            <v>82.07</v>
          </cell>
        </row>
        <row r="3090">
          <cell r="A3090" t="str">
            <v>07683</v>
          </cell>
          <cell r="B3090">
            <v>91.6</v>
          </cell>
        </row>
        <row r="3091">
          <cell r="A3091" t="str">
            <v>07684</v>
          </cell>
          <cell r="B3091">
            <v>139.52000000000001</v>
          </cell>
        </row>
        <row r="3092">
          <cell r="A3092" t="str">
            <v>07685</v>
          </cell>
          <cell r="B3092">
            <v>147.24</v>
          </cell>
        </row>
        <row r="3093">
          <cell r="A3093" t="str">
            <v>07686</v>
          </cell>
          <cell r="B3093">
            <v>184.64</v>
          </cell>
        </row>
        <row r="3094">
          <cell r="A3094" t="str">
            <v>07687</v>
          </cell>
          <cell r="B3094">
            <v>31.136299999999999</v>
          </cell>
        </row>
        <row r="3095">
          <cell r="A3095" t="str">
            <v>07688</v>
          </cell>
          <cell r="B3095">
            <v>78.171599999999998</v>
          </cell>
        </row>
        <row r="3096">
          <cell r="A3096" t="str">
            <v>07689</v>
          </cell>
          <cell r="B3096">
            <v>204.96</v>
          </cell>
        </row>
        <row r="3097">
          <cell r="A3097" t="str">
            <v>07690</v>
          </cell>
          <cell r="B3097">
            <v>1</v>
          </cell>
        </row>
        <row r="3098">
          <cell r="A3098" t="str">
            <v>07691</v>
          </cell>
          <cell r="B3098">
            <v>1</v>
          </cell>
        </row>
        <row r="3099">
          <cell r="A3099" t="str">
            <v>07692</v>
          </cell>
          <cell r="B3099">
            <v>1.19</v>
          </cell>
        </row>
        <row r="3100">
          <cell r="A3100" t="str">
            <v>07693</v>
          </cell>
          <cell r="B3100">
            <v>1.19</v>
          </cell>
        </row>
        <row r="3101">
          <cell r="A3101" t="str">
            <v>07694</v>
          </cell>
          <cell r="B3101">
            <v>1.1399999999999999</v>
          </cell>
        </row>
        <row r="3102">
          <cell r="A3102" t="str">
            <v>07695</v>
          </cell>
          <cell r="B3102">
            <v>1.91</v>
          </cell>
        </row>
        <row r="3103">
          <cell r="A3103" t="str">
            <v>07696</v>
          </cell>
          <cell r="B3103">
            <v>2.35</v>
          </cell>
        </row>
        <row r="3104">
          <cell r="A3104" t="str">
            <v>07697</v>
          </cell>
          <cell r="B3104">
            <v>2.74</v>
          </cell>
        </row>
        <row r="3105">
          <cell r="A3105" t="str">
            <v>07698</v>
          </cell>
          <cell r="B3105">
            <v>4.84</v>
          </cell>
        </row>
        <row r="3106">
          <cell r="A3106" t="str">
            <v>07699</v>
          </cell>
          <cell r="B3106">
            <v>6.04</v>
          </cell>
        </row>
        <row r="3107">
          <cell r="A3107" t="str">
            <v>07700</v>
          </cell>
          <cell r="B3107">
            <v>7.21</v>
          </cell>
        </row>
        <row r="3108">
          <cell r="A3108" t="str">
            <v>07701</v>
          </cell>
          <cell r="B3108">
            <v>12.67</v>
          </cell>
        </row>
        <row r="3109">
          <cell r="A3109" t="str">
            <v>07702</v>
          </cell>
          <cell r="B3109">
            <v>15.07</v>
          </cell>
        </row>
        <row r="3110">
          <cell r="A3110" t="str">
            <v>07703</v>
          </cell>
          <cell r="B3110">
            <v>17.52</v>
          </cell>
        </row>
        <row r="3111">
          <cell r="A3111" t="str">
            <v>07704</v>
          </cell>
          <cell r="B3111">
            <v>33.99</v>
          </cell>
        </row>
        <row r="3112">
          <cell r="A3112" t="str">
            <v>07705</v>
          </cell>
          <cell r="B3112">
            <v>47.48</v>
          </cell>
        </row>
        <row r="3113">
          <cell r="A3113" t="str">
            <v>07712</v>
          </cell>
          <cell r="B3113">
            <v>43.526899999999998</v>
          </cell>
        </row>
        <row r="3114">
          <cell r="A3114" t="str">
            <v>07713</v>
          </cell>
          <cell r="B3114">
            <v>61.631799999999998</v>
          </cell>
        </row>
        <row r="3115">
          <cell r="A3115" t="str">
            <v>07730</v>
          </cell>
          <cell r="B3115">
            <v>51.7</v>
          </cell>
        </row>
        <row r="3116">
          <cell r="A3116" t="str">
            <v>07731</v>
          </cell>
          <cell r="B3116">
            <v>128</v>
          </cell>
        </row>
        <row r="3117">
          <cell r="A3117" t="str">
            <v>07732</v>
          </cell>
          <cell r="B3117">
            <v>492.28660000000002</v>
          </cell>
        </row>
        <row r="3118">
          <cell r="A3118" t="str">
            <v>07733</v>
          </cell>
          <cell r="B3118">
            <v>938.07939999999996</v>
          </cell>
        </row>
        <row r="3119">
          <cell r="A3119" t="str">
            <v>07734</v>
          </cell>
          <cell r="B3119">
            <v>338</v>
          </cell>
        </row>
        <row r="3120">
          <cell r="A3120" t="str">
            <v>07739</v>
          </cell>
          <cell r="B3120">
            <v>577.86</v>
          </cell>
        </row>
        <row r="3121">
          <cell r="A3121" t="str">
            <v>07740</v>
          </cell>
          <cell r="B3121">
            <v>685.04</v>
          </cell>
        </row>
        <row r="3122">
          <cell r="A3122" t="str">
            <v>07741</v>
          </cell>
          <cell r="B3122">
            <v>810.74</v>
          </cell>
        </row>
        <row r="3123">
          <cell r="A3123" t="str">
            <v>07742</v>
          </cell>
          <cell r="B3123">
            <v>1081.33</v>
          </cell>
        </row>
        <row r="3124">
          <cell r="A3124" t="str">
            <v>07743</v>
          </cell>
          <cell r="B3124">
            <v>1487.04</v>
          </cell>
        </row>
        <row r="3125">
          <cell r="A3125" t="str">
            <v>07744</v>
          </cell>
          <cell r="B3125">
            <v>1882.65</v>
          </cell>
        </row>
        <row r="3126">
          <cell r="A3126" t="str">
            <v>07745</v>
          </cell>
          <cell r="B3126">
            <v>2338.48</v>
          </cell>
        </row>
        <row r="3127">
          <cell r="A3127" t="str">
            <v>07746</v>
          </cell>
          <cell r="B3127">
            <v>2860.11</v>
          </cell>
        </row>
        <row r="3128">
          <cell r="A3128" t="str">
            <v>07747</v>
          </cell>
          <cell r="B3128">
            <v>3375.19</v>
          </cell>
        </row>
        <row r="3129">
          <cell r="A3129" t="str">
            <v>07748</v>
          </cell>
          <cell r="B3129">
            <v>4662.5200000000004</v>
          </cell>
        </row>
        <row r="3130">
          <cell r="A3130" t="str">
            <v>07749</v>
          </cell>
          <cell r="B3130">
            <v>580.53</v>
          </cell>
        </row>
        <row r="3131">
          <cell r="A3131" t="str">
            <v>07750</v>
          </cell>
          <cell r="B3131">
            <v>687.71</v>
          </cell>
        </row>
        <row r="3132">
          <cell r="A3132" t="str">
            <v>07751</v>
          </cell>
          <cell r="B3132">
            <v>813.42</v>
          </cell>
        </row>
        <row r="3133">
          <cell r="A3133" t="str">
            <v>07752</v>
          </cell>
          <cell r="B3133">
            <v>1084</v>
          </cell>
        </row>
        <row r="3134">
          <cell r="A3134" t="str">
            <v>07753</v>
          </cell>
          <cell r="B3134">
            <v>1489.72</v>
          </cell>
        </row>
        <row r="3135">
          <cell r="A3135" t="str">
            <v>07754</v>
          </cell>
          <cell r="B3135">
            <v>1885.33</v>
          </cell>
        </row>
        <row r="3136">
          <cell r="A3136" t="str">
            <v>07755</v>
          </cell>
          <cell r="B3136">
            <v>2341.15</v>
          </cell>
        </row>
        <row r="3137">
          <cell r="A3137" t="str">
            <v>07756</v>
          </cell>
          <cell r="B3137">
            <v>2862.79</v>
          </cell>
        </row>
        <row r="3138">
          <cell r="A3138" t="str">
            <v>07757</v>
          </cell>
          <cell r="B3138">
            <v>3377.86</v>
          </cell>
        </row>
        <row r="3139">
          <cell r="A3139" t="str">
            <v>07758</v>
          </cell>
          <cell r="B3139">
            <v>4665.1899999999996</v>
          </cell>
        </row>
        <row r="3140">
          <cell r="A3140" t="str">
            <v>07759</v>
          </cell>
          <cell r="B3140">
            <v>588.55999999999995</v>
          </cell>
        </row>
        <row r="3141">
          <cell r="A3141" t="str">
            <v>07760</v>
          </cell>
          <cell r="B3141">
            <v>695.74</v>
          </cell>
        </row>
        <row r="3142">
          <cell r="A3142" t="str">
            <v>07761</v>
          </cell>
          <cell r="B3142">
            <v>821.45</v>
          </cell>
        </row>
        <row r="3143">
          <cell r="A3143" t="str">
            <v>07762</v>
          </cell>
          <cell r="B3143">
            <v>1092.03</v>
          </cell>
        </row>
        <row r="3144">
          <cell r="A3144" t="str">
            <v>07763</v>
          </cell>
          <cell r="B3144">
            <v>1497.75</v>
          </cell>
        </row>
        <row r="3145">
          <cell r="A3145" t="str">
            <v>07764</v>
          </cell>
          <cell r="B3145">
            <v>1893.36</v>
          </cell>
        </row>
        <row r="3146">
          <cell r="A3146" t="str">
            <v>07765</v>
          </cell>
          <cell r="B3146">
            <v>2349.1799999999998</v>
          </cell>
        </row>
        <row r="3147">
          <cell r="A3147" t="str">
            <v>07766</v>
          </cell>
          <cell r="B3147">
            <v>2870.81</v>
          </cell>
        </row>
        <row r="3148">
          <cell r="A3148" t="str">
            <v>07767</v>
          </cell>
          <cell r="B3148">
            <v>3385.89</v>
          </cell>
        </row>
        <row r="3149">
          <cell r="A3149" t="str">
            <v>07768</v>
          </cell>
          <cell r="B3149">
            <v>4673.22</v>
          </cell>
        </row>
        <row r="3150">
          <cell r="A3150" t="str">
            <v>07769</v>
          </cell>
          <cell r="B3150">
            <v>5.76</v>
          </cell>
        </row>
        <row r="3151">
          <cell r="A3151" t="str">
            <v>07770</v>
          </cell>
          <cell r="B3151">
            <v>7.85</v>
          </cell>
        </row>
        <row r="3152">
          <cell r="A3152" t="str">
            <v>07771</v>
          </cell>
          <cell r="B3152">
            <v>26.16</v>
          </cell>
        </row>
        <row r="3153">
          <cell r="A3153" t="str">
            <v>07772</v>
          </cell>
          <cell r="B3153">
            <v>27.1</v>
          </cell>
        </row>
        <row r="3154">
          <cell r="A3154" t="str">
            <v>07773</v>
          </cell>
          <cell r="B3154">
            <v>49.29</v>
          </cell>
        </row>
        <row r="3155">
          <cell r="A3155" t="str">
            <v>07774</v>
          </cell>
          <cell r="B3155">
            <v>52.45</v>
          </cell>
        </row>
        <row r="3156">
          <cell r="A3156" t="str">
            <v>07775</v>
          </cell>
          <cell r="B3156">
            <v>57.96</v>
          </cell>
        </row>
        <row r="3157">
          <cell r="A3157" t="str">
            <v>07776</v>
          </cell>
          <cell r="B3157">
            <v>1352.02</v>
          </cell>
        </row>
        <row r="3158">
          <cell r="A3158" t="str">
            <v>07777</v>
          </cell>
          <cell r="B3158">
            <v>1430.3</v>
          </cell>
        </row>
        <row r="3159">
          <cell r="A3159" t="str">
            <v>07778</v>
          </cell>
          <cell r="B3159">
            <v>2132.15</v>
          </cell>
        </row>
        <row r="3160">
          <cell r="A3160" t="str">
            <v>07779</v>
          </cell>
          <cell r="B3160">
            <v>7148</v>
          </cell>
        </row>
        <row r="3161">
          <cell r="A3161" t="str">
            <v>07780</v>
          </cell>
          <cell r="B3161">
            <v>2872.77</v>
          </cell>
        </row>
        <row r="3162">
          <cell r="A3162" t="str">
            <v>07781</v>
          </cell>
          <cell r="B3162">
            <v>10445</v>
          </cell>
        </row>
        <row r="3163">
          <cell r="A3163" t="str">
            <v>07782</v>
          </cell>
          <cell r="B3163">
            <v>4310.46</v>
          </cell>
        </row>
        <row r="3164">
          <cell r="A3164" t="str">
            <v>07783</v>
          </cell>
          <cell r="B3164">
            <v>6092.44</v>
          </cell>
        </row>
        <row r="3165">
          <cell r="A3165" t="str">
            <v>07784</v>
          </cell>
          <cell r="B3165">
            <v>7743.85</v>
          </cell>
        </row>
        <row r="3166">
          <cell r="A3166" t="str">
            <v>07785</v>
          </cell>
          <cell r="B3166">
            <v>9049</v>
          </cell>
        </row>
        <row r="3167">
          <cell r="A3167" t="str">
            <v>07786</v>
          </cell>
          <cell r="B3167">
            <v>81.209999999999994</v>
          </cell>
        </row>
        <row r="3168">
          <cell r="A3168" t="str">
            <v>07787</v>
          </cell>
          <cell r="B3168">
            <v>4725.5910999999996</v>
          </cell>
        </row>
        <row r="3169">
          <cell r="A3169" t="str">
            <v>07788</v>
          </cell>
          <cell r="B3169">
            <v>5254.4844999999996</v>
          </cell>
        </row>
        <row r="3170">
          <cell r="A3170" t="str">
            <v>07789</v>
          </cell>
          <cell r="B3170">
            <v>5999.99</v>
          </cell>
        </row>
        <row r="3171">
          <cell r="A3171" t="str">
            <v>07790</v>
          </cell>
          <cell r="B3171">
            <v>5762.9215999999997</v>
          </cell>
        </row>
        <row r="3172">
          <cell r="A3172" t="str">
            <v>07791</v>
          </cell>
          <cell r="B3172">
            <v>6409.7093000000004</v>
          </cell>
        </row>
        <row r="3173">
          <cell r="A3173" t="str">
            <v>07792</v>
          </cell>
          <cell r="B3173">
            <v>7339.107</v>
          </cell>
        </row>
        <row r="3174">
          <cell r="A3174" t="str">
            <v>07793</v>
          </cell>
          <cell r="B3174">
            <v>6262.4255999999996</v>
          </cell>
        </row>
        <row r="3175">
          <cell r="A3175" t="str">
            <v>07794</v>
          </cell>
          <cell r="B3175">
            <v>7002.8366999999998</v>
          </cell>
        </row>
        <row r="3176">
          <cell r="A3176" t="str">
            <v>07795</v>
          </cell>
          <cell r="B3176">
            <v>8018.2289000000001</v>
          </cell>
        </row>
        <row r="3177">
          <cell r="A3177" t="str">
            <v>07796</v>
          </cell>
          <cell r="B3177">
            <v>60.76</v>
          </cell>
        </row>
        <row r="3178">
          <cell r="A3178" t="str">
            <v>07797</v>
          </cell>
          <cell r="B3178">
            <v>23.02</v>
          </cell>
        </row>
        <row r="3179">
          <cell r="A3179" t="str">
            <v>07798</v>
          </cell>
          <cell r="B3179">
            <v>13.28</v>
          </cell>
        </row>
        <row r="3180">
          <cell r="A3180" t="str">
            <v>07799</v>
          </cell>
          <cell r="B3180">
            <v>343.98</v>
          </cell>
        </row>
        <row r="3181">
          <cell r="A3181" t="str">
            <v>07800</v>
          </cell>
          <cell r="B3181">
            <v>545.98</v>
          </cell>
        </row>
        <row r="3182">
          <cell r="A3182" t="str">
            <v>07801</v>
          </cell>
          <cell r="B3182">
            <v>772.09</v>
          </cell>
        </row>
        <row r="3183">
          <cell r="A3183" t="str">
            <v>07802</v>
          </cell>
          <cell r="B3183">
            <v>535.16</v>
          </cell>
        </row>
        <row r="3184">
          <cell r="A3184" t="str">
            <v>07803</v>
          </cell>
          <cell r="B3184">
            <v>324.22609999999997</v>
          </cell>
        </row>
        <row r="3185">
          <cell r="A3185" t="str">
            <v>07804</v>
          </cell>
          <cell r="B3185">
            <v>9.17</v>
          </cell>
        </row>
        <row r="3186">
          <cell r="A3186" t="str">
            <v>07805</v>
          </cell>
          <cell r="B3186">
            <v>60.67</v>
          </cell>
        </row>
        <row r="3187">
          <cell r="A3187" t="str">
            <v>07806</v>
          </cell>
          <cell r="B3187">
            <v>547.67999999999995</v>
          </cell>
        </row>
        <row r="3188">
          <cell r="A3188" t="str">
            <v>07807</v>
          </cell>
          <cell r="B3188">
            <v>59.64</v>
          </cell>
        </row>
        <row r="3189">
          <cell r="A3189" t="str">
            <v>07808</v>
          </cell>
          <cell r="B3189">
            <v>149.38</v>
          </cell>
        </row>
        <row r="3190">
          <cell r="A3190" t="str">
            <v>07811</v>
          </cell>
          <cell r="B3190">
            <v>594.98</v>
          </cell>
        </row>
        <row r="3191">
          <cell r="A3191" t="str">
            <v>07812</v>
          </cell>
          <cell r="B3191">
            <v>707.51</v>
          </cell>
        </row>
        <row r="3192">
          <cell r="A3192" t="str">
            <v>07813</v>
          </cell>
          <cell r="B3192">
            <v>839.11</v>
          </cell>
        </row>
        <row r="3193">
          <cell r="A3193" t="str">
            <v>07814</v>
          </cell>
          <cell r="B3193">
            <v>1125.21</v>
          </cell>
        </row>
        <row r="3194">
          <cell r="A3194" t="str">
            <v>07815</v>
          </cell>
          <cell r="B3194">
            <v>1548.59</v>
          </cell>
        </row>
        <row r="3195">
          <cell r="A3195" t="str">
            <v>07816</v>
          </cell>
          <cell r="B3195">
            <v>1936.17</v>
          </cell>
        </row>
        <row r="3196">
          <cell r="A3196" t="str">
            <v>07817</v>
          </cell>
          <cell r="B3196">
            <v>2446.0500000000002</v>
          </cell>
        </row>
        <row r="3197">
          <cell r="A3197" t="str">
            <v>07818</v>
          </cell>
          <cell r="B3197">
            <v>2994.44</v>
          </cell>
        </row>
        <row r="3198">
          <cell r="A3198" t="str">
            <v>07819</v>
          </cell>
          <cell r="B3198">
            <v>3564.64</v>
          </cell>
        </row>
        <row r="3199">
          <cell r="A3199" t="str">
            <v>07820</v>
          </cell>
          <cell r="B3199">
            <v>4899.0600000000004</v>
          </cell>
        </row>
        <row r="3200">
          <cell r="A3200" t="str">
            <v>07821</v>
          </cell>
          <cell r="B3200">
            <v>5644.1579000000002</v>
          </cell>
        </row>
        <row r="3201">
          <cell r="A3201" t="str">
            <v>07822</v>
          </cell>
          <cell r="B3201">
            <v>6132.0086000000001</v>
          </cell>
        </row>
        <row r="3202">
          <cell r="A3202" t="str">
            <v>07823</v>
          </cell>
          <cell r="B3202">
            <v>7227.7942999999996</v>
          </cell>
        </row>
        <row r="3203">
          <cell r="A3203" t="str">
            <v>07824</v>
          </cell>
          <cell r="B3203">
            <v>597.66</v>
          </cell>
        </row>
        <row r="3204">
          <cell r="A3204" t="str">
            <v>07825</v>
          </cell>
          <cell r="B3204">
            <v>710.19</v>
          </cell>
        </row>
        <row r="3205">
          <cell r="A3205" t="str">
            <v>07826</v>
          </cell>
          <cell r="B3205">
            <v>841.78</v>
          </cell>
        </row>
        <row r="3206">
          <cell r="A3206" t="str">
            <v>07827</v>
          </cell>
          <cell r="B3206">
            <v>1127.8900000000001</v>
          </cell>
        </row>
        <row r="3207">
          <cell r="A3207" t="str">
            <v>07828</v>
          </cell>
          <cell r="B3207">
            <v>1551.26</v>
          </cell>
        </row>
        <row r="3208">
          <cell r="A3208" t="str">
            <v>07829</v>
          </cell>
          <cell r="B3208">
            <v>1938.85</v>
          </cell>
        </row>
        <row r="3209">
          <cell r="A3209" t="str">
            <v>07830</v>
          </cell>
          <cell r="B3209">
            <v>2448.7199999999998</v>
          </cell>
        </row>
        <row r="3210">
          <cell r="A3210" t="str">
            <v>07831</v>
          </cell>
          <cell r="B3210">
            <v>2997.11</v>
          </cell>
        </row>
        <row r="3211">
          <cell r="A3211" t="str">
            <v>07832</v>
          </cell>
          <cell r="B3211">
            <v>3567.31</v>
          </cell>
        </row>
        <row r="3212">
          <cell r="A3212" t="str">
            <v>07833</v>
          </cell>
          <cell r="B3212">
            <v>4901.74</v>
          </cell>
        </row>
        <row r="3213">
          <cell r="A3213" t="str">
            <v>07834</v>
          </cell>
          <cell r="B3213">
            <v>6518.8082999999997</v>
          </cell>
        </row>
        <row r="3214">
          <cell r="A3214" t="str">
            <v>07835</v>
          </cell>
          <cell r="B3214">
            <v>7290.6053000000002</v>
          </cell>
        </row>
        <row r="3215">
          <cell r="A3215" t="str">
            <v>07836</v>
          </cell>
          <cell r="B3215">
            <v>8296.0166000000008</v>
          </cell>
        </row>
        <row r="3216">
          <cell r="A3216" t="str">
            <v>07837</v>
          </cell>
          <cell r="B3216">
            <v>605.69000000000005</v>
          </cell>
        </row>
        <row r="3217">
          <cell r="A3217" t="str">
            <v>07838</v>
          </cell>
          <cell r="B3217">
            <v>718.22</v>
          </cell>
        </row>
        <row r="3218">
          <cell r="A3218" t="str">
            <v>07839</v>
          </cell>
          <cell r="B3218">
            <v>849.81</v>
          </cell>
        </row>
        <row r="3219">
          <cell r="A3219" t="str">
            <v>07840</v>
          </cell>
          <cell r="B3219">
            <v>1135.92</v>
          </cell>
        </row>
        <row r="3220">
          <cell r="A3220" t="str">
            <v>07841</v>
          </cell>
          <cell r="B3220">
            <v>1559.29</v>
          </cell>
        </row>
        <row r="3221">
          <cell r="A3221" t="str">
            <v>07842</v>
          </cell>
          <cell r="B3221">
            <v>1945.87</v>
          </cell>
        </row>
        <row r="3222">
          <cell r="A3222" t="str">
            <v>07843</v>
          </cell>
          <cell r="B3222">
            <v>2456.75</v>
          </cell>
        </row>
        <row r="3223">
          <cell r="A3223" t="str">
            <v>07844</v>
          </cell>
          <cell r="B3223">
            <v>3005.14</v>
          </cell>
        </row>
        <row r="3224">
          <cell r="A3224" t="str">
            <v>07845</v>
          </cell>
          <cell r="B3224">
            <v>3575.34</v>
          </cell>
        </row>
        <row r="3225">
          <cell r="A3225" t="str">
            <v>07846</v>
          </cell>
          <cell r="B3225">
            <v>4909.7700000000004</v>
          </cell>
        </row>
        <row r="3226">
          <cell r="A3226" t="str">
            <v>07847</v>
          </cell>
          <cell r="B3226">
            <v>7135.9296999999997</v>
          </cell>
        </row>
        <row r="3227">
          <cell r="A3227" t="str">
            <v>07848</v>
          </cell>
          <cell r="B3227">
            <v>8003.4848000000002</v>
          </cell>
        </row>
        <row r="3228">
          <cell r="A3228" t="str">
            <v>07849</v>
          </cell>
          <cell r="B3228">
            <v>9123.9243999999999</v>
          </cell>
        </row>
        <row r="3229">
          <cell r="A3229" t="str">
            <v>07851</v>
          </cell>
          <cell r="B3229">
            <v>11.97</v>
          </cell>
        </row>
        <row r="3230">
          <cell r="A3230" t="str">
            <v>07852</v>
          </cell>
          <cell r="B3230">
            <v>15.3</v>
          </cell>
        </row>
        <row r="3231">
          <cell r="A3231" t="str">
            <v>07853</v>
          </cell>
          <cell r="B3231">
            <v>115.2</v>
          </cell>
        </row>
        <row r="3232">
          <cell r="A3232" t="str">
            <v>07854</v>
          </cell>
          <cell r="B3232">
            <v>177.6</v>
          </cell>
        </row>
        <row r="3233">
          <cell r="A3233" t="str">
            <v>07855</v>
          </cell>
          <cell r="B3233">
            <v>282.33</v>
          </cell>
        </row>
        <row r="3234">
          <cell r="A3234" t="str">
            <v>07856</v>
          </cell>
          <cell r="B3234">
            <v>453.81</v>
          </cell>
        </row>
        <row r="3235">
          <cell r="A3235" t="str">
            <v>07857</v>
          </cell>
          <cell r="B3235">
            <v>105.99</v>
          </cell>
        </row>
        <row r="3236">
          <cell r="A3236" t="str">
            <v>07858</v>
          </cell>
          <cell r="B3236">
            <v>1.5</v>
          </cell>
        </row>
        <row r="3237">
          <cell r="A3237" t="str">
            <v>07859</v>
          </cell>
          <cell r="B3237">
            <v>96.73</v>
          </cell>
        </row>
        <row r="3238">
          <cell r="A3238" t="str">
            <v>07864</v>
          </cell>
          <cell r="B3238">
            <v>94.213700000000003</v>
          </cell>
        </row>
        <row r="3239">
          <cell r="A3239" t="str">
            <v>07873</v>
          </cell>
          <cell r="B3239">
            <v>2.2599999999999998</v>
          </cell>
        </row>
        <row r="3240">
          <cell r="A3240" t="str">
            <v>07874</v>
          </cell>
          <cell r="B3240">
            <v>2.29</v>
          </cell>
        </row>
        <row r="3241">
          <cell r="A3241" t="str">
            <v>07875</v>
          </cell>
          <cell r="B3241">
            <v>3.98</v>
          </cell>
        </row>
        <row r="3242">
          <cell r="A3242" t="str">
            <v>07876</v>
          </cell>
          <cell r="B3242">
            <v>5.66</v>
          </cell>
        </row>
        <row r="3243">
          <cell r="A3243" t="str">
            <v>07877</v>
          </cell>
          <cell r="B3243">
            <v>7.58</v>
          </cell>
        </row>
        <row r="3244">
          <cell r="A3244" t="str">
            <v>07878</v>
          </cell>
          <cell r="B3244">
            <v>11.45</v>
          </cell>
        </row>
        <row r="3245">
          <cell r="A3245" t="str">
            <v>07879</v>
          </cell>
          <cell r="B3245">
            <v>23</v>
          </cell>
        </row>
        <row r="3246">
          <cell r="A3246" t="str">
            <v>07880</v>
          </cell>
          <cell r="B3246">
            <v>0.1401</v>
          </cell>
        </row>
        <row r="3247">
          <cell r="A3247" t="str">
            <v>07881</v>
          </cell>
          <cell r="B3247">
            <v>811.64</v>
          </cell>
        </row>
        <row r="3248">
          <cell r="A3248" t="str">
            <v>07882</v>
          </cell>
          <cell r="B3248">
            <v>3.6</v>
          </cell>
        </row>
        <row r="3249">
          <cell r="A3249" t="str">
            <v>07884</v>
          </cell>
          <cell r="B3249">
            <v>0.9</v>
          </cell>
        </row>
        <row r="3250">
          <cell r="A3250" t="str">
            <v>07885</v>
          </cell>
          <cell r="B3250">
            <v>1.46</v>
          </cell>
        </row>
        <row r="3251">
          <cell r="A3251" t="str">
            <v>07886</v>
          </cell>
          <cell r="B3251">
            <v>1.27</v>
          </cell>
        </row>
        <row r="3252">
          <cell r="A3252" t="str">
            <v>07887</v>
          </cell>
          <cell r="B3252">
            <v>1.6</v>
          </cell>
        </row>
        <row r="3253">
          <cell r="A3253" t="str">
            <v>07888</v>
          </cell>
          <cell r="B3253">
            <v>1.84</v>
          </cell>
        </row>
        <row r="3254">
          <cell r="A3254" t="str">
            <v>07889</v>
          </cell>
          <cell r="B3254">
            <v>2.2376999999999998</v>
          </cell>
        </row>
        <row r="3255">
          <cell r="A3255" t="str">
            <v>07890</v>
          </cell>
          <cell r="B3255">
            <v>6.03</v>
          </cell>
        </row>
        <row r="3256">
          <cell r="A3256" t="str">
            <v>07891</v>
          </cell>
          <cell r="B3256">
            <v>9.77</v>
          </cell>
        </row>
        <row r="3257">
          <cell r="A3257" t="str">
            <v>07892</v>
          </cell>
          <cell r="B3257">
            <v>4.0199999999999996</v>
          </cell>
        </row>
        <row r="3258">
          <cell r="A3258" t="str">
            <v>07893</v>
          </cell>
          <cell r="B3258">
            <v>14.14</v>
          </cell>
        </row>
        <row r="3259">
          <cell r="A3259" t="str">
            <v>07894</v>
          </cell>
          <cell r="B3259">
            <v>10.82</v>
          </cell>
        </row>
        <row r="3260">
          <cell r="A3260" t="str">
            <v>07895</v>
          </cell>
          <cell r="B3260">
            <v>14.92</v>
          </cell>
        </row>
        <row r="3261">
          <cell r="A3261" t="str">
            <v>07896</v>
          </cell>
          <cell r="B3261">
            <v>47.8</v>
          </cell>
        </row>
        <row r="3262">
          <cell r="A3262" t="str">
            <v>07898</v>
          </cell>
          <cell r="B3262">
            <v>221385.61</v>
          </cell>
        </row>
        <row r="3263">
          <cell r="A3263" t="str">
            <v>07899</v>
          </cell>
          <cell r="B3263">
            <v>178955.61</v>
          </cell>
        </row>
        <row r="3264">
          <cell r="A3264" t="str">
            <v>07901</v>
          </cell>
          <cell r="B3264">
            <v>95000</v>
          </cell>
        </row>
        <row r="3265">
          <cell r="A3265" t="str">
            <v>07902</v>
          </cell>
          <cell r="B3265">
            <v>153470</v>
          </cell>
        </row>
        <row r="3266">
          <cell r="A3266" t="str">
            <v>07903</v>
          </cell>
          <cell r="B3266">
            <v>288000</v>
          </cell>
        </row>
        <row r="3267">
          <cell r="A3267" t="str">
            <v>07904</v>
          </cell>
          <cell r="B3267">
            <v>396550</v>
          </cell>
        </row>
        <row r="3268">
          <cell r="A3268" t="str">
            <v>07905</v>
          </cell>
          <cell r="B3268">
            <v>120300</v>
          </cell>
        </row>
        <row r="3269">
          <cell r="A3269" t="str">
            <v>07906</v>
          </cell>
          <cell r="B3269">
            <v>155000</v>
          </cell>
        </row>
        <row r="3270">
          <cell r="A3270" t="str">
            <v>07907</v>
          </cell>
          <cell r="B3270">
            <v>685.9162</v>
          </cell>
        </row>
        <row r="3271">
          <cell r="A3271" t="str">
            <v>07908</v>
          </cell>
          <cell r="B3271">
            <v>783.3</v>
          </cell>
        </row>
        <row r="3272">
          <cell r="A3272" t="str">
            <v>07909</v>
          </cell>
          <cell r="B3272">
            <v>867.51</v>
          </cell>
        </row>
        <row r="3273">
          <cell r="A3273" t="str">
            <v>07910</v>
          </cell>
          <cell r="B3273">
            <v>964.32</v>
          </cell>
        </row>
        <row r="3274">
          <cell r="A3274" t="str">
            <v>07911</v>
          </cell>
          <cell r="B3274">
            <v>1055.04</v>
          </cell>
        </row>
        <row r="3275">
          <cell r="A3275" t="str">
            <v>07912</v>
          </cell>
          <cell r="B3275">
            <v>1148.49</v>
          </cell>
        </row>
        <row r="3276">
          <cell r="A3276" t="str">
            <v>07913</v>
          </cell>
          <cell r="B3276">
            <v>1255.5899999999999</v>
          </cell>
        </row>
        <row r="3277">
          <cell r="A3277" t="str">
            <v>07914</v>
          </cell>
          <cell r="B3277">
            <v>1352.61</v>
          </cell>
        </row>
        <row r="3278">
          <cell r="A3278" t="str">
            <v>07915</v>
          </cell>
          <cell r="B3278">
            <v>1446.48</v>
          </cell>
        </row>
        <row r="3279">
          <cell r="A3279" t="str">
            <v>07916</v>
          </cell>
          <cell r="B3279">
            <v>1540.56</v>
          </cell>
        </row>
        <row r="3280">
          <cell r="A3280" t="str">
            <v>07917</v>
          </cell>
          <cell r="B3280">
            <v>857.64</v>
          </cell>
        </row>
        <row r="3281">
          <cell r="A3281" t="str">
            <v>07918</v>
          </cell>
          <cell r="B3281">
            <v>945</v>
          </cell>
        </row>
        <row r="3282">
          <cell r="A3282" t="str">
            <v>07919</v>
          </cell>
          <cell r="B3282">
            <v>1045.17</v>
          </cell>
        </row>
        <row r="3283">
          <cell r="A3283" t="str">
            <v>07920</v>
          </cell>
          <cell r="B3283">
            <v>1139.25</v>
          </cell>
        </row>
        <row r="3284">
          <cell r="A3284" t="str">
            <v>07921</v>
          </cell>
          <cell r="B3284">
            <v>1229.8699999999999</v>
          </cell>
        </row>
        <row r="3285">
          <cell r="A3285" t="str">
            <v>07922</v>
          </cell>
          <cell r="B3285">
            <v>1236.23</v>
          </cell>
        </row>
        <row r="3286">
          <cell r="A3286" t="str">
            <v>07923</v>
          </cell>
          <cell r="B3286">
            <v>1439.97</v>
          </cell>
        </row>
        <row r="3287">
          <cell r="A3287" t="str">
            <v>07924</v>
          </cell>
          <cell r="B3287">
            <v>1540.56</v>
          </cell>
        </row>
        <row r="3288">
          <cell r="A3288" t="str">
            <v>07925</v>
          </cell>
          <cell r="B3288">
            <v>1634.22</v>
          </cell>
        </row>
        <row r="3289">
          <cell r="A3289" t="str">
            <v>07926</v>
          </cell>
          <cell r="B3289">
            <v>1740.9</v>
          </cell>
        </row>
        <row r="3290">
          <cell r="A3290" t="str">
            <v>07927</v>
          </cell>
          <cell r="B3290">
            <v>88.55</v>
          </cell>
        </row>
        <row r="3291">
          <cell r="A3291" t="str">
            <v>07928</v>
          </cell>
          <cell r="B3291">
            <v>20.83</v>
          </cell>
        </row>
        <row r="3292">
          <cell r="A3292" t="str">
            <v>07929</v>
          </cell>
          <cell r="B3292">
            <v>26.79</v>
          </cell>
        </row>
        <row r="3293">
          <cell r="A3293" t="str">
            <v>07930</v>
          </cell>
          <cell r="B3293">
            <v>37.29</v>
          </cell>
        </row>
        <row r="3294">
          <cell r="A3294" t="str">
            <v>07931</v>
          </cell>
          <cell r="B3294">
            <v>44.65</v>
          </cell>
        </row>
        <row r="3295">
          <cell r="A3295" t="str">
            <v>07932</v>
          </cell>
          <cell r="B3295">
            <v>53.51</v>
          </cell>
        </row>
        <row r="3296">
          <cell r="A3296" t="str">
            <v>07933</v>
          </cell>
          <cell r="B3296">
            <v>68.459999999999994</v>
          </cell>
        </row>
        <row r="3297">
          <cell r="A3297" t="str">
            <v>07934</v>
          </cell>
          <cell r="B3297">
            <v>98.23</v>
          </cell>
        </row>
        <row r="3298">
          <cell r="A3298" t="str">
            <v>07935</v>
          </cell>
          <cell r="B3298">
            <v>128</v>
          </cell>
        </row>
        <row r="3299">
          <cell r="A3299" t="str">
            <v>07936</v>
          </cell>
          <cell r="B3299">
            <v>33.700000000000003</v>
          </cell>
        </row>
        <row r="3300">
          <cell r="A3300" t="str">
            <v>07937</v>
          </cell>
          <cell r="B3300">
            <v>32.6</v>
          </cell>
        </row>
        <row r="3301">
          <cell r="A3301" t="str">
            <v>07938</v>
          </cell>
          <cell r="B3301">
            <v>35.4</v>
          </cell>
        </row>
        <row r="3302">
          <cell r="A3302" t="str">
            <v>07939</v>
          </cell>
          <cell r="B3302">
            <v>36.1</v>
          </cell>
        </row>
        <row r="3303">
          <cell r="A3303" t="str">
            <v>07940</v>
          </cell>
          <cell r="B3303">
            <v>40.35</v>
          </cell>
        </row>
        <row r="3304">
          <cell r="A3304" t="str">
            <v>07941</v>
          </cell>
          <cell r="B3304">
            <v>33.4</v>
          </cell>
        </row>
        <row r="3305">
          <cell r="A3305" t="str">
            <v>07942</v>
          </cell>
          <cell r="B3305">
            <v>26.4</v>
          </cell>
        </row>
        <row r="3306">
          <cell r="A3306" t="str">
            <v>07944</v>
          </cell>
          <cell r="B3306">
            <v>95.79</v>
          </cell>
        </row>
        <row r="3307">
          <cell r="A3307" t="str">
            <v>07945</v>
          </cell>
          <cell r="B3307">
            <v>105.51</v>
          </cell>
        </row>
        <row r="3308">
          <cell r="A3308" t="str">
            <v>07946</v>
          </cell>
          <cell r="B3308">
            <v>60.2</v>
          </cell>
        </row>
        <row r="3309">
          <cell r="A3309" t="str">
            <v>07947</v>
          </cell>
          <cell r="B3309">
            <v>68.77</v>
          </cell>
        </row>
        <row r="3310">
          <cell r="A3310" t="str">
            <v>07948</v>
          </cell>
          <cell r="B3310">
            <v>732.21900000000005</v>
          </cell>
        </row>
        <row r="3311">
          <cell r="A3311" t="str">
            <v>07952</v>
          </cell>
          <cell r="B3311">
            <v>77.348699999999994</v>
          </cell>
        </row>
        <row r="3312">
          <cell r="A3312" t="str">
            <v>07953</v>
          </cell>
          <cell r="B3312">
            <v>115.19</v>
          </cell>
        </row>
        <row r="3313">
          <cell r="A3313" t="str">
            <v>07954</v>
          </cell>
          <cell r="B3313">
            <v>61.8</v>
          </cell>
        </row>
        <row r="3314">
          <cell r="A3314" t="str">
            <v>07955</v>
          </cell>
          <cell r="B3314">
            <v>6692.4</v>
          </cell>
        </row>
        <row r="3315">
          <cell r="A3315" t="str">
            <v>07956</v>
          </cell>
          <cell r="B3315">
            <v>270.89</v>
          </cell>
        </row>
        <row r="3316">
          <cell r="A3316" t="str">
            <v>07957</v>
          </cell>
          <cell r="B3316">
            <v>273.48480000000001</v>
          </cell>
        </row>
        <row r="3317">
          <cell r="A3317" t="str">
            <v>07958</v>
          </cell>
          <cell r="B3317">
            <v>39.380000000000003</v>
          </cell>
        </row>
        <row r="3318">
          <cell r="A3318" t="str">
            <v>07977</v>
          </cell>
          <cell r="B3318">
            <v>2.0299999999999998</v>
          </cell>
        </row>
        <row r="3319">
          <cell r="A3319" t="str">
            <v>07978</v>
          </cell>
          <cell r="B3319">
            <v>11.54</v>
          </cell>
        </row>
        <row r="3320">
          <cell r="A3320" t="str">
            <v>07981</v>
          </cell>
          <cell r="B3320">
            <v>11.55</v>
          </cell>
        </row>
        <row r="3321">
          <cell r="A3321" t="str">
            <v>07983</v>
          </cell>
          <cell r="B3321">
            <v>31.69</v>
          </cell>
        </row>
        <row r="3322">
          <cell r="A3322" t="str">
            <v>07984</v>
          </cell>
          <cell r="B3322">
            <v>43.2</v>
          </cell>
        </row>
        <row r="3323">
          <cell r="A3323" t="str">
            <v>07989</v>
          </cell>
          <cell r="B3323">
            <v>11.28</v>
          </cell>
        </row>
        <row r="3324">
          <cell r="A3324" t="str">
            <v>07990</v>
          </cell>
          <cell r="B3324">
            <v>13.29</v>
          </cell>
        </row>
        <row r="3325">
          <cell r="A3325" t="str">
            <v>07991</v>
          </cell>
          <cell r="B3325">
            <v>39.1</v>
          </cell>
        </row>
        <row r="3326">
          <cell r="A3326" t="str">
            <v>07993</v>
          </cell>
          <cell r="B3326">
            <v>91.07</v>
          </cell>
        </row>
        <row r="3327">
          <cell r="A3327" t="str">
            <v>07996</v>
          </cell>
          <cell r="B3327">
            <v>88.676500000000004</v>
          </cell>
        </row>
        <row r="3328">
          <cell r="A3328" t="str">
            <v>07997</v>
          </cell>
          <cell r="B3328">
            <v>57.147100000000002</v>
          </cell>
        </row>
        <row r="3329">
          <cell r="A3329" t="str">
            <v>07998</v>
          </cell>
          <cell r="B3329">
            <v>64.0441</v>
          </cell>
        </row>
        <row r="3330">
          <cell r="A3330" t="str">
            <v>07999</v>
          </cell>
          <cell r="B3330">
            <v>74.389700000000005</v>
          </cell>
        </row>
        <row r="3331">
          <cell r="A3331" t="str">
            <v>08000</v>
          </cell>
          <cell r="B3331">
            <v>58.61</v>
          </cell>
        </row>
        <row r="3332">
          <cell r="A3332" t="str">
            <v>08001</v>
          </cell>
          <cell r="B3332">
            <v>111.85</v>
          </cell>
        </row>
        <row r="3333">
          <cell r="A3333" t="str">
            <v>08002</v>
          </cell>
          <cell r="B3333">
            <v>47.64</v>
          </cell>
        </row>
        <row r="3334">
          <cell r="A3334" t="str">
            <v>08003</v>
          </cell>
          <cell r="B3334">
            <v>84.46</v>
          </cell>
        </row>
        <row r="3335">
          <cell r="A3335" t="str">
            <v>08004</v>
          </cell>
          <cell r="B3335">
            <v>43.91</v>
          </cell>
        </row>
        <row r="3336">
          <cell r="A3336" t="str">
            <v>08005</v>
          </cell>
          <cell r="B3336">
            <v>110.06</v>
          </cell>
        </row>
        <row r="3337">
          <cell r="A3337" t="str">
            <v>08006</v>
          </cell>
          <cell r="B3337">
            <v>188.49</v>
          </cell>
        </row>
        <row r="3338">
          <cell r="A3338" t="str">
            <v>08007</v>
          </cell>
          <cell r="B3338">
            <v>267.02820000000003</v>
          </cell>
        </row>
        <row r="3339">
          <cell r="A3339" t="str">
            <v>08008</v>
          </cell>
          <cell r="B3339">
            <v>1096.95</v>
          </cell>
        </row>
        <row r="3340">
          <cell r="A3340" t="str">
            <v>08009</v>
          </cell>
          <cell r="B3340">
            <v>1438.2233000000001</v>
          </cell>
        </row>
        <row r="3341">
          <cell r="A3341" t="str">
            <v>08010</v>
          </cell>
          <cell r="B3341">
            <v>141.4417</v>
          </cell>
        </row>
        <row r="3342">
          <cell r="A3342" t="str">
            <v>08011</v>
          </cell>
          <cell r="B3342">
            <v>51.757399999999997</v>
          </cell>
        </row>
        <row r="3343">
          <cell r="A3343" t="str">
            <v>08012</v>
          </cell>
          <cell r="B3343">
            <v>41.155900000000003</v>
          </cell>
        </row>
        <row r="3344">
          <cell r="A3344" t="str">
            <v>08013</v>
          </cell>
          <cell r="B3344">
            <v>125.81100000000001</v>
          </cell>
        </row>
        <row r="3345">
          <cell r="A3345" t="str">
            <v>08014</v>
          </cell>
          <cell r="B3345">
            <v>55.321899999999999</v>
          </cell>
        </row>
        <row r="3346">
          <cell r="A3346" t="str">
            <v>08015</v>
          </cell>
          <cell r="B3346">
            <v>46.475900000000003</v>
          </cell>
        </row>
        <row r="3347">
          <cell r="A3347" t="str">
            <v>08016</v>
          </cell>
          <cell r="B3347">
            <v>107.7854</v>
          </cell>
        </row>
        <row r="3348">
          <cell r="A3348" t="str">
            <v>08017</v>
          </cell>
          <cell r="B3348">
            <v>55.309199999999997</v>
          </cell>
        </row>
        <row r="3349">
          <cell r="A3349" t="str">
            <v>08018</v>
          </cell>
          <cell r="B3349">
            <v>42.393099999999997</v>
          </cell>
        </row>
        <row r="3350">
          <cell r="A3350" t="str">
            <v>08019</v>
          </cell>
          <cell r="B3350">
            <v>4.6399999999999997</v>
          </cell>
        </row>
        <row r="3351">
          <cell r="A3351" t="str">
            <v>08020</v>
          </cell>
          <cell r="B3351">
            <v>6.56</v>
          </cell>
        </row>
        <row r="3352">
          <cell r="A3352" t="str">
            <v>08021</v>
          </cell>
          <cell r="B3352">
            <v>8.1</v>
          </cell>
        </row>
        <row r="3353">
          <cell r="A3353" t="str">
            <v>08022</v>
          </cell>
          <cell r="B3353">
            <v>9.75</v>
          </cell>
        </row>
        <row r="3354">
          <cell r="A3354" t="str">
            <v>08023</v>
          </cell>
          <cell r="B3354">
            <v>11.69</v>
          </cell>
        </row>
        <row r="3355">
          <cell r="A3355" t="str">
            <v>08024</v>
          </cell>
          <cell r="B3355">
            <v>17.43</v>
          </cell>
        </row>
        <row r="3356">
          <cell r="A3356" t="str">
            <v>08025</v>
          </cell>
          <cell r="B3356">
            <v>22.58</v>
          </cell>
        </row>
        <row r="3357">
          <cell r="A3357" t="str">
            <v>08026</v>
          </cell>
          <cell r="B3357">
            <v>27.51</v>
          </cell>
        </row>
        <row r="3358">
          <cell r="A3358" t="str">
            <v>08027</v>
          </cell>
          <cell r="B3358">
            <v>33.08</v>
          </cell>
        </row>
        <row r="3359">
          <cell r="A3359" t="str">
            <v>08028</v>
          </cell>
          <cell r="B3359">
            <v>47.57</v>
          </cell>
        </row>
        <row r="3360">
          <cell r="A3360" t="str">
            <v>08029</v>
          </cell>
          <cell r="B3360">
            <v>65.209999999999994</v>
          </cell>
        </row>
        <row r="3361">
          <cell r="A3361" t="str">
            <v>08030</v>
          </cell>
          <cell r="B3361">
            <v>95.76</v>
          </cell>
        </row>
        <row r="3362">
          <cell r="A3362" t="str">
            <v>08034</v>
          </cell>
          <cell r="B3362">
            <v>8.9178999999999995</v>
          </cell>
        </row>
        <row r="3363">
          <cell r="A3363" t="str">
            <v>08036</v>
          </cell>
          <cell r="B3363">
            <v>31.93</v>
          </cell>
        </row>
        <row r="3364">
          <cell r="A3364" t="str">
            <v>08037</v>
          </cell>
          <cell r="B3364">
            <v>54.9</v>
          </cell>
        </row>
        <row r="3365">
          <cell r="A3365" t="str">
            <v>08039</v>
          </cell>
          <cell r="B3365">
            <v>32.148699999999998</v>
          </cell>
        </row>
        <row r="3366">
          <cell r="A3366" t="str">
            <v>08045</v>
          </cell>
          <cell r="B3366">
            <v>38.06</v>
          </cell>
        </row>
        <row r="3367">
          <cell r="A3367" t="str">
            <v>08046</v>
          </cell>
          <cell r="B3367">
            <v>20.94</v>
          </cell>
        </row>
        <row r="3368">
          <cell r="A3368" t="str">
            <v>10001</v>
          </cell>
          <cell r="B3368">
            <v>0.74</v>
          </cell>
        </row>
        <row r="3369">
          <cell r="A3369" t="str">
            <v>10002</v>
          </cell>
          <cell r="B3369">
            <v>76.75</v>
          </cell>
        </row>
        <row r="3370">
          <cell r="A3370" t="str">
            <v>10003</v>
          </cell>
          <cell r="B3370">
            <v>59.94</v>
          </cell>
        </row>
        <row r="3371">
          <cell r="A3371" t="str">
            <v>10006</v>
          </cell>
          <cell r="B3371">
            <v>0.7</v>
          </cell>
        </row>
        <row r="3372">
          <cell r="A3372" t="str">
            <v>10007</v>
          </cell>
          <cell r="B3372">
            <v>11.43</v>
          </cell>
        </row>
        <row r="3373">
          <cell r="A3373" t="str">
            <v>10009</v>
          </cell>
          <cell r="B3373">
            <v>29.71</v>
          </cell>
        </row>
        <row r="3374">
          <cell r="A3374" t="str">
            <v>10010</v>
          </cell>
          <cell r="B3374">
            <v>624.35</v>
          </cell>
        </row>
        <row r="3375">
          <cell r="A3375" t="str">
            <v>10011</v>
          </cell>
          <cell r="B3375">
            <v>23.38</v>
          </cell>
        </row>
        <row r="3376">
          <cell r="A3376" t="str">
            <v>10012</v>
          </cell>
          <cell r="B3376">
            <v>2.79</v>
          </cell>
        </row>
        <row r="3377">
          <cell r="A3377" t="str">
            <v>10013</v>
          </cell>
          <cell r="B3377">
            <v>72.099999999999994</v>
          </cell>
        </row>
        <row r="3378">
          <cell r="A3378" t="str">
            <v>10018</v>
          </cell>
          <cell r="B3378">
            <v>2.31</v>
          </cell>
        </row>
        <row r="3379">
          <cell r="A3379" t="str">
            <v>10019</v>
          </cell>
          <cell r="B3379">
            <v>4</v>
          </cell>
        </row>
        <row r="3380">
          <cell r="A3380" t="str">
            <v>10020</v>
          </cell>
          <cell r="B3380">
            <v>132.18</v>
          </cell>
        </row>
        <row r="3381">
          <cell r="A3381" t="str">
            <v>10021</v>
          </cell>
          <cell r="B3381">
            <v>173.97</v>
          </cell>
        </row>
        <row r="3382">
          <cell r="A3382" t="str">
            <v>10022</v>
          </cell>
          <cell r="B3382">
            <v>22.56</v>
          </cell>
        </row>
        <row r="3383">
          <cell r="A3383" t="str">
            <v>10023</v>
          </cell>
          <cell r="B3383">
            <v>22.56</v>
          </cell>
        </row>
        <row r="3384">
          <cell r="A3384" t="str">
            <v>10024</v>
          </cell>
          <cell r="B3384">
            <v>22.56</v>
          </cell>
        </row>
        <row r="3385">
          <cell r="A3385" t="str">
            <v>10025</v>
          </cell>
          <cell r="B3385">
            <v>19.97</v>
          </cell>
        </row>
        <row r="3386">
          <cell r="A3386" t="str">
            <v>10026</v>
          </cell>
          <cell r="B3386">
            <v>35</v>
          </cell>
        </row>
        <row r="3387">
          <cell r="A3387" t="str">
            <v>10027</v>
          </cell>
          <cell r="B3387">
            <v>6.95</v>
          </cell>
        </row>
        <row r="3388">
          <cell r="A3388" t="str">
            <v>10028</v>
          </cell>
          <cell r="B3388">
            <v>249.07</v>
          </cell>
        </row>
        <row r="3389">
          <cell r="A3389" t="str">
            <v>10029</v>
          </cell>
          <cell r="B3389">
            <v>276.20530000000002</v>
          </cell>
        </row>
        <row r="3390">
          <cell r="A3390" t="str">
            <v>10030</v>
          </cell>
          <cell r="B3390">
            <v>339.56</v>
          </cell>
        </row>
        <row r="3391">
          <cell r="A3391" t="str">
            <v>10031</v>
          </cell>
          <cell r="B3391">
            <v>809.74710000000005</v>
          </cell>
        </row>
        <row r="3392">
          <cell r="A3392" t="str">
            <v>10032</v>
          </cell>
          <cell r="B3392">
            <v>470.79059999999998</v>
          </cell>
        </row>
        <row r="3393">
          <cell r="A3393" t="str">
            <v>10033</v>
          </cell>
          <cell r="B3393">
            <v>646.96</v>
          </cell>
        </row>
        <row r="3394">
          <cell r="A3394" t="str">
            <v>10034</v>
          </cell>
          <cell r="B3394">
            <v>1538.0046</v>
          </cell>
        </row>
        <row r="3395">
          <cell r="A3395" t="str">
            <v>10035</v>
          </cell>
          <cell r="B3395">
            <v>1197.33</v>
          </cell>
        </row>
        <row r="3396">
          <cell r="A3396" t="str">
            <v>10036</v>
          </cell>
          <cell r="B3396">
            <v>1452.63</v>
          </cell>
        </row>
        <row r="3397">
          <cell r="A3397" t="str">
            <v>10042</v>
          </cell>
          <cell r="B3397">
            <v>19.600000000000001</v>
          </cell>
        </row>
        <row r="3398">
          <cell r="A3398" t="str">
            <v>10043</v>
          </cell>
          <cell r="B3398">
            <v>32.85</v>
          </cell>
        </row>
        <row r="3399">
          <cell r="A3399" t="str">
            <v>10044</v>
          </cell>
          <cell r="B3399">
            <v>28.35</v>
          </cell>
        </row>
        <row r="3400">
          <cell r="A3400" t="str">
            <v>10045</v>
          </cell>
          <cell r="B3400">
            <v>44.47</v>
          </cell>
        </row>
        <row r="3401">
          <cell r="A3401" t="str">
            <v>10046</v>
          </cell>
          <cell r="B3401">
            <v>55.19</v>
          </cell>
        </row>
        <row r="3402">
          <cell r="A3402" t="str">
            <v>10047</v>
          </cell>
          <cell r="B3402">
            <v>69.98</v>
          </cell>
        </row>
        <row r="3403">
          <cell r="A3403" t="str">
            <v>10048</v>
          </cell>
          <cell r="B3403">
            <v>72.349999999999994</v>
          </cell>
        </row>
        <row r="3404">
          <cell r="A3404" t="str">
            <v>10049</v>
          </cell>
          <cell r="B3404">
            <v>128.35</v>
          </cell>
        </row>
        <row r="3405">
          <cell r="A3405" t="str">
            <v>10050</v>
          </cell>
          <cell r="B3405">
            <v>130.59</v>
          </cell>
        </row>
        <row r="3406">
          <cell r="A3406" t="str">
            <v>10052</v>
          </cell>
          <cell r="B3406">
            <v>185.05</v>
          </cell>
        </row>
        <row r="3407">
          <cell r="A3407" t="str">
            <v>10053</v>
          </cell>
          <cell r="B3407">
            <v>188.35</v>
          </cell>
        </row>
        <row r="3408">
          <cell r="A3408" t="str">
            <v>10054</v>
          </cell>
          <cell r="B3408">
            <v>206.92</v>
          </cell>
        </row>
        <row r="3409">
          <cell r="A3409" t="str">
            <v>10055</v>
          </cell>
          <cell r="B3409">
            <v>212.1</v>
          </cell>
        </row>
        <row r="3410">
          <cell r="A3410" t="str">
            <v>10056</v>
          </cell>
          <cell r="B3410">
            <v>215.32</v>
          </cell>
        </row>
        <row r="3411">
          <cell r="A3411" t="str">
            <v>10057</v>
          </cell>
          <cell r="B3411">
            <v>398.5</v>
          </cell>
        </row>
        <row r="3412">
          <cell r="A3412" t="str">
            <v>10058</v>
          </cell>
          <cell r="B3412">
            <v>471.84</v>
          </cell>
        </row>
        <row r="3413">
          <cell r="A3413" t="str">
            <v>10059</v>
          </cell>
          <cell r="B3413">
            <v>473.25</v>
          </cell>
        </row>
        <row r="3414">
          <cell r="A3414" t="str">
            <v>10060</v>
          </cell>
          <cell r="B3414">
            <v>475.19</v>
          </cell>
        </row>
        <row r="3415">
          <cell r="A3415" t="str">
            <v>10061</v>
          </cell>
          <cell r="B3415">
            <v>582.6</v>
          </cell>
        </row>
        <row r="3416">
          <cell r="A3416" t="str">
            <v>10062</v>
          </cell>
          <cell r="B3416">
            <v>874.88</v>
          </cell>
        </row>
        <row r="3417">
          <cell r="A3417" t="str">
            <v>10063</v>
          </cell>
          <cell r="B3417">
            <v>18.54</v>
          </cell>
        </row>
        <row r="3418">
          <cell r="A3418" t="str">
            <v>10064</v>
          </cell>
          <cell r="B3418">
            <v>34.61</v>
          </cell>
        </row>
        <row r="3419">
          <cell r="A3419" t="str">
            <v>10065</v>
          </cell>
          <cell r="B3419">
            <v>81.37</v>
          </cell>
        </row>
        <row r="3420">
          <cell r="A3420" t="str">
            <v>10066</v>
          </cell>
          <cell r="B3420">
            <v>179.22</v>
          </cell>
        </row>
        <row r="3421">
          <cell r="A3421" t="str">
            <v>10067</v>
          </cell>
          <cell r="B3421">
            <v>211.15</v>
          </cell>
        </row>
        <row r="3422">
          <cell r="A3422" t="str">
            <v>10068</v>
          </cell>
          <cell r="B3422">
            <v>342.24</v>
          </cell>
        </row>
        <row r="3423">
          <cell r="A3423" t="str">
            <v>10069</v>
          </cell>
          <cell r="B3423">
            <v>315.08999999999997</v>
          </cell>
        </row>
        <row r="3424">
          <cell r="A3424" t="str">
            <v>10103</v>
          </cell>
          <cell r="B3424">
            <v>415.14229999999998</v>
          </cell>
        </row>
        <row r="3425">
          <cell r="A3425" t="str">
            <v>10104</v>
          </cell>
          <cell r="B3425">
            <v>470.19260000000003</v>
          </cell>
        </row>
        <row r="3426">
          <cell r="A3426" t="str">
            <v>10105</v>
          </cell>
          <cell r="B3426">
            <v>572.02149999999995</v>
          </cell>
        </row>
        <row r="3427">
          <cell r="A3427" t="str">
            <v>10106</v>
          </cell>
          <cell r="B3427">
            <v>644.6309</v>
          </cell>
        </row>
        <row r="3428">
          <cell r="A3428" t="str">
            <v>10107</v>
          </cell>
          <cell r="B3428">
            <v>880.44029999999998</v>
          </cell>
        </row>
        <row r="3429">
          <cell r="A3429" t="str">
            <v>10108</v>
          </cell>
          <cell r="B3429">
            <v>1126.0845999999999</v>
          </cell>
        </row>
        <row r="3430">
          <cell r="A3430" t="str">
            <v>10109</v>
          </cell>
          <cell r="B3430">
            <v>1333.6442999999999</v>
          </cell>
        </row>
        <row r="3431">
          <cell r="A3431" t="str">
            <v>10110</v>
          </cell>
          <cell r="B3431">
            <v>1915.6376</v>
          </cell>
        </row>
        <row r="3432">
          <cell r="A3432" t="str">
            <v>10111</v>
          </cell>
          <cell r="B3432">
            <v>2605.5866000000001</v>
          </cell>
        </row>
        <row r="3433">
          <cell r="A3433" t="str">
            <v>10112</v>
          </cell>
          <cell r="B3433">
            <v>4234.0953</v>
          </cell>
        </row>
        <row r="3434">
          <cell r="A3434" t="str">
            <v>10114</v>
          </cell>
          <cell r="B3434">
            <v>1173.17</v>
          </cell>
        </row>
        <row r="3435">
          <cell r="A3435" t="str">
            <v>10115</v>
          </cell>
          <cell r="B3435">
            <v>1288.6199999999999</v>
          </cell>
        </row>
        <row r="3436">
          <cell r="A3436" t="str">
            <v>10116</v>
          </cell>
          <cell r="B3436">
            <v>423.34</v>
          </cell>
        </row>
        <row r="3437">
          <cell r="A3437" t="str">
            <v>10117</v>
          </cell>
          <cell r="B3437">
            <v>423.48</v>
          </cell>
        </row>
        <row r="3438">
          <cell r="A3438" t="str">
            <v>10118</v>
          </cell>
          <cell r="B3438">
            <v>488.83</v>
          </cell>
        </row>
        <row r="3439">
          <cell r="A3439" t="str">
            <v>10119</v>
          </cell>
          <cell r="B3439">
            <v>571.72</v>
          </cell>
        </row>
        <row r="3440">
          <cell r="A3440" t="str">
            <v>10120</v>
          </cell>
          <cell r="B3440">
            <v>709.51</v>
          </cell>
        </row>
        <row r="3441">
          <cell r="A3441" t="str">
            <v>10121</v>
          </cell>
          <cell r="B3441">
            <v>800.97</v>
          </cell>
        </row>
        <row r="3442">
          <cell r="A3442" t="str">
            <v>10122</v>
          </cell>
          <cell r="B3442">
            <v>1070.78</v>
          </cell>
        </row>
        <row r="3443">
          <cell r="A3443" t="str">
            <v>10123</v>
          </cell>
          <cell r="B3443">
            <v>1171.08</v>
          </cell>
        </row>
        <row r="3444">
          <cell r="A3444" t="str">
            <v>10124</v>
          </cell>
          <cell r="B3444">
            <v>1340.42</v>
          </cell>
        </row>
        <row r="3445">
          <cell r="A3445" t="str">
            <v>10125</v>
          </cell>
          <cell r="B3445">
            <v>1439.71</v>
          </cell>
        </row>
        <row r="3446">
          <cell r="A3446" t="str">
            <v>10126</v>
          </cell>
          <cell r="B3446">
            <v>1911.15</v>
          </cell>
        </row>
        <row r="3447">
          <cell r="A3447" t="str">
            <v>10127</v>
          </cell>
          <cell r="B3447">
            <v>2790.4</v>
          </cell>
        </row>
        <row r="3448">
          <cell r="A3448" t="str">
            <v>10128</v>
          </cell>
          <cell r="B3448">
            <v>3268.32</v>
          </cell>
        </row>
        <row r="3449">
          <cell r="A3449" t="str">
            <v>10129</v>
          </cell>
          <cell r="B3449">
            <v>3886.25</v>
          </cell>
        </row>
        <row r="3450">
          <cell r="A3450" t="str">
            <v>10130</v>
          </cell>
          <cell r="B3450">
            <v>4555.63</v>
          </cell>
        </row>
        <row r="3451">
          <cell r="A3451" t="str">
            <v>10131</v>
          </cell>
          <cell r="B3451">
            <v>6378.06</v>
          </cell>
        </row>
        <row r="3452">
          <cell r="A3452" t="str">
            <v>10146</v>
          </cell>
          <cell r="B3452">
            <v>1404.92</v>
          </cell>
        </row>
        <row r="3453">
          <cell r="A3453" t="str">
            <v>10147</v>
          </cell>
          <cell r="B3453">
            <v>1563.75</v>
          </cell>
        </row>
        <row r="3454">
          <cell r="A3454" t="str">
            <v>10148</v>
          </cell>
          <cell r="B3454">
            <v>1929.74</v>
          </cell>
        </row>
        <row r="3455">
          <cell r="A3455" t="str">
            <v>10149</v>
          </cell>
          <cell r="B3455">
            <v>2331.29</v>
          </cell>
        </row>
        <row r="3456">
          <cell r="A3456" t="str">
            <v>10150</v>
          </cell>
          <cell r="B3456">
            <v>2756.56</v>
          </cell>
        </row>
        <row r="3457">
          <cell r="A3457" t="str">
            <v>10151</v>
          </cell>
          <cell r="B3457">
            <v>3376.05</v>
          </cell>
        </row>
        <row r="3458">
          <cell r="A3458" t="str">
            <v>10152</v>
          </cell>
          <cell r="B3458">
            <v>3923.75</v>
          </cell>
        </row>
        <row r="3459">
          <cell r="A3459" t="str">
            <v>10153</v>
          </cell>
          <cell r="B3459">
            <v>4415.1400000000003</v>
          </cell>
        </row>
        <row r="3460">
          <cell r="A3460" t="str">
            <v>10154</v>
          </cell>
          <cell r="B3460">
            <v>5408.79</v>
          </cell>
        </row>
        <row r="3461">
          <cell r="A3461" t="str">
            <v>10155</v>
          </cell>
          <cell r="B3461">
            <v>5764.31</v>
          </cell>
        </row>
        <row r="3462">
          <cell r="A3462" t="str">
            <v>10156</v>
          </cell>
          <cell r="B3462">
            <v>6981.81</v>
          </cell>
        </row>
        <row r="3463">
          <cell r="A3463" t="str">
            <v>10157</v>
          </cell>
          <cell r="B3463">
            <v>15521.74</v>
          </cell>
        </row>
        <row r="3464">
          <cell r="A3464" t="str">
            <v>10158</v>
          </cell>
          <cell r="B3464">
            <v>19709.3</v>
          </cell>
        </row>
        <row r="3465">
          <cell r="A3465" t="str">
            <v>10159</v>
          </cell>
          <cell r="B3465">
            <v>28630.82</v>
          </cell>
        </row>
        <row r="3466">
          <cell r="A3466" t="str">
            <v>10160</v>
          </cell>
          <cell r="B3466">
            <v>29703.1</v>
          </cell>
        </row>
        <row r="3467">
          <cell r="A3467" t="str">
            <v>10161</v>
          </cell>
          <cell r="B3467">
            <v>42601.39</v>
          </cell>
        </row>
        <row r="3468">
          <cell r="A3468" t="str">
            <v>10162</v>
          </cell>
          <cell r="B3468">
            <v>1404.92</v>
          </cell>
        </row>
        <row r="3469">
          <cell r="A3469" t="str">
            <v>10163</v>
          </cell>
          <cell r="B3469">
            <v>1563.75</v>
          </cell>
        </row>
        <row r="3470">
          <cell r="A3470" t="str">
            <v>10164</v>
          </cell>
          <cell r="B3470">
            <v>1929.74</v>
          </cell>
        </row>
        <row r="3471">
          <cell r="A3471" t="str">
            <v>10165</v>
          </cell>
          <cell r="B3471">
            <v>2332.2399999999998</v>
          </cell>
        </row>
        <row r="3472">
          <cell r="A3472" t="str">
            <v>10166</v>
          </cell>
          <cell r="B3472">
            <v>2819.93</v>
          </cell>
        </row>
        <row r="3473">
          <cell r="A3473" t="str">
            <v>10167</v>
          </cell>
          <cell r="B3473">
            <v>3428.08</v>
          </cell>
        </row>
        <row r="3474">
          <cell r="A3474" t="str">
            <v>10168</v>
          </cell>
          <cell r="B3474">
            <v>3979.78</v>
          </cell>
        </row>
        <row r="3475">
          <cell r="A3475" t="str">
            <v>10169</v>
          </cell>
          <cell r="B3475">
            <v>4681.71</v>
          </cell>
        </row>
        <row r="3476">
          <cell r="A3476" t="str">
            <v>10170</v>
          </cell>
          <cell r="B3476">
            <v>5736.18</v>
          </cell>
        </row>
        <row r="3477">
          <cell r="A3477" t="str">
            <v>10171</v>
          </cell>
          <cell r="B3477">
            <v>6654.26</v>
          </cell>
        </row>
        <row r="3478">
          <cell r="A3478" t="str">
            <v>10172</v>
          </cell>
          <cell r="B3478">
            <v>9138.9500000000007</v>
          </cell>
        </row>
        <row r="3479">
          <cell r="A3479" t="str">
            <v>10173</v>
          </cell>
          <cell r="B3479">
            <v>15941.47</v>
          </cell>
        </row>
        <row r="3480">
          <cell r="A3480" t="str">
            <v>10174</v>
          </cell>
          <cell r="B3480">
            <v>28655.66</v>
          </cell>
        </row>
        <row r="3481">
          <cell r="A3481" t="str">
            <v>10175</v>
          </cell>
          <cell r="B3481">
            <v>30958.720000000001</v>
          </cell>
        </row>
        <row r="3482">
          <cell r="A3482" t="str">
            <v>10176</v>
          </cell>
          <cell r="B3482">
            <v>39467.82</v>
          </cell>
        </row>
        <row r="3483">
          <cell r="A3483" t="str">
            <v>10177</v>
          </cell>
          <cell r="B3483">
            <v>57523.51</v>
          </cell>
        </row>
        <row r="3484">
          <cell r="A3484" t="str">
            <v>10178</v>
          </cell>
          <cell r="B3484">
            <v>37968.86</v>
          </cell>
        </row>
        <row r="3485">
          <cell r="A3485" t="str">
            <v>10179</v>
          </cell>
          <cell r="B3485">
            <v>37968.86</v>
          </cell>
        </row>
        <row r="3486">
          <cell r="A3486" t="str">
            <v>10180</v>
          </cell>
          <cell r="B3486">
            <v>49861.46</v>
          </cell>
        </row>
        <row r="3487">
          <cell r="A3487" t="str">
            <v>10181</v>
          </cell>
          <cell r="B3487">
            <v>67101.399999999994</v>
          </cell>
        </row>
        <row r="3488">
          <cell r="A3488" t="str">
            <v>10182</v>
          </cell>
          <cell r="B3488">
            <v>52142.04</v>
          </cell>
        </row>
        <row r="3489">
          <cell r="A3489" t="str">
            <v>10183</v>
          </cell>
          <cell r="B3489">
            <v>56360.72</v>
          </cell>
        </row>
        <row r="3490">
          <cell r="A3490" t="str">
            <v>10184</v>
          </cell>
          <cell r="B3490">
            <v>61111.27</v>
          </cell>
        </row>
        <row r="3491">
          <cell r="A3491" t="str">
            <v>10185</v>
          </cell>
          <cell r="B3491">
            <v>84041.69</v>
          </cell>
        </row>
        <row r="3492">
          <cell r="A3492" t="str">
            <v>10186</v>
          </cell>
          <cell r="B3492">
            <v>1013.19</v>
          </cell>
        </row>
        <row r="3493">
          <cell r="A3493" t="str">
            <v>10187</v>
          </cell>
          <cell r="B3493">
            <v>1107.8499999999999</v>
          </cell>
        </row>
        <row r="3494">
          <cell r="A3494" t="str">
            <v>10188</v>
          </cell>
          <cell r="B3494">
            <v>1348.16</v>
          </cell>
        </row>
        <row r="3495">
          <cell r="A3495" t="str">
            <v>10189</v>
          </cell>
          <cell r="B3495">
            <v>1636.62</v>
          </cell>
        </row>
        <row r="3496">
          <cell r="A3496" t="str">
            <v>10190</v>
          </cell>
          <cell r="B3496">
            <v>1938.3</v>
          </cell>
        </row>
        <row r="3497">
          <cell r="A3497" t="str">
            <v>10191</v>
          </cell>
          <cell r="B3497">
            <v>2328.38</v>
          </cell>
        </row>
        <row r="3498">
          <cell r="A3498" t="str">
            <v>10192</v>
          </cell>
          <cell r="B3498">
            <v>2685.16</v>
          </cell>
        </row>
        <row r="3499">
          <cell r="A3499" t="str">
            <v>10193</v>
          </cell>
          <cell r="B3499">
            <v>3052.97</v>
          </cell>
        </row>
        <row r="3500">
          <cell r="A3500" t="str">
            <v>10194</v>
          </cell>
          <cell r="B3500">
            <v>3653.81</v>
          </cell>
        </row>
        <row r="3501">
          <cell r="A3501" t="str">
            <v>10195</v>
          </cell>
          <cell r="B3501">
            <v>3936.28</v>
          </cell>
        </row>
        <row r="3502">
          <cell r="A3502" t="str">
            <v>10196</v>
          </cell>
          <cell r="B3502">
            <v>4823.22</v>
          </cell>
        </row>
        <row r="3503">
          <cell r="A3503" t="str">
            <v>10197</v>
          </cell>
          <cell r="B3503">
            <v>9658.61</v>
          </cell>
        </row>
        <row r="3504">
          <cell r="A3504" t="str">
            <v>10198</v>
          </cell>
          <cell r="B3504">
            <v>12229.44</v>
          </cell>
        </row>
        <row r="3505">
          <cell r="A3505" t="str">
            <v>10199</v>
          </cell>
          <cell r="B3505">
            <v>18835.13</v>
          </cell>
        </row>
        <row r="3506">
          <cell r="A3506" t="str">
            <v>10200</v>
          </cell>
          <cell r="B3506">
            <v>19825.89</v>
          </cell>
        </row>
        <row r="3507">
          <cell r="A3507" t="str">
            <v>10201</v>
          </cell>
          <cell r="B3507">
            <v>27268.44</v>
          </cell>
        </row>
        <row r="3508">
          <cell r="A3508" t="str">
            <v>10202</v>
          </cell>
          <cell r="B3508">
            <v>1013.19</v>
          </cell>
        </row>
        <row r="3509">
          <cell r="A3509" t="str">
            <v>10203</v>
          </cell>
          <cell r="B3509">
            <v>1107.8499999999999</v>
          </cell>
        </row>
        <row r="3510">
          <cell r="A3510" t="str">
            <v>10204</v>
          </cell>
          <cell r="B3510">
            <v>1348.16</v>
          </cell>
        </row>
        <row r="3511">
          <cell r="A3511" t="str">
            <v>10205</v>
          </cell>
          <cell r="B3511">
            <v>1637.1</v>
          </cell>
        </row>
        <row r="3512">
          <cell r="A3512" t="str">
            <v>10206</v>
          </cell>
          <cell r="B3512">
            <v>1970.04</v>
          </cell>
        </row>
        <row r="3513">
          <cell r="A3513" t="str">
            <v>10207</v>
          </cell>
          <cell r="B3513">
            <v>2354.37</v>
          </cell>
        </row>
        <row r="3514">
          <cell r="A3514" t="str">
            <v>10208</v>
          </cell>
          <cell r="B3514">
            <v>2713.14</v>
          </cell>
        </row>
        <row r="3515">
          <cell r="A3515" t="str">
            <v>10209</v>
          </cell>
          <cell r="B3515">
            <v>3186.24</v>
          </cell>
        </row>
        <row r="3516">
          <cell r="A3516" t="str">
            <v>10210</v>
          </cell>
          <cell r="B3516">
            <v>3820.42</v>
          </cell>
        </row>
        <row r="3517">
          <cell r="A3517" t="str">
            <v>10211</v>
          </cell>
          <cell r="B3517">
            <v>4378.3</v>
          </cell>
        </row>
        <row r="3518">
          <cell r="A3518" t="str">
            <v>10212</v>
          </cell>
          <cell r="B3518">
            <v>6004.19</v>
          </cell>
        </row>
        <row r="3519">
          <cell r="A3519" t="str">
            <v>10213</v>
          </cell>
          <cell r="B3519">
            <v>10369.370000000001</v>
          </cell>
        </row>
        <row r="3520">
          <cell r="A3520" t="str">
            <v>10226</v>
          </cell>
          <cell r="B3520">
            <v>1044.73</v>
          </cell>
        </row>
        <row r="3521">
          <cell r="A3521" t="str">
            <v>10227</v>
          </cell>
          <cell r="B3521">
            <v>1149.49</v>
          </cell>
        </row>
        <row r="3522">
          <cell r="A3522" t="str">
            <v>10228</v>
          </cell>
          <cell r="B3522">
            <v>1402.53</v>
          </cell>
        </row>
        <row r="3523">
          <cell r="A3523" t="str">
            <v>10229</v>
          </cell>
          <cell r="B3523">
            <v>1712.38</v>
          </cell>
        </row>
        <row r="3524">
          <cell r="A3524" t="str">
            <v>10230</v>
          </cell>
          <cell r="B3524">
            <v>2042.4</v>
          </cell>
        </row>
        <row r="3525">
          <cell r="A3525" t="str">
            <v>10231</v>
          </cell>
          <cell r="B3525">
            <v>2471.0700000000002</v>
          </cell>
        </row>
        <row r="3526">
          <cell r="A3526" t="str">
            <v>10232</v>
          </cell>
          <cell r="B3526">
            <v>2879.09</v>
          </cell>
        </row>
        <row r="3527">
          <cell r="A3527" t="str">
            <v>10233</v>
          </cell>
          <cell r="B3527">
            <v>3266.11</v>
          </cell>
        </row>
        <row r="3528">
          <cell r="A3528" t="str">
            <v>10234</v>
          </cell>
          <cell r="B3528">
            <v>3935.32</v>
          </cell>
        </row>
        <row r="3529">
          <cell r="A3529" t="str">
            <v>10235</v>
          </cell>
          <cell r="B3529">
            <v>4252.41</v>
          </cell>
        </row>
        <row r="3530">
          <cell r="A3530" t="str">
            <v>10236</v>
          </cell>
          <cell r="B3530">
            <v>5259.11</v>
          </cell>
        </row>
        <row r="3531">
          <cell r="A3531" t="str">
            <v>10237</v>
          </cell>
          <cell r="B3531">
            <v>10319.85</v>
          </cell>
        </row>
        <row r="3532">
          <cell r="A3532" t="str">
            <v>10238</v>
          </cell>
          <cell r="B3532">
            <v>13055.85</v>
          </cell>
        </row>
        <row r="3533">
          <cell r="A3533" t="str">
            <v>10239</v>
          </cell>
          <cell r="B3533">
            <v>19858.77</v>
          </cell>
        </row>
        <row r="3534">
          <cell r="A3534" t="str">
            <v>10240</v>
          </cell>
          <cell r="B3534">
            <v>21095.64</v>
          </cell>
        </row>
        <row r="3535">
          <cell r="A3535" t="str">
            <v>10241</v>
          </cell>
          <cell r="B3535">
            <v>29142.57</v>
          </cell>
        </row>
        <row r="3536">
          <cell r="A3536" t="str">
            <v>10242</v>
          </cell>
          <cell r="B3536">
            <v>1044.73</v>
          </cell>
        </row>
        <row r="3537">
          <cell r="A3537" t="str">
            <v>10243</v>
          </cell>
          <cell r="B3537">
            <v>1149.49</v>
          </cell>
        </row>
        <row r="3538">
          <cell r="A3538" t="str">
            <v>10244</v>
          </cell>
          <cell r="B3538">
            <v>1402.53</v>
          </cell>
        </row>
        <row r="3539">
          <cell r="A3539" t="str">
            <v>10245</v>
          </cell>
          <cell r="B3539">
            <v>1712.85</v>
          </cell>
        </row>
        <row r="3540">
          <cell r="A3540" t="str">
            <v>10246</v>
          </cell>
          <cell r="B3540">
            <v>2074.13</v>
          </cell>
        </row>
        <row r="3541">
          <cell r="A3541" t="str">
            <v>10247</v>
          </cell>
          <cell r="B3541">
            <v>2497.1</v>
          </cell>
        </row>
        <row r="3542">
          <cell r="A3542" t="str">
            <v>10248</v>
          </cell>
          <cell r="B3542">
            <v>2907.08</v>
          </cell>
        </row>
        <row r="3543">
          <cell r="A3543" t="str">
            <v>10249</v>
          </cell>
          <cell r="B3543">
            <v>3399.38</v>
          </cell>
        </row>
        <row r="3544">
          <cell r="A3544" t="str">
            <v>10250</v>
          </cell>
          <cell r="B3544">
            <v>4101.93</v>
          </cell>
        </row>
        <row r="3545">
          <cell r="A3545" t="str">
            <v>10251</v>
          </cell>
          <cell r="B3545">
            <v>4694.42</v>
          </cell>
        </row>
        <row r="3546">
          <cell r="A3546" t="str">
            <v>10252</v>
          </cell>
          <cell r="B3546">
            <v>6434.23</v>
          </cell>
        </row>
        <row r="3547">
          <cell r="A3547" t="str">
            <v>10253</v>
          </cell>
          <cell r="B3547">
            <v>11024.76</v>
          </cell>
        </row>
        <row r="3548">
          <cell r="A3548" t="str">
            <v>10266</v>
          </cell>
          <cell r="B3548">
            <v>346.37</v>
          </cell>
        </row>
        <row r="3549">
          <cell r="A3549" t="str">
            <v>10267</v>
          </cell>
          <cell r="B3549">
            <v>365.99</v>
          </cell>
        </row>
        <row r="3550">
          <cell r="A3550" t="str">
            <v>10268</v>
          </cell>
          <cell r="B3550">
            <v>466.52</v>
          </cell>
        </row>
        <row r="3551">
          <cell r="A3551" t="str">
            <v>10269</v>
          </cell>
          <cell r="B3551">
            <v>605.64</v>
          </cell>
        </row>
        <row r="3552">
          <cell r="A3552" t="str">
            <v>10270</v>
          </cell>
          <cell r="B3552">
            <v>775.84</v>
          </cell>
        </row>
        <row r="3553">
          <cell r="A3553" t="str">
            <v>10271</v>
          </cell>
          <cell r="B3553">
            <v>930.39</v>
          </cell>
        </row>
        <row r="3554">
          <cell r="A3554" t="str">
            <v>10272</v>
          </cell>
          <cell r="B3554">
            <v>1092.54</v>
          </cell>
        </row>
        <row r="3555">
          <cell r="A3555" t="str">
            <v>10273</v>
          </cell>
          <cell r="B3555">
            <v>1203.53</v>
          </cell>
        </row>
        <row r="3556">
          <cell r="A3556" t="str">
            <v>10274</v>
          </cell>
          <cell r="B3556">
            <v>1405.72</v>
          </cell>
        </row>
        <row r="3557">
          <cell r="A3557" t="str">
            <v>10275</v>
          </cell>
          <cell r="B3557">
            <v>1576.85</v>
          </cell>
        </row>
        <row r="3558">
          <cell r="A3558" t="str">
            <v>10276</v>
          </cell>
          <cell r="B3558">
            <v>2039.76</v>
          </cell>
        </row>
        <row r="3559">
          <cell r="A3559" t="str">
            <v>10277</v>
          </cell>
          <cell r="B3559">
            <v>2764.94</v>
          </cell>
        </row>
        <row r="3560">
          <cell r="A3560" t="str">
            <v>10278</v>
          </cell>
          <cell r="B3560">
            <v>3304.73</v>
          </cell>
        </row>
        <row r="3561">
          <cell r="A3561" t="str">
            <v>10279</v>
          </cell>
          <cell r="B3561">
            <v>5095.22</v>
          </cell>
        </row>
        <row r="3562">
          <cell r="A3562" t="str">
            <v>10280</v>
          </cell>
          <cell r="B3562">
            <v>6004.54</v>
          </cell>
        </row>
        <row r="3563">
          <cell r="A3563" t="str">
            <v>10281</v>
          </cell>
          <cell r="B3563">
            <v>7985.53</v>
          </cell>
        </row>
        <row r="3564">
          <cell r="A3564" t="str">
            <v>10282</v>
          </cell>
          <cell r="B3564">
            <v>346.37</v>
          </cell>
        </row>
        <row r="3565">
          <cell r="A3565" t="str">
            <v>10283</v>
          </cell>
          <cell r="B3565">
            <v>365.99</v>
          </cell>
        </row>
        <row r="3566">
          <cell r="A3566" t="str">
            <v>10284</v>
          </cell>
          <cell r="B3566">
            <v>466.52</v>
          </cell>
        </row>
        <row r="3567">
          <cell r="A3567" t="str">
            <v>10285</v>
          </cell>
          <cell r="B3567">
            <v>605.64</v>
          </cell>
        </row>
        <row r="3568">
          <cell r="A3568" t="str">
            <v>10286</v>
          </cell>
          <cell r="B3568">
            <v>775.91</v>
          </cell>
        </row>
        <row r="3569">
          <cell r="A3569" t="str">
            <v>10287</v>
          </cell>
          <cell r="B3569">
            <v>930.4</v>
          </cell>
        </row>
        <row r="3570">
          <cell r="A3570" t="str">
            <v>10288</v>
          </cell>
          <cell r="B3570">
            <v>1092.5</v>
          </cell>
        </row>
        <row r="3571">
          <cell r="A3571" t="str">
            <v>10289</v>
          </cell>
          <cell r="B3571">
            <v>1203.56</v>
          </cell>
        </row>
        <row r="3572">
          <cell r="A3572" t="str">
            <v>10290</v>
          </cell>
          <cell r="B3572">
            <v>1405.74</v>
          </cell>
        </row>
        <row r="3573">
          <cell r="A3573" t="str">
            <v>10291</v>
          </cell>
          <cell r="B3573">
            <v>1576.87</v>
          </cell>
        </row>
        <row r="3574">
          <cell r="A3574" t="str">
            <v>10292</v>
          </cell>
          <cell r="B3574">
            <v>2238.71</v>
          </cell>
        </row>
        <row r="3575">
          <cell r="A3575" t="str">
            <v>10293</v>
          </cell>
          <cell r="B3575">
            <v>3581.17</v>
          </cell>
        </row>
        <row r="3576">
          <cell r="A3576" t="str">
            <v>10294</v>
          </cell>
          <cell r="B3576">
            <v>1426.21</v>
          </cell>
        </row>
        <row r="3577">
          <cell r="A3577" t="str">
            <v>10295</v>
          </cell>
          <cell r="B3577">
            <v>1587.03</v>
          </cell>
        </row>
        <row r="3578">
          <cell r="A3578" t="str">
            <v>10296</v>
          </cell>
          <cell r="B3578">
            <v>1961.93</v>
          </cell>
        </row>
        <row r="3579">
          <cell r="A3579" t="str">
            <v>10297</v>
          </cell>
          <cell r="B3579">
            <v>2361.41</v>
          </cell>
        </row>
        <row r="3580">
          <cell r="A3580" t="str">
            <v>10298</v>
          </cell>
          <cell r="B3580">
            <v>2807.64</v>
          </cell>
        </row>
        <row r="3581">
          <cell r="A3581" t="str">
            <v>10299</v>
          </cell>
          <cell r="B3581">
            <v>3431.12</v>
          </cell>
        </row>
        <row r="3582">
          <cell r="A3582" t="str">
            <v>10300</v>
          </cell>
          <cell r="B3582">
            <v>4009.17</v>
          </cell>
        </row>
        <row r="3583">
          <cell r="A3583" t="str">
            <v>10301</v>
          </cell>
          <cell r="B3583">
            <v>4525.1099999999997</v>
          </cell>
        </row>
        <row r="3584">
          <cell r="A3584" t="str">
            <v>10302</v>
          </cell>
          <cell r="B3584">
            <v>5517.63</v>
          </cell>
        </row>
        <row r="3585">
          <cell r="A3585" t="str">
            <v>10303</v>
          </cell>
          <cell r="B3585">
            <v>5888.36</v>
          </cell>
        </row>
        <row r="3586">
          <cell r="A3586" t="str">
            <v>10304</v>
          </cell>
          <cell r="B3586">
            <v>7167.96</v>
          </cell>
        </row>
        <row r="3587">
          <cell r="A3587" t="str">
            <v>10305</v>
          </cell>
          <cell r="B3587">
            <v>15743.16</v>
          </cell>
        </row>
        <row r="3588">
          <cell r="A3588" t="str">
            <v>10306</v>
          </cell>
          <cell r="B3588">
            <v>19981.849999999999</v>
          </cell>
        </row>
        <row r="3589">
          <cell r="A3589" t="str">
            <v>10307</v>
          </cell>
          <cell r="B3589">
            <v>28959.24</v>
          </cell>
        </row>
        <row r="3590">
          <cell r="A3590" t="str">
            <v>10308</v>
          </cell>
          <cell r="B3590">
            <v>30097.78</v>
          </cell>
        </row>
        <row r="3591">
          <cell r="A3591" t="str">
            <v>10309</v>
          </cell>
          <cell r="B3591">
            <v>43135.39</v>
          </cell>
        </row>
        <row r="3592">
          <cell r="A3592" t="str">
            <v>10310</v>
          </cell>
          <cell r="B3592">
            <v>1426.21</v>
          </cell>
        </row>
        <row r="3593">
          <cell r="A3593" t="str">
            <v>10311</v>
          </cell>
          <cell r="B3593">
            <v>1587.03</v>
          </cell>
        </row>
        <row r="3594">
          <cell r="A3594" t="str">
            <v>10312</v>
          </cell>
          <cell r="B3594">
            <v>1961.93</v>
          </cell>
        </row>
        <row r="3595">
          <cell r="A3595" t="str">
            <v>10313</v>
          </cell>
          <cell r="B3595">
            <v>2362.36</v>
          </cell>
        </row>
        <row r="3596">
          <cell r="A3596" t="str">
            <v>10314</v>
          </cell>
          <cell r="B3596">
            <v>2871.08</v>
          </cell>
        </row>
        <row r="3597">
          <cell r="A3597" t="str">
            <v>10315</v>
          </cell>
          <cell r="B3597">
            <v>3483.15</v>
          </cell>
        </row>
        <row r="3598">
          <cell r="A3598" t="str">
            <v>10316</v>
          </cell>
          <cell r="B3598">
            <v>4065.19</v>
          </cell>
        </row>
        <row r="3599">
          <cell r="A3599" t="str">
            <v>10317</v>
          </cell>
          <cell r="B3599">
            <v>4791.6899999999996</v>
          </cell>
        </row>
        <row r="3600">
          <cell r="A3600" t="str">
            <v>10318</v>
          </cell>
          <cell r="B3600">
            <v>5845.04</v>
          </cell>
        </row>
        <row r="3601">
          <cell r="A3601" t="str">
            <v>10319</v>
          </cell>
          <cell r="B3601">
            <v>6778.34</v>
          </cell>
        </row>
        <row r="3602">
          <cell r="A3602" t="str">
            <v>10320</v>
          </cell>
          <cell r="B3602">
            <v>9248.98</v>
          </cell>
        </row>
        <row r="3603">
          <cell r="A3603" t="str">
            <v>10321</v>
          </cell>
          <cell r="B3603">
            <v>16164.59</v>
          </cell>
        </row>
        <row r="3604">
          <cell r="A3604" t="str">
            <v>10322</v>
          </cell>
          <cell r="B3604">
            <v>22459.03</v>
          </cell>
        </row>
        <row r="3605">
          <cell r="A3605" t="str">
            <v>10323</v>
          </cell>
          <cell r="B3605">
            <v>31722.25</v>
          </cell>
        </row>
        <row r="3606">
          <cell r="A3606" t="str">
            <v>10324</v>
          </cell>
          <cell r="B3606">
            <v>32365.88</v>
          </cell>
        </row>
        <row r="3607">
          <cell r="A3607" t="str">
            <v>10325</v>
          </cell>
          <cell r="B3607">
            <v>48508.49</v>
          </cell>
        </row>
        <row r="3608">
          <cell r="A3608" t="str">
            <v>10326</v>
          </cell>
          <cell r="B3608">
            <v>28828.63</v>
          </cell>
        </row>
        <row r="3609">
          <cell r="A3609" t="str">
            <v>10327</v>
          </cell>
          <cell r="B3609">
            <v>31892.42</v>
          </cell>
        </row>
        <row r="3610">
          <cell r="A3610" t="str">
            <v>10328</v>
          </cell>
          <cell r="B3610">
            <v>40983.24</v>
          </cell>
        </row>
        <row r="3611">
          <cell r="A3611" t="str">
            <v>10329</v>
          </cell>
          <cell r="B3611">
            <v>56097.71</v>
          </cell>
        </row>
        <row r="3612">
          <cell r="A3612" t="str">
            <v>10330</v>
          </cell>
          <cell r="B3612">
            <v>42674.12</v>
          </cell>
        </row>
        <row r="3613">
          <cell r="A3613" t="str">
            <v>10331</v>
          </cell>
          <cell r="B3613">
            <v>46171.61</v>
          </cell>
        </row>
        <row r="3614">
          <cell r="A3614" t="str">
            <v>10332</v>
          </cell>
          <cell r="B3614">
            <v>54676.99</v>
          </cell>
        </row>
        <row r="3615">
          <cell r="A3615" t="str">
            <v>10333</v>
          </cell>
          <cell r="B3615">
            <v>70386.02</v>
          </cell>
        </row>
        <row r="3616">
          <cell r="A3616" t="str">
            <v>10334</v>
          </cell>
          <cell r="B3616">
            <v>1034.47</v>
          </cell>
        </row>
        <row r="3617">
          <cell r="A3617" t="str">
            <v>10335</v>
          </cell>
          <cell r="B3617">
            <v>1131.19</v>
          </cell>
        </row>
        <row r="3618">
          <cell r="A3618" t="str">
            <v>10336</v>
          </cell>
          <cell r="B3618">
            <v>1386.2</v>
          </cell>
        </row>
        <row r="3619">
          <cell r="A3619" t="str">
            <v>10337</v>
          </cell>
          <cell r="B3619">
            <v>1672.58</v>
          </cell>
        </row>
        <row r="3620">
          <cell r="A3620" t="str">
            <v>10338</v>
          </cell>
          <cell r="B3620">
            <v>1989.36</v>
          </cell>
        </row>
        <row r="3621">
          <cell r="A3621" t="str">
            <v>10339</v>
          </cell>
          <cell r="B3621">
            <v>2389.2600000000002</v>
          </cell>
        </row>
        <row r="3622">
          <cell r="A3622" t="str">
            <v>10340</v>
          </cell>
          <cell r="B3622">
            <v>2776.42</v>
          </cell>
        </row>
        <row r="3623">
          <cell r="A3623" t="str">
            <v>10341</v>
          </cell>
          <cell r="B3623">
            <v>3162.93</v>
          </cell>
        </row>
        <row r="3624">
          <cell r="A3624" t="str">
            <v>10342</v>
          </cell>
          <cell r="B3624">
            <v>3768.54</v>
          </cell>
        </row>
        <row r="3625">
          <cell r="A3625" t="str">
            <v>10343</v>
          </cell>
          <cell r="B3625">
            <v>4060.33</v>
          </cell>
        </row>
        <row r="3626">
          <cell r="A3626" t="str">
            <v>10344</v>
          </cell>
          <cell r="B3626">
            <v>5015.21</v>
          </cell>
        </row>
        <row r="3627">
          <cell r="A3627" t="str">
            <v>10345</v>
          </cell>
          <cell r="B3627">
            <v>9885.89</v>
          </cell>
        </row>
        <row r="3628">
          <cell r="A3628" t="str">
            <v>10346</v>
          </cell>
          <cell r="B3628">
            <v>12501.93</v>
          </cell>
        </row>
        <row r="3629">
          <cell r="A3629" t="str">
            <v>10347</v>
          </cell>
          <cell r="B3629">
            <v>19169.41</v>
          </cell>
        </row>
        <row r="3630">
          <cell r="A3630" t="str">
            <v>10348</v>
          </cell>
          <cell r="B3630">
            <v>20220.61</v>
          </cell>
        </row>
        <row r="3631">
          <cell r="A3631" t="str">
            <v>10349</v>
          </cell>
          <cell r="B3631">
            <v>27802.47</v>
          </cell>
        </row>
        <row r="3632">
          <cell r="A3632" t="str">
            <v>10350</v>
          </cell>
          <cell r="B3632">
            <v>1034.47</v>
          </cell>
        </row>
        <row r="3633">
          <cell r="A3633" t="str">
            <v>10351</v>
          </cell>
          <cell r="B3633">
            <v>1131.19</v>
          </cell>
        </row>
        <row r="3634">
          <cell r="A3634" t="str">
            <v>10352</v>
          </cell>
          <cell r="B3634">
            <v>1386.2</v>
          </cell>
        </row>
        <row r="3635">
          <cell r="A3635" t="str">
            <v>10353</v>
          </cell>
          <cell r="B3635">
            <v>1673.05</v>
          </cell>
        </row>
        <row r="3636">
          <cell r="A3636" t="str">
            <v>10354</v>
          </cell>
          <cell r="B3636">
            <v>2021.09</v>
          </cell>
        </row>
        <row r="3637">
          <cell r="A3637" t="str">
            <v>10355</v>
          </cell>
          <cell r="B3637">
            <v>2415.2800000000002</v>
          </cell>
        </row>
        <row r="3638">
          <cell r="A3638" t="str">
            <v>10356</v>
          </cell>
          <cell r="B3638">
            <v>2804.42</v>
          </cell>
        </row>
        <row r="3639">
          <cell r="A3639" t="str">
            <v>10357</v>
          </cell>
          <cell r="B3639">
            <v>3296.18</v>
          </cell>
        </row>
        <row r="3640">
          <cell r="A3640" t="str">
            <v>10358</v>
          </cell>
          <cell r="B3640">
            <v>3929.27</v>
          </cell>
        </row>
        <row r="3641">
          <cell r="A3641" t="str">
            <v>10359</v>
          </cell>
          <cell r="B3641">
            <v>4508.22</v>
          </cell>
        </row>
        <row r="3642">
          <cell r="A3642" t="str">
            <v>10360</v>
          </cell>
          <cell r="B3642">
            <v>6049.89</v>
          </cell>
        </row>
        <row r="3643">
          <cell r="A3643" t="str">
            <v>10361</v>
          </cell>
          <cell r="B3643">
            <v>10592.51</v>
          </cell>
        </row>
        <row r="3644">
          <cell r="A3644" t="str">
            <v>10362</v>
          </cell>
          <cell r="B3644">
            <v>23486.38</v>
          </cell>
        </row>
        <row r="3645">
          <cell r="A3645" t="str">
            <v>10363</v>
          </cell>
          <cell r="B3645">
            <v>25402</v>
          </cell>
        </row>
        <row r="3646">
          <cell r="A3646" t="str">
            <v>10364</v>
          </cell>
          <cell r="B3646">
            <v>21643.45</v>
          </cell>
        </row>
        <row r="3647">
          <cell r="A3647" t="str">
            <v>10365</v>
          </cell>
          <cell r="B3647">
            <v>26518.18</v>
          </cell>
        </row>
        <row r="3648">
          <cell r="A3648" t="str">
            <v>10374</v>
          </cell>
          <cell r="B3648">
            <v>1062.22</v>
          </cell>
        </row>
        <row r="3649">
          <cell r="A3649" t="str">
            <v>10375</v>
          </cell>
          <cell r="B3649">
            <v>1168.72</v>
          </cell>
        </row>
        <row r="3650">
          <cell r="A3650" t="str">
            <v>10376</v>
          </cell>
          <cell r="B3650">
            <v>1447.17</v>
          </cell>
        </row>
        <row r="3651">
          <cell r="A3651" t="str">
            <v>10377</v>
          </cell>
          <cell r="B3651">
            <v>1756.11</v>
          </cell>
        </row>
        <row r="3652">
          <cell r="A3652" t="str">
            <v>10378</v>
          </cell>
          <cell r="B3652">
            <v>2123.4299999999998</v>
          </cell>
        </row>
        <row r="3653">
          <cell r="A3653" t="str">
            <v>10379</v>
          </cell>
          <cell r="B3653">
            <v>2539.37</v>
          </cell>
        </row>
        <row r="3654">
          <cell r="A3654" t="str">
            <v>10380</v>
          </cell>
          <cell r="B3654">
            <v>2980.22</v>
          </cell>
        </row>
        <row r="3655">
          <cell r="A3655" t="str">
            <v>10381</v>
          </cell>
          <cell r="B3655">
            <v>3392.09</v>
          </cell>
        </row>
        <row r="3656">
          <cell r="A3656" t="str">
            <v>10382</v>
          </cell>
          <cell r="B3656">
            <v>4062.27</v>
          </cell>
        </row>
        <row r="3657">
          <cell r="A3657" t="str">
            <v>10383</v>
          </cell>
          <cell r="B3657">
            <v>4395.5600000000004</v>
          </cell>
        </row>
        <row r="3658">
          <cell r="A3658" t="str">
            <v>10384</v>
          </cell>
          <cell r="B3658">
            <v>5500.33</v>
          </cell>
        </row>
        <row r="3659">
          <cell r="A3659" t="str">
            <v>10385</v>
          </cell>
          <cell r="B3659">
            <v>10572.07</v>
          </cell>
        </row>
        <row r="3660">
          <cell r="A3660" t="str">
            <v>10386</v>
          </cell>
          <cell r="B3660">
            <v>13398.27</v>
          </cell>
        </row>
        <row r="3661">
          <cell r="A3661" t="str">
            <v>10387</v>
          </cell>
          <cell r="B3661">
            <v>20315.72</v>
          </cell>
        </row>
        <row r="3662">
          <cell r="A3662" t="str">
            <v>10388</v>
          </cell>
          <cell r="B3662">
            <v>22326.01</v>
          </cell>
        </row>
        <row r="3663">
          <cell r="A3663" t="str">
            <v>10389</v>
          </cell>
          <cell r="B3663">
            <v>29790.68</v>
          </cell>
        </row>
        <row r="3664">
          <cell r="A3664" t="str">
            <v>10390</v>
          </cell>
          <cell r="B3664">
            <v>1062.22</v>
          </cell>
        </row>
        <row r="3665">
          <cell r="A3665" t="str">
            <v>10391</v>
          </cell>
          <cell r="B3665">
            <v>1168.72</v>
          </cell>
        </row>
        <row r="3666">
          <cell r="A3666" t="str">
            <v>10392</v>
          </cell>
          <cell r="B3666">
            <v>1447.17</v>
          </cell>
        </row>
        <row r="3667">
          <cell r="A3667" t="str">
            <v>10393</v>
          </cell>
          <cell r="B3667">
            <v>1756.57</v>
          </cell>
        </row>
        <row r="3668">
          <cell r="A3668" t="str">
            <v>10394</v>
          </cell>
          <cell r="B3668">
            <v>2145.44</v>
          </cell>
        </row>
        <row r="3669">
          <cell r="A3669" t="str">
            <v>10395</v>
          </cell>
          <cell r="B3669">
            <v>2564.9</v>
          </cell>
        </row>
        <row r="3670">
          <cell r="A3670" t="str">
            <v>10396</v>
          </cell>
          <cell r="B3670">
            <v>3008.23</v>
          </cell>
        </row>
        <row r="3671">
          <cell r="A3671" t="str">
            <v>10397</v>
          </cell>
          <cell r="B3671">
            <v>3524.43</v>
          </cell>
        </row>
        <row r="3672">
          <cell r="A3672" t="str">
            <v>10398</v>
          </cell>
          <cell r="B3672">
            <v>4837.83</v>
          </cell>
        </row>
        <row r="3673">
          <cell r="A3673" t="str">
            <v>10399</v>
          </cell>
          <cell r="B3673">
            <v>6540.59</v>
          </cell>
        </row>
        <row r="3674">
          <cell r="A3674" t="str">
            <v>10400</v>
          </cell>
          <cell r="B3674">
            <v>11278.69</v>
          </cell>
        </row>
        <row r="3675">
          <cell r="A3675" t="str">
            <v>10401</v>
          </cell>
          <cell r="B3675">
            <v>20215.09</v>
          </cell>
        </row>
        <row r="3676">
          <cell r="A3676" t="str">
            <v>10402</v>
          </cell>
          <cell r="B3676">
            <v>14449.36</v>
          </cell>
        </row>
        <row r="3677">
          <cell r="A3677" t="str">
            <v>10403</v>
          </cell>
          <cell r="B3677">
            <v>22311.11</v>
          </cell>
        </row>
        <row r="3678">
          <cell r="A3678" t="str">
            <v>10404</v>
          </cell>
          <cell r="B3678">
            <v>21877.53</v>
          </cell>
        </row>
        <row r="3679">
          <cell r="A3679" t="str">
            <v>10413</v>
          </cell>
          <cell r="B3679">
            <v>355.92</v>
          </cell>
        </row>
        <row r="3680">
          <cell r="A3680" t="str">
            <v>10414</v>
          </cell>
          <cell r="B3680">
            <v>383.47</v>
          </cell>
        </row>
        <row r="3681">
          <cell r="A3681" t="str">
            <v>10415</v>
          </cell>
          <cell r="B3681">
            <v>504.62</v>
          </cell>
        </row>
        <row r="3682">
          <cell r="A3682" t="str">
            <v>10416</v>
          </cell>
          <cell r="B3682">
            <v>647.5</v>
          </cell>
        </row>
        <row r="3683">
          <cell r="A3683" t="str">
            <v>10417</v>
          </cell>
          <cell r="B3683">
            <v>826.93</v>
          </cell>
        </row>
        <row r="3684">
          <cell r="A3684" t="str">
            <v>10418</v>
          </cell>
          <cell r="B3684">
            <v>985.45</v>
          </cell>
        </row>
        <row r="3685">
          <cell r="A3685" t="str">
            <v>10419</v>
          </cell>
          <cell r="B3685">
            <v>1177.95</v>
          </cell>
        </row>
        <row r="3686">
          <cell r="A3686" t="str">
            <v>10420</v>
          </cell>
          <cell r="B3686">
            <v>1313.38</v>
          </cell>
        </row>
        <row r="3687">
          <cell r="A3687" t="str">
            <v>10421</v>
          </cell>
          <cell r="B3687">
            <v>1514.67</v>
          </cell>
        </row>
        <row r="3688">
          <cell r="A3688" t="str">
            <v>10422</v>
          </cell>
          <cell r="B3688">
            <v>1701</v>
          </cell>
        </row>
        <row r="3689">
          <cell r="A3689" t="str">
            <v>10423</v>
          </cell>
          <cell r="B3689">
            <v>2225.91</v>
          </cell>
        </row>
        <row r="3690">
          <cell r="A3690" t="str">
            <v>10424</v>
          </cell>
          <cell r="B3690">
            <v>2992.18</v>
          </cell>
        </row>
        <row r="3691">
          <cell r="A3691" t="str">
            <v>10425</v>
          </cell>
          <cell r="B3691">
            <v>3571.48</v>
          </cell>
        </row>
        <row r="3692">
          <cell r="A3692" t="str">
            <v>10426</v>
          </cell>
          <cell r="B3692">
            <v>5429.42</v>
          </cell>
        </row>
        <row r="3693">
          <cell r="A3693" t="str">
            <v>10427</v>
          </cell>
          <cell r="B3693">
            <v>6393.48</v>
          </cell>
        </row>
        <row r="3694">
          <cell r="A3694" t="str">
            <v>10428</v>
          </cell>
          <cell r="B3694">
            <v>8513.7199999999993</v>
          </cell>
        </row>
        <row r="3695">
          <cell r="A3695" t="str">
            <v>10429</v>
          </cell>
          <cell r="B3695">
            <v>355.92</v>
          </cell>
        </row>
        <row r="3696">
          <cell r="A3696" t="str">
            <v>10430</v>
          </cell>
          <cell r="B3696">
            <v>383.47</v>
          </cell>
        </row>
        <row r="3697">
          <cell r="A3697" t="str">
            <v>10431</v>
          </cell>
          <cell r="B3697">
            <v>504.62</v>
          </cell>
        </row>
        <row r="3698">
          <cell r="A3698" t="str">
            <v>10432</v>
          </cell>
          <cell r="B3698">
            <v>647.48</v>
          </cell>
        </row>
        <row r="3699">
          <cell r="A3699" t="str">
            <v>10433</v>
          </cell>
          <cell r="B3699">
            <v>826.95</v>
          </cell>
        </row>
        <row r="3700">
          <cell r="A3700" t="str">
            <v>10434</v>
          </cell>
          <cell r="B3700">
            <v>985.44</v>
          </cell>
        </row>
        <row r="3701">
          <cell r="A3701" t="str">
            <v>10435</v>
          </cell>
          <cell r="B3701">
            <v>1177.92</v>
          </cell>
        </row>
        <row r="3702">
          <cell r="A3702" t="str">
            <v>10436</v>
          </cell>
          <cell r="B3702">
            <v>1313.39</v>
          </cell>
        </row>
        <row r="3703">
          <cell r="A3703" t="str">
            <v>10437</v>
          </cell>
          <cell r="B3703">
            <v>1514.66</v>
          </cell>
        </row>
        <row r="3704">
          <cell r="A3704" t="str">
            <v>10438</v>
          </cell>
          <cell r="B3704">
            <v>1701</v>
          </cell>
        </row>
        <row r="3705">
          <cell r="A3705" t="str">
            <v>10439</v>
          </cell>
          <cell r="B3705">
            <v>2225.9299999999998</v>
          </cell>
        </row>
        <row r="3706">
          <cell r="A3706" t="str">
            <v>10440</v>
          </cell>
          <cell r="B3706">
            <v>3810.1</v>
          </cell>
        </row>
        <row r="3707">
          <cell r="A3707" t="str">
            <v>10443</v>
          </cell>
          <cell r="B3707">
            <v>23.73</v>
          </cell>
        </row>
        <row r="3708">
          <cell r="A3708" t="str">
            <v>10444</v>
          </cell>
          <cell r="B3708">
            <v>35.1</v>
          </cell>
        </row>
        <row r="3709">
          <cell r="A3709" t="str">
            <v>10445</v>
          </cell>
          <cell r="B3709">
            <v>45.3</v>
          </cell>
        </row>
        <row r="3710">
          <cell r="A3710" t="str">
            <v>10446</v>
          </cell>
          <cell r="B3710">
            <v>56.4</v>
          </cell>
        </row>
        <row r="3711">
          <cell r="A3711" t="str">
            <v>10447</v>
          </cell>
          <cell r="B3711">
            <v>72.599999999999994</v>
          </cell>
        </row>
        <row r="3712">
          <cell r="A3712" t="str">
            <v>10448</v>
          </cell>
          <cell r="B3712">
            <v>92.1</v>
          </cell>
        </row>
        <row r="3713">
          <cell r="A3713" t="str">
            <v>10450</v>
          </cell>
          <cell r="B3713">
            <v>143.1</v>
          </cell>
        </row>
        <row r="3714">
          <cell r="A3714" t="str">
            <v>10452</v>
          </cell>
          <cell r="B3714">
            <v>222</v>
          </cell>
        </row>
        <row r="3715">
          <cell r="A3715" t="str">
            <v>10454</v>
          </cell>
          <cell r="B3715">
            <v>361.11</v>
          </cell>
        </row>
        <row r="3716">
          <cell r="A3716" t="str">
            <v>10456</v>
          </cell>
          <cell r="B3716">
            <v>574.79999999999995</v>
          </cell>
        </row>
        <row r="3717">
          <cell r="A3717" t="str">
            <v>10457</v>
          </cell>
          <cell r="B3717">
            <v>708.3</v>
          </cell>
        </row>
        <row r="3718">
          <cell r="A3718" t="str">
            <v>10458</v>
          </cell>
          <cell r="B3718">
            <v>889.92</v>
          </cell>
        </row>
        <row r="3719">
          <cell r="A3719" t="str">
            <v>10459</v>
          </cell>
          <cell r="B3719">
            <v>1126.6199999999999</v>
          </cell>
        </row>
        <row r="3720">
          <cell r="A3720" t="str">
            <v>10460</v>
          </cell>
          <cell r="B3720">
            <v>1815.21</v>
          </cell>
        </row>
        <row r="3721">
          <cell r="A3721" t="str">
            <v>10461</v>
          </cell>
          <cell r="B3721">
            <v>2295.48</v>
          </cell>
        </row>
        <row r="3722">
          <cell r="A3722" t="str">
            <v>10462</v>
          </cell>
          <cell r="B3722">
            <v>2836.26</v>
          </cell>
        </row>
        <row r="3723">
          <cell r="A3723" t="str">
            <v>10463</v>
          </cell>
          <cell r="B3723">
            <v>4079.19</v>
          </cell>
        </row>
        <row r="3724">
          <cell r="A3724" t="str">
            <v>10464</v>
          </cell>
          <cell r="B3724">
            <v>5.76</v>
          </cell>
        </row>
        <row r="3725">
          <cell r="A3725" t="str">
            <v>10465</v>
          </cell>
          <cell r="B3725">
            <v>8.6999999999999993</v>
          </cell>
        </row>
        <row r="3726">
          <cell r="A3726" t="str">
            <v>10466</v>
          </cell>
          <cell r="B3726">
            <v>13.41</v>
          </cell>
        </row>
        <row r="3727">
          <cell r="A3727" t="str">
            <v>10467</v>
          </cell>
          <cell r="B3727">
            <v>30.18</v>
          </cell>
        </row>
        <row r="3728">
          <cell r="A3728" t="str">
            <v>10468</v>
          </cell>
          <cell r="B3728">
            <v>43.38</v>
          </cell>
        </row>
        <row r="3729">
          <cell r="A3729" t="str">
            <v>10469</v>
          </cell>
          <cell r="B3729">
            <v>64.56</v>
          </cell>
        </row>
        <row r="3730">
          <cell r="A3730" t="str">
            <v>10470</v>
          </cell>
          <cell r="B3730">
            <v>83.31</v>
          </cell>
        </row>
        <row r="3731">
          <cell r="A3731" t="str">
            <v>10471</v>
          </cell>
          <cell r="B3731">
            <v>103.38</v>
          </cell>
        </row>
        <row r="3732">
          <cell r="A3732" t="str">
            <v>10472</v>
          </cell>
          <cell r="B3732">
            <v>134.94</v>
          </cell>
        </row>
        <row r="3733">
          <cell r="A3733" t="str">
            <v>10473</v>
          </cell>
          <cell r="B3733">
            <v>170.67</v>
          </cell>
        </row>
        <row r="3734">
          <cell r="A3734" t="str">
            <v>10474</v>
          </cell>
          <cell r="B3734">
            <v>210.63</v>
          </cell>
        </row>
        <row r="3735">
          <cell r="A3735" t="str">
            <v>10475</v>
          </cell>
          <cell r="B3735">
            <v>267.12</v>
          </cell>
        </row>
        <row r="3736">
          <cell r="A3736" t="str">
            <v>10476</v>
          </cell>
          <cell r="B3736">
            <v>329.37</v>
          </cell>
        </row>
        <row r="3737">
          <cell r="A3737" t="str">
            <v>10477</v>
          </cell>
          <cell r="B3737">
            <v>411.3</v>
          </cell>
        </row>
        <row r="3738">
          <cell r="A3738" t="str">
            <v>10478</v>
          </cell>
          <cell r="B3738">
            <v>520.86</v>
          </cell>
        </row>
        <row r="3739">
          <cell r="A3739" t="str">
            <v>10479</v>
          </cell>
          <cell r="B3739">
            <v>662.88</v>
          </cell>
        </row>
        <row r="3740">
          <cell r="A3740" t="str">
            <v>10480</v>
          </cell>
          <cell r="B3740">
            <v>840.96</v>
          </cell>
        </row>
        <row r="3741">
          <cell r="A3741" t="str">
            <v>10481</v>
          </cell>
          <cell r="B3741">
            <v>1061.49</v>
          </cell>
        </row>
        <row r="3742">
          <cell r="A3742" t="str">
            <v>10482</v>
          </cell>
          <cell r="B3742">
            <v>1311.54</v>
          </cell>
        </row>
        <row r="3743">
          <cell r="A3743" t="str">
            <v>10483</v>
          </cell>
          <cell r="B3743">
            <v>1643.01</v>
          </cell>
        </row>
        <row r="3744">
          <cell r="A3744" t="str">
            <v>10484</v>
          </cell>
          <cell r="B3744">
            <v>2080.98</v>
          </cell>
        </row>
        <row r="3745">
          <cell r="A3745" t="str">
            <v>10485</v>
          </cell>
          <cell r="B3745">
            <v>3354.45</v>
          </cell>
        </row>
        <row r="3746">
          <cell r="A3746" t="str">
            <v>10486</v>
          </cell>
          <cell r="B3746">
            <v>3.36</v>
          </cell>
        </row>
        <row r="3747">
          <cell r="A3747" t="str">
            <v>10487</v>
          </cell>
          <cell r="B3747">
            <v>5.13</v>
          </cell>
        </row>
        <row r="3748">
          <cell r="A3748" t="str">
            <v>10488</v>
          </cell>
          <cell r="B3748">
            <v>8.25</v>
          </cell>
        </row>
        <row r="3749">
          <cell r="A3749" t="str">
            <v>10489</v>
          </cell>
          <cell r="B3749">
            <v>12.75</v>
          </cell>
        </row>
        <row r="3750">
          <cell r="A3750" t="str">
            <v>10490</v>
          </cell>
          <cell r="B3750">
            <v>19.8</v>
          </cell>
        </row>
        <row r="3751">
          <cell r="A3751" t="str">
            <v>10491</v>
          </cell>
          <cell r="B3751">
            <v>44.25</v>
          </cell>
        </row>
        <row r="3752">
          <cell r="A3752" t="str">
            <v>10492</v>
          </cell>
          <cell r="B3752">
            <v>63.33</v>
          </cell>
        </row>
        <row r="3753">
          <cell r="A3753" t="str">
            <v>10493</v>
          </cell>
          <cell r="B3753">
            <v>93.83</v>
          </cell>
        </row>
        <row r="3754">
          <cell r="A3754" t="str">
            <v>10494</v>
          </cell>
          <cell r="B3754">
            <v>121.86</v>
          </cell>
        </row>
        <row r="3755">
          <cell r="A3755" t="str">
            <v>10495</v>
          </cell>
          <cell r="B3755">
            <v>152.91</v>
          </cell>
        </row>
        <row r="3756">
          <cell r="A3756" t="str">
            <v>10496</v>
          </cell>
          <cell r="B3756">
            <v>199.38</v>
          </cell>
        </row>
        <row r="3757">
          <cell r="A3757" t="str">
            <v>10497</v>
          </cell>
          <cell r="B3757">
            <v>252.03</v>
          </cell>
        </row>
        <row r="3758">
          <cell r="A3758" t="str">
            <v>10498</v>
          </cell>
          <cell r="B3758">
            <v>310.8</v>
          </cell>
        </row>
        <row r="3759">
          <cell r="A3759" t="str">
            <v>10499</v>
          </cell>
          <cell r="B3759">
            <v>393.36</v>
          </cell>
        </row>
        <row r="3760">
          <cell r="A3760" t="str">
            <v>10500</v>
          </cell>
          <cell r="B3760">
            <v>485.64</v>
          </cell>
        </row>
        <row r="3761">
          <cell r="A3761" t="str">
            <v>10501</v>
          </cell>
          <cell r="B3761">
            <v>608.58000000000004</v>
          </cell>
        </row>
        <row r="3762">
          <cell r="A3762" t="str">
            <v>10502</v>
          </cell>
          <cell r="B3762">
            <v>770.1</v>
          </cell>
        </row>
        <row r="3763">
          <cell r="A3763" t="str">
            <v>10503</v>
          </cell>
          <cell r="B3763">
            <v>977.19</v>
          </cell>
        </row>
        <row r="3764">
          <cell r="A3764" t="str">
            <v>10504</v>
          </cell>
          <cell r="B3764">
            <v>1240.3499999999999</v>
          </cell>
        </row>
        <row r="3765">
          <cell r="A3765" t="str">
            <v>10505</v>
          </cell>
          <cell r="B3765">
            <v>1570.23</v>
          </cell>
        </row>
        <row r="3766">
          <cell r="A3766" t="str">
            <v>10506</v>
          </cell>
          <cell r="B3766">
            <v>1937.12</v>
          </cell>
        </row>
        <row r="3767">
          <cell r="A3767" t="str">
            <v>10507</v>
          </cell>
          <cell r="B3767">
            <v>2430.27</v>
          </cell>
        </row>
        <row r="3768">
          <cell r="A3768" t="str">
            <v>10508</v>
          </cell>
          <cell r="B3768">
            <v>23.925000000000001</v>
          </cell>
        </row>
        <row r="3769">
          <cell r="A3769" t="str">
            <v>10509</v>
          </cell>
          <cell r="B3769">
            <v>28.35</v>
          </cell>
        </row>
        <row r="3770">
          <cell r="A3770" t="str">
            <v>10510</v>
          </cell>
          <cell r="B3770">
            <v>44.685000000000002</v>
          </cell>
        </row>
        <row r="3771">
          <cell r="A3771" t="str">
            <v>10511</v>
          </cell>
          <cell r="B3771">
            <v>69.239999999999995</v>
          </cell>
        </row>
        <row r="3772">
          <cell r="A3772" t="str">
            <v>10512</v>
          </cell>
          <cell r="B3772">
            <v>79.11</v>
          </cell>
        </row>
        <row r="3773">
          <cell r="A3773" t="str">
            <v>10513</v>
          </cell>
          <cell r="B3773">
            <v>99.27</v>
          </cell>
        </row>
        <row r="3774">
          <cell r="A3774" t="str">
            <v>10514</v>
          </cell>
          <cell r="B3774">
            <v>121.14</v>
          </cell>
        </row>
        <row r="3775">
          <cell r="A3775" t="str">
            <v>10515</v>
          </cell>
          <cell r="B3775">
            <v>154.26</v>
          </cell>
        </row>
        <row r="3776">
          <cell r="A3776" t="str">
            <v>10516</v>
          </cell>
          <cell r="B3776">
            <v>207.19499999999999</v>
          </cell>
        </row>
        <row r="3777">
          <cell r="A3777" t="str">
            <v>10517</v>
          </cell>
          <cell r="B3777">
            <v>307.09500000000003</v>
          </cell>
        </row>
        <row r="3778">
          <cell r="A3778" t="str">
            <v>10518</v>
          </cell>
          <cell r="B3778">
            <v>319.875</v>
          </cell>
        </row>
        <row r="3779">
          <cell r="A3779" t="str">
            <v>10519</v>
          </cell>
          <cell r="B3779">
            <v>379.90499999999997</v>
          </cell>
        </row>
        <row r="3780">
          <cell r="A3780" t="str">
            <v>10520</v>
          </cell>
          <cell r="B3780">
            <v>807</v>
          </cell>
        </row>
        <row r="3781">
          <cell r="A3781" t="str">
            <v>10521</v>
          </cell>
          <cell r="B3781">
            <v>822.84</v>
          </cell>
        </row>
        <row r="3782">
          <cell r="A3782" t="str">
            <v>10522</v>
          </cell>
          <cell r="B3782">
            <v>845.13</v>
          </cell>
        </row>
        <row r="3783">
          <cell r="A3783" t="str">
            <v>10523</v>
          </cell>
          <cell r="B3783">
            <v>875.97</v>
          </cell>
        </row>
        <row r="3784">
          <cell r="A3784" t="str">
            <v>10524</v>
          </cell>
          <cell r="B3784">
            <v>995.34</v>
          </cell>
        </row>
        <row r="3785">
          <cell r="A3785" t="str">
            <v>10525</v>
          </cell>
          <cell r="B3785">
            <v>2016.24</v>
          </cell>
        </row>
        <row r="3786">
          <cell r="A3786" t="str">
            <v>10526</v>
          </cell>
          <cell r="B3786">
            <v>2092.23</v>
          </cell>
        </row>
        <row r="3787">
          <cell r="A3787" t="str">
            <v>10527</v>
          </cell>
          <cell r="B3787">
            <v>4314.09</v>
          </cell>
        </row>
        <row r="3788">
          <cell r="A3788" t="str">
            <v>10528</v>
          </cell>
          <cell r="B3788">
            <v>4847.3100000000004</v>
          </cell>
        </row>
        <row r="3789">
          <cell r="A3789" t="str">
            <v>10529</v>
          </cell>
          <cell r="B3789">
            <v>8993.07</v>
          </cell>
        </row>
        <row r="3790">
          <cell r="A3790" t="str">
            <v>10530</v>
          </cell>
          <cell r="B3790">
            <v>9530.52</v>
          </cell>
        </row>
        <row r="3791">
          <cell r="A3791" t="str">
            <v>10531</v>
          </cell>
          <cell r="B3791">
            <v>22.71</v>
          </cell>
        </row>
        <row r="3792">
          <cell r="A3792" t="str">
            <v>10532</v>
          </cell>
          <cell r="B3792">
            <v>26.805</v>
          </cell>
        </row>
        <row r="3793">
          <cell r="A3793" t="str">
            <v>10533</v>
          </cell>
          <cell r="B3793">
            <v>35.520000000000003</v>
          </cell>
        </row>
        <row r="3794">
          <cell r="A3794" t="str">
            <v>10534</v>
          </cell>
          <cell r="B3794">
            <v>55.44</v>
          </cell>
        </row>
        <row r="3795">
          <cell r="A3795" t="str">
            <v>10535</v>
          </cell>
          <cell r="B3795">
            <v>66.69</v>
          </cell>
        </row>
        <row r="3796">
          <cell r="A3796" t="str">
            <v>10536</v>
          </cell>
          <cell r="B3796">
            <v>84.84</v>
          </cell>
        </row>
        <row r="3797">
          <cell r="A3797" t="str">
            <v>10537</v>
          </cell>
          <cell r="B3797">
            <v>98.91</v>
          </cell>
        </row>
        <row r="3798">
          <cell r="A3798" t="str">
            <v>10538</v>
          </cell>
          <cell r="B3798">
            <v>138.76499999999999</v>
          </cell>
        </row>
        <row r="3799">
          <cell r="A3799" t="str">
            <v>10539</v>
          </cell>
          <cell r="B3799">
            <v>174.285</v>
          </cell>
        </row>
        <row r="3800">
          <cell r="A3800" t="str">
            <v>10540</v>
          </cell>
          <cell r="B3800">
            <v>190.125</v>
          </cell>
        </row>
        <row r="3801">
          <cell r="A3801" t="str">
            <v>10541</v>
          </cell>
          <cell r="B3801">
            <v>351.51</v>
          </cell>
        </row>
        <row r="3802">
          <cell r="A3802" t="str">
            <v>10542</v>
          </cell>
          <cell r="B3802">
            <v>416.11500000000001</v>
          </cell>
        </row>
        <row r="3803">
          <cell r="A3803" t="str">
            <v>10543</v>
          </cell>
          <cell r="B3803">
            <v>601.38</v>
          </cell>
        </row>
        <row r="3804">
          <cell r="A3804" t="str">
            <v>10544</v>
          </cell>
          <cell r="B3804">
            <v>1062</v>
          </cell>
        </row>
        <row r="3805">
          <cell r="A3805" t="str">
            <v>10545</v>
          </cell>
          <cell r="B3805">
            <v>1314</v>
          </cell>
        </row>
        <row r="3806">
          <cell r="A3806" t="str">
            <v>10546</v>
          </cell>
          <cell r="B3806">
            <v>2550</v>
          </cell>
        </row>
        <row r="3807">
          <cell r="A3807" t="str">
            <v>10547</v>
          </cell>
          <cell r="B3807">
            <v>2827.5</v>
          </cell>
        </row>
        <row r="3808">
          <cell r="A3808" t="str">
            <v>10548</v>
          </cell>
          <cell r="B3808">
            <v>3360</v>
          </cell>
        </row>
        <row r="3809">
          <cell r="A3809" t="str">
            <v>10549</v>
          </cell>
          <cell r="B3809">
            <v>3640.5</v>
          </cell>
        </row>
        <row r="3810">
          <cell r="A3810" t="str">
            <v>10550</v>
          </cell>
          <cell r="B3810">
            <v>11455.5</v>
          </cell>
        </row>
        <row r="3811">
          <cell r="A3811" t="str">
            <v>10551</v>
          </cell>
          <cell r="B3811">
            <v>28.035</v>
          </cell>
        </row>
        <row r="3812">
          <cell r="A3812" t="str">
            <v>10552</v>
          </cell>
          <cell r="B3812">
            <v>32.94</v>
          </cell>
        </row>
        <row r="3813">
          <cell r="A3813" t="str">
            <v>10553</v>
          </cell>
          <cell r="B3813">
            <v>45.134999999999998</v>
          </cell>
        </row>
        <row r="3814">
          <cell r="A3814" t="str">
            <v>10554</v>
          </cell>
          <cell r="B3814">
            <v>53.37</v>
          </cell>
        </row>
        <row r="3815">
          <cell r="A3815" t="str">
            <v>10555</v>
          </cell>
          <cell r="B3815">
            <v>69.72</v>
          </cell>
        </row>
        <row r="3816">
          <cell r="A3816" t="str">
            <v>10556</v>
          </cell>
          <cell r="B3816">
            <v>89.85</v>
          </cell>
        </row>
        <row r="3817">
          <cell r="A3817" t="str">
            <v>10557</v>
          </cell>
          <cell r="B3817">
            <v>104.13</v>
          </cell>
        </row>
        <row r="3818">
          <cell r="A3818" t="str">
            <v>10558</v>
          </cell>
          <cell r="B3818">
            <v>144.13499999999999</v>
          </cell>
        </row>
        <row r="3819">
          <cell r="A3819" t="str">
            <v>10559</v>
          </cell>
          <cell r="B3819">
            <v>177.3</v>
          </cell>
        </row>
        <row r="3820">
          <cell r="A3820" t="str">
            <v>10560</v>
          </cell>
          <cell r="B3820">
            <v>214.92</v>
          </cell>
        </row>
        <row r="3821">
          <cell r="A3821" t="str">
            <v>10561</v>
          </cell>
          <cell r="B3821">
            <v>404.37</v>
          </cell>
        </row>
        <row r="3822">
          <cell r="A3822" t="str">
            <v>10562</v>
          </cell>
          <cell r="B3822">
            <v>648</v>
          </cell>
        </row>
        <row r="3823">
          <cell r="A3823" t="str">
            <v>10563</v>
          </cell>
          <cell r="B3823">
            <v>807</v>
          </cell>
        </row>
        <row r="3824">
          <cell r="A3824" t="str">
            <v>10564</v>
          </cell>
          <cell r="B3824">
            <v>1062</v>
          </cell>
        </row>
        <row r="3825">
          <cell r="A3825" t="str">
            <v>10565</v>
          </cell>
          <cell r="B3825">
            <v>1314</v>
          </cell>
        </row>
        <row r="3826">
          <cell r="A3826" t="str">
            <v>10566</v>
          </cell>
          <cell r="B3826">
            <v>2550</v>
          </cell>
        </row>
        <row r="3827">
          <cell r="A3827" t="str">
            <v>10567</v>
          </cell>
          <cell r="B3827">
            <v>2827.5</v>
          </cell>
        </row>
        <row r="3828">
          <cell r="A3828" t="str">
            <v>10568</v>
          </cell>
          <cell r="B3828">
            <v>3360</v>
          </cell>
        </row>
        <row r="3829">
          <cell r="A3829" t="str">
            <v>10569</v>
          </cell>
          <cell r="B3829">
            <v>8.16</v>
          </cell>
        </row>
        <row r="3830">
          <cell r="A3830" t="str">
            <v>10570</v>
          </cell>
          <cell r="B3830">
            <v>12.57</v>
          </cell>
        </row>
        <row r="3831">
          <cell r="A3831" t="str">
            <v>10571</v>
          </cell>
          <cell r="B3831">
            <v>8.7899999999999991</v>
          </cell>
        </row>
        <row r="3832">
          <cell r="A3832" t="str">
            <v>10572</v>
          </cell>
          <cell r="B3832">
            <v>14.73</v>
          </cell>
        </row>
        <row r="3833">
          <cell r="A3833" t="str">
            <v>10573</v>
          </cell>
          <cell r="B3833">
            <v>20.625</v>
          </cell>
        </row>
        <row r="3834">
          <cell r="A3834" t="str">
            <v>10574</v>
          </cell>
          <cell r="B3834">
            <v>33.18</v>
          </cell>
        </row>
        <row r="3835">
          <cell r="A3835" t="str">
            <v>10575</v>
          </cell>
          <cell r="B3835">
            <v>34.979999999999997</v>
          </cell>
        </row>
        <row r="3836">
          <cell r="A3836" t="str">
            <v>10576</v>
          </cell>
          <cell r="B3836">
            <v>36.119999999999997</v>
          </cell>
        </row>
        <row r="3837">
          <cell r="A3837" t="str">
            <v>10577</v>
          </cell>
          <cell r="B3837">
            <v>42.35</v>
          </cell>
        </row>
        <row r="3838">
          <cell r="A3838" t="str">
            <v>10578</v>
          </cell>
          <cell r="B3838">
            <v>115.53</v>
          </cell>
        </row>
        <row r="3839">
          <cell r="A3839" t="str">
            <v>10579</v>
          </cell>
          <cell r="B3839">
            <v>123.765</v>
          </cell>
        </row>
        <row r="3840">
          <cell r="A3840" t="str">
            <v>10580</v>
          </cell>
          <cell r="B3840">
            <v>167.46</v>
          </cell>
        </row>
        <row r="3841">
          <cell r="A3841" t="str">
            <v>10581</v>
          </cell>
          <cell r="B3841">
            <v>145.94999999999999</v>
          </cell>
        </row>
        <row r="3842">
          <cell r="A3842" t="str">
            <v>10582</v>
          </cell>
          <cell r="B3842">
            <v>280.98</v>
          </cell>
        </row>
        <row r="3843">
          <cell r="A3843" t="str">
            <v>10583</v>
          </cell>
          <cell r="B3843">
            <v>311.47500000000002</v>
          </cell>
        </row>
        <row r="3844">
          <cell r="A3844" t="str">
            <v>10584</v>
          </cell>
          <cell r="B3844">
            <v>752.22</v>
          </cell>
        </row>
        <row r="3845">
          <cell r="A3845" t="str">
            <v>10585</v>
          </cell>
          <cell r="B3845">
            <v>790.18499999999995</v>
          </cell>
        </row>
        <row r="3846">
          <cell r="A3846" t="str">
            <v>10586</v>
          </cell>
          <cell r="B3846">
            <v>1163.625</v>
          </cell>
        </row>
        <row r="3847">
          <cell r="A3847" t="str">
            <v>10587</v>
          </cell>
          <cell r="B3847">
            <v>1845.66</v>
          </cell>
        </row>
        <row r="3848">
          <cell r="A3848" t="str">
            <v>10588</v>
          </cell>
          <cell r="B3848">
            <v>36.820900000000002</v>
          </cell>
        </row>
        <row r="3849">
          <cell r="A3849" t="str">
            <v>10589</v>
          </cell>
          <cell r="B3849">
            <v>73.958200000000005</v>
          </cell>
        </row>
        <row r="3850">
          <cell r="A3850" t="str">
            <v>10590</v>
          </cell>
          <cell r="B3850">
            <v>392.78</v>
          </cell>
        </row>
        <row r="3851">
          <cell r="A3851" t="str">
            <v>10591</v>
          </cell>
          <cell r="B3851">
            <v>458.32</v>
          </cell>
        </row>
        <row r="3852">
          <cell r="A3852" t="str">
            <v>10592</v>
          </cell>
          <cell r="B3852">
            <v>479.76</v>
          </cell>
        </row>
        <row r="3853">
          <cell r="A3853" t="str">
            <v>10593</v>
          </cell>
          <cell r="B3853">
            <v>46.209000000000003</v>
          </cell>
        </row>
        <row r="3854">
          <cell r="A3854" t="str">
            <v>10594</v>
          </cell>
          <cell r="B3854">
            <v>95.619799999999998</v>
          </cell>
        </row>
        <row r="3855">
          <cell r="A3855" t="str">
            <v>10595</v>
          </cell>
          <cell r="B3855">
            <v>396.18</v>
          </cell>
        </row>
        <row r="3856">
          <cell r="A3856" t="str">
            <v>10596</v>
          </cell>
          <cell r="B3856">
            <v>461.72</v>
          </cell>
        </row>
        <row r="3857">
          <cell r="A3857" t="str">
            <v>10597</v>
          </cell>
          <cell r="B3857">
            <v>482.44</v>
          </cell>
        </row>
        <row r="3858">
          <cell r="A3858" t="str">
            <v>10598</v>
          </cell>
          <cell r="B3858">
            <v>46.545000000000002</v>
          </cell>
        </row>
        <row r="3859">
          <cell r="A3859" t="str">
            <v>10599</v>
          </cell>
          <cell r="B3859">
            <v>111.4905</v>
          </cell>
        </row>
        <row r="3860">
          <cell r="A3860" t="str">
            <v>10600</v>
          </cell>
          <cell r="B3860">
            <v>406.36</v>
          </cell>
        </row>
        <row r="3861">
          <cell r="A3861" t="str">
            <v>10601</v>
          </cell>
          <cell r="B3861">
            <v>471.9</v>
          </cell>
        </row>
        <row r="3862">
          <cell r="A3862" t="str">
            <v>10602</v>
          </cell>
          <cell r="B3862">
            <v>490.47</v>
          </cell>
        </row>
        <row r="3863">
          <cell r="A3863" t="str">
            <v>10603</v>
          </cell>
          <cell r="B3863">
            <v>38.204500000000003</v>
          </cell>
        </row>
        <row r="3864">
          <cell r="A3864" t="str">
            <v>10604</v>
          </cell>
          <cell r="B3864">
            <v>76.784400000000005</v>
          </cell>
        </row>
        <row r="3865">
          <cell r="A3865" t="str">
            <v>10605</v>
          </cell>
          <cell r="B3865">
            <v>399.57</v>
          </cell>
        </row>
        <row r="3866">
          <cell r="A3866" t="str">
            <v>10606</v>
          </cell>
          <cell r="B3866">
            <v>469.87</v>
          </cell>
        </row>
        <row r="3867">
          <cell r="A3867" t="str">
            <v>10607</v>
          </cell>
          <cell r="B3867">
            <v>492.07</v>
          </cell>
        </row>
        <row r="3868">
          <cell r="A3868" t="str">
            <v>10608</v>
          </cell>
          <cell r="B3868">
            <v>46.2288</v>
          </cell>
        </row>
        <row r="3869">
          <cell r="A3869" t="str">
            <v>10609</v>
          </cell>
          <cell r="B3869">
            <v>108.70650000000001</v>
          </cell>
        </row>
        <row r="3870">
          <cell r="A3870" t="str">
            <v>10610</v>
          </cell>
          <cell r="B3870">
            <v>402.97</v>
          </cell>
        </row>
        <row r="3871">
          <cell r="A3871" t="str">
            <v>10611</v>
          </cell>
          <cell r="B3871">
            <v>473.26</v>
          </cell>
        </row>
        <row r="3872">
          <cell r="A3872" t="str">
            <v>10612</v>
          </cell>
          <cell r="B3872">
            <v>494.75</v>
          </cell>
        </row>
        <row r="3873">
          <cell r="A3873" t="str">
            <v>10613</v>
          </cell>
          <cell r="B3873">
            <v>48.541200000000003</v>
          </cell>
        </row>
        <row r="3874">
          <cell r="A3874" t="str">
            <v>10614</v>
          </cell>
          <cell r="B3874">
            <v>122.4992</v>
          </cell>
        </row>
        <row r="3875">
          <cell r="A3875" t="str">
            <v>10615</v>
          </cell>
          <cell r="B3875">
            <v>413.15</v>
          </cell>
        </row>
        <row r="3876">
          <cell r="A3876" t="str">
            <v>10616</v>
          </cell>
          <cell r="B3876">
            <v>483.45</v>
          </cell>
        </row>
        <row r="3877">
          <cell r="A3877" t="str">
            <v>10617</v>
          </cell>
          <cell r="B3877">
            <v>502.77</v>
          </cell>
        </row>
        <row r="3878">
          <cell r="A3878" t="str">
            <v>10619</v>
          </cell>
          <cell r="B3878">
            <v>2173.4899</v>
          </cell>
        </row>
        <row r="3879">
          <cell r="A3879" t="str">
            <v>10620</v>
          </cell>
          <cell r="B3879">
            <v>2470.9557</v>
          </cell>
        </row>
        <row r="3880">
          <cell r="A3880" t="str">
            <v>10622</v>
          </cell>
          <cell r="B3880">
            <v>145</v>
          </cell>
        </row>
        <row r="3881">
          <cell r="A3881" t="str">
            <v>10623</v>
          </cell>
          <cell r="B3881">
            <v>205</v>
          </cell>
        </row>
        <row r="3882">
          <cell r="A3882" t="str">
            <v>10624</v>
          </cell>
          <cell r="B3882">
            <v>253.6</v>
          </cell>
        </row>
        <row r="3883">
          <cell r="A3883" t="str">
            <v>10625</v>
          </cell>
          <cell r="B3883">
            <v>376.76</v>
          </cell>
        </row>
        <row r="3884">
          <cell r="A3884" t="str">
            <v>10626</v>
          </cell>
          <cell r="B3884">
            <v>484.58</v>
          </cell>
        </row>
        <row r="3885">
          <cell r="A3885" t="str">
            <v>10627</v>
          </cell>
          <cell r="B3885">
            <v>599.46</v>
          </cell>
        </row>
        <row r="3886">
          <cell r="A3886" t="str">
            <v>10628</v>
          </cell>
          <cell r="B3886">
            <v>664.67</v>
          </cell>
        </row>
        <row r="3887">
          <cell r="A3887" t="str">
            <v>10630</v>
          </cell>
          <cell r="B3887">
            <v>999.11</v>
          </cell>
        </row>
        <row r="3888">
          <cell r="A3888" t="str">
            <v>10631</v>
          </cell>
          <cell r="B3888">
            <v>1345</v>
          </cell>
        </row>
        <row r="3889">
          <cell r="A3889" t="str">
            <v>10635</v>
          </cell>
          <cell r="B3889">
            <v>155</v>
          </cell>
        </row>
        <row r="3890">
          <cell r="A3890" t="str">
            <v>10636</v>
          </cell>
          <cell r="B3890">
            <v>215</v>
          </cell>
        </row>
        <row r="3891">
          <cell r="A3891" t="str">
            <v>10637</v>
          </cell>
          <cell r="B3891">
            <v>318.31</v>
          </cell>
        </row>
        <row r="3892">
          <cell r="A3892" t="str">
            <v>10638</v>
          </cell>
          <cell r="B3892">
            <v>382.03</v>
          </cell>
        </row>
        <row r="3893">
          <cell r="A3893" t="str">
            <v>10639</v>
          </cell>
          <cell r="B3893">
            <v>514.61</v>
          </cell>
        </row>
        <row r="3894">
          <cell r="A3894" t="str">
            <v>10640</v>
          </cell>
          <cell r="B3894">
            <v>608.92999999999995</v>
          </cell>
        </row>
        <row r="3895">
          <cell r="A3895" t="str">
            <v>10641</v>
          </cell>
          <cell r="B3895">
            <v>674.16</v>
          </cell>
        </row>
        <row r="3896">
          <cell r="A3896" t="str">
            <v>10643</v>
          </cell>
          <cell r="B3896">
            <v>920.48</v>
          </cell>
        </row>
        <row r="3897">
          <cell r="A3897" t="str">
            <v>10644</v>
          </cell>
          <cell r="B3897">
            <v>1515</v>
          </cell>
        </row>
        <row r="3898">
          <cell r="A3898" t="str">
            <v>10647</v>
          </cell>
          <cell r="B3898">
            <v>106.34</v>
          </cell>
        </row>
        <row r="3899">
          <cell r="A3899" t="str">
            <v>10648</v>
          </cell>
          <cell r="B3899">
            <v>88.57</v>
          </cell>
        </row>
        <row r="3900">
          <cell r="A3900" t="str">
            <v>10649</v>
          </cell>
          <cell r="B3900">
            <v>132</v>
          </cell>
        </row>
        <row r="3901">
          <cell r="A3901" t="str">
            <v>10664</v>
          </cell>
          <cell r="B3901">
            <v>77.400000000000006</v>
          </cell>
        </row>
        <row r="3902">
          <cell r="A3902" t="str">
            <v>10688</v>
          </cell>
          <cell r="B3902">
            <v>17.8216</v>
          </cell>
        </row>
        <row r="3903">
          <cell r="A3903" t="str">
            <v>10689</v>
          </cell>
          <cell r="B3903">
            <v>21.741</v>
          </cell>
        </row>
        <row r="3904">
          <cell r="A3904" t="str">
            <v>10690</v>
          </cell>
          <cell r="B3904">
            <v>50.2027</v>
          </cell>
        </row>
        <row r="3905">
          <cell r="A3905" t="str">
            <v>10692</v>
          </cell>
          <cell r="B3905">
            <v>64.233099999999993</v>
          </cell>
        </row>
        <row r="3906">
          <cell r="A3906" t="str">
            <v>10694</v>
          </cell>
          <cell r="B3906">
            <v>100.6155</v>
          </cell>
        </row>
        <row r="3907">
          <cell r="A3907" t="str">
            <v>10697</v>
          </cell>
          <cell r="B3907">
            <v>12.22</v>
          </cell>
        </row>
        <row r="3908">
          <cell r="A3908" t="str">
            <v>10698</v>
          </cell>
          <cell r="B3908">
            <v>17.39</v>
          </cell>
        </row>
        <row r="3909">
          <cell r="A3909" t="str">
            <v>10699</v>
          </cell>
          <cell r="B3909">
            <v>5072.3549999999996</v>
          </cell>
        </row>
        <row r="3910">
          <cell r="A3910" t="str">
            <v>10700</v>
          </cell>
          <cell r="B3910">
            <v>7713.3869999999997</v>
          </cell>
        </row>
        <row r="3911">
          <cell r="A3911" t="str">
            <v>10712</v>
          </cell>
          <cell r="B3911">
            <v>28.54</v>
          </cell>
        </row>
        <row r="3912">
          <cell r="A3912" t="str">
            <v>10713</v>
          </cell>
          <cell r="B3912">
            <v>144.72999999999999</v>
          </cell>
        </row>
        <row r="3913">
          <cell r="A3913" t="str">
            <v>10721</v>
          </cell>
          <cell r="B3913">
            <v>78</v>
          </cell>
        </row>
        <row r="3914">
          <cell r="A3914" t="str">
            <v>10722</v>
          </cell>
          <cell r="B3914">
            <v>86.59</v>
          </cell>
        </row>
        <row r="3915">
          <cell r="A3915" t="str">
            <v>10723</v>
          </cell>
          <cell r="B3915">
            <v>106.65</v>
          </cell>
        </row>
        <row r="3916">
          <cell r="A3916" t="str">
            <v>10724</v>
          </cell>
          <cell r="B3916">
            <v>163.28</v>
          </cell>
        </row>
        <row r="3917">
          <cell r="A3917" t="str">
            <v>10725</v>
          </cell>
          <cell r="B3917">
            <v>206.93</v>
          </cell>
        </row>
        <row r="3918">
          <cell r="A3918" t="str">
            <v>10728</v>
          </cell>
          <cell r="B3918">
            <v>1987.2</v>
          </cell>
        </row>
        <row r="3919">
          <cell r="A3919" t="str">
            <v>10731</v>
          </cell>
          <cell r="B3919">
            <v>2228.5700000000002</v>
          </cell>
        </row>
        <row r="3920">
          <cell r="A3920" t="str">
            <v>10735</v>
          </cell>
          <cell r="B3920">
            <v>140</v>
          </cell>
        </row>
        <row r="3921">
          <cell r="A3921" t="str">
            <v>10736</v>
          </cell>
          <cell r="B3921">
            <v>154.72</v>
          </cell>
        </row>
        <row r="3922">
          <cell r="A3922" t="str">
            <v>10737</v>
          </cell>
          <cell r="B3922">
            <v>205.52</v>
          </cell>
        </row>
        <row r="3923">
          <cell r="A3923" t="str">
            <v>10738</v>
          </cell>
          <cell r="B3923">
            <v>274.82</v>
          </cell>
        </row>
        <row r="3924">
          <cell r="A3924" t="str">
            <v>10739</v>
          </cell>
          <cell r="B3924">
            <v>370</v>
          </cell>
        </row>
        <row r="3925">
          <cell r="A3925" t="str">
            <v>10740</v>
          </cell>
          <cell r="B3925">
            <v>454.36</v>
          </cell>
        </row>
        <row r="3926">
          <cell r="A3926" t="str">
            <v>10741</v>
          </cell>
          <cell r="B3926">
            <v>574.28340000000003</v>
          </cell>
        </row>
        <row r="3927">
          <cell r="A3927" t="str">
            <v>10742</v>
          </cell>
          <cell r="B3927">
            <v>793.25</v>
          </cell>
        </row>
        <row r="3928">
          <cell r="A3928" t="str">
            <v>10743</v>
          </cell>
          <cell r="B3928">
            <v>874.39469999999994</v>
          </cell>
        </row>
        <row r="3929">
          <cell r="A3929" t="str">
            <v>10744</v>
          </cell>
          <cell r="B3929">
            <v>1142.04</v>
          </cell>
        </row>
        <row r="3930">
          <cell r="A3930" t="str">
            <v>10745</v>
          </cell>
          <cell r="B3930">
            <v>1466.17</v>
          </cell>
        </row>
        <row r="3931">
          <cell r="A3931" t="str">
            <v>10748</v>
          </cell>
          <cell r="B3931">
            <v>51</v>
          </cell>
        </row>
        <row r="3932">
          <cell r="A3932" t="str">
            <v>10749</v>
          </cell>
          <cell r="B3932">
            <v>56</v>
          </cell>
        </row>
        <row r="3933">
          <cell r="A3933" t="str">
            <v>10750</v>
          </cell>
          <cell r="B3933">
            <v>61</v>
          </cell>
        </row>
        <row r="3934">
          <cell r="A3934" t="str">
            <v>10751</v>
          </cell>
          <cell r="B3934">
            <v>58</v>
          </cell>
        </row>
        <row r="3935">
          <cell r="A3935" t="str">
            <v>10752</v>
          </cell>
          <cell r="B3935">
            <v>61.6</v>
          </cell>
        </row>
        <row r="3936">
          <cell r="A3936" t="str">
            <v>10755</v>
          </cell>
          <cell r="B3936">
            <v>443.13</v>
          </cell>
        </row>
        <row r="3937">
          <cell r="A3937" t="str">
            <v>10756</v>
          </cell>
          <cell r="B3937">
            <v>573.96</v>
          </cell>
        </row>
        <row r="3938">
          <cell r="A3938" t="str">
            <v>10759</v>
          </cell>
          <cell r="B3938">
            <v>2163</v>
          </cell>
        </row>
        <row r="3939">
          <cell r="A3939" t="str">
            <v>10760</v>
          </cell>
          <cell r="B3939">
            <v>2164.94</v>
          </cell>
        </row>
        <row r="3940">
          <cell r="A3940" t="str">
            <v>10761</v>
          </cell>
          <cell r="B3940">
            <v>2163</v>
          </cell>
        </row>
        <row r="3941">
          <cell r="A3941" t="str">
            <v>10765</v>
          </cell>
          <cell r="B3941">
            <v>25.65</v>
          </cell>
        </row>
        <row r="3942">
          <cell r="A3942" t="str">
            <v>10766</v>
          </cell>
          <cell r="B3942">
            <v>24.46</v>
          </cell>
        </row>
        <row r="3943">
          <cell r="A3943" t="str">
            <v>10767</v>
          </cell>
          <cell r="B3943">
            <v>3</v>
          </cell>
        </row>
        <row r="3944">
          <cell r="A3944" t="str">
            <v>10768</v>
          </cell>
          <cell r="B3944">
            <v>2.5421</v>
          </cell>
        </row>
        <row r="3945">
          <cell r="A3945" t="str">
            <v>10771</v>
          </cell>
          <cell r="B3945">
            <v>9.1667000000000005</v>
          </cell>
        </row>
        <row r="3946">
          <cell r="A3946" t="str">
            <v>10772</v>
          </cell>
          <cell r="B3946">
            <v>137.1</v>
          </cell>
        </row>
        <row r="3947">
          <cell r="A3947" t="str">
            <v>10773</v>
          </cell>
          <cell r="B3947">
            <v>22.9</v>
          </cell>
        </row>
        <row r="3948">
          <cell r="A3948" t="str">
            <v>10774</v>
          </cell>
          <cell r="B3948">
            <v>2.37</v>
          </cell>
        </row>
        <row r="3949">
          <cell r="A3949" t="str">
            <v>10776</v>
          </cell>
          <cell r="B3949">
            <v>1.5</v>
          </cell>
        </row>
        <row r="3950">
          <cell r="A3950" t="str">
            <v>10777</v>
          </cell>
          <cell r="B3950">
            <v>1.24</v>
          </cell>
        </row>
        <row r="3951">
          <cell r="A3951" t="str">
            <v>10778</v>
          </cell>
          <cell r="B3951">
            <v>342</v>
          </cell>
        </row>
        <row r="3952">
          <cell r="A3952" t="str">
            <v>10779</v>
          </cell>
          <cell r="B3952">
            <v>425.66969999999998</v>
          </cell>
        </row>
        <row r="3953">
          <cell r="A3953" t="str">
            <v>10780</v>
          </cell>
          <cell r="B3953">
            <v>305.39449999999999</v>
          </cell>
        </row>
        <row r="3954">
          <cell r="A3954" t="str">
            <v>10781</v>
          </cell>
          <cell r="B3954">
            <v>377.55959999999999</v>
          </cell>
        </row>
        <row r="3955">
          <cell r="A3955" t="str">
            <v>10782</v>
          </cell>
          <cell r="B3955">
            <v>342</v>
          </cell>
        </row>
        <row r="3956">
          <cell r="A3956" t="str">
            <v>10783</v>
          </cell>
          <cell r="B3956">
            <v>425.66969999999998</v>
          </cell>
        </row>
        <row r="3957">
          <cell r="A3957" t="str">
            <v>10784</v>
          </cell>
          <cell r="B3957">
            <v>305.39449999999999</v>
          </cell>
        </row>
        <row r="3958">
          <cell r="A3958" t="str">
            <v>10785</v>
          </cell>
          <cell r="B3958">
            <v>377.55959999999999</v>
          </cell>
        </row>
        <row r="3959">
          <cell r="A3959" t="str">
            <v>10786</v>
          </cell>
          <cell r="B3959">
            <v>342</v>
          </cell>
        </row>
        <row r="3960">
          <cell r="A3960" t="str">
            <v>10787</v>
          </cell>
          <cell r="B3960">
            <v>425.66969999999998</v>
          </cell>
        </row>
        <row r="3961">
          <cell r="A3961" t="str">
            <v>10788</v>
          </cell>
          <cell r="B3961">
            <v>305.39449999999999</v>
          </cell>
        </row>
        <row r="3962">
          <cell r="A3962" t="str">
            <v>10789</v>
          </cell>
          <cell r="B3962">
            <v>377.55959999999999</v>
          </cell>
        </row>
        <row r="3963">
          <cell r="A3963" t="str">
            <v>10790</v>
          </cell>
          <cell r="B3963">
            <v>388</v>
          </cell>
        </row>
        <row r="3964">
          <cell r="A3964" t="str">
            <v>10791</v>
          </cell>
          <cell r="B3964">
            <v>445</v>
          </cell>
        </row>
        <row r="3965">
          <cell r="A3965" t="str">
            <v>10792</v>
          </cell>
          <cell r="B3965">
            <v>398</v>
          </cell>
        </row>
        <row r="3966">
          <cell r="A3966" t="str">
            <v>10793</v>
          </cell>
          <cell r="B3966">
            <v>428</v>
          </cell>
        </row>
        <row r="3967">
          <cell r="A3967" t="str">
            <v>10794</v>
          </cell>
          <cell r="B3967">
            <v>77</v>
          </cell>
        </row>
        <row r="3968">
          <cell r="A3968" t="str">
            <v>10795</v>
          </cell>
          <cell r="B3968">
            <v>618</v>
          </cell>
        </row>
        <row r="3969">
          <cell r="A3969" t="str">
            <v>10796</v>
          </cell>
          <cell r="B3969">
            <v>595.86</v>
          </cell>
        </row>
        <row r="3970">
          <cell r="A3970" t="str">
            <v>10797</v>
          </cell>
          <cell r="B3970">
            <v>18</v>
          </cell>
        </row>
        <row r="3971">
          <cell r="A3971" t="str">
            <v>10803</v>
          </cell>
          <cell r="B3971">
            <v>164.79</v>
          </cell>
        </row>
        <row r="3972">
          <cell r="A3972" t="str">
            <v>10806</v>
          </cell>
          <cell r="B3972">
            <v>61.36</v>
          </cell>
        </row>
        <row r="3973">
          <cell r="A3973" t="str">
            <v>10808</v>
          </cell>
          <cell r="B3973">
            <v>80.290000000000006</v>
          </cell>
        </row>
        <row r="3974">
          <cell r="A3974" t="str">
            <v>10816</v>
          </cell>
          <cell r="B3974">
            <v>3</v>
          </cell>
        </row>
        <row r="3975">
          <cell r="A3975" t="str">
            <v>10820</v>
          </cell>
          <cell r="B3975">
            <v>3</v>
          </cell>
        </row>
        <row r="3976">
          <cell r="A3976" t="str">
            <v>10840</v>
          </cell>
          <cell r="B3976">
            <v>4.5</v>
          </cell>
        </row>
        <row r="3977">
          <cell r="A3977" t="str">
            <v>10841</v>
          </cell>
          <cell r="B3977">
            <v>4.5</v>
          </cell>
        </row>
        <row r="3978">
          <cell r="A3978" t="str">
            <v>10865</v>
          </cell>
          <cell r="B3978">
            <v>3.5</v>
          </cell>
        </row>
        <row r="3979">
          <cell r="A3979" t="str">
            <v>10866</v>
          </cell>
          <cell r="B3979">
            <v>3</v>
          </cell>
        </row>
        <row r="3980">
          <cell r="A3980" t="str">
            <v>10871</v>
          </cell>
          <cell r="B3980">
            <v>3</v>
          </cell>
        </row>
        <row r="3981">
          <cell r="A3981" t="str">
            <v>10872</v>
          </cell>
          <cell r="B3981">
            <v>3.5</v>
          </cell>
        </row>
        <row r="3982">
          <cell r="A3982" t="str">
            <v>10875</v>
          </cell>
          <cell r="B3982">
            <v>1.1000000000000001</v>
          </cell>
        </row>
        <row r="3983">
          <cell r="A3983" t="str">
            <v>10877</v>
          </cell>
          <cell r="B3983">
            <v>3.5</v>
          </cell>
        </row>
        <row r="3984">
          <cell r="A3984" t="str">
            <v>10882</v>
          </cell>
          <cell r="B3984">
            <v>0.5</v>
          </cell>
        </row>
        <row r="3985">
          <cell r="A3985" t="str">
            <v>10883</v>
          </cell>
          <cell r="B3985">
            <v>1.1000000000000001</v>
          </cell>
        </row>
        <row r="3986">
          <cell r="A3986" t="str">
            <v>10888</v>
          </cell>
          <cell r="B3986">
            <v>1.1000000000000001</v>
          </cell>
        </row>
        <row r="3987">
          <cell r="A3987" t="str">
            <v>10890</v>
          </cell>
          <cell r="B3987">
            <v>1.1000000000000001</v>
          </cell>
        </row>
        <row r="3988">
          <cell r="A3988" t="str">
            <v>10891</v>
          </cell>
          <cell r="B3988">
            <v>1.1000000000000001</v>
          </cell>
        </row>
        <row r="3989">
          <cell r="A3989" t="str">
            <v>10894</v>
          </cell>
          <cell r="B3989">
            <v>1.1000000000000001</v>
          </cell>
        </row>
        <row r="3990">
          <cell r="A3990" t="str">
            <v>10895</v>
          </cell>
          <cell r="B3990">
            <v>0.9</v>
          </cell>
        </row>
        <row r="3991">
          <cell r="A3991" t="str">
            <v>10896</v>
          </cell>
          <cell r="B3991">
            <v>150</v>
          </cell>
        </row>
        <row r="3992">
          <cell r="A3992" t="str">
            <v>10898</v>
          </cell>
          <cell r="B3992">
            <v>105.9</v>
          </cell>
        </row>
        <row r="3993">
          <cell r="A3993" t="str">
            <v>10900</v>
          </cell>
          <cell r="B3993">
            <v>1.75</v>
          </cell>
        </row>
        <row r="3994">
          <cell r="A3994" t="str">
            <v>10901</v>
          </cell>
          <cell r="B3994">
            <v>3.15</v>
          </cell>
        </row>
        <row r="3995">
          <cell r="A3995" t="str">
            <v>10902</v>
          </cell>
          <cell r="B3995">
            <v>591.13</v>
          </cell>
        </row>
        <row r="3996">
          <cell r="A3996" t="str">
            <v>10903</v>
          </cell>
          <cell r="B3996">
            <v>1358</v>
          </cell>
        </row>
        <row r="3997">
          <cell r="A3997" t="str">
            <v>10905</v>
          </cell>
          <cell r="B3997">
            <v>13.75</v>
          </cell>
        </row>
        <row r="3998">
          <cell r="A3998" t="str">
            <v>10907</v>
          </cell>
          <cell r="B3998">
            <v>0.04</v>
          </cell>
        </row>
        <row r="3999">
          <cell r="A3999" t="str">
            <v>10908</v>
          </cell>
          <cell r="B3999">
            <v>9.75</v>
          </cell>
        </row>
        <row r="4000">
          <cell r="A4000" t="str">
            <v>10910</v>
          </cell>
          <cell r="B4000">
            <v>6.92</v>
          </cell>
        </row>
        <row r="4001">
          <cell r="A4001" t="str">
            <v>10911</v>
          </cell>
          <cell r="B4001">
            <v>390</v>
          </cell>
        </row>
        <row r="4002">
          <cell r="A4002" t="str">
            <v>10915</v>
          </cell>
          <cell r="B4002">
            <v>412</v>
          </cell>
        </row>
        <row r="4003">
          <cell r="A4003" t="str">
            <v>10916</v>
          </cell>
          <cell r="B4003">
            <v>616.97</v>
          </cell>
        </row>
        <row r="4004">
          <cell r="A4004" t="str">
            <v>10918</v>
          </cell>
          <cell r="B4004">
            <v>0.64</v>
          </cell>
        </row>
        <row r="4005">
          <cell r="A4005" t="str">
            <v>10919</v>
          </cell>
          <cell r="B4005">
            <v>60.9</v>
          </cell>
        </row>
        <row r="4006">
          <cell r="A4006" t="str">
            <v>10920</v>
          </cell>
          <cell r="B4006">
            <v>5.13</v>
          </cell>
        </row>
        <row r="4007">
          <cell r="A4007" t="str">
            <v>10921</v>
          </cell>
          <cell r="B4007">
            <v>0.88</v>
          </cell>
        </row>
        <row r="4008">
          <cell r="A4008" t="str">
            <v>10922</v>
          </cell>
          <cell r="B4008">
            <v>18</v>
          </cell>
        </row>
        <row r="4009">
          <cell r="A4009" t="str">
            <v>10923</v>
          </cell>
          <cell r="B4009">
            <v>0.05</v>
          </cell>
        </row>
        <row r="4010">
          <cell r="A4010" t="str">
            <v>10924</v>
          </cell>
          <cell r="B4010">
            <v>10300</v>
          </cell>
        </row>
        <row r="4011">
          <cell r="A4011" t="str">
            <v>10925</v>
          </cell>
          <cell r="B4011">
            <v>7.6</v>
          </cell>
        </row>
        <row r="4012">
          <cell r="A4012" t="str">
            <v>10927</v>
          </cell>
          <cell r="B4012">
            <v>85</v>
          </cell>
        </row>
        <row r="4013">
          <cell r="A4013" t="str">
            <v>10932</v>
          </cell>
          <cell r="B4013">
            <v>68.2</v>
          </cell>
        </row>
        <row r="4014">
          <cell r="A4014" t="str">
            <v>10933</v>
          </cell>
          <cell r="B4014">
            <v>19.93</v>
          </cell>
        </row>
        <row r="4015">
          <cell r="A4015" t="str">
            <v>10934</v>
          </cell>
          <cell r="B4015">
            <v>31.38</v>
          </cell>
        </row>
        <row r="4016">
          <cell r="A4016" t="str">
            <v>10935</v>
          </cell>
          <cell r="B4016">
            <v>38.1</v>
          </cell>
        </row>
        <row r="4017">
          <cell r="A4017" t="str">
            <v>10950</v>
          </cell>
          <cell r="B4017">
            <v>907.18</v>
          </cell>
        </row>
        <row r="4018">
          <cell r="A4018" t="str">
            <v>10951</v>
          </cell>
          <cell r="B4018">
            <v>404.37</v>
          </cell>
        </row>
        <row r="4019">
          <cell r="A4019" t="str">
            <v>10952</v>
          </cell>
          <cell r="B4019">
            <v>123.11</v>
          </cell>
        </row>
        <row r="4020">
          <cell r="A4020" t="str">
            <v>10953</v>
          </cell>
          <cell r="B4020">
            <v>55.52</v>
          </cell>
        </row>
        <row r="4021">
          <cell r="A4021" t="str">
            <v>10954</v>
          </cell>
          <cell r="B4021">
            <v>80.34</v>
          </cell>
        </row>
        <row r="4022">
          <cell r="A4022" t="str">
            <v>10955</v>
          </cell>
          <cell r="B4022">
            <v>83.33</v>
          </cell>
        </row>
        <row r="4023">
          <cell r="A4023" t="str">
            <v>10956</v>
          </cell>
          <cell r="B4023">
            <v>9.9700000000000006</v>
          </cell>
        </row>
        <row r="4024">
          <cell r="A4024" t="str">
            <v>10957</v>
          </cell>
          <cell r="B4024">
            <v>0.17</v>
          </cell>
        </row>
        <row r="4025">
          <cell r="A4025" t="str">
            <v>10959</v>
          </cell>
          <cell r="B4025">
            <v>5.0199999999999996</v>
          </cell>
        </row>
        <row r="4026">
          <cell r="A4026" t="str">
            <v>10962</v>
          </cell>
          <cell r="B4026">
            <v>250</v>
          </cell>
        </row>
        <row r="4027">
          <cell r="A4027" t="str">
            <v>10963</v>
          </cell>
          <cell r="B4027">
            <v>104.93</v>
          </cell>
        </row>
        <row r="4028">
          <cell r="A4028" t="str">
            <v>10964</v>
          </cell>
          <cell r="B4028">
            <v>154.63999999999999</v>
          </cell>
        </row>
        <row r="4029">
          <cell r="A4029" t="str">
            <v>10965</v>
          </cell>
          <cell r="B4029">
            <v>220.91</v>
          </cell>
        </row>
        <row r="4030">
          <cell r="A4030" t="str">
            <v>10966</v>
          </cell>
          <cell r="B4030">
            <v>73.45</v>
          </cell>
        </row>
        <row r="4031">
          <cell r="A4031" t="str">
            <v>10967</v>
          </cell>
          <cell r="B4031">
            <v>108.25</v>
          </cell>
        </row>
        <row r="4032">
          <cell r="A4032" t="str">
            <v>10968</v>
          </cell>
          <cell r="B4032">
            <v>154.63999999999999</v>
          </cell>
        </row>
        <row r="4033">
          <cell r="A4033" t="str">
            <v>10969</v>
          </cell>
          <cell r="B4033">
            <v>104.93</v>
          </cell>
        </row>
        <row r="4034">
          <cell r="A4034" t="str">
            <v>10970</v>
          </cell>
          <cell r="B4034">
            <v>154.63999999999999</v>
          </cell>
        </row>
        <row r="4035">
          <cell r="A4035" t="str">
            <v>10971</v>
          </cell>
          <cell r="B4035">
            <v>220.91</v>
          </cell>
        </row>
        <row r="4036">
          <cell r="A4036" t="str">
            <v>10972</v>
          </cell>
          <cell r="B4036">
            <v>73.45</v>
          </cell>
        </row>
        <row r="4037">
          <cell r="A4037" t="str">
            <v>10973</v>
          </cell>
          <cell r="B4037">
            <v>108.25</v>
          </cell>
        </row>
        <row r="4038">
          <cell r="A4038" t="str">
            <v>10974</v>
          </cell>
          <cell r="B4038">
            <v>154.63999999999999</v>
          </cell>
        </row>
        <row r="4039">
          <cell r="A4039" t="str">
            <v>10975</v>
          </cell>
          <cell r="B4039">
            <v>94.44</v>
          </cell>
        </row>
        <row r="4040">
          <cell r="A4040" t="str">
            <v>10976</v>
          </cell>
          <cell r="B4040">
            <v>49.32</v>
          </cell>
        </row>
        <row r="4041">
          <cell r="A4041" t="str">
            <v>10977</v>
          </cell>
          <cell r="B4041">
            <v>23.09</v>
          </cell>
        </row>
        <row r="4042">
          <cell r="A4042" t="str">
            <v>10978</v>
          </cell>
          <cell r="B4042">
            <v>35.68</v>
          </cell>
        </row>
        <row r="4043">
          <cell r="A4043" t="str">
            <v>10979</v>
          </cell>
          <cell r="B4043">
            <v>254.05</v>
          </cell>
        </row>
        <row r="4044">
          <cell r="A4044" t="str">
            <v>10980</v>
          </cell>
          <cell r="B4044">
            <v>28.65</v>
          </cell>
        </row>
        <row r="4045">
          <cell r="A4045" t="str">
            <v>10981</v>
          </cell>
          <cell r="B4045">
            <v>32.74</v>
          </cell>
        </row>
        <row r="4046">
          <cell r="A4046" t="str">
            <v>10982</v>
          </cell>
          <cell r="B4046">
            <v>40.92</v>
          </cell>
        </row>
        <row r="4047">
          <cell r="A4047" t="str">
            <v>10983</v>
          </cell>
          <cell r="B4047">
            <v>47.74</v>
          </cell>
        </row>
        <row r="4048">
          <cell r="A4048" t="str">
            <v>10984</v>
          </cell>
          <cell r="B4048">
            <v>54.56</v>
          </cell>
        </row>
        <row r="4049">
          <cell r="A4049" t="str">
            <v>10985</v>
          </cell>
          <cell r="B4049">
            <v>68.209999999999994</v>
          </cell>
        </row>
        <row r="4050">
          <cell r="A4050" t="str">
            <v>10986</v>
          </cell>
          <cell r="B4050">
            <v>89.19</v>
          </cell>
        </row>
        <row r="4051">
          <cell r="A4051" t="str">
            <v>10987</v>
          </cell>
          <cell r="B4051">
            <v>135</v>
          </cell>
        </row>
        <row r="4052">
          <cell r="A4052" t="str">
            <v>10988</v>
          </cell>
          <cell r="B4052">
            <v>298.23</v>
          </cell>
        </row>
        <row r="4053">
          <cell r="A4053" t="str">
            <v>10989</v>
          </cell>
          <cell r="B4053">
            <v>43.02</v>
          </cell>
        </row>
        <row r="4054">
          <cell r="A4054" t="str">
            <v>10990</v>
          </cell>
          <cell r="B4054">
            <v>49.32</v>
          </cell>
        </row>
        <row r="4055">
          <cell r="A4055" t="str">
            <v>10991</v>
          </cell>
          <cell r="B4055">
            <v>61.91</v>
          </cell>
        </row>
        <row r="4056">
          <cell r="A4056" t="str">
            <v>10992</v>
          </cell>
          <cell r="B4056">
            <v>58.76</v>
          </cell>
        </row>
        <row r="4057">
          <cell r="A4057" t="str">
            <v>10993</v>
          </cell>
          <cell r="B4057">
            <v>67.16</v>
          </cell>
        </row>
        <row r="4058">
          <cell r="A4058" t="str">
            <v>10994</v>
          </cell>
          <cell r="B4058">
            <v>83.95</v>
          </cell>
        </row>
        <row r="4059">
          <cell r="A4059" t="str">
            <v>10995</v>
          </cell>
          <cell r="B4059">
            <v>20.94</v>
          </cell>
        </row>
        <row r="4060">
          <cell r="A4060" t="str">
            <v>10999</v>
          </cell>
          <cell r="B4060">
            <v>59504</v>
          </cell>
        </row>
        <row r="4061">
          <cell r="A4061" t="str">
            <v>11001</v>
          </cell>
          <cell r="B4061">
            <v>62.82</v>
          </cell>
        </row>
        <row r="4062">
          <cell r="A4062" t="str">
            <v>11006</v>
          </cell>
          <cell r="B4062">
            <v>589</v>
          </cell>
        </row>
        <row r="4063">
          <cell r="A4063" t="str">
            <v>11007</v>
          </cell>
          <cell r="B4063">
            <v>800</v>
          </cell>
        </row>
        <row r="4064">
          <cell r="A4064" t="str">
            <v>11008</v>
          </cell>
          <cell r="B4064">
            <v>18300</v>
          </cell>
        </row>
        <row r="4065">
          <cell r="A4065" t="str">
            <v>11009</v>
          </cell>
          <cell r="B4065">
            <v>25800</v>
          </cell>
        </row>
        <row r="4066">
          <cell r="A4066" t="str">
            <v>11015</v>
          </cell>
          <cell r="B4066">
            <v>684.94</v>
          </cell>
        </row>
        <row r="4067">
          <cell r="A4067" t="str">
            <v>11016</v>
          </cell>
          <cell r="B4067">
            <v>1.56</v>
          </cell>
        </row>
        <row r="4068">
          <cell r="A4068" t="str">
            <v>11017</v>
          </cell>
          <cell r="B4068">
            <v>2.25</v>
          </cell>
        </row>
        <row r="4069">
          <cell r="A4069" t="str">
            <v>11019</v>
          </cell>
          <cell r="B4069">
            <v>27.06</v>
          </cell>
        </row>
        <row r="4070">
          <cell r="A4070" t="str">
            <v>11020</v>
          </cell>
          <cell r="B4070">
            <v>12.4</v>
          </cell>
        </row>
        <row r="4071">
          <cell r="A4071" t="str">
            <v>11021</v>
          </cell>
          <cell r="B4071">
            <v>0.3</v>
          </cell>
        </row>
        <row r="4072">
          <cell r="A4072" t="str">
            <v>11022</v>
          </cell>
          <cell r="B4072">
            <v>5</v>
          </cell>
        </row>
        <row r="4073">
          <cell r="A4073" t="str">
            <v>11024</v>
          </cell>
          <cell r="B4073">
            <v>52.28</v>
          </cell>
        </row>
        <row r="4074">
          <cell r="A4074" t="str">
            <v>11029</v>
          </cell>
          <cell r="B4074">
            <v>161</v>
          </cell>
        </row>
        <row r="4075">
          <cell r="A4075" t="str">
            <v>11030</v>
          </cell>
          <cell r="B4075">
            <v>196</v>
          </cell>
        </row>
        <row r="4076">
          <cell r="A4076" t="str">
            <v>11031</v>
          </cell>
          <cell r="B4076">
            <v>230</v>
          </cell>
        </row>
        <row r="4077">
          <cell r="A4077" t="str">
            <v>11032</v>
          </cell>
          <cell r="B4077">
            <v>257</v>
          </cell>
        </row>
        <row r="4078">
          <cell r="A4078" t="str">
            <v>11033</v>
          </cell>
          <cell r="B4078">
            <v>356</v>
          </cell>
        </row>
        <row r="4079">
          <cell r="A4079" t="str">
            <v>11034</v>
          </cell>
          <cell r="B4079">
            <v>496</v>
          </cell>
        </row>
        <row r="4080">
          <cell r="A4080" t="str">
            <v>11035</v>
          </cell>
          <cell r="B4080">
            <v>851.19</v>
          </cell>
        </row>
        <row r="4081">
          <cell r="A4081" t="str">
            <v>11054</v>
          </cell>
          <cell r="B4081">
            <v>68.010000000000005</v>
          </cell>
        </row>
        <row r="4082">
          <cell r="A4082" t="str">
            <v>11058</v>
          </cell>
          <cell r="B4082">
            <v>15</v>
          </cell>
        </row>
        <row r="4083">
          <cell r="A4083" t="str">
            <v>11059</v>
          </cell>
          <cell r="B4083">
            <v>9.6</v>
          </cell>
        </row>
        <row r="4084">
          <cell r="A4084" t="str">
            <v>11060</v>
          </cell>
          <cell r="B4084">
            <v>314.45999999999998</v>
          </cell>
        </row>
        <row r="4085">
          <cell r="A4085" t="str">
            <v>11061</v>
          </cell>
          <cell r="B4085">
            <v>143.91</v>
          </cell>
        </row>
        <row r="4086">
          <cell r="A4086" t="str">
            <v>11062</v>
          </cell>
          <cell r="B4086">
            <v>267.7</v>
          </cell>
        </row>
        <row r="4087">
          <cell r="A4087" t="str">
            <v>11063</v>
          </cell>
          <cell r="B4087">
            <v>396.72</v>
          </cell>
        </row>
        <row r="4088">
          <cell r="A4088" t="str">
            <v>11064</v>
          </cell>
          <cell r="B4088">
            <v>300.77999999999997</v>
          </cell>
        </row>
        <row r="4089">
          <cell r="A4089" t="str">
            <v>11066</v>
          </cell>
          <cell r="B4089">
            <v>7.42</v>
          </cell>
        </row>
        <row r="4090">
          <cell r="A4090" t="str">
            <v>11067</v>
          </cell>
          <cell r="B4090">
            <v>83.02</v>
          </cell>
        </row>
        <row r="4091">
          <cell r="A4091" t="str">
            <v>11068</v>
          </cell>
          <cell r="B4091">
            <v>87</v>
          </cell>
        </row>
        <row r="4092">
          <cell r="A4092" t="str">
            <v>11069</v>
          </cell>
          <cell r="B4092">
            <v>86.11</v>
          </cell>
        </row>
        <row r="4093">
          <cell r="A4093" t="str">
            <v>11070</v>
          </cell>
          <cell r="B4093">
            <v>95</v>
          </cell>
        </row>
        <row r="4094">
          <cell r="A4094" t="str">
            <v>11071</v>
          </cell>
          <cell r="B4094">
            <v>105</v>
          </cell>
        </row>
        <row r="4095">
          <cell r="A4095" t="str">
            <v>11072</v>
          </cell>
          <cell r="B4095">
            <v>93</v>
          </cell>
        </row>
        <row r="4096">
          <cell r="A4096" t="str">
            <v>11073</v>
          </cell>
          <cell r="B4096">
            <v>30.59</v>
          </cell>
        </row>
        <row r="4097">
          <cell r="A4097" t="str">
            <v>11074</v>
          </cell>
          <cell r="B4097">
            <v>2.68</v>
          </cell>
        </row>
        <row r="4098">
          <cell r="A4098" t="str">
            <v>11075</v>
          </cell>
          <cell r="B4098">
            <v>9.1999999999999993</v>
          </cell>
        </row>
        <row r="4099">
          <cell r="A4099" t="str">
            <v>11076</v>
          </cell>
          <cell r="B4099">
            <v>18.54</v>
          </cell>
        </row>
        <row r="4100">
          <cell r="A4100" t="str">
            <v>11077</v>
          </cell>
          <cell r="B4100">
            <v>17.3</v>
          </cell>
        </row>
        <row r="4101">
          <cell r="A4101" t="str">
            <v>11078</v>
          </cell>
          <cell r="B4101">
            <v>36</v>
          </cell>
        </row>
        <row r="4102">
          <cell r="A4102" t="str">
            <v>11085</v>
          </cell>
          <cell r="B4102">
            <v>79.63</v>
          </cell>
        </row>
        <row r="4103">
          <cell r="A4103" t="str">
            <v>11086</v>
          </cell>
          <cell r="B4103">
            <v>74.55</v>
          </cell>
        </row>
        <row r="4104">
          <cell r="A4104" t="str">
            <v>11087</v>
          </cell>
          <cell r="B4104">
            <v>160.6027</v>
          </cell>
        </row>
        <row r="4105">
          <cell r="A4105" t="str">
            <v>11089</v>
          </cell>
          <cell r="B4105">
            <v>0.8</v>
          </cell>
        </row>
        <row r="4106">
          <cell r="A4106" t="str">
            <v>11090</v>
          </cell>
          <cell r="B4106">
            <v>0.39</v>
          </cell>
        </row>
        <row r="4107">
          <cell r="A4107" t="str">
            <v>11091</v>
          </cell>
          <cell r="B4107">
            <v>2.48</v>
          </cell>
        </row>
        <row r="4108">
          <cell r="A4108" t="str">
            <v>11092</v>
          </cell>
          <cell r="B4108">
            <v>65.446799999999996</v>
          </cell>
        </row>
        <row r="4109">
          <cell r="A4109" t="str">
            <v>11093</v>
          </cell>
          <cell r="B4109">
            <v>132.27000000000001</v>
          </cell>
        </row>
        <row r="4110">
          <cell r="A4110" t="str">
            <v>11095</v>
          </cell>
          <cell r="B4110">
            <v>128.47909999999999</v>
          </cell>
        </row>
        <row r="4111">
          <cell r="A4111" t="str">
            <v>11096</v>
          </cell>
          <cell r="B4111">
            <v>138.77000000000001</v>
          </cell>
        </row>
        <row r="4112">
          <cell r="A4112" t="str">
            <v>11097</v>
          </cell>
          <cell r="B4112">
            <v>0.09</v>
          </cell>
        </row>
        <row r="4113">
          <cell r="A4113" t="str">
            <v>11098</v>
          </cell>
          <cell r="B4113">
            <v>54.36</v>
          </cell>
        </row>
        <row r="4114">
          <cell r="A4114" t="str">
            <v>11099</v>
          </cell>
          <cell r="B4114">
            <v>39.380000000000003</v>
          </cell>
        </row>
        <row r="4115">
          <cell r="A4115" t="str">
            <v>11100</v>
          </cell>
          <cell r="B4115">
            <v>95.89</v>
          </cell>
        </row>
        <row r="4116">
          <cell r="A4116" t="str">
            <v>11101</v>
          </cell>
          <cell r="B4116">
            <v>21.44</v>
          </cell>
        </row>
        <row r="4117">
          <cell r="A4117" t="str">
            <v>11102</v>
          </cell>
          <cell r="B4117">
            <v>753.28</v>
          </cell>
        </row>
        <row r="4118">
          <cell r="A4118" t="str">
            <v>11103</v>
          </cell>
          <cell r="B4118">
            <v>96.46</v>
          </cell>
        </row>
        <row r="4119">
          <cell r="A4119" t="str">
            <v>11104</v>
          </cell>
          <cell r="B4119">
            <v>14.679</v>
          </cell>
        </row>
        <row r="4120">
          <cell r="A4120" t="str">
            <v>11105</v>
          </cell>
          <cell r="B4120">
            <v>140</v>
          </cell>
        </row>
        <row r="4121">
          <cell r="A4121" t="str">
            <v>11106</v>
          </cell>
          <cell r="B4121">
            <v>316.20999999999998</v>
          </cell>
        </row>
        <row r="4122">
          <cell r="A4122" t="str">
            <v>11107</v>
          </cell>
          <cell r="B4122">
            <v>114</v>
          </cell>
        </row>
        <row r="4123">
          <cell r="A4123" t="str">
            <v>11108</v>
          </cell>
          <cell r="B4123">
            <v>115</v>
          </cell>
        </row>
        <row r="4124">
          <cell r="A4124" t="str">
            <v>11109</v>
          </cell>
          <cell r="B4124">
            <v>65</v>
          </cell>
        </row>
        <row r="4125">
          <cell r="A4125" t="str">
            <v>11110</v>
          </cell>
          <cell r="B4125">
            <v>81</v>
          </cell>
        </row>
        <row r="4126">
          <cell r="A4126" t="str">
            <v>11111</v>
          </cell>
          <cell r="B4126">
            <v>28.5</v>
          </cell>
        </row>
        <row r="4127">
          <cell r="A4127" t="str">
            <v>11113</v>
          </cell>
          <cell r="B4127">
            <v>198</v>
          </cell>
        </row>
        <row r="4128">
          <cell r="A4128" t="str">
            <v>11114</v>
          </cell>
          <cell r="B4128">
            <v>103.13</v>
          </cell>
        </row>
        <row r="4129">
          <cell r="A4129" t="str">
            <v>11115</v>
          </cell>
          <cell r="B4129">
            <v>176.72</v>
          </cell>
        </row>
        <row r="4130">
          <cell r="A4130" t="str">
            <v>11117</v>
          </cell>
          <cell r="B4130">
            <v>83.69</v>
          </cell>
        </row>
        <row r="4131">
          <cell r="A4131" t="str">
            <v>11118</v>
          </cell>
          <cell r="B4131">
            <v>71.430000000000007</v>
          </cell>
        </row>
        <row r="4132">
          <cell r="A4132" t="str">
            <v>11119</v>
          </cell>
          <cell r="B4132">
            <v>71.44</v>
          </cell>
        </row>
        <row r="4133">
          <cell r="A4133" t="str">
            <v>11120</v>
          </cell>
          <cell r="B4133">
            <v>71.27</v>
          </cell>
        </row>
        <row r="4134">
          <cell r="A4134" t="str">
            <v>11122</v>
          </cell>
          <cell r="B4134">
            <v>18.14</v>
          </cell>
        </row>
        <row r="4135">
          <cell r="A4135" t="str">
            <v>11125</v>
          </cell>
          <cell r="B4135">
            <v>168.54</v>
          </cell>
        </row>
        <row r="4136">
          <cell r="A4136" t="str">
            <v>11126</v>
          </cell>
          <cell r="B4136">
            <v>34.97</v>
          </cell>
        </row>
        <row r="4137">
          <cell r="A4137" t="str">
            <v>11128</v>
          </cell>
          <cell r="B4137">
            <v>70</v>
          </cell>
        </row>
        <row r="4138">
          <cell r="A4138" t="str">
            <v>11130</v>
          </cell>
          <cell r="B4138">
            <v>48.92</v>
          </cell>
        </row>
        <row r="4139">
          <cell r="A4139" t="str">
            <v>11131</v>
          </cell>
          <cell r="B4139">
            <v>180</v>
          </cell>
        </row>
        <row r="4140">
          <cell r="A4140" t="str">
            <v>11135</v>
          </cell>
          <cell r="B4140">
            <v>198</v>
          </cell>
        </row>
        <row r="4141">
          <cell r="A4141" t="str">
            <v>11139</v>
          </cell>
          <cell r="B4141">
            <v>158</v>
          </cell>
        </row>
        <row r="4142">
          <cell r="A4142" t="str">
            <v>11144</v>
          </cell>
          <cell r="B4142">
            <v>0.67</v>
          </cell>
        </row>
        <row r="4143">
          <cell r="A4143" t="str">
            <v>11147</v>
          </cell>
          <cell r="B4143">
            <v>1.25</v>
          </cell>
        </row>
        <row r="4144">
          <cell r="A4144" t="str">
            <v>11148</v>
          </cell>
          <cell r="B4144">
            <v>80.599999999999994</v>
          </cell>
        </row>
        <row r="4145">
          <cell r="A4145" t="str">
            <v>11151</v>
          </cell>
          <cell r="B4145">
            <v>118.43</v>
          </cell>
        </row>
        <row r="4146">
          <cell r="A4146" t="str">
            <v>11152</v>
          </cell>
          <cell r="B4146">
            <v>164.36</v>
          </cell>
        </row>
        <row r="4147">
          <cell r="A4147" t="str">
            <v>11153</v>
          </cell>
          <cell r="B4147">
            <v>133.22</v>
          </cell>
        </row>
        <row r="4148">
          <cell r="A4148" t="str">
            <v>11154</v>
          </cell>
          <cell r="B4148">
            <v>185.38</v>
          </cell>
        </row>
        <row r="4149">
          <cell r="A4149" t="str">
            <v>11156</v>
          </cell>
          <cell r="B4149">
            <v>14.6</v>
          </cell>
        </row>
        <row r="4150">
          <cell r="A4150" t="str">
            <v>11157</v>
          </cell>
          <cell r="B4150">
            <v>16.38</v>
          </cell>
        </row>
        <row r="4151">
          <cell r="A4151" t="str">
            <v>11158</v>
          </cell>
          <cell r="B4151">
            <v>199.61</v>
          </cell>
        </row>
        <row r="4152">
          <cell r="A4152" t="str">
            <v>11159</v>
          </cell>
          <cell r="B4152">
            <v>61</v>
          </cell>
        </row>
        <row r="4153">
          <cell r="A4153" t="str">
            <v>11162</v>
          </cell>
          <cell r="B4153">
            <v>51.9</v>
          </cell>
        </row>
        <row r="4154">
          <cell r="A4154" t="str">
            <v>11163</v>
          </cell>
          <cell r="B4154">
            <v>27</v>
          </cell>
        </row>
        <row r="4155">
          <cell r="A4155" t="str">
            <v>11164</v>
          </cell>
          <cell r="B4155">
            <v>105.42</v>
          </cell>
        </row>
        <row r="4156">
          <cell r="A4156" t="str">
            <v>11167</v>
          </cell>
          <cell r="B4156">
            <v>9</v>
          </cell>
        </row>
        <row r="4157">
          <cell r="A4157" t="str">
            <v>11168</v>
          </cell>
          <cell r="B4157">
            <v>9.09</v>
          </cell>
        </row>
        <row r="4158">
          <cell r="A4158" t="str">
            <v>11169</v>
          </cell>
          <cell r="B4158">
            <v>6.59</v>
          </cell>
        </row>
        <row r="4159">
          <cell r="A4159" t="str">
            <v>11170</v>
          </cell>
          <cell r="B4159">
            <v>8.89</v>
          </cell>
        </row>
        <row r="4160">
          <cell r="A4160" t="str">
            <v>11172</v>
          </cell>
          <cell r="B4160">
            <v>386</v>
          </cell>
        </row>
        <row r="4161">
          <cell r="A4161" t="str">
            <v>11173</v>
          </cell>
          <cell r="B4161">
            <v>733.2</v>
          </cell>
        </row>
        <row r="4162">
          <cell r="A4162" t="str">
            <v>11174</v>
          </cell>
          <cell r="B4162">
            <v>319</v>
          </cell>
        </row>
        <row r="4163">
          <cell r="A4163" t="str">
            <v>11175</v>
          </cell>
          <cell r="B4163">
            <v>498</v>
          </cell>
        </row>
        <row r="4164">
          <cell r="A4164" t="str">
            <v>11176</v>
          </cell>
          <cell r="B4164">
            <v>90</v>
          </cell>
        </row>
        <row r="4165">
          <cell r="A4165" t="str">
            <v>11177</v>
          </cell>
          <cell r="B4165">
            <v>90</v>
          </cell>
        </row>
        <row r="4166">
          <cell r="A4166" t="str">
            <v>11178</v>
          </cell>
          <cell r="B4166">
            <v>215</v>
          </cell>
        </row>
        <row r="4167">
          <cell r="A4167" t="str">
            <v>11179</v>
          </cell>
          <cell r="B4167">
            <v>52.43</v>
          </cell>
        </row>
        <row r="4168">
          <cell r="A4168" t="str">
            <v>11180</v>
          </cell>
          <cell r="B4168">
            <v>79.319999999999993</v>
          </cell>
        </row>
        <row r="4169">
          <cell r="A4169" t="str">
            <v>11181</v>
          </cell>
          <cell r="B4169">
            <v>82</v>
          </cell>
        </row>
        <row r="4170">
          <cell r="A4170" t="str">
            <v>11182</v>
          </cell>
          <cell r="B4170">
            <v>38.6</v>
          </cell>
        </row>
        <row r="4171">
          <cell r="A4171" t="str">
            <v>11183</v>
          </cell>
          <cell r="B4171">
            <v>43</v>
          </cell>
        </row>
        <row r="4172">
          <cell r="A4172" t="str">
            <v>11184</v>
          </cell>
          <cell r="B4172">
            <v>65</v>
          </cell>
        </row>
        <row r="4173">
          <cell r="A4173" t="str">
            <v>11186</v>
          </cell>
          <cell r="B4173">
            <v>90</v>
          </cell>
        </row>
        <row r="4174">
          <cell r="A4174" t="str">
            <v>11187</v>
          </cell>
          <cell r="B4174">
            <v>60</v>
          </cell>
        </row>
        <row r="4175">
          <cell r="A4175" t="str">
            <v>11188</v>
          </cell>
          <cell r="B4175">
            <v>31.62</v>
          </cell>
        </row>
        <row r="4176">
          <cell r="A4176" t="str">
            <v>11189</v>
          </cell>
          <cell r="B4176">
            <v>56.92</v>
          </cell>
        </row>
        <row r="4177">
          <cell r="A4177" t="str">
            <v>11190</v>
          </cell>
          <cell r="B4177">
            <v>88</v>
          </cell>
        </row>
        <row r="4178">
          <cell r="A4178" t="str">
            <v>11191</v>
          </cell>
          <cell r="B4178">
            <v>41.11</v>
          </cell>
        </row>
        <row r="4179">
          <cell r="A4179" t="str">
            <v>11192</v>
          </cell>
          <cell r="B4179">
            <v>46</v>
          </cell>
        </row>
        <row r="4180">
          <cell r="A4180" t="str">
            <v>11193</v>
          </cell>
          <cell r="B4180">
            <v>75</v>
          </cell>
        </row>
        <row r="4181">
          <cell r="A4181" t="str">
            <v>11194</v>
          </cell>
          <cell r="B4181">
            <v>81</v>
          </cell>
        </row>
        <row r="4182">
          <cell r="A4182" t="str">
            <v>11195</v>
          </cell>
          <cell r="B4182">
            <v>9</v>
          </cell>
        </row>
        <row r="4183">
          <cell r="A4183" t="str">
            <v>11196</v>
          </cell>
          <cell r="B4183">
            <v>62.62</v>
          </cell>
        </row>
        <row r="4184">
          <cell r="A4184" t="str">
            <v>11197</v>
          </cell>
          <cell r="B4184">
            <v>62.62</v>
          </cell>
        </row>
        <row r="4185">
          <cell r="A4185" t="str">
            <v>11198</v>
          </cell>
          <cell r="B4185">
            <v>78</v>
          </cell>
        </row>
        <row r="4186">
          <cell r="A4186" t="str">
            <v>11199</v>
          </cell>
          <cell r="B4186">
            <v>63.25</v>
          </cell>
        </row>
        <row r="4187">
          <cell r="A4187" t="str">
            <v>11200</v>
          </cell>
          <cell r="B4187">
            <v>56.92</v>
          </cell>
        </row>
        <row r="4188">
          <cell r="A4188" t="str">
            <v>11201</v>
          </cell>
          <cell r="B4188">
            <v>35.950000000000003</v>
          </cell>
        </row>
        <row r="4189">
          <cell r="A4189" t="str">
            <v>11204</v>
          </cell>
          <cell r="B4189">
            <v>23.59</v>
          </cell>
        </row>
        <row r="4190">
          <cell r="A4190" t="str">
            <v>11205</v>
          </cell>
          <cell r="B4190">
            <v>23.59</v>
          </cell>
        </row>
        <row r="4191">
          <cell r="A4191" t="str">
            <v>11209</v>
          </cell>
          <cell r="B4191">
            <v>226.6</v>
          </cell>
        </row>
        <row r="4192">
          <cell r="A4192" t="str">
            <v>11210</v>
          </cell>
          <cell r="B4192">
            <v>31.62</v>
          </cell>
        </row>
        <row r="4193">
          <cell r="A4193" t="str">
            <v>11211</v>
          </cell>
          <cell r="B4193">
            <v>69.91</v>
          </cell>
        </row>
        <row r="4194">
          <cell r="A4194" t="str">
            <v>11212</v>
          </cell>
          <cell r="B4194">
            <v>88.25</v>
          </cell>
        </row>
        <row r="4195">
          <cell r="A4195" t="str">
            <v>11219</v>
          </cell>
          <cell r="B4195">
            <v>283.77</v>
          </cell>
        </row>
        <row r="4196">
          <cell r="A4196" t="str">
            <v>11221</v>
          </cell>
          <cell r="B4196">
            <v>145</v>
          </cell>
        </row>
        <row r="4197">
          <cell r="A4197" t="str">
            <v>11222</v>
          </cell>
          <cell r="B4197">
            <v>130.63</v>
          </cell>
        </row>
        <row r="4198">
          <cell r="A4198" t="str">
            <v>11223</v>
          </cell>
          <cell r="B4198">
            <v>130.63</v>
          </cell>
        </row>
        <row r="4199">
          <cell r="A4199" t="str">
            <v>11224</v>
          </cell>
          <cell r="B4199">
            <v>140.80000000000001</v>
          </cell>
        </row>
        <row r="4200">
          <cell r="A4200" t="str">
            <v>11225</v>
          </cell>
          <cell r="B4200">
            <v>144.1</v>
          </cell>
        </row>
        <row r="4201">
          <cell r="A4201" t="str">
            <v>11227</v>
          </cell>
          <cell r="B4201">
            <v>66.95</v>
          </cell>
        </row>
        <row r="4202">
          <cell r="A4202" t="str">
            <v>11228</v>
          </cell>
          <cell r="B4202">
            <v>66.95</v>
          </cell>
        </row>
        <row r="4203">
          <cell r="A4203" t="str">
            <v>11230</v>
          </cell>
          <cell r="B4203">
            <v>8.2200000000000006</v>
          </cell>
        </row>
        <row r="4204">
          <cell r="A4204" t="str">
            <v>11231</v>
          </cell>
          <cell r="B4204">
            <v>95.07</v>
          </cell>
        </row>
        <row r="4205">
          <cell r="A4205" t="str">
            <v>11232</v>
          </cell>
          <cell r="B4205">
            <v>108.55</v>
          </cell>
        </row>
        <row r="4206">
          <cell r="A4206" t="str">
            <v>11233</v>
          </cell>
          <cell r="B4206">
            <v>195.6</v>
          </cell>
        </row>
        <row r="4207">
          <cell r="A4207" t="str">
            <v>11234</v>
          </cell>
          <cell r="B4207">
            <v>3331.02</v>
          </cell>
        </row>
        <row r="4208">
          <cell r="A4208" t="str">
            <v>11235</v>
          </cell>
          <cell r="B4208">
            <v>95.33</v>
          </cell>
        </row>
        <row r="4209">
          <cell r="A4209" t="str">
            <v>11242</v>
          </cell>
          <cell r="B4209">
            <v>9.06</v>
          </cell>
        </row>
        <row r="4210">
          <cell r="A4210" t="str">
            <v>11243</v>
          </cell>
          <cell r="B4210">
            <v>14.06</v>
          </cell>
        </row>
        <row r="4211">
          <cell r="A4211" t="str">
            <v>11245</v>
          </cell>
          <cell r="B4211">
            <v>10.15</v>
          </cell>
        </row>
        <row r="4212">
          <cell r="A4212" t="str">
            <v>11246</v>
          </cell>
          <cell r="B4212">
            <v>60.77</v>
          </cell>
        </row>
        <row r="4213">
          <cell r="A4213" t="str">
            <v>11248</v>
          </cell>
          <cell r="B4213">
            <v>7.48</v>
          </cell>
        </row>
        <row r="4214">
          <cell r="A4214" t="str">
            <v>11249</v>
          </cell>
          <cell r="B4214">
            <v>6.92</v>
          </cell>
        </row>
        <row r="4215">
          <cell r="A4215" t="str">
            <v>11252</v>
          </cell>
          <cell r="B4215">
            <v>9.7579999999999991</v>
          </cell>
        </row>
        <row r="4216">
          <cell r="A4216" t="str">
            <v>11253</v>
          </cell>
          <cell r="B4216">
            <v>11.25</v>
          </cell>
        </row>
        <row r="4217">
          <cell r="A4217" t="str">
            <v>11254</v>
          </cell>
          <cell r="B4217">
            <v>9.06</v>
          </cell>
        </row>
        <row r="4218">
          <cell r="A4218" t="str">
            <v>11255</v>
          </cell>
          <cell r="B4218">
            <v>18.54</v>
          </cell>
        </row>
        <row r="4219">
          <cell r="A4219" t="str">
            <v>11256</v>
          </cell>
          <cell r="B4219">
            <v>12.7645</v>
          </cell>
        </row>
        <row r="4220">
          <cell r="A4220" t="str">
            <v>11260</v>
          </cell>
          <cell r="B4220">
            <v>9.5861999999999998</v>
          </cell>
        </row>
        <row r="4221">
          <cell r="A4221" t="str">
            <v>11261</v>
          </cell>
          <cell r="B4221">
            <v>7.91</v>
          </cell>
        </row>
        <row r="4222">
          <cell r="A4222" t="str">
            <v>11263</v>
          </cell>
          <cell r="B4222">
            <v>6.36</v>
          </cell>
        </row>
        <row r="4223">
          <cell r="A4223" t="str">
            <v>11264</v>
          </cell>
          <cell r="B4223">
            <v>12.5213</v>
          </cell>
        </row>
        <row r="4224">
          <cell r="A4224" t="str">
            <v>11265</v>
          </cell>
          <cell r="B4224">
            <v>51.13</v>
          </cell>
        </row>
        <row r="4225">
          <cell r="A4225" t="str">
            <v>11266</v>
          </cell>
          <cell r="B4225">
            <v>5.35</v>
          </cell>
        </row>
        <row r="4226">
          <cell r="A4226" t="str">
            <v>11267</v>
          </cell>
          <cell r="B4226">
            <v>6.85</v>
          </cell>
        </row>
        <row r="4227">
          <cell r="A4227" t="str">
            <v>11268</v>
          </cell>
          <cell r="B4227">
            <v>11.7989</v>
          </cell>
        </row>
        <row r="4228">
          <cell r="A4228" t="str">
            <v>11269</v>
          </cell>
          <cell r="B4228">
            <v>12.9971</v>
          </cell>
        </row>
        <row r="4229">
          <cell r="A4229" t="str">
            <v>11271</v>
          </cell>
          <cell r="B4229">
            <v>9.0488</v>
          </cell>
        </row>
        <row r="4230">
          <cell r="A4230" t="str">
            <v>11275</v>
          </cell>
          <cell r="B4230">
            <v>12.3367</v>
          </cell>
        </row>
        <row r="4231">
          <cell r="A4231" t="str">
            <v>11276</v>
          </cell>
          <cell r="B4231">
            <v>6.92</v>
          </cell>
        </row>
        <row r="4232">
          <cell r="A4232" t="str">
            <v>11277</v>
          </cell>
          <cell r="B4232">
            <v>9.8515999999999995</v>
          </cell>
        </row>
        <row r="4233">
          <cell r="A4233" t="str">
            <v>11279</v>
          </cell>
          <cell r="B4233">
            <v>11.693099999999999</v>
          </cell>
        </row>
        <row r="4234">
          <cell r="A4234" t="str">
            <v>11280</v>
          </cell>
          <cell r="B4234">
            <v>9.782</v>
          </cell>
        </row>
        <row r="4235">
          <cell r="A4235" t="str">
            <v>11281</v>
          </cell>
          <cell r="B4235">
            <v>9.1545000000000005</v>
          </cell>
        </row>
        <row r="4236">
          <cell r="A4236" t="str">
            <v>11282</v>
          </cell>
          <cell r="B4236">
            <v>9.06</v>
          </cell>
        </row>
        <row r="4237">
          <cell r="A4237" t="str">
            <v>11283</v>
          </cell>
          <cell r="B4237">
            <v>19.760000000000002</v>
          </cell>
        </row>
        <row r="4238">
          <cell r="A4238" t="str">
            <v>11284</v>
          </cell>
          <cell r="B4238">
            <v>9.7692999999999994</v>
          </cell>
        </row>
        <row r="4239">
          <cell r="A4239" t="str">
            <v>11286</v>
          </cell>
          <cell r="B4239">
            <v>5.33</v>
          </cell>
        </row>
        <row r="4240">
          <cell r="A4240" t="str">
            <v>11293</v>
          </cell>
          <cell r="B4240">
            <v>248.3</v>
          </cell>
        </row>
        <row r="4241">
          <cell r="A4241" t="str">
            <v>11294</v>
          </cell>
          <cell r="B4241">
            <v>329.6</v>
          </cell>
        </row>
        <row r="4242">
          <cell r="A4242" t="str">
            <v>11295</v>
          </cell>
          <cell r="B4242">
            <v>181.18</v>
          </cell>
        </row>
        <row r="4243">
          <cell r="A4243" t="str">
            <v>11300</v>
          </cell>
          <cell r="B4243">
            <v>1047.9000000000001</v>
          </cell>
        </row>
        <row r="4244">
          <cell r="A4244" t="str">
            <v>11302</v>
          </cell>
          <cell r="B4244">
            <v>6.85</v>
          </cell>
        </row>
        <row r="4245">
          <cell r="A4245" t="str">
            <v>11303</v>
          </cell>
          <cell r="B4245">
            <v>9.2318999999999996</v>
          </cell>
        </row>
        <row r="4246">
          <cell r="A4246" t="str">
            <v>11304</v>
          </cell>
          <cell r="B4246">
            <v>233.1</v>
          </cell>
        </row>
        <row r="4247">
          <cell r="A4247" t="str">
            <v>11305</v>
          </cell>
          <cell r="B4247">
            <v>6.91</v>
          </cell>
        </row>
        <row r="4248">
          <cell r="A4248" t="str">
            <v>11306</v>
          </cell>
          <cell r="B4248">
            <v>13.5459</v>
          </cell>
        </row>
        <row r="4249">
          <cell r="A4249" t="str">
            <v>11309</v>
          </cell>
          <cell r="B4249">
            <v>1306.2143000000001</v>
          </cell>
        </row>
        <row r="4250">
          <cell r="A4250" t="str">
            <v>11310</v>
          </cell>
          <cell r="B4250">
            <v>432.37639999999999</v>
          </cell>
        </row>
        <row r="4251">
          <cell r="A4251" t="str">
            <v>11311</v>
          </cell>
          <cell r="B4251">
            <v>358.7</v>
          </cell>
        </row>
        <row r="4252">
          <cell r="A4252" t="str">
            <v>11312</v>
          </cell>
          <cell r="B4252">
            <v>468.9187</v>
          </cell>
        </row>
        <row r="4253">
          <cell r="A4253" t="str">
            <v>11313</v>
          </cell>
          <cell r="B4253">
            <v>471.75</v>
          </cell>
        </row>
        <row r="4254">
          <cell r="A4254" t="str">
            <v>11314</v>
          </cell>
          <cell r="B4254">
            <v>849.15570000000002</v>
          </cell>
        </row>
        <row r="4255">
          <cell r="A4255" t="str">
            <v>11315</v>
          </cell>
          <cell r="B4255">
            <v>1352.6026999999999</v>
          </cell>
        </row>
        <row r="4256">
          <cell r="A4256" t="str">
            <v>11316</v>
          </cell>
          <cell r="B4256">
            <v>351.50439999999998</v>
          </cell>
        </row>
        <row r="4257">
          <cell r="A4257" t="str">
            <v>11317</v>
          </cell>
          <cell r="B4257">
            <v>426.62540000000001</v>
          </cell>
        </row>
        <row r="4258">
          <cell r="A4258" t="str">
            <v>11318</v>
          </cell>
          <cell r="B4258">
            <v>128.5582</v>
          </cell>
        </row>
        <row r="4259">
          <cell r="A4259" t="str">
            <v>11319</v>
          </cell>
          <cell r="B4259">
            <v>149</v>
          </cell>
        </row>
        <row r="4260">
          <cell r="A4260" t="str">
            <v>11320</v>
          </cell>
          <cell r="B4260">
            <v>155.49</v>
          </cell>
        </row>
        <row r="4261">
          <cell r="A4261" t="str">
            <v>11321</v>
          </cell>
          <cell r="B4261">
            <v>175.37</v>
          </cell>
        </row>
        <row r="4262">
          <cell r="A4262" t="str">
            <v>11322</v>
          </cell>
          <cell r="B4262">
            <v>207.27080000000001</v>
          </cell>
        </row>
        <row r="4263">
          <cell r="A4263" t="str">
            <v>11325</v>
          </cell>
          <cell r="B4263">
            <v>240.7474</v>
          </cell>
        </row>
        <row r="4264">
          <cell r="A4264" t="str">
            <v>11329</v>
          </cell>
          <cell r="B4264">
            <v>340.57499999999999</v>
          </cell>
        </row>
        <row r="4265">
          <cell r="A4265" t="str">
            <v>11330</v>
          </cell>
          <cell r="B4265">
            <v>387.16039999999998</v>
          </cell>
        </row>
        <row r="4266">
          <cell r="A4266" t="str">
            <v>11336</v>
          </cell>
          <cell r="B4266">
            <v>270.29680000000002</v>
          </cell>
        </row>
        <row r="4267">
          <cell r="A4267" t="str">
            <v>11337</v>
          </cell>
          <cell r="B4267">
            <v>310.9006</v>
          </cell>
        </row>
        <row r="4268">
          <cell r="A4268" t="str">
            <v>11338</v>
          </cell>
          <cell r="B4268">
            <v>132.02670000000001</v>
          </cell>
        </row>
        <row r="4269">
          <cell r="A4269" t="str">
            <v>11339</v>
          </cell>
          <cell r="B4269">
            <v>186.7731</v>
          </cell>
        </row>
        <row r="4270">
          <cell r="A4270" t="str">
            <v>11341</v>
          </cell>
          <cell r="B4270">
            <v>44.5</v>
          </cell>
        </row>
        <row r="4271">
          <cell r="A4271" t="str">
            <v>11342</v>
          </cell>
          <cell r="B4271">
            <v>297.30630000000002</v>
          </cell>
        </row>
        <row r="4272">
          <cell r="A4272" t="str">
            <v>11344</v>
          </cell>
          <cell r="B4272">
            <v>319.33999999999997</v>
          </cell>
        </row>
        <row r="4273">
          <cell r="A4273" t="str">
            <v>11345</v>
          </cell>
          <cell r="B4273">
            <v>302.77760000000001</v>
          </cell>
        </row>
        <row r="4274">
          <cell r="A4274" t="str">
            <v>11347</v>
          </cell>
          <cell r="B4274">
            <v>399.17</v>
          </cell>
        </row>
        <row r="4275">
          <cell r="A4275" t="str">
            <v>11348</v>
          </cell>
          <cell r="B4275">
            <v>586.99310000000003</v>
          </cell>
        </row>
        <row r="4276">
          <cell r="A4276" t="str">
            <v>11351</v>
          </cell>
          <cell r="B4276">
            <v>161.2516</v>
          </cell>
        </row>
        <row r="4277">
          <cell r="A4277" t="str">
            <v>11352</v>
          </cell>
          <cell r="B4277">
            <v>242.45930000000001</v>
          </cell>
        </row>
        <row r="4278">
          <cell r="A4278" t="str">
            <v>11353</v>
          </cell>
          <cell r="B4278">
            <v>273.27300000000002</v>
          </cell>
        </row>
        <row r="4279">
          <cell r="A4279" t="str">
            <v>11355</v>
          </cell>
          <cell r="B4279">
            <v>358.46379999999999</v>
          </cell>
        </row>
        <row r="4280">
          <cell r="A4280" t="str">
            <v>11356</v>
          </cell>
          <cell r="B4280">
            <v>528.77</v>
          </cell>
        </row>
        <row r="4281">
          <cell r="A4281" t="str">
            <v>11357</v>
          </cell>
          <cell r="B4281">
            <v>65.819999999999993</v>
          </cell>
        </row>
        <row r="4282">
          <cell r="A4282" t="str">
            <v>11358</v>
          </cell>
          <cell r="B4282">
            <v>744.0634</v>
          </cell>
        </row>
        <row r="4283">
          <cell r="A4283" t="str">
            <v>11359</v>
          </cell>
          <cell r="B4283">
            <v>152.88</v>
          </cell>
        </row>
        <row r="4284">
          <cell r="A4284" t="str">
            <v>11361</v>
          </cell>
          <cell r="B4284">
            <v>501.82</v>
          </cell>
        </row>
        <row r="4285">
          <cell r="A4285" t="str">
            <v>11362</v>
          </cell>
          <cell r="B4285">
            <v>473.28230000000002</v>
          </cell>
        </row>
        <row r="4286">
          <cell r="A4286" t="str">
            <v>11363</v>
          </cell>
          <cell r="B4286">
            <v>530.4</v>
          </cell>
        </row>
        <row r="4287">
          <cell r="A4287" t="str">
            <v>11372</v>
          </cell>
          <cell r="B4287">
            <v>273.58859999999999</v>
          </cell>
        </row>
        <row r="4288">
          <cell r="A4288" t="str">
            <v>11373</v>
          </cell>
          <cell r="B4288">
            <v>321.36</v>
          </cell>
        </row>
        <row r="4289">
          <cell r="A4289" t="str">
            <v>11374</v>
          </cell>
          <cell r="B4289">
            <v>410.97210000000001</v>
          </cell>
        </row>
        <row r="4290">
          <cell r="A4290" t="str">
            <v>11378</v>
          </cell>
          <cell r="B4290">
            <v>30.83</v>
          </cell>
        </row>
        <row r="4291">
          <cell r="A4291" t="str">
            <v>11379</v>
          </cell>
          <cell r="B4291">
            <v>252.01</v>
          </cell>
        </row>
        <row r="4292">
          <cell r="A4292" t="str">
            <v>11380</v>
          </cell>
          <cell r="B4292">
            <v>349.9</v>
          </cell>
        </row>
        <row r="4293">
          <cell r="A4293" t="str">
            <v>11381</v>
          </cell>
          <cell r="B4293">
            <v>458.5</v>
          </cell>
        </row>
        <row r="4294">
          <cell r="A4294" t="str">
            <v>11382</v>
          </cell>
          <cell r="B4294">
            <v>593</v>
          </cell>
        </row>
        <row r="4295">
          <cell r="A4295" t="str">
            <v>11383</v>
          </cell>
          <cell r="B4295">
            <v>653.02</v>
          </cell>
        </row>
        <row r="4296">
          <cell r="A4296" t="str">
            <v>11384</v>
          </cell>
          <cell r="B4296">
            <v>1142.01</v>
          </cell>
        </row>
        <row r="4297">
          <cell r="A4297" t="str">
            <v>11386</v>
          </cell>
          <cell r="B4297">
            <v>847.48</v>
          </cell>
        </row>
        <row r="4298">
          <cell r="A4298" t="str">
            <v>11388</v>
          </cell>
          <cell r="B4298">
            <v>23.17</v>
          </cell>
        </row>
        <row r="4299">
          <cell r="A4299" t="str">
            <v>11389</v>
          </cell>
          <cell r="B4299">
            <v>21.12</v>
          </cell>
        </row>
        <row r="4300">
          <cell r="A4300" t="str">
            <v>11391</v>
          </cell>
          <cell r="B4300">
            <v>1.02</v>
          </cell>
        </row>
        <row r="4301">
          <cell r="A4301" t="str">
            <v>11392</v>
          </cell>
          <cell r="B4301">
            <v>288.39999999999998</v>
          </cell>
        </row>
        <row r="4302">
          <cell r="A4302" t="str">
            <v>11393</v>
          </cell>
          <cell r="B4302">
            <v>85.014600000000002</v>
          </cell>
        </row>
        <row r="4303">
          <cell r="A4303" t="str">
            <v>11394</v>
          </cell>
          <cell r="B4303">
            <v>109.54</v>
          </cell>
        </row>
        <row r="4304">
          <cell r="A4304" t="str">
            <v>11398</v>
          </cell>
          <cell r="B4304">
            <v>2130.4299999999998</v>
          </cell>
        </row>
        <row r="4305">
          <cell r="A4305" t="str">
            <v>11399</v>
          </cell>
          <cell r="B4305">
            <v>1788.91</v>
          </cell>
        </row>
        <row r="4306">
          <cell r="A4306" t="str">
            <v>11403</v>
          </cell>
          <cell r="B4306">
            <v>3816.03</v>
          </cell>
        </row>
        <row r="4307">
          <cell r="A4307" t="str">
            <v>11405</v>
          </cell>
          <cell r="B4307">
            <v>113.3</v>
          </cell>
        </row>
        <row r="4308">
          <cell r="A4308" t="str">
            <v>11411</v>
          </cell>
          <cell r="B4308">
            <v>183.91</v>
          </cell>
        </row>
        <row r="4309">
          <cell r="A4309" t="str">
            <v>11412</v>
          </cell>
          <cell r="B4309">
            <v>112.15</v>
          </cell>
        </row>
        <row r="4310">
          <cell r="A4310" t="str">
            <v>11413</v>
          </cell>
          <cell r="B4310">
            <v>11.875</v>
          </cell>
        </row>
        <row r="4311">
          <cell r="A4311" t="str">
            <v>11415</v>
          </cell>
          <cell r="B4311">
            <v>44.36</v>
          </cell>
        </row>
        <row r="4312">
          <cell r="A4312" t="str">
            <v>11416</v>
          </cell>
          <cell r="B4312">
            <v>10.6252</v>
          </cell>
        </row>
        <row r="4313">
          <cell r="A4313" t="str">
            <v>11417</v>
          </cell>
          <cell r="B4313">
            <v>20.161999999999999</v>
          </cell>
        </row>
        <row r="4314">
          <cell r="A4314" t="str">
            <v>11418</v>
          </cell>
          <cell r="B4314">
            <v>6489</v>
          </cell>
        </row>
        <row r="4315">
          <cell r="A4315" t="str">
            <v>11419</v>
          </cell>
          <cell r="B4315">
            <v>6983.4</v>
          </cell>
        </row>
        <row r="4316">
          <cell r="A4316" t="str">
            <v>11420</v>
          </cell>
          <cell r="B4316">
            <v>7941.3</v>
          </cell>
        </row>
        <row r="4317">
          <cell r="A4317" t="str">
            <v>11421</v>
          </cell>
          <cell r="B4317">
            <v>8981.6</v>
          </cell>
        </row>
        <row r="4318">
          <cell r="A4318" t="str">
            <v>11422</v>
          </cell>
          <cell r="B4318">
            <v>12699.9</v>
          </cell>
        </row>
        <row r="4319">
          <cell r="A4319" t="str">
            <v>11423</v>
          </cell>
          <cell r="B4319">
            <v>14409.7</v>
          </cell>
        </row>
        <row r="4320">
          <cell r="A4320" t="str">
            <v>11424</v>
          </cell>
          <cell r="B4320">
            <v>16274</v>
          </cell>
        </row>
        <row r="4321">
          <cell r="A4321" t="str">
            <v>11425</v>
          </cell>
          <cell r="B4321">
            <v>18055.900000000001</v>
          </cell>
        </row>
        <row r="4322">
          <cell r="A4322" t="str">
            <v>11426</v>
          </cell>
          <cell r="B4322">
            <v>9125.7999999999993</v>
          </cell>
        </row>
        <row r="4323">
          <cell r="A4323" t="str">
            <v>11427</v>
          </cell>
          <cell r="B4323">
            <v>9430.4</v>
          </cell>
        </row>
        <row r="4324">
          <cell r="A4324" t="str">
            <v>11428</v>
          </cell>
          <cell r="B4324">
            <v>9805.6</v>
          </cell>
        </row>
        <row r="4325">
          <cell r="A4325" t="str">
            <v>11429</v>
          </cell>
          <cell r="B4325">
            <v>10712</v>
          </cell>
        </row>
        <row r="4326">
          <cell r="A4326" t="str">
            <v>11430</v>
          </cell>
          <cell r="B4326">
            <v>15429.4</v>
          </cell>
        </row>
        <row r="4327">
          <cell r="A4327" t="str">
            <v>11431</v>
          </cell>
          <cell r="B4327">
            <v>16892</v>
          </cell>
        </row>
        <row r="4328">
          <cell r="A4328" t="str">
            <v>11432</v>
          </cell>
          <cell r="B4328">
            <v>20311.599999999999</v>
          </cell>
        </row>
        <row r="4329">
          <cell r="A4329" t="str">
            <v>11433</v>
          </cell>
          <cell r="B4329">
            <v>21259.200000000001</v>
          </cell>
        </row>
        <row r="4330">
          <cell r="A4330" t="str">
            <v>11434</v>
          </cell>
          <cell r="B4330">
            <v>291.49</v>
          </cell>
        </row>
        <row r="4331">
          <cell r="A4331" t="str">
            <v>11435</v>
          </cell>
          <cell r="B4331">
            <v>203.94</v>
          </cell>
        </row>
        <row r="4332">
          <cell r="A4332" t="str">
            <v>11436</v>
          </cell>
          <cell r="B4332">
            <v>203.13659999999999</v>
          </cell>
        </row>
        <row r="4333">
          <cell r="A4333" t="str">
            <v>11438</v>
          </cell>
          <cell r="B4333">
            <v>150</v>
          </cell>
        </row>
        <row r="4334">
          <cell r="A4334" t="str">
            <v>11439</v>
          </cell>
          <cell r="B4334">
            <v>142.86000000000001</v>
          </cell>
        </row>
        <row r="4335">
          <cell r="A4335" t="str">
            <v>11442</v>
          </cell>
          <cell r="B4335">
            <v>1.55</v>
          </cell>
        </row>
        <row r="4336">
          <cell r="A4336" t="str">
            <v>11445</v>
          </cell>
          <cell r="B4336">
            <v>2058</v>
          </cell>
        </row>
        <row r="4337">
          <cell r="A4337" t="str">
            <v>11446</v>
          </cell>
          <cell r="B4337">
            <v>3120</v>
          </cell>
        </row>
        <row r="4338">
          <cell r="A4338" t="str">
            <v>11447</v>
          </cell>
          <cell r="B4338">
            <v>3312</v>
          </cell>
        </row>
        <row r="4339">
          <cell r="A4339" t="str">
            <v>11448</v>
          </cell>
          <cell r="B4339">
            <v>3920.73</v>
          </cell>
        </row>
        <row r="4340">
          <cell r="A4340" t="str">
            <v>11449</v>
          </cell>
          <cell r="B4340">
            <v>6943.2</v>
          </cell>
        </row>
        <row r="4341">
          <cell r="A4341" t="str">
            <v>11459</v>
          </cell>
          <cell r="B4341">
            <v>1080</v>
          </cell>
        </row>
        <row r="4342">
          <cell r="A4342" t="str">
            <v>11460</v>
          </cell>
          <cell r="B4342">
            <v>1920</v>
          </cell>
        </row>
        <row r="4343">
          <cell r="A4343" t="str">
            <v>11461</v>
          </cell>
          <cell r="B4343">
            <v>1390</v>
          </cell>
        </row>
        <row r="4344">
          <cell r="A4344" t="str">
            <v>11462</v>
          </cell>
          <cell r="B4344">
            <v>2140</v>
          </cell>
        </row>
        <row r="4345">
          <cell r="A4345" t="str">
            <v>11465</v>
          </cell>
          <cell r="B4345">
            <v>2340</v>
          </cell>
        </row>
        <row r="4346">
          <cell r="A4346" t="str">
            <v>11472</v>
          </cell>
          <cell r="B4346">
            <v>3470</v>
          </cell>
        </row>
        <row r="4347">
          <cell r="A4347" t="str">
            <v>11473</v>
          </cell>
          <cell r="B4347">
            <v>4120</v>
          </cell>
        </row>
        <row r="4348">
          <cell r="A4348" t="str">
            <v>11474</v>
          </cell>
          <cell r="B4348">
            <v>2030.39</v>
          </cell>
        </row>
        <row r="4349">
          <cell r="A4349" t="str">
            <v>11475</v>
          </cell>
          <cell r="B4349">
            <v>352.26</v>
          </cell>
        </row>
        <row r="4350">
          <cell r="A4350" t="str">
            <v>11476</v>
          </cell>
          <cell r="B4350">
            <v>595.91</v>
          </cell>
        </row>
        <row r="4351">
          <cell r="A4351" t="str">
            <v>11477</v>
          </cell>
          <cell r="B4351">
            <v>487.17</v>
          </cell>
        </row>
        <row r="4352">
          <cell r="A4352" t="str">
            <v>11478</v>
          </cell>
          <cell r="B4352">
            <v>4320</v>
          </cell>
        </row>
        <row r="4353">
          <cell r="A4353" t="str">
            <v>11479</v>
          </cell>
          <cell r="B4353">
            <v>4730</v>
          </cell>
        </row>
        <row r="4354">
          <cell r="A4354" t="str">
            <v>11480</v>
          </cell>
          <cell r="B4354">
            <v>5810</v>
          </cell>
        </row>
        <row r="4355">
          <cell r="A4355" t="str">
            <v>11485</v>
          </cell>
          <cell r="B4355">
            <v>16250</v>
          </cell>
        </row>
        <row r="4356">
          <cell r="A4356" t="str">
            <v>11488</v>
          </cell>
          <cell r="B4356">
            <v>28750</v>
          </cell>
        </row>
        <row r="4357">
          <cell r="A4357" t="str">
            <v>11489</v>
          </cell>
          <cell r="B4357">
            <v>1220</v>
          </cell>
        </row>
        <row r="4358">
          <cell r="A4358" t="str">
            <v>11490</v>
          </cell>
          <cell r="B4358">
            <v>2560</v>
          </cell>
        </row>
        <row r="4359">
          <cell r="A4359" t="str">
            <v>11504</v>
          </cell>
          <cell r="B4359">
            <v>0.39</v>
          </cell>
        </row>
        <row r="4360">
          <cell r="A4360" t="str">
            <v>11505</v>
          </cell>
          <cell r="B4360">
            <v>27.81</v>
          </cell>
        </row>
        <row r="4361">
          <cell r="A4361" t="str">
            <v>11508</v>
          </cell>
          <cell r="B4361">
            <v>34.715000000000003</v>
          </cell>
        </row>
        <row r="4362">
          <cell r="A4362" t="str">
            <v>11517</v>
          </cell>
          <cell r="B4362">
            <v>0.76</v>
          </cell>
        </row>
        <row r="4363">
          <cell r="A4363" t="str">
            <v>11519</v>
          </cell>
          <cell r="B4363">
            <v>20.5</v>
          </cell>
        </row>
        <row r="4364">
          <cell r="A4364" t="str">
            <v>11520</v>
          </cell>
          <cell r="B4364">
            <v>5.77</v>
          </cell>
        </row>
        <row r="4365">
          <cell r="A4365" t="str">
            <v>11521</v>
          </cell>
          <cell r="B4365">
            <v>17.95</v>
          </cell>
        </row>
        <row r="4366">
          <cell r="A4366" t="str">
            <v>11522</v>
          </cell>
          <cell r="B4366">
            <v>14.68</v>
          </cell>
        </row>
        <row r="4367">
          <cell r="A4367" t="str">
            <v>11523</v>
          </cell>
          <cell r="B4367">
            <v>18.329999999999998</v>
          </cell>
        </row>
        <row r="4368">
          <cell r="A4368" t="str">
            <v>11524</v>
          </cell>
          <cell r="B4368">
            <v>10.63</v>
          </cell>
        </row>
        <row r="4369">
          <cell r="A4369" t="str">
            <v>11525</v>
          </cell>
          <cell r="B4369">
            <v>0.88</v>
          </cell>
        </row>
        <row r="4370">
          <cell r="A4370" t="str">
            <v>11527</v>
          </cell>
          <cell r="B4370">
            <v>49.93</v>
          </cell>
        </row>
        <row r="4371">
          <cell r="A4371" t="str">
            <v>11528</v>
          </cell>
          <cell r="B4371">
            <v>1.7</v>
          </cell>
        </row>
        <row r="4372">
          <cell r="A4372" t="str">
            <v>11530</v>
          </cell>
          <cell r="B4372">
            <v>37.9863</v>
          </cell>
        </row>
        <row r="4373">
          <cell r="A4373" t="str">
            <v>11531</v>
          </cell>
          <cell r="B4373">
            <v>101.91</v>
          </cell>
        </row>
        <row r="4374">
          <cell r="A4374" t="str">
            <v>11533</v>
          </cell>
          <cell r="B4374">
            <v>4.3899999999999997</v>
          </cell>
        </row>
        <row r="4375">
          <cell r="A4375" t="str">
            <v>11536</v>
          </cell>
          <cell r="B4375">
            <v>19.839700000000001</v>
          </cell>
        </row>
        <row r="4376">
          <cell r="A4376" t="str">
            <v>11537</v>
          </cell>
          <cell r="B4376">
            <v>3.2888000000000002</v>
          </cell>
        </row>
        <row r="4377">
          <cell r="A4377" t="str">
            <v>11541</v>
          </cell>
          <cell r="B4377">
            <v>7.2196999999999996</v>
          </cell>
        </row>
        <row r="4378">
          <cell r="A4378" t="str">
            <v>11542</v>
          </cell>
          <cell r="B4378">
            <v>8.1636000000000006</v>
          </cell>
        </row>
        <row r="4379">
          <cell r="A4379" t="str">
            <v>11543</v>
          </cell>
          <cell r="B4379">
            <v>9.3408999999999995</v>
          </cell>
        </row>
        <row r="4380">
          <cell r="A4380" t="str">
            <v>11544</v>
          </cell>
          <cell r="B4380">
            <v>2.3936000000000002</v>
          </cell>
        </row>
        <row r="4381">
          <cell r="A4381" t="str">
            <v>11545</v>
          </cell>
          <cell r="B4381">
            <v>3.4735999999999998</v>
          </cell>
        </row>
        <row r="4382">
          <cell r="A4382" t="str">
            <v>11546</v>
          </cell>
          <cell r="B4382">
            <v>6.5385999999999997</v>
          </cell>
        </row>
        <row r="4383">
          <cell r="A4383" t="str">
            <v>11547</v>
          </cell>
          <cell r="B4383">
            <v>6.5385999999999997</v>
          </cell>
        </row>
        <row r="4384">
          <cell r="A4384" t="str">
            <v>11548</v>
          </cell>
          <cell r="B4384">
            <v>6.5385999999999997</v>
          </cell>
        </row>
        <row r="4385">
          <cell r="A4385" t="str">
            <v>11549</v>
          </cell>
          <cell r="B4385">
            <v>9.3408999999999995</v>
          </cell>
        </row>
        <row r="4386">
          <cell r="A4386" t="str">
            <v>11550</v>
          </cell>
          <cell r="B4386">
            <v>7.4630000000000001</v>
          </cell>
        </row>
        <row r="4387">
          <cell r="A4387" t="str">
            <v>11551</v>
          </cell>
          <cell r="B4387">
            <v>7.9203000000000001</v>
          </cell>
        </row>
        <row r="4388">
          <cell r="A4388" t="str">
            <v>11552</v>
          </cell>
          <cell r="B4388">
            <v>8.6305999999999994</v>
          </cell>
        </row>
        <row r="4389">
          <cell r="A4389" t="str">
            <v>11553</v>
          </cell>
          <cell r="B4389">
            <v>12.6297</v>
          </cell>
        </row>
        <row r="4390">
          <cell r="A4390" t="str">
            <v>11554</v>
          </cell>
          <cell r="B4390">
            <v>9.4284999999999997</v>
          </cell>
        </row>
        <row r="4391">
          <cell r="A4391" t="str">
            <v>11557</v>
          </cell>
          <cell r="B4391">
            <v>7.9203000000000001</v>
          </cell>
        </row>
        <row r="4392">
          <cell r="A4392" t="str">
            <v>11558</v>
          </cell>
          <cell r="B4392">
            <v>15.529199999999999</v>
          </cell>
        </row>
        <row r="4393">
          <cell r="A4393" t="str">
            <v>11563</v>
          </cell>
          <cell r="B4393">
            <v>54.84</v>
          </cell>
        </row>
        <row r="4394">
          <cell r="A4394" t="str">
            <v>11565</v>
          </cell>
          <cell r="B4394">
            <v>48.65</v>
          </cell>
        </row>
        <row r="4395">
          <cell r="A4395" t="str">
            <v>11568</v>
          </cell>
          <cell r="B4395">
            <v>172.01</v>
          </cell>
        </row>
        <row r="4396">
          <cell r="A4396" t="str">
            <v>11570</v>
          </cell>
          <cell r="B4396">
            <v>3.1200999999999999</v>
          </cell>
        </row>
        <row r="4397">
          <cell r="A4397" t="str">
            <v>11571</v>
          </cell>
          <cell r="B4397">
            <v>4.4382000000000001</v>
          </cell>
        </row>
        <row r="4398">
          <cell r="A4398" t="str">
            <v>11572</v>
          </cell>
          <cell r="B4398">
            <v>7.1578999999999997</v>
          </cell>
        </row>
        <row r="4399">
          <cell r="A4399" t="str">
            <v>11573</v>
          </cell>
          <cell r="B4399">
            <v>7.6798999999999999</v>
          </cell>
        </row>
        <row r="4400">
          <cell r="A4400" t="str">
            <v>11574</v>
          </cell>
          <cell r="B4400">
            <v>10.834300000000001</v>
          </cell>
        </row>
        <row r="4401">
          <cell r="A4401" t="str">
            <v>11575</v>
          </cell>
          <cell r="B4401">
            <v>14.4564</v>
          </cell>
        </row>
        <row r="4402">
          <cell r="A4402" t="str">
            <v>11576</v>
          </cell>
          <cell r="B4402">
            <v>15.957800000000001</v>
          </cell>
        </row>
        <row r="4403">
          <cell r="A4403" t="str">
            <v>11577</v>
          </cell>
          <cell r="B4403">
            <v>26.24</v>
          </cell>
        </row>
        <row r="4404">
          <cell r="A4404" t="str">
            <v>11578</v>
          </cell>
          <cell r="B4404">
            <v>27.276399999999999</v>
          </cell>
        </row>
        <row r="4405">
          <cell r="A4405" t="str">
            <v>11579</v>
          </cell>
          <cell r="B4405">
            <v>49.77</v>
          </cell>
        </row>
        <row r="4406">
          <cell r="A4406" t="str">
            <v>11581</v>
          </cell>
          <cell r="B4406">
            <v>53.97</v>
          </cell>
        </row>
        <row r="4407">
          <cell r="A4407" t="str">
            <v>11582</v>
          </cell>
          <cell r="B4407">
            <v>17.55</v>
          </cell>
        </row>
        <row r="4408">
          <cell r="A4408" t="str">
            <v>11583</v>
          </cell>
          <cell r="B4408">
            <v>5.03</v>
          </cell>
        </row>
        <row r="4409">
          <cell r="A4409" t="str">
            <v>11584</v>
          </cell>
          <cell r="B4409">
            <v>7.9509999999999996</v>
          </cell>
        </row>
        <row r="4410">
          <cell r="A4410" t="str">
            <v>11585</v>
          </cell>
          <cell r="B4410">
            <v>12.3429</v>
          </cell>
        </row>
        <row r="4411">
          <cell r="A4411" t="str">
            <v>11586</v>
          </cell>
          <cell r="B4411">
            <v>14.26</v>
          </cell>
        </row>
        <row r="4412">
          <cell r="A4412" t="str">
            <v>11587</v>
          </cell>
          <cell r="B4412">
            <v>18.369</v>
          </cell>
        </row>
        <row r="4413">
          <cell r="A4413" t="str">
            <v>11588</v>
          </cell>
          <cell r="B4413">
            <v>28.08</v>
          </cell>
        </row>
        <row r="4414">
          <cell r="A4414" t="str">
            <v>11589</v>
          </cell>
          <cell r="B4414">
            <v>19.61</v>
          </cell>
        </row>
        <row r="4415">
          <cell r="A4415" t="str">
            <v>11590</v>
          </cell>
          <cell r="B4415">
            <v>27.41</v>
          </cell>
        </row>
        <row r="4416">
          <cell r="A4416" t="str">
            <v>11591</v>
          </cell>
          <cell r="B4416">
            <v>34.030700000000003</v>
          </cell>
        </row>
        <row r="4417">
          <cell r="A4417" t="str">
            <v>11592</v>
          </cell>
          <cell r="B4417">
            <v>112.7201</v>
          </cell>
        </row>
        <row r="4418">
          <cell r="A4418" t="str">
            <v>11593</v>
          </cell>
          <cell r="B4418">
            <v>51.357999999999997</v>
          </cell>
        </row>
        <row r="4419">
          <cell r="A4419" t="str">
            <v>11594</v>
          </cell>
          <cell r="B4419">
            <v>37.479999999999997</v>
          </cell>
        </row>
        <row r="4420">
          <cell r="A4420" t="str">
            <v>11596</v>
          </cell>
          <cell r="B4420">
            <v>38.28</v>
          </cell>
        </row>
        <row r="4421">
          <cell r="A4421" t="str">
            <v>11597</v>
          </cell>
          <cell r="B4421">
            <v>7.16</v>
          </cell>
        </row>
        <row r="4422">
          <cell r="A4422" t="str">
            <v>11599</v>
          </cell>
          <cell r="B4422">
            <v>3.19</v>
          </cell>
        </row>
        <row r="4423">
          <cell r="A4423" t="str">
            <v>11600</v>
          </cell>
          <cell r="B4423">
            <v>4.8602999999999996</v>
          </cell>
        </row>
        <row r="4424">
          <cell r="A4424" t="str">
            <v>11601</v>
          </cell>
          <cell r="B4424">
            <v>0.1</v>
          </cell>
        </row>
        <row r="4425">
          <cell r="A4425" t="str">
            <v>11602</v>
          </cell>
          <cell r="B4425">
            <v>0.14000000000000001</v>
          </cell>
        </row>
        <row r="4426">
          <cell r="A4426" t="str">
            <v>11607</v>
          </cell>
          <cell r="B4426">
            <v>129.28</v>
          </cell>
        </row>
        <row r="4427">
          <cell r="A4427" t="str">
            <v>11608</v>
          </cell>
          <cell r="B4427">
            <v>4.9000000000000004</v>
          </cell>
        </row>
        <row r="4428">
          <cell r="A4428" t="str">
            <v>11609</v>
          </cell>
          <cell r="B4428">
            <v>85</v>
          </cell>
        </row>
        <row r="4429">
          <cell r="A4429" t="str">
            <v>11610</v>
          </cell>
          <cell r="B4429">
            <v>53</v>
          </cell>
        </row>
        <row r="4430">
          <cell r="A4430" t="str">
            <v>11611</v>
          </cell>
          <cell r="B4430">
            <v>3.7</v>
          </cell>
        </row>
        <row r="4431">
          <cell r="A4431" t="str">
            <v>11612</v>
          </cell>
          <cell r="B4431">
            <v>53</v>
          </cell>
        </row>
        <row r="4432">
          <cell r="A4432" t="str">
            <v>11624</v>
          </cell>
          <cell r="B4432">
            <v>32</v>
          </cell>
        </row>
        <row r="4433">
          <cell r="A4433" t="str">
            <v>11625</v>
          </cell>
          <cell r="B4433">
            <v>12.66</v>
          </cell>
        </row>
        <row r="4434">
          <cell r="A4434" t="str">
            <v>11626</v>
          </cell>
          <cell r="B4434">
            <v>9.06</v>
          </cell>
        </row>
        <row r="4435">
          <cell r="A4435" t="str">
            <v>11627</v>
          </cell>
          <cell r="B4435">
            <v>8.5</v>
          </cell>
        </row>
        <row r="4436">
          <cell r="A4436" t="str">
            <v>11629</v>
          </cell>
          <cell r="B4436">
            <v>498</v>
          </cell>
        </row>
        <row r="4437">
          <cell r="A4437" t="str">
            <v>11630</v>
          </cell>
          <cell r="B4437">
            <v>89.9</v>
          </cell>
        </row>
        <row r="4438">
          <cell r="A4438" t="str">
            <v>11631</v>
          </cell>
          <cell r="B4438">
            <v>198</v>
          </cell>
        </row>
        <row r="4439">
          <cell r="A4439" t="str">
            <v>11632</v>
          </cell>
          <cell r="B4439">
            <v>390</v>
          </cell>
        </row>
        <row r="4440">
          <cell r="A4440" t="str">
            <v>11633</v>
          </cell>
          <cell r="B4440">
            <v>22.698699999999999</v>
          </cell>
        </row>
        <row r="4441">
          <cell r="A4441" t="str">
            <v>11634</v>
          </cell>
          <cell r="B4441">
            <v>6.38</v>
          </cell>
        </row>
        <row r="4442">
          <cell r="A4442" t="str">
            <v>11635</v>
          </cell>
          <cell r="B4442">
            <v>18</v>
          </cell>
        </row>
        <row r="4443">
          <cell r="A4443" t="str">
            <v>11636</v>
          </cell>
          <cell r="B4443">
            <v>47.65</v>
          </cell>
        </row>
        <row r="4444">
          <cell r="A4444" t="str">
            <v>11641</v>
          </cell>
          <cell r="B4444">
            <v>15</v>
          </cell>
        </row>
        <row r="4445">
          <cell r="A4445" t="str">
            <v>11645</v>
          </cell>
          <cell r="B4445">
            <v>1950</v>
          </cell>
        </row>
        <row r="4446">
          <cell r="A4446" t="str">
            <v>11646</v>
          </cell>
          <cell r="B4446">
            <v>3423.77</v>
          </cell>
        </row>
        <row r="4447">
          <cell r="A4447" t="str">
            <v>11649</v>
          </cell>
          <cell r="B4447">
            <v>8.5</v>
          </cell>
        </row>
        <row r="4448">
          <cell r="A4448" t="str">
            <v>11651</v>
          </cell>
          <cell r="B4448">
            <v>122.89</v>
          </cell>
        </row>
        <row r="4449">
          <cell r="A4449" t="str">
            <v>11652</v>
          </cell>
          <cell r="B4449">
            <v>28.97</v>
          </cell>
        </row>
        <row r="4450">
          <cell r="A4450" t="str">
            <v>11653</v>
          </cell>
          <cell r="B4450">
            <v>13.68</v>
          </cell>
        </row>
        <row r="4451">
          <cell r="A4451" t="str">
            <v>11654</v>
          </cell>
          <cell r="B4451">
            <v>11.36</v>
          </cell>
        </row>
        <row r="4452">
          <cell r="A4452" t="str">
            <v>11656</v>
          </cell>
          <cell r="B4452">
            <v>45.79</v>
          </cell>
        </row>
        <row r="4453">
          <cell r="A4453" t="str">
            <v>11658</v>
          </cell>
          <cell r="B4453">
            <v>9.7799999999999994</v>
          </cell>
        </row>
        <row r="4454">
          <cell r="A4454" t="str">
            <v>11659</v>
          </cell>
          <cell r="B4454">
            <v>25.69</v>
          </cell>
        </row>
        <row r="4455">
          <cell r="A4455" t="str">
            <v>11660</v>
          </cell>
          <cell r="B4455">
            <v>409.94</v>
          </cell>
        </row>
        <row r="4456">
          <cell r="A4456" t="str">
            <v>11661</v>
          </cell>
          <cell r="B4456">
            <v>70.319999999999993</v>
          </cell>
        </row>
        <row r="4457">
          <cell r="A4457" t="str">
            <v>11662</v>
          </cell>
          <cell r="B4457">
            <v>16.48</v>
          </cell>
        </row>
        <row r="4458">
          <cell r="A4458" t="str">
            <v>11663</v>
          </cell>
          <cell r="B4458">
            <v>565.82550000000003</v>
          </cell>
        </row>
        <row r="4459">
          <cell r="A4459" t="str">
            <v>11665</v>
          </cell>
          <cell r="B4459">
            <v>337.62060000000002</v>
          </cell>
        </row>
        <row r="4460">
          <cell r="A4460" t="str">
            <v>11666</v>
          </cell>
          <cell r="B4460">
            <v>840</v>
          </cell>
        </row>
        <row r="4461">
          <cell r="A4461" t="str">
            <v>11668</v>
          </cell>
          <cell r="B4461">
            <v>773.35</v>
          </cell>
        </row>
        <row r="4462">
          <cell r="A4462" t="str">
            <v>11669</v>
          </cell>
          <cell r="B4462">
            <v>1073.3565000000001</v>
          </cell>
        </row>
        <row r="4463">
          <cell r="A4463" t="str">
            <v>11671</v>
          </cell>
          <cell r="B4463">
            <v>363.59</v>
          </cell>
        </row>
        <row r="4464">
          <cell r="A4464" t="str">
            <v>11674</v>
          </cell>
          <cell r="B4464">
            <v>348.9</v>
          </cell>
        </row>
        <row r="4465">
          <cell r="A4465" t="str">
            <v>11676</v>
          </cell>
          <cell r="B4465">
            <v>924.01990000000001</v>
          </cell>
        </row>
        <row r="4466">
          <cell r="A4466" t="str">
            <v>11677</v>
          </cell>
          <cell r="B4466">
            <v>924.01990000000001</v>
          </cell>
        </row>
        <row r="4467">
          <cell r="A4467" t="str">
            <v>11680</v>
          </cell>
          <cell r="B4467">
            <v>1346.2956999999999</v>
          </cell>
        </row>
        <row r="4468">
          <cell r="A4468" t="str">
            <v>11681</v>
          </cell>
          <cell r="B4468">
            <v>4934.3063000000002</v>
          </cell>
        </row>
        <row r="4469">
          <cell r="A4469" t="str">
            <v>11684</v>
          </cell>
          <cell r="B4469">
            <v>120.6074</v>
          </cell>
        </row>
        <row r="4470">
          <cell r="A4470" t="str">
            <v>11690</v>
          </cell>
          <cell r="B4470">
            <v>1790.8652999999999</v>
          </cell>
        </row>
        <row r="4471">
          <cell r="A4471" t="str">
            <v>11692</v>
          </cell>
          <cell r="B4471">
            <v>503.06920000000002</v>
          </cell>
        </row>
        <row r="4472">
          <cell r="A4472" t="str">
            <v>11694</v>
          </cell>
          <cell r="B4472">
            <v>780</v>
          </cell>
        </row>
        <row r="4473">
          <cell r="A4473" t="str">
            <v>11695</v>
          </cell>
          <cell r="B4473">
            <v>586.67930000000001</v>
          </cell>
        </row>
        <row r="4474">
          <cell r="A4474" t="str">
            <v>11696</v>
          </cell>
          <cell r="B4474">
            <v>3241.1365000000001</v>
          </cell>
        </row>
        <row r="4475">
          <cell r="A4475" t="str">
            <v>11700</v>
          </cell>
          <cell r="B4475">
            <v>2938.9967000000001</v>
          </cell>
        </row>
        <row r="4476">
          <cell r="A4476" t="str">
            <v>11715</v>
          </cell>
          <cell r="B4476">
            <v>13.5345</v>
          </cell>
        </row>
        <row r="4477">
          <cell r="A4477" t="str">
            <v>11716</v>
          </cell>
          <cell r="B4477">
            <v>102.4842</v>
          </cell>
        </row>
        <row r="4478">
          <cell r="A4478" t="str">
            <v>11717</v>
          </cell>
          <cell r="B4478">
            <v>40.038699999999999</v>
          </cell>
        </row>
        <row r="4479">
          <cell r="A4479" t="str">
            <v>11720</v>
          </cell>
          <cell r="B4479">
            <v>49.9071</v>
          </cell>
        </row>
        <row r="4480">
          <cell r="A4480" t="str">
            <v>11721</v>
          </cell>
          <cell r="B4480">
            <v>62.815199999999997</v>
          </cell>
        </row>
        <row r="4481">
          <cell r="A4481" t="str">
            <v>11722</v>
          </cell>
          <cell r="B4481">
            <v>46.251399999999997</v>
          </cell>
        </row>
        <row r="4482">
          <cell r="A4482" t="str">
            <v>11726</v>
          </cell>
          <cell r="B4482">
            <v>31.63</v>
          </cell>
        </row>
        <row r="4483">
          <cell r="A4483" t="str">
            <v>11728</v>
          </cell>
          <cell r="B4483">
            <v>52.46</v>
          </cell>
        </row>
        <row r="4484">
          <cell r="A4484" t="str">
            <v>11729</v>
          </cell>
          <cell r="B4484">
            <v>29.18</v>
          </cell>
        </row>
        <row r="4485">
          <cell r="A4485" t="str">
            <v>11730</v>
          </cell>
          <cell r="B4485">
            <v>56.65</v>
          </cell>
        </row>
        <row r="4486">
          <cell r="A4486" t="str">
            <v>11732</v>
          </cell>
          <cell r="B4486">
            <v>67.36</v>
          </cell>
        </row>
        <row r="4487">
          <cell r="A4487" t="str">
            <v>11733</v>
          </cell>
          <cell r="B4487">
            <v>80.34</v>
          </cell>
        </row>
        <row r="4488">
          <cell r="A4488" t="str">
            <v>11735</v>
          </cell>
          <cell r="B4488">
            <v>103.42</v>
          </cell>
        </row>
        <row r="4489">
          <cell r="A4489" t="str">
            <v>11736</v>
          </cell>
          <cell r="B4489">
            <v>91.67</v>
          </cell>
        </row>
        <row r="4490">
          <cell r="A4490" t="str">
            <v>11739</v>
          </cell>
          <cell r="B4490">
            <v>49.33</v>
          </cell>
        </row>
        <row r="4491">
          <cell r="A4491" t="str">
            <v>11740</v>
          </cell>
          <cell r="B4491">
            <v>71.23</v>
          </cell>
        </row>
        <row r="4492">
          <cell r="A4492" t="str">
            <v>11741</v>
          </cell>
          <cell r="B4492">
            <v>103.11</v>
          </cell>
        </row>
        <row r="4493">
          <cell r="A4493" t="str">
            <v>11742</v>
          </cell>
          <cell r="B4493">
            <v>107.72</v>
          </cell>
        </row>
        <row r="4494">
          <cell r="A4494" t="str">
            <v>11744</v>
          </cell>
          <cell r="B4494">
            <v>102</v>
          </cell>
        </row>
        <row r="4495">
          <cell r="A4495" t="str">
            <v>11745</v>
          </cell>
          <cell r="B4495">
            <v>97.5</v>
          </cell>
        </row>
        <row r="4496">
          <cell r="A4496" t="str">
            <v>11746</v>
          </cell>
          <cell r="B4496">
            <v>167.89</v>
          </cell>
        </row>
        <row r="4497">
          <cell r="A4497" t="str">
            <v>11747</v>
          </cell>
          <cell r="B4497">
            <v>214.45</v>
          </cell>
        </row>
        <row r="4498">
          <cell r="A4498" t="str">
            <v>11749</v>
          </cell>
          <cell r="B4498">
            <v>0.28000000000000003</v>
          </cell>
        </row>
        <row r="4499">
          <cell r="A4499" t="str">
            <v>11750</v>
          </cell>
          <cell r="B4499">
            <v>0.38</v>
          </cell>
        </row>
        <row r="4500">
          <cell r="A4500" t="str">
            <v>11752</v>
          </cell>
          <cell r="B4500">
            <v>130</v>
          </cell>
        </row>
        <row r="4501">
          <cell r="A4501" t="str">
            <v>11753</v>
          </cell>
          <cell r="B4501">
            <v>9.36</v>
          </cell>
        </row>
        <row r="4502">
          <cell r="A4502" t="str">
            <v>11757</v>
          </cell>
          <cell r="B4502">
            <v>2.64</v>
          </cell>
        </row>
        <row r="4503">
          <cell r="A4503" t="str">
            <v>11758</v>
          </cell>
          <cell r="B4503">
            <v>1.88</v>
          </cell>
        </row>
        <row r="4504">
          <cell r="A4504" t="str">
            <v>11759</v>
          </cell>
          <cell r="B4504">
            <v>2.48</v>
          </cell>
        </row>
        <row r="4505">
          <cell r="A4505" t="str">
            <v>11760</v>
          </cell>
          <cell r="B4505">
            <v>0.23</v>
          </cell>
        </row>
        <row r="4506">
          <cell r="A4506" t="str">
            <v>11763</v>
          </cell>
          <cell r="B4506">
            <v>626.24</v>
          </cell>
        </row>
        <row r="4507">
          <cell r="A4507" t="str">
            <v>11765</v>
          </cell>
          <cell r="B4507">
            <v>1088.71</v>
          </cell>
        </row>
        <row r="4508">
          <cell r="A4508" t="str">
            <v>11769</v>
          </cell>
          <cell r="B4508">
            <v>102.94</v>
          </cell>
        </row>
        <row r="4509">
          <cell r="A4509" t="str">
            <v>11771</v>
          </cell>
          <cell r="B4509">
            <v>121.8</v>
          </cell>
        </row>
        <row r="4510">
          <cell r="A4510" t="str">
            <v>11772</v>
          </cell>
          <cell r="B4510">
            <v>146.16</v>
          </cell>
        </row>
        <row r="4511">
          <cell r="A4511" t="str">
            <v>11773</v>
          </cell>
          <cell r="B4511">
            <v>398.09</v>
          </cell>
        </row>
        <row r="4512">
          <cell r="A4512" t="str">
            <v>11774</v>
          </cell>
          <cell r="B4512">
            <v>38.628100000000003</v>
          </cell>
        </row>
        <row r="4513">
          <cell r="A4513" t="str">
            <v>11775</v>
          </cell>
          <cell r="B4513">
            <v>3.3231999999999999</v>
          </cell>
        </row>
        <row r="4514">
          <cell r="A4514" t="str">
            <v>11776</v>
          </cell>
          <cell r="B4514">
            <v>18.091899999999999</v>
          </cell>
        </row>
        <row r="4515">
          <cell r="A4515" t="str">
            <v>11777</v>
          </cell>
          <cell r="B4515">
            <v>3.0390000000000001</v>
          </cell>
        </row>
        <row r="4516">
          <cell r="A4516" t="str">
            <v>11778</v>
          </cell>
          <cell r="B4516">
            <v>14.932600000000001</v>
          </cell>
        </row>
        <row r="4517">
          <cell r="A4517" t="str">
            <v>11782</v>
          </cell>
          <cell r="B4517">
            <v>47.9</v>
          </cell>
        </row>
        <row r="4518">
          <cell r="A4518" t="str">
            <v>11783</v>
          </cell>
          <cell r="B4518">
            <v>78.599999999999994</v>
          </cell>
        </row>
        <row r="4519">
          <cell r="A4519" t="str">
            <v>11784</v>
          </cell>
          <cell r="B4519">
            <v>94.72</v>
          </cell>
        </row>
        <row r="4520">
          <cell r="A4520" t="str">
            <v>11785</v>
          </cell>
          <cell r="B4520">
            <v>209.25</v>
          </cell>
        </row>
        <row r="4521">
          <cell r="A4521" t="str">
            <v>11788</v>
          </cell>
          <cell r="B4521">
            <v>9.34</v>
          </cell>
        </row>
        <row r="4522">
          <cell r="A4522" t="str">
            <v>11789</v>
          </cell>
          <cell r="B4522">
            <v>18.75</v>
          </cell>
        </row>
        <row r="4523">
          <cell r="A4523" t="str">
            <v>11793</v>
          </cell>
          <cell r="B4523">
            <v>26.93</v>
          </cell>
        </row>
        <row r="4524">
          <cell r="A4524" t="str">
            <v>11794</v>
          </cell>
          <cell r="B4524">
            <v>13.247299999999999</v>
          </cell>
        </row>
        <row r="4525">
          <cell r="A4525" t="str">
            <v>11796</v>
          </cell>
          <cell r="B4525">
            <v>9.5500000000000007</v>
          </cell>
        </row>
        <row r="4526">
          <cell r="A4526" t="str">
            <v>11798</v>
          </cell>
          <cell r="B4526">
            <v>48.31</v>
          </cell>
        </row>
        <row r="4527">
          <cell r="A4527" t="str">
            <v>11800</v>
          </cell>
          <cell r="B4527">
            <v>22.57</v>
          </cell>
        </row>
        <row r="4528">
          <cell r="A4528" t="str">
            <v>11801</v>
          </cell>
          <cell r="B4528">
            <v>26.61</v>
          </cell>
        </row>
        <row r="4529">
          <cell r="A4529" t="str">
            <v>11802</v>
          </cell>
          <cell r="B4529">
            <v>26.01</v>
          </cell>
        </row>
        <row r="4530">
          <cell r="A4530" t="str">
            <v>11803</v>
          </cell>
          <cell r="B4530">
            <v>33.74</v>
          </cell>
        </row>
        <row r="4531">
          <cell r="A4531" t="str">
            <v>11804</v>
          </cell>
          <cell r="B4531">
            <v>33.74</v>
          </cell>
        </row>
        <row r="4532">
          <cell r="A4532" t="str">
            <v>11806</v>
          </cell>
          <cell r="B4532">
            <v>776</v>
          </cell>
        </row>
        <row r="4533">
          <cell r="A4533" t="str">
            <v>11807</v>
          </cell>
          <cell r="B4533">
            <v>1379</v>
          </cell>
        </row>
        <row r="4534">
          <cell r="A4534" t="str">
            <v>11808</v>
          </cell>
          <cell r="B4534">
            <v>2199</v>
          </cell>
        </row>
        <row r="4535">
          <cell r="A4535" t="str">
            <v>11809</v>
          </cell>
          <cell r="B4535">
            <v>2720</v>
          </cell>
        </row>
        <row r="4536">
          <cell r="A4536" t="str">
            <v>11810</v>
          </cell>
          <cell r="B4536">
            <v>5582.19</v>
          </cell>
        </row>
        <row r="4537">
          <cell r="A4537" t="str">
            <v>11814</v>
          </cell>
          <cell r="B4537">
            <v>16.149999999999999</v>
          </cell>
        </row>
        <row r="4538">
          <cell r="A4538" t="str">
            <v>11815</v>
          </cell>
          <cell r="B4538">
            <v>6.18</v>
          </cell>
        </row>
        <row r="4539">
          <cell r="A4539" t="str">
            <v>11816</v>
          </cell>
          <cell r="B4539">
            <v>9.2200000000000006</v>
          </cell>
        </row>
        <row r="4540">
          <cell r="A4540" t="str">
            <v>11817</v>
          </cell>
          <cell r="B4540">
            <v>11.18</v>
          </cell>
        </row>
        <row r="4541">
          <cell r="A4541" t="str">
            <v>11818</v>
          </cell>
          <cell r="B4541">
            <v>15.94</v>
          </cell>
        </row>
        <row r="4542">
          <cell r="A4542" t="str">
            <v>11819</v>
          </cell>
          <cell r="B4542">
            <v>20.86</v>
          </cell>
        </row>
        <row r="4543">
          <cell r="A4543" t="str">
            <v>11820</v>
          </cell>
          <cell r="B4543">
            <v>32.14</v>
          </cell>
        </row>
        <row r="4544">
          <cell r="A4544" t="str">
            <v>11821</v>
          </cell>
          <cell r="B4544">
            <v>38.47</v>
          </cell>
        </row>
        <row r="4545">
          <cell r="A4545" t="str">
            <v>11822</v>
          </cell>
          <cell r="B4545">
            <v>52.63</v>
          </cell>
        </row>
        <row r="4546">
          <cell r="A4546" t="str">
            <v>11823</v>
          </cell>
          <cell r="B4546">
            <v>71.760000000000005</v>
          </cell>
        </row>
        <row r="4547">
          <cell r="A4547" t="str">
            <v>11824</v>
          </cell>
          <cell r="B4547">
            <v>52.176099999999998</v>
          </cell>
        </row>
        <row r="4548">
          <cell r="A4548" t="str">
            <v>11825</v>
          </cell>
          <cell r="B4548">
            <v>46.082500000000003</v>
          </cell>
        </row>
        <row r="4549">
          <cell r="A4549" t="str">
            <v>11843</v>
          </cell>
          <cell r="B4549">
            <v>42.23</v>
          </cell>
        </row>
        <row r="4550">
          <cell r="A4550" t="str">
            <v>11844</v>
          </cell>
          <cell r="B4550">
            <v>23.54</v>
          </cell>
        </row>
        <row r="4551">
          <cell r="A4551" t="str">
            <v>11845</v>
          </cell>
          <cell r="B4551">
            <v>17.87</v>
          </cell>
        </row>
        <row r="4552">
          <cell r="A4552" t="str">
            <v>11846</v>
          </cell>
          <cell r="B4552">
            <v>103.84</v>
          </cell>
        </row>
        <row r="4553">
          <cell r="A4553" t="str">
            <v>11847</v>
          </cell>
          <cell r="B4553">
            <v>163.41999999999999</v>
          </cell>
        </row>
        <row r="4554">
          <cell r="A4554" t="str">
            <v>11848</v>
          </cell>
          <cell r="B4554">
            <v>0.6</v>
          </cell>
        </row>
        <row r="4555">
          <cell r="A4555" t="str">
            <v>11849</v>
          </cell>
          <cell r="B4555">
            <v>0.71</v>
          </cell>
        </row>
        <row r="4556">
          <cell r="A4556" t="str">
            <v>11850</v>
          </cell>
          <cell r="B4556">
            <v>1.1100000000000001</v>
          </cell>
        </row>
        <row r="4557">
          <cell r="A4557" t="str">
            <v>11851</v>
          </cell>
          <cell r="B4557">
            <v>1.21</v>
          </cell>
        </row>
        <row r="4558">
          <cell r="A4558" t="str">
            <v>11852</v>
          </cell>
          <cell r="B4558">
            <v>1.27</v>
          </cell>
        </row>
        <row r="4559">
          <cell r="A4559" t="str">
            <v>11853</v>
          </cell>
          <cell r="B4559">
            <v>7.91</v>
          </cell>
        </row>
        <row r="4560">
          <cell r="A4560" t="str">
            <v>11854</v>
          </cell>
          <cell r="B4560">
            <v>12.26</v>
          </cell>
        </row>
        <row r="4561">
          <cell r="A4561" t="str">
            <v>11855</v>
          </cell>
          <cell r="B4561">
            <v>2.16</v>
          </cell>
        </row>
        <row r="4562">
          <cell r="A4562" t="str">
            <v>11856</v>
          </cell>
          <cell r="B4562">
            <v>33.85</v>
          </cell>
        </row>
        <row r="4563">
          <cell r="A4563" t="str">
            <v>11857</v>
          </cell>
          <cell r="B4563">
            <v>49.31</v>
          </cell>
        </row>
        <row r="4564">
          <cell r="A4564" t="str">
            <v>11858</v>
          </cell>
          <cell r="B4564">
            <v>75.8</v>
          </cell>
        </row>
        <row r="4565">
          <cell r="A4565" t="str">
            <v>11859</v>
          </cell>
          <cell r="B4565">
            <v>330.59</v>
          </cell>
        </row>
        <row r="4566">
          <cell r="A4566" t="str">
            <v>11860</v>
          </cell>
          <cell r="B4566">
            <v>381.87</v>
          </cell>
        </row>
        <row r="4567">
          <cell r="A4567" t="str">
            <v>11861</v>
          </cell>
          <cell r="B4567">
            <v>491.34</v>
          </cell>
        </row>
        <row r="4568">
          <cell r="A4568" t="str">
            <v>11862</v>
          </cell>
          <cell r="B4568">
            <v>543.87</v>
          </cell>
        </row>
        <row r="4569">
          <cell r="A4569" t="str">
            <v>11863</v>
          </cell>
          <cell r="B4569">
            <v>951.16</v>
          </cell>
        </row>
        <row r="4570">
          <cell r="A4570" t="str">
            <v>11864</v>
          </cell>
          <cell r="B4570">
            <v>75.89</v>
          </cell>
        </row>
        <row r="4571">
          <cell r="A4571" t="str">
            <v>11865</v>
          </cell>
          <cell r="B4571">
            <v>77.7</v>
          </cell>
        </row>
        <row r="4572">
          <cell r="A4572" t="str">
            <v>11866</v>
          </cell>
          <cell r="B4572">
            <v>85.79</v>
          </cell>
        </row>
        <row r="4573">
          <cell r="A4573" t="str">
            <v>11867</v>
          </cell>
          <cell r="B4573">
            <v>175.77</v>
          </cell>
        </row>
        <row r="4574">
          <cell r="A4574" t="str">
            <v>11868</v>
          </cell>
          <cell r="B4574">
            <v>85.08</v>
          </cell>
        </row>
        <row r="4575">
          <cell r="A4575" t="str">
            <v>11869</v>
          </cell>
          <cell r="B4575">
            <v>85.08</v>
          </cell>
        </row>
        <row r="4576">
          <cell r="A4576" t="str">
            <v>11870</v>
          </cell>
          <cell r="B4576">
            <v>140.04</v>
          </cell>
        </row>
        <row r="4577">
          <cell r="A4577" t="str">
            <v>11871</v>
          </cell>
          <cell r="B4577">
            <v>184.19</v>
          </cell>
        </row>
        <row r="4578">
          <cell r="A4578" t="str">
            <v>11872</v>
          </cell>
          <cell r="B4578">
            <v>353.27</v>
          </cell>
        </row>
        <row r="4579">
          <cell r="A4579" t="str">
            <v>11873</v>
          </cell>
          <cell r="B4579">
            <v>1443.97</v>
          </cell>
        </row>
        <row r="4580">
          <cell r="A4580" t="str">
            <v>11874</v>
          </cell>
          <cell r="B4580">
            <v>3.2155999999999998</v>
          </cell>
        </row>
        <row r="4581">
          <cell r="A4581" t="str">
            <v>11875</v>
          </cell>
          <cell r="B4581">
            <v>4.9272999999999998</v>
          </cell>
        </row>
        <row r="4582">
          <cell r="A4582" t="str">
            <v>11876</v>
          </cell>
          <cell r="B4582">
            <v>7.2336999999999998</v>
          </cell>
        </row>
        <row r="4583">
          <cell r="A4583" t="str">
            <v>11877</v>
          </cell>
          <cell r="B4583">
            <v>9.7738999999999994</v>
          </cell>
        </row>
        <row r="4584">
          <cell r="A4584" t="str">
            <v>11878</v>
          </cell>
          <cell r="B4584">
            <v>17.391300000000001</v>
          </cell>
        </row>
        <row r="4585">
          <cell r="A4585" t="str">
            <v>11879</v>
          </cell>
          <cell r="B4585">
            <v>26.659700000000001</v>
          </cell>
        </row>
        <row r="4586">
          <cell r="A4586" t="str">
            <v>11880</v>
          </cell>
          <cell r="B4586">
            <v>43.804000000000002</v>
          </cell>
        </row>
        <row r="4587">
          <cell r="A4587" t="str">
            <v>11881</v>
          </cell>
          <cell r="B4587">
            <v>54.866399999999999</v>
          </cell>
        </row>
        <row r="4588">
          <cell r="A4588" t="str">
            <v>11882</v>
          </cell>
          <cell r="B4588">
            <v>1.4681999999999999</v>
          </cell>
        </row>
        <row r="4589">
          <cell r="A4589" t="str">
            <v>11883</v>
          </cell>
          <cell r="B4589">
            <v>2.2351000000000001</v>
          </cell>
        </row>
        <row r="4590">
          <cell r="A4590" t="str">
            <v>11884</v>
          </cell>
          <cell r="B4590">
            <v>3.3033000000000001</v>
          </cell>
        </row>
        <row r="4591">
          <cell r="A4591" t="str">
            <v>11885</v>
          </cell>
          <cell r="B4591">
            <v>4.5862999999999996</v>
          </cell>
        </row>
        <row r="4592">
          <cell r="A4592" t="str">
            <v>11886</v>
          </cell>
          <cell r="B4592">
            <v>7.4137000000000004</v>
          </cell>
        </row>
        <row r="4593">
          <cell r="A4593" t="str">
            <v>11887</v>
          </cell>
          <cell r="B4593">
            <v>11.469200000000001</v>
          </cell>
        </row>
        <row r="4594">
          <cell r="A4594" t="str">
            <v>11888</v>
          </cell>
          <cell r="B4594">
            <v>17.91</v>
          </cell>
        </row>
        <row r="4595">
          <cell r="A4595" t="str">
            <v>11889</v>
          </cell>
          <cell r="B4595">
            <v>24.753799999999998</v>
          </cell>
        </row>
        <row r="4596">
          <cell r="A4596" t="str">
            <v>11890</v>
          </cell>
          <cell r="B4596">
            <v>35.150399999999998</v>
          </cell>
        </row>
        <row r="4597">
          <cell r="A4597" t="str">
            <v>11891</v>
          </cell>
          <cell r="B4597">
            <v>49.105499999999999</v>
          </cell>
        </row>
        <row r="4598">
          <cell r="A4598" t="str">
            <v>11892</v>
          </cell>
          <cell r="B4598">
            <v>65.283900000000003</v>
          </cell>
        </row>
        <row r="4599">
          <cell r="A4599" t="str">
            <v>11893</v>
          </cell>
          <cell r="B4599">
            <v>79.981300000000005</v>
          </cell>
        </row>
        <row r="4600">
          <cell r="A4600" t="str">
            <v>11894</v>
          </cell>
          <cell r="B4600">
            <v>106.3205</v>
          </cell>
        </row>
        <row r="4601">
          <cell r="A4601" t="str">
            <v>11895</v>
          </cell>
          <cell r="B4601">
            <v>126.27589999999999</v>
          </cell>
        </row>
        <row r="4602">
          <cell r="A4602" t="str">
            <v>11896</v>
          </cell>
          <cell r="B4602">
            <v>170.51150000000001</v>
          </cell>
        </row>
        <row r="4603">
          <cell r="A4603" t="str">
            <v>11897</v>
          </cell>
          <cell r="B4603">
            <v>1.5941000000000001</v>
          </cell>
        </row>
        <row r="4604">
          <cell r="A4604" t="str">
            <v>11898</v>
          </cell>
          <cell r="B4604">
            <v>2.97</v>
          </cell>
        </row>
        <row r="4605">
          <cell r="A4605" t="str">
            <v>11899</v>
          </cell>
          <cell r="B4605">
            <v>36.86</v>
          </cell>
        </row>
        <row r="4606">
          <cell r="A4606" t="str">
            <v>11900</v>
          </cell>
          <cell r="B4606">
            <v>70.67</v>
          </cell>
        </row>
        <row r="4607">
          <cell r="A4607" t="str">
            <v>11901</v>
          </cell>
          <cell r="B4607">
            <v>93.52</v>
          </cell>
        </row>
        <row r="4608">
          <cell r="A4608" t="str">
            <v>11902</v>
          </cell>
          <cell r="B4608">
            <v>124.35</v>
          </cell>
        </row>
        <row r="4609">
          <cell r="A4609" t="str">
            <v>11904</v>
          </cell>
          <cell r="B4609">
            <v>2.4441000000000002</v>
          </cell>
        </row>
        <row r="4610">
          <cell r="A4610" t="str">
            <v>11905</v>
          </cell>
          <cell r="B4610">
            <v>3.3704999999999998</v>
          </cell>
        </row>
        <row r="4611">
          <cell r="A4611" t="str">
            <v>11906</v>
          </cell>
          <cell r="B4611">
            <v>4.1097999999999999</v>
          </cell>
        </row>
        <row r="4612">
          <cell r="A4612" t="str">
            <v>11907</v>
          </cell>
          <cell r="B4612">
            <v>6.83</v>
          </cell>
        </row>
        <row r="4613">
          <cell r="A4613" t="str">
            <v>11908</v>
          </cell>
          <cell r="B4613">
            <v>3.33</v>
          </cell>
        </row>
        <row r="4614">
          <cell r="A4614" t="str">
            <v>11909</v>
          </cell>
          <cell r="B4614">
            <v>5.16</v>
          </cell>
        </row>
        <row r="4615">
          <cell r="A4615" t="str">
            <v>11910</v>
          </cell>
          <cell r="B4615">
            <v>6.27</v>
          </cell>
        </row>
        <row r="4616">
          <cell r="A4616" t="str">
            <v>11911</v>
          </cell>
          <cell r="B4616">
            <v>7.23</v>
          </cell>
        </row>
        <row r="4617">
          <cell r="A4617" t="str">
            <v>11912</v>
          </cell>
          <cell r="B4617">
            <v>0.80859999999999999</v>
          </cell>
        </row>
        <row r="4618">
          <cell r="A4618" t="str">
            <v>11913</v>
          </cell>
          <cell r="B4618">
            <v>1.72</v>
          </cell>
        </row>
        <row r="4619">
          <cell r="A4619" t="str">
            <v>11914</v>
          </cell>
          <cell r="B4619">
            <v>2.2599999999999998</v>
          </cell>
        </row>
        <row r="4620">
          <cell r="A4620" t="str">
            <v>11915</v>
          </cell>
          <cell r="B4620">
            <v>3.82</v>
          </cell>
        </row>
        <row r="4621">
          <cell r="A4621" t="str">
            <v>11920</v>
          </cell>
          <cell r="B4621">
            <v>0.77</v>
          </cell>
        </row>
        <row r="4622">
          <cell r="A4622" t="str">
            <v>11921</v>
          </cell>
          <cell r="B4622">
            <v>1.21</v>
          </cell>
        </row>
        <row r="4623">
          <cell r="A4623" t="str">
            <v>11922</v>
          </cell>
          <cell r="B4623">
            <v>80.86</v>
          </cell>
        </row>
        <row r="4624">
          <cell r="A4624" t="str">
            <v>11923</v>
          </cell>
          <cell r="B4624">
            <v>28.56</v>
          </cell>
        </row>
        <row r="4625">
          <cell r="A4625" t="str">
            <v>11924</v>
          </cell>
          <cell r="B4625">
            <v>97.85</v>
          </cell>
        </row>
        <row r="4626">
          <cell r="A4626" t="str">
            <v>11925</v>
          </cell>
          <cell r="B4626">
            <v>49.34</v>
          </cell>
        </row>
        <row r="4627">
          <cell r="A4627" t="str">
            <v>11926</v>
          </cell>
          <cell r="B4627">
            <v>800.01210000000003</v>
          </cell>
        </row>
        <row r="4628">
          <cell r="A4628" t="str">
            <v>11927</v>
          </cell>
          <cell r="B4628">
            <v>310</v>
          </cell>
        </row>
        <row r="4629">
          <cell r="A4629" t="str">
            <v>11930</v>
          </cell>
          <cell r="B4629">
            <v>337.76420000000002</v>
          </cell>
        </row>
        <row r="4630">
          <cell r="A4630" t="str">
            <v>11943</v>
          </cell>
          <cell r="B4630">
            <v>11.69</v>
          </cell>
        </row>
        <row r="4631">
          <cell r="A4631" t="str">
            <v>11944</v>
          </cell>
          <cell r="B4631">
            <v>54.3</v>
          </cell>
        </row>
        <row r="4632">
          <cell r="A4632" t="str">
            <v>11945</v>
          </cell>
          <cell r="B4632">
            <v>83.344099999999997</v>
          </cell>
        </row>
        <row r="4633">
          <cell r="A4633" t="str">
            <v>11946</v>
          </cell>
          <cell r="B4633">
            <v>81.430000000000007</v>
          </cell>
        </row>
        <row r="4634">
          <cell r="A4634" t="str">
            <v>11948</v>
          </cell>
          <cell r="B4634">
            <v>133.59</v>
          </cell>
        </row>
        <row r="4635">
          <cell r="A4635" t="str">
            <v>11949</v>
          </cell>
          <cell r="B4635">
            <v>197.85</v>
          </cell>
        </row>
        <row r="4636">
          <cell r="A4636" t="str">
            <v>11951</v>
          </cell>
          <cell r="B4636">
            <v>100.04</v>
          </cell>
        </row>
        <row r="4637">
          <cell r="A4637" t="str">
            <v>11952</v>
          </cell>
          <cell r="B4637">
            <v>116.67440000000001</v>
          </cell>
        </row>
        <row r="4638">
          <cell r="A4638" t="str">
            <v>11954</v>
          </cell>
          <cell r="B4638">
            <v>184.63730000000001</v>
          </cell>
        </row>
        <row r="4639">
          <cell r="A4639" t="str">
            <v>11955</v>
          </cell>
          <cell r="B4639">
            <v>267.36709999999999</v>
          </cell>
        </row>
        <row r="4640">
          <cell r="A4640" t="str">
            <v>11957</v>
          </cell>
          <cell r="B4640">
            <v>94.97</v>
          </cell>
        </row>
        <row r="4641">
          <cell r="A4641" t="str">
            <v>11961</v>
          </cell>
          <cell r="B4641">
            <v>237.41</v>
          </cell>
        </row>
        <row r="4642">
          <cell r="A4642" t="str">
            <v>11962</v>
          </cell>
          <cell r="B4642">
            <v>54.3</v>
          </cell>
        </row>
        <row r="4643">
          <cell r="A4643" t="str">
            <v>11963</v>
          </cell>
          <cell r="B4643">
            <v>67.84</v>
          </cell>
        </row>
        <row r="4644">
          <cell r="A4644" t="str">
            <v>11964</v>
          </cell>
          <cell r="B4644">
            <v>81.430000000000007</v>
          </cell>
        </row>
        <row r="4645">
          <cell r="A4645" t="str">
            <v>11966</v>
          </cell>
          <cell r="B4645">
            <v>133.59</v>
          </cell>
        </row>
        <row r="4646">
          <cell r="A4646" t="str">
            <v>11967</v>
          </cell>
          <cell r="B4646">
            <v>197.77</v>
          </cell>
        </row>
        <row r="4647">
          <cell r="A4647" t="str">
            <v>11968</v>
          </cell>
          <cell r="B4647">
            <v>83.344099999999997</v>
          </cell>
        </row>
        <row r="4648">
          <cell r="A4648" t="str">
            <v>11969</v>
          </cell>
          <cell r="B4648">
            <v>100.04</v>
          </cell>
        </row>
        <row r="4649">
          <cell r="A4649" t="str">
            <v>11970</v>
          </cell>
          <cell r="B4649">
            <v>116.6621</v>
          </cell>
        </row>
        <row r="4650">
          <cell r="A4650" t="str">
            <v>11972</v>
          </cell>
          <cell r="B4650">
            <v>184.63730000000001</v>
          </cell>
        </row>
        <row r="4651">
          <cell r="A4651" t="str">
            <v>11973</v>
          </cell>
          <cell r="B4651">
            <v>267.25659999999999</v>
          </cell>
        </row>
        <row r="4652">
          <cell r="A4652" t="str">
            <v>11974</v>
          </cell>
          <cell r="B4652">
            <v>81.430000000000007</v>
          </cell>
        </row>
        <row r="4653">
          <cell r="A4653" t="str">
            <v>11975</v>
          </cell>
          <cell r="B4653">
            <v>94.96</v>
          </cell>
        </row>
        <row r="4654">
          <cell r="A4654" t="str">
            <v>11976</v>
          </cell>
          <cell r="B4654">
            <v>108.53</v>
          </cell>
        </row>
        <row r="4655">
          <cell r="A4655" t="str">
            <v>11978</v>
          </cell>
          <cell r="B4655">
            <v>166.99</v>
          </cell>
        </row>
        <row r="4656">
          <cell r="A4656" t="str">
            <v>11979</v>
          </cell>
          <cell r="B4656">
            <v>237.37</v>
          </cell>
        </row>
        <row r="4657">
          <cell r="A4657" t="str">
            <v>11980</v>
          </cell>
          <cell r="B4657">
            <v>8.31</v>
          </cell>
        </row>
        <row r="4658">
          <cell r="A4658" t="str">
            <v>11981</v>
          </cell>
          <cell r="B4658">
            <v>10.86</v>
          </cell>
        </row>
        <row r="4659">
          <cell r="A4659" t="str">
            <v>11982</v>
          </cell>
          <cell r="B4659">
            <v>13.79</v>
          </cell>
        </row>
        <row r="4660">
          <cell r="A4660" t="str">
            <v>11984</v>
          </cell>
          <cell r="B4660">
            <v>20.75</v>
          </cell>
        </row>
        <row r="4661">
          <cell r="A4661" t="str">
            <v>11985</v>
          </cell>
          <cell r="B4661">
            <v>34.18</v>
          </cell>
        </row>
        <row r="4662">
          <cell r="A4662" t="str">
            <v>11986</v>
          </cell>
          <cell r="B4662">
            <v>13.0594</v>
          </cell>
        </row>
        <row r="4663">
          <cell r="A4663" t="str">
            <v>11987</v>
          </cell>
          <cell r="B4663">
            <v>16.425599999999999</v>
          </cell>
        </row>
        <row r="4664">
          <cell r="A4664" t="str">
            <v>11988</v>
          </cell>
          <cell r="B4664">
            <v>20.246300000000002</v>
          </cell>
        </row>
        <row r="4665">
          <cell r="A4665" t="str">
            <v>11990</v>
          </cell>
          <cell r="B4665">
            <v>29.2761</v>
          </cell>
        </row>
        <row r="4666">
          <cell r="A4666" t="str">
            <v>11991</v>
          </cell>
          <cell r="B4666">
            <v>46.979399999999998</v>
          </cell>
        </row>
        <row r="4667">
          <cell r="A4667" t="str">
            <v>11992</v>
          </cell>
          <cell r="B4667">
            <v>13.11</v>
          </cell>
        </row>
        <row r="4668">
          <cell r="A4668" t="str">
            <v>11993</v>
          </cell>
          <cell r="B4668">
            <v>15.88</v>
          </cell>
        </row>
        <row r="4669">
          <cell r="A4669" t="str">
            <v>11994</v>
          </cell>
          <cell r="B4669">
            <v>18.61</v>
          </cell>
        </row>
        <row r="4670">
          <cell r="A4670" t="str">
            <v>11996</v>
          </cell>
          <cell r="B4670">
            <v>32.15</v>
          </cell>
        </row>
        <row r="4671">
          <cell r="A4671" t="str">
            <v>11997</v>
          </cell>
          <cell r="B4671">
            <v>40.17</v>
          </cell>
        </row>
        <row r="4672">
          <cell r="A4672" t="str">
            <v>11998</v>
          </cell>
          <cell r="B4672">
            <v>11.76</v>
          </cell>
        </row>
        <row r="4673">
          <cell r="A4673" t="str">
            <v>11999</v>
          </cell>
          <cell r="B4673">
            <v>16.2</v>
          </cell>
        </row>
        <row r="4674">
          <cell r="A4674" t="str">
            <v>12000</v>
          </cell>
          <cell r="B4674">
            <v>21.17</v>
          </cell>
        </row>
        <row r="4675">
          <cell r="A4675" t="str">
            <v>12002</v>
          </cell>
          <cell r="B4675">
            <v>33.659999999999997</v>
          </cell>
        </row>
        <row r="4676">
          <cell r="A4676" t="str">
            <v>12003</v>
          </cell>
          <cell r="B4676">
            <v>68.489999999999995</v>
          </cell>
        </row>
        <row r="4677">
          <cell r="A4677" t="str">
            <v>12004</v>
          </cell>
          <cell r="B4677">
            <v>18.4772</v>
          </cell>
        </row>
        <row r="4678">
          <cell r="A4678" t="str">
            <v>12005</v>
          </cell>
          <cell r="B4678">
            <v>23.747699999999998</v>
          </cell>
        </row>
        <row r="4679">
          <cell r="A4679" t="str">
            <v>12006</v>
          </cell>
          <cell r="B4679">
            <v>30.2958</v>
          </cell>
        </row>
        <row r="4680">
          <cell r="A4680" t="str">
            <v>12008</v>
          </cell>
          <cell r="B4680">
            <v>40.406700000000001</v>
          </cell>
        </row>
        <row r="4681">
          <cell r="A4681" t="str">
            <v>12009</v>
          </cell>
          <cell r="B4681">
            <v>98.860600000000005</v>
          </cell>
        </row>
        <row r="4682">
          <cell r="A4682" t="str">
            <v>12010</v>
          </cell>
          <cell r="B4682">
            <v>14.1</v>
          </cell>
        </row>
        <row r="4683">
          <cell r="A4683" t="str">
            <v>12011</v>
          </cell>
          <cell r="B4683">
            <v>22.63</v>
          </cell>
        </row>
        <row r="4684">
          <cell r="A4684" t="str">
            <v>12012</v>
          </cell>
          <cell r="B4684">
            <v>28.14</v>
          </cell>
        </row>
        <row r="4685">
          <cell r="A4685" t="str">
            <v>12014</v>
          </cell>
          <cell r="B4685">
            <v>37.979999999999997</v>
          </cell>
        </row>
        <row r="4686">
          <cell r="A4686" t="str">
            <v>12015</v>
          </cell>
          <cell r="B4686">
            <v>75.7</v>
          </cell>
        </row>
        <row r="4687">
          <cell r="A4687" t="str">
            <v>12016</v>
          </cell>
          <cell r="B4687">
            <v>9.6195000000000004</v>
          </cell>
        </row>
        <row r="4688">
          <cell r="A4688" t="str">
            <v>12017</v>
          </cell>
          <cell r="B4688">
            <v>11.88</v>
          </cell>
        </row>
        <row r="4689">
          <cell r="A4689" t="str">
            <v>12018</v>
          </cell>
          <cell r="B4689">
            <v>14.263400000000001</v>
          </cell>
        </row>
        <row r="4690">
          <cell r="A4690" t="str">
            <v>12020</v>
          </cell>
          <cell r="B4690">
            <v>18.698399999999999</v>
          </cell>
        </row>
        <row r="4691">
          <cell r="A4691" t="str">
            <v>12021</v>
          </cell>
          <cell r="B4691">
            <v>23.244</v>
          </cell>
        </row>
        <row r="4692">
          <cell r="A4692" t="str">
            <v>12022</v>
          </cell>
          <cell r="B4692">
            <v>10.737399999999999</v>
          </cell>
        </row>
        <row r="4693">
          <cell r="A4693" t="str">
            <v>12023</v>
          </cell>
          <cell r="B4693">
            <v>14.8531</v>
          </cell>
        </row>
        <row r="4694">
          <cell r="A4694" t="str">
            <v>12024</v>
          </cell>
          <cell r="B4694">
            <v>17.531300000000002</v>
          </cell>
        </row>
        <row r="4695">
          <cell r="A4695" t="str">
            <v>12026</v>
          </cell>
          <cell r="B4695">
            <v>21.646899999999999</v>
          </cell>
        </row>
        <row r="4696">
          <cell r="A4696" t="str">
            <v>12027</v>
          </cell>
          <cell r="B4696">
            <v>26.1556</v>
          </cell>
        </row>
        <row r="4697">
          <cell r="A4697" t="str">
            <v>12028</v>
          </cell>
          <cell r="B4697">
            <v>15.921900000000001</v>
          </cell>
        </row>
        <row r="4698">
          <cell r="A4698" t="str">
            <v>12029</v>
          </cell>
          <cell r="B4698">
            <v>18.415800000000001</v>
          </cell>
        </row>
        <row r="4699">
          <cell r="A4699" t="str">
            <v>12030</v>
          </cell>
          <cell r="B4699">
            <v>20.9712</v>
          </cell>
        </row>
        <row r="4700">
          <cell r="A4700" t="str">
            <v>12032</v>
          </cell>
          <cell r="B4700">
            <v>24.865600000000001</v>
          </cell>
        </row>
        <row r="4701">
          <cell r="A4701" t="str">
            <v>12033</v>
          </cell>
          <cell r="B4701">
            <v>29.386700000000001</v>
          </cell>
        </row>
        <row r="4702">
          <cell r="A4702" t="str">
            <v>12034</v>
          </cell>
          <cell r="B4702">
            <v>7.83</v>
          </cell>
        </row>
        <row r="4703">
          <cell r="A4703" t="str">
            <v>12035</v>
          </cell>
          <cell r="B4703">
            <v>9.67</v>
          </cell>
        </row>
        <row r="4704">
          <cell r="A4704" t="str">
            <v>12036</v>
          </cell>
          <cell r="B4704">
            <v>11.61</v>
          </cell>
        </row>
        <row r="4705">
          <cell r="A4705" t="str">
            <v>12038</v>
          </cell>
          <cell r="B4705">
            <v>15.25</v>
          </cell>
        </row>
        <row r="4706">
          <cell r="A4706" t="str">
            <v>12039</v>
          </cell>
          <cell r="B4706">
            <v>18.920000000000002</v>
          </cell>
        </row>
        <row r="4707">
          <cell r="A4707" t="str">
            <v>12040</v>
          </cell>
          <cell r="B4707">
            <v>10.737399999999999</v>
          </cell>
        </row>
        <row r="4708">
          <cell r="A4708" t="str">
            <v>12041</v>
          </cell>
          <cell r="B4708">
            <v>14.8531</v>
          </cell>
        </row>
        <row r="4709">
          <cell r="A4709" t="str">
            <v>12042</v>
          </cell>
          <cell r="B4709">
            <v>17.531300000000002</v>
          </cell>
        </row>
        <row r="4710">
          <cell r="A4710" t="str">
            <v>12044</v>
          </cell>
          <cell r="B4710">
            <v>21.696000000000002</v>
          </cell>
        </row>
        <row r="4711">
          <cell r="A4711" t="str">
            <v>12045</v>
          </cell>
          <cell r="B4711">
            <v>26.1556</v>
          </cell>
        </row>
        <row r="4712">
          <cell r="A4712" t="str">
            <v>12046</v>
          </cell>
          <cell r="B4712">
            <v>12.96</v>
          </cell>
        </row>
        <row r="4713">
          <cell r="A4713" t="str">
            <v>12047</v>
          </cell>
          <cell r="B4713">
            <v>14.99</v>
          </cell>
        </row>
        <row r="4714">
          <cell r="A4714" t="str">
            <v>12048</v>
          </cell>
          <cell r="B4714">
            <v>17.170000000000002</v>
          </cell>
        </row>
        <row r="4715">
          <cell r="A4715" t="str">
            <v>12050</v>
          </cell>
          <cell r="B4715">
            <v>17.100000000000001</v>
          </cell>
        </row>
        <row r="4716">
          <cell r="A4716" t="str">
            <v>12051</v>
          </cell>
          <cell r="B4716">
            <v>23.92</v>
          </cell>
        </row>
        <row r="4717">
          <cell r="A4717" t="str">
            <v>12052</v>
          </cell>
          <cell r="B4717">
            <v>13.5</v>
          </cell>
        </row>
        <row r="4718">
          <cell r="A4718" t="str">
            <v>12053</v>
          </cell>
          <cell r="B4718">
            <v>21.5943</v>
          </cell>
        </row>
        <row r="4719">
          <cell r="A4719" t="str">
            <v>12054</v>
          </cell>
          <cell r="B4719">
            <v>19.82</v>
          </cell>
        </row>
        <row r="4720">
          <cell r="A4720" t="str">
            <v>12056</v>
          </cell>
          <cell r="B4720">
            <v>28.96</v>
          </cell>
        </row>
        <row r="4721">
          <cell r="A4721" t="str">
            <v>12057</v>
          </cell>
          <cell r="B4721">
            <v>40.35</v>
          </cell>
        </row>
        <row r="4722">
          <cell r="A4722" t="str">
            <v>12058</v>
          </cell>
          <cell r="B4722">
            <v>23.170300000000001</v>
          </cell>
        </row>
        <row r="4723">
          <cell r="A4723" t="str">
            <v>12059</v>
          </cell>
          <cell r="B4723">
            <v>27.027899999999999</v>
          </cell>
        </row>
        <row r="4724">
          <cell r="A4724" t="str">
            <v>12060</v>
          </cell>
          <cell r="B4724">
            <v>30.590599999999998</v>
          </cell>
        </row>
        <row r="4725">
          <cell r="A4725" t="str">
            <v>12062</v>
          </cell>
          <cell r="B4725">
            <v>36.659599999999998</v>
          </cell>
        </row>
        <row r="4726">
          <cell r="A4726" t="str">
            <v>12063</v>
          </cell>
          <cell r="B4726">
            <v>44.7926</v>
          </cell>
        </row>
        <row r="4727">
          <cell r="A4727" t="str">
            <v>12064</v>
          </cell>
          <cell r="B4727">
            <v>25.11</v>
          </cell>
        </row>
        <row r="4728">
          <cell r="A4728" t="str">
            <v>12065</v>
          </cell>
          <cell r="B4728">
            <v>27.8</v>
          </cell>
        </row>
        <row r="4729">
          <cell r="A4729" t="str">
            <v>12066</v>
          </cell>
          <cell r="B4729">
            <v>34.53</v>
          </cell>
        </row>
        <row r="4730">
          <cell r="A4730" t="str">
            <v>12068</v>
          </cell>
          <cell r="B4730">
            <v>26.32</v>
          </cell>
        </row>
        <row r="4731">
          <cell r="A4731" t="str">
            <v>12069</v>
          </cell>
          <cell r="B4731">
            <v>51.09</v>
          </cell>
        </row>
        <row r="4732">
          <cell r="A4732" t="str">
            <v>12070</v>
          </cell>
          <cell r="B4732">
            <v>15.96</v>
          </cell>
        </row>
        <row r="4733">
          <cell r="A4733" t="str">
            <v>12071</v>
          </cell>
          <cell r="B4733">
            <v>19.05</v>
          </cell>
        </row>
        <row r="4734">
          <cell r="A4734" t="str">
            <v>12072</v>
          </cell>
          <cell r="B4734">
            <v>21.63</v>
          </cell>
        </row>
        <row r="4735">
          <cell r="A4735" t="str">
            <v>12074</v>
          </cell>
          <cell r="B4735">
            <v>20.53</v>
          </cell>
        </row>
        <row r="4736">
          <cell r="A4736" t="str">
            <v>12075</v>
          </cell>
          <cell r="B4736">
            <v>36.049999999999997</v>
          </cell>
        </row>
        <row r="4737">
          <cell r="A4737" t="str">
            <v>12076</v>
          </cell>
          <cell r="B4737">
            <v>24.6568</v>
          </cell>
        </row>
        <row r="4738">
          <cell r="A4738" t="str">
            <v>12077</v>
          </cell>
          <cell r="B4738">
            <v>19.754899999999999</v>
          </cell>
        </row>
        <row r="4739">
          <cell r="A4739" t="str">
            <v>12078</v>
          </cell>
          <cell r="B4739">
            <v>38.011000000000003</v>
          </cell>
        </row>
        <row r="4740">
          <cell r="A4740" t="str">
            <v>12080</v>
          </cell>
          <cell r="B4740">
            <v>31.5489</v>
          </cell>
        </row>
        <row r="4741">
          <cell r="A4741" t="str">
            <v>12081</v>
          </cell>
          <cell r="B4741">
            <v>39.276400000000002</v>
          </cell>
        </row>
        <row r="4742">
          <cell r="A4742" t="str">
            <v>12082</v>
          </cell>
          <cell r="B4742">
            <v>18.54</v>
          </cell>
        </row>
        <row r="4743">
          <cell r="A4743" t="str">
            <v>12083</v>
          </cell>
          <cell r="B4743">
            <v>23.17</v>
          </cell>
        </row>
        <row r="4744">
          <cell r="A4744" t="str">
            <v>12084</v>
          </cell>
          <cell r="B4744">
            <v>28.32</v>
          </cell>
        </row>
        <row r="4745">
          <cell r="A4745" t="str">
            <v>12086</v>
          </cell>
          <cell r="B4745">
            <v>26.11</v>
          </cell>
        </row>
        <row r="4746">
          <cell r="A4746" t="str">
            <v>12087</v>
          </cell>
          <cell r="B4746">
            <v>38.159999999999997</v>
          </cell>
        </row>
        <row r="4747">
          <cell r="A4747" t="str">
            <v>12088</v>
          </cell>
          <cell r="B4747">
            <v>15.66</v>
          </cell>
        </row>
        <row r="4748">
          <cell r="A4748" t="str">
            <v>12089</v>
          </cell>
          <cell r="B4748">
            <v>25.63</v>
          </cell>
        </row>
        <row r="4749">
          <cell r="A4749" t="str">
            <v>12090</v>
          </cell>
          <cell r="B4749">
            <v>30.94</v>
          </cell>
        </row>
        <row r="4750">
          <cell r="A4750" t="str">
            <v>12092</v>
          </cell>
          <cell r="B4750">
            <v>33.119999999999997</v>
          </cell>
        </row>
        <row r="4751">
          <cell r="A4751" t="str">
            <v>12093</v>
          </cell>
          <cell r="B4751">
            <v>47.23</v>
          </cell>
        </row>
        <row r="4752">
          <cell r="A4752" t="str">
            <v>12094</v>
          </cell>
          <cell r="B4752">
            <v>34.153399999999998</v>
          </cell>
        </row>
        <row r="4753">
          <cell r="A4753" t="str">
            <v>12095</v>
          </cell>
          <cell r="B4753">
            <v>31.487500000000001</v>
          </cell>
        </row>
        <row r="4754">
          <cell r="A4754" t="str">
            <v>12096</v>
          </cell>
          <cell r="B4754">
            <v>47.532200000000003</v>
          </cell>
        </row>
        <row r="4755">
          <cell r="A4755" t="str">
            <v>12098</v>
          </cell>
          <cell r="B4755">
            <v>48.416800000000002</v>
          </cell>
        </row>
        <row r="4756">
          <cell r="A4756" t="str">
            <v>12099</v>
          </cell>
          <cell r="B4756">
            <v>68.27</v>
          </cell>
        </row>
        <row r="4757">
          <cell r="A4757" t="str">
            <v>12100</v>
          </cell>
          <cell r="B4757">
            <v>35.53</v>
          </cell>
        </row>
        <row r="4758">
          <cell r="A4758" t="str">
            <v>12101</v>
          </cell>
          <cell r="B4758">
            <v>32.4</v>
          </cell>
        </row>
        <row r="4759">
          <cell r="A4759" t="str">
            <v>12102</v>
          </cell>
          <cell r="B4759">
            <v>49.71</v>
          </cell>
        </row>
        <row r="4760">
          <cell r="A4760" t="str">
            <v>12104</v>
          </cell>
          <cell r="B4760">
            <v>46.06</v>
          </cell>
        </row>
        <row r="4761">
          <cell r="A4761" t="str">
            <v>12105</v>
          </cell>
          <cell r="B4761">
            <v>64.58</v>
          </cell>
        </row>
        <row r="4762">
          <cell r="A4762" t="str">
            <v>12106</v>
          </cell>
          <cell r="B4762">
            <v>21.4</v>
          </cell>
        </row>
        <row r="4763">
          <cell r="A4763" t="str">
            <v>12107</v>
          </cell>
          <cell r="B4763">
            <v>25.24</v>
          </cell>
        </row>
        <row r="4764">
          <cell r="A4764" t="str">
            <v>12108</v>
          </cell>
          <cell r="B4764">
            <v>32.630000000000003</v>
          </cell>
        </row>
        <row r="4765">
          <cell r="A4765" t="str">
            <v>12110</v>
          </cell>
          <cell r="B4765">
            <v>46.78</v>
          </cell>
        </row>
        <row r="4766">
          <cell r="A4766" t="str">
            <v>12111</v>
          </cell>
          <cell r="B4766">
            <v>66.53</v>
          </cell>
        </row>
        <row r="4767">
          <cell r="A4767" t="str">
            <v>12112</v>
          </cell>
          <cell r="B4767">
            <v>28.2441</v>
          </cell>
        </row>
        <row r="4768">
          <cell r="A4768" t="str">
            <v>12113</v>
          </cell>
          <cell r="B4768">
            <v>36.241900000000001</v>
          </cell>
        </row>
        <row r="4769">
          <cell r="A4769" t="str">
            <v>12114</v>
          </cell>
          <cell r="B4769">
            <v>45.320799999999998</v>
          </cell>
        </row>
        <row r="4770">
          <cell r="A4770" t="str">
            <v>12116</v>
          </cell>
          <cell r="B4770">
            <v>66.525400000000005</v>
          </cell>
        </row>
        <row r="4771">
          <cell r="A4771" t="str">
            <v>12117</v>
          </cell>
          <cell r="B4771">
            <v>90.383700000000005</v>
          </cell>
        </row>
        <row r="4772">
          <cell r="A4772" t="str">
            <v>12118</v>
          </cell>
          <cell r="B4772">
            <v>27.71</v>
          </cell>
        </row>
        <row r="4773">
          <cell r="A4773" t="str">
            <v>12119</v>
          </cell>
          <cell r="B4773">
            <v>36.51</v>
          </cell>
        </row>
        <row r="4774">
          <cell r="A4774" t="str">
            <v>12120</v>
          </cell>
          <cell r="B4774">
            <v>46.47</v>
          </cell>
        </row>
        <row r="4775">
          <cell r="A4775" t="str">
            <v>12122</v>
          </cell>
          <cell r="B4775">
            <v>58.99</v>
          </cell>
        </row>
        <row r="4776">
          <cell r="A4776" t="str">
            <v>12123</v>
          </cell>
          <cell r="B4776">
            <v>75.7</v>
          </cell>
        </row>
        <row r="4777">
          <cell r="A4777" t="str">
            <v>12124</v>
          </cell>
          <cell r="B4777">
            <v>23.42</v>
          </cell>
        </row>
        <row r="4778">
          <cell r="A4778" t="str">
            <v>12125</v>
          </cell>
          <cell r="B4778">
            <v>35.159999999999997</v>
          </cell>
        </row>
        <row r="4779">
          <cell r="A4779" t="str">
            <v>12126</v>
          </cell>
          <cell r="B4779">
            <v>45.04</v>
          </cell>
        </row>
        <row r="4780">
          <cell r="A4780" t="str">
            <v>12128</v>
          </cell>
          <cell r="B4780">
            <v>65.430000000000007</v>
          </cell>
        </row>
        <row r="4781">
          <cell r="A4781" t="str">
            <v>12129</v>
          </cell>
          <cell r="B4781">
            <v>77.25</v>
          </cell>
        </row>
        <row r="4782">
          <cell r="A4782" t="str">
            <v>12130</v>
          </cell>
          <cell r="B4782">
            <v>38.060200000000002</v>
          </cell>
        </row>
        <row r="4783">
          <cell r="A4783" t="str">
            <v>12131</v>
          </cell>
          <cell r="B4783">
            <v>45.456000000000003</v>
          </cell>
        </row>
        <row r="4784">
          <cell r="A4784" t="str">
            <v>12132</v>
          </cell>
          <cell r="B4784">
            <v>51.439</v>
          </cell>
        </row>
        <row r="4785">
          <cell r="A4785" t="str">
            <v>12134</v>
          </cell>
          <cell r="B4785">
            <v>73.724699999999999</v>
          </cell>
        </row>
        <row r="4786">
          <cell r="A4786" t="str">
            <v>12135</v>
          </cell>
          <cell r="B4786">
            <v>134.99199999999999</v>
          </cell>
        </row>
        <row r="4787">
          <cell r="A4787" t="str">
            <v>12136</v>
          </cell>
          <cell r="B4787">
            <v>35.68</v>
          </cell>
        </row>
        <row r="4788">
          <cell r="A4788" t="str">
            <v>12137</v>
          </cell>
          <cell r="B4788">
            <v>28.82</v>
          </cell>
        </row>
        <row r="4789">
          <cell r="A4789" t="str">
            <v>12138</v>
          </cell>
          <cell r="B4789">
            <v>41.8</v>
          </cell>
        </row>
        <row r="4790">
          <cell r="A4790" t="str">
            <v>12140</v>
          </cell>
          <cell r="B4790">
            <v>72.05</v>
          </cell>
        </row>
        <row r="4791">
          <cell r="A4791" t="str">
            <v>12141</v>
          </cell>
          <cell r="B4791">
            <v>97.33</v>
          </cell>
        </row>
        <row r="4792">
          <cell r="A4792" t="str">
            <v>12142</v>
          </cell>
          <cell r="B4792">
            <v>35.4925</v>
          </cell>
        </row>
        <row r="4793">
          <cell r="A4793" t="str">
            <v>12143</v>
          </cell>
          <cell r="B4793">
            <v>43.600900000000003</v>
          </cell>
        </row>
        <row r="4794">
          <cell r="A4794" t="str">
            <v>12144</v>
          </cell>
          <cell r="B4794">
            <v>53.5152</v>
          </cell>
        </row>
        <row r="4795">
          <cell r="A4795" t="str">
            <v>12146</v>
          </cell>
          <cell r="B4795">
            <v>66.046300000000002</v>
          </cell>
        </row>
        <row r="4796">
          <cell r="A4796" t="str">
            <v>12147</v>
          </cell>
          <cell r="B4796">
            <v>152.38810000000001</v>
          </cell>
        </row>
        <row r="4797">
          <cell r="A4797" t="str">
            <v>12149</v>
          </cell>
          <cell r="B4797">
            <v>49.362699999999997</v>
          </cell>
        </row>
        <row r="4798">
          <cell r="A4798" t="str">
            <v>12150</v>
          </cell>
          <cell r="B4798">
            <v>59.743899999999996</v>
          </cell>
        </row>
        <row r="4799">
          <cell r="A4799" t="str">
            <v>12152</v>
          </cell>
          <cell r="B4799">
            <v>95.174999999999997</v>
          </cell>
        </row>
        <row r="4800">
          <cell r="A4800" t="str">
            <v>12153</v>
          </cell>
          <cell r="B4800">
            <v>164.5138</v>
          </cell>
        </row>
        <row r="4801">
          <cell r="A4801" t="str">
            <v>12155</v>
          </cell>
          <cell r="B4801">
            <v>55.357999999999997</v>
          </cell>
        </row>
        <row r="4802">
          <cell r="A4802" t="str">
            <v>12159</v>
          </cell>
          <cell r="B4802">
            <v>176.65170000000001</v>
          </cell>
        </row>
        <row r="4803">
          <cell r="A4803" t="str">
            <v>12160</v>
          </cell>
          <cell r="B4803">
            <v>59.412199999999999</v>
          </cell>
        </row>
        <row r="4804">
          <cell r="A4804" t="str">
            <v>12161</v>
          </cell>
          <cell r="B4804">
            <v>69.805599999999998</v>
          </cell>
        </row>
        <row r="4805">
          <cell r="A4805" t="str">
            <v>12162</v>
          </cell>
          <cell r="B4805">
            <v>81.378500000000003</v>
          </cell>
        </row>
        <row r="4806">
          <cell r="A4806" t="str">
            <v>12164</v>
          </cell>
          <cell r="B4806">
            <v>111.6866</v>
          </cell>
        </row>
        <row r="4807">
          <cell r="A4807" t="str">
            <v>12165</v>
          </cell>
          <cell r="B4807">
            <v>163.97319999999999</v>
          </cell>
        </row>
        <row r="4808">
          <cell r="A4808" t="str">
            <v>12166</v>
          </cell>
          <cell r="B4808">
            <v>66.832599999999999</v>
          </cell>
        </row>
        <row r="4809">
          <cell r="A4809" t="str">
            <v>12167</v>
          </cell>
          <cell r="B4809">
            <v>77.533199999999994</v>
          </cell>
        </row>
        <row r="4810">
          <cell r="A4810" t="str">
            <v>12168</v>
          </cell>
          <cell r="B4810">
            <v>37.5565</v>
          </cell>
        </row>
        <row r="4811">
          <cell r="A4811" t="str">
            <v>12170</v>
          </cell>
          <cell r="B4811">
            <v>104.7085</v>
          </cell>
        </row>
        <row r="4812">
          <cell r="A4812" t="str">
            <v>12171</v>
          </cell>
          <cell r="B4812">
            <v>172.9538</v>
          </cell>
        </row>
        <row r="4813">
          <cell r="A4813" t="str">
            <v>12172</v>
          </cell>
          <cell r="B4813">
            <v>74.560100000000006</v>
          </cell>
        </row>
        <row r="4814">
          <cell r="A4814" t="str">
            <v>12173</v>
          </cell>
          <cell r="B4814">
            <v>84.953500000000005</v>
          </cell>
        </row>
        <row r="4815">
          <cell r="A4815" t="str">
            <v>12174</v>
          </cell>
          <cell r="B4815">
            <v>96.526399999999995</v>
          </cell>
        </row>
        <row r="4816">
          <cell r="A4816" t="str">
            <v>12176</v>
          </cell>
          <cell r="B4816">
            <v>111.57599999999999</v>
          </cell>
        </row>
        <row r="4817">
          <cell r="A4817" t="str">
            <v>12177</v>
          </cell>
          <cell r="B4817">
            <v>181.9468</v>
          </cell>
        </row>
        <row r="4818">
          <cell r="A4818" t="str">
            <v>12178</v>
          </cell>
          <cell r="B4818">
            <v>10.06</v>
          </cell>
        </row>
        <row r="4819">
          <cell r="A4819" t="str">
            <v>12179</v>
          </cell>
          <cell r="B4819">
            <v>14.46</v>
          </cell>
        </row>
        <row r="4820">
          <cell r="A4820" t="str">
            <v>12180</v>
          </cell>
          <cell r="B4820">
            <v>19.78</v>
          </cell>
        </row>
        <row r="4821">
          <cell r="A4821" t="str">
            <v>12182</v>
          </cell>
          <cell r="B4821">
            <v>33.119999999999997</v>
          </cell>
        </row>
        <row r="4822">
          <cell r="A4822" t="str">
            <v>12183</v>
          </cell>
          <cell r="B4822">
            <v>66.53</v>
          </cell>
        </row>
        <row r="4823">
          <cell r="A4823" t="str">
            <v>12184</v>
          </cell>
          <cell r="B4823">
            <v>15.6639</v>
          </cell>
        </row>
        <row r="4824">
          <cell r="A4824" t="str">
            <v>12185</v>
          </cell>
          <cell r="B4824">
            <v>21.646899999999999</v>
          </cell>
        </row>
        <row r="4825">
          <cell r="A4825" t="str">
            <v>12186</v>
          </cell>
          <cell r="B4825">
            <v>28.723299999999998</v>
          </cell>
        </row>
        <row r="4826">
          <cell r="A4826" t="str">
            <v>12188</v>
          </cell>
          <cell r="B4826">
            <v>47.581400000000002</v>
          </cell>
        </row>
        <row r="4827">
          <cell r="A4827" t="str">
            <v>12189</v>
          </cell>
          <cell r="B4827">
            <v>79.769099999999995</v>
          </cell>
        </row>
        <row r="4828">
          <cell r="A4828" t="str">
            <v>12190</v>
          </cell>
          <cell r="B4828">
            <v>15.45</v>
          </cell>
        </row>
        <row r="4829">
          <cell r="A4829" t="str">
            <v>12191</v>
          </cell>
          <cell r="B4829">
            <v>20.75</v>
          </cell>
        </row>
        <row r="4830">
          <cell r="A4830" t="str">
            <v>12192</v>
          </cell>
          <cell r="B4830">
            <v>26.98</v>
          </cell>
        </row>
        <row r="4831">
          <cell r="A4831" t="str">
            <v>12194</v>
          </cell>
          <cell r="B4831">
            <v>42.86</v>
          </cell>
        </row>
        <row r="4832">
          <cell r="A4832" t="str">
            <v>12195</v>
          </cell>
          <cell r="B4832">
            <v>75.7</v>
          </cell>
        </row>
        <row r="4833">
          <cell r="A4833" t="str">
            <v>12196</v>
          </cell>
          <cell r="B4833">
            <v>13.52</v>
          </cell>
        </row>
        <row r="4834">
          <cell r="A4834" t="str">
            <v>12197</v>
          </cell>
          <cell r="B4834">
            <v>17.649999999999999</v>
          </cell>
        </row>
        <row r="4835">
          <cell r="A4835" t="str">
            <v>12198</v>
          </cell>
          <cell r="B4835">
            <v>22.53</v>
          </cell>
        </row>
        <row r="4836">
          <cell r="A4836" t="str">
            <v>12200</v>
          </cell>
          <cell r="B4836">
            <v>36.96</v>
          </cell>
        </row>
        <row r="4837">
          <cell r="A4837" t="str">
            <v>12201</v>
          </cell>
          <cell r="B4837">
            <v>75.11</v>
          </cell>
        </row>
        <row r="4838">
          <cell r="A4838" t="str">
            <v>12202</v>
          </cell>
          <cell r="B4838">
            <v>19.607500000000002</v>
          </cell>
        </row>
        <row r="4839">
          <cell r="A4839" t="str">
            <v>12204</v>
          </cell>
          <cell r="B4839">
            <v>24.9148</v>
          </cell>
        </row>
        <row r="4840">
          <cell r="A4840" t="str">
            <v>12205</v>
          </cell>
          <cell r="B4840">
            <v>31.376899999999999</v>
          </cell>
        </row>
        <row r="4841">
          <cell r="A4841" t="str">
            <v>12207</v>
          </cell>
          <cell r="B4841">
            <v>44.989100000000001</v>
          </cell>
        </row>
        <row r="4842">
          <cell r="A4842" t="str">
            <v>12208</v>
          </cell>
          <cell r="B4842">
            <v>91.219099999999997</v>
          </cell>
        </row>
        <row r="4843">
          <cell r="A4843" t="str">
            <v>12209</v>
          </cell>
          <cell r="B4843">
            <v>18.41</v>
          </cell>
        </row>
        <row r="4844">
          <cell r="A4844" t="str">
            <v>12210</v>
          </cell>
          <cell r="B4844">
            <v>22.91</v>
          </cell>
        </row>
        <row r="4845">
          <cell r="A4845" t="str">
            <v>12211</v>
          </cell>
          <cell r="B4845">
            <v>28.35</v>
          </cell>
        </row>
        <row r="4846">
          <cell r="A4846" t="str">
            <v>12213</v>
          </cell>
          <cell r="B4846">
            <v>43.75</v>
          </cell>
        </row>
        <row r="4847">
          <cell r="A4847" t="str">
            <v>12214</v>
          </cell>
          <cell r="B4847">
            <v>85.85</v>
          </cell>
        </row>
        <row r="4848">
          <cell r="A4848" t="str">
            <v>12215</v>
          </cell>
          <cell r="B4848">
            <v>29.104099999999999</v>
          </cell>
        </row>
        <row r="4849">
          <cell r="A4849" t="str">
            <v>12216</v>
          </cell>
          <cell r="B4849">
            <v>36.241900000000001</v>
          </cell>
        </row>
        <row r="4850">
          <cell r="A4850" t="str">
            <v>12217</v>
          </cell>
          <cell r="B4850">
            <v>44.853999999999999</v>
          </cell>
        </row>
        <row r="4851">
          <cell r="A4851" t="str">
            <v>12219</v>
          </cell>
          <cell r="B4851">
            <v>58.724200000000003</v>
          </cell>
        </row>
        <row r="4852">
          <cell r="A4852" t="str">
            <v>12220</v>
          </cell>
          <cell r="B4852">
            <v>86.992900000000006</v>
          </cell>
        </row>
        <row r="4853">
          <cell r="A4853" t="str">
            <v>12221</v>
          </cell>
          <cell r="B4853">
            <v>33.993699999999997</v>
          </cell>
        </row>
        <row r="4854">
          <cell r="A4854" t="str">
            <v>12222</v>
          </cell>
          <cell r="B4854">
            <v>45.148800000000001</v>
          </cell>
        </row>
        <row r="4855">
          <cell r="A4855" t="str">
            <v>12223</v>
          </cell>
          <cell r="B4855">
            <v>49.301299999999998</v>
          </cell>
        </row>
        <row r="4856">
          <cell r="A4856" t="str">
            <v>12225</v>
          </cell>
          <cell r="B4856">
            <v>62.778399999999998</v>
          </cell>
        </row>
        <row r="4857">
          <cell r="A4857" t="str">
            <v>12226</v>
          </cell>
          <cell r="B4857">
            <v>115.98650000000001</v>
          </cell>
        </row>
        <row r="4858">
          <cell r="A4858" t="str">
            <v>12227</v>
          </cell>
          <cell r="B4858">
            <v>38.011000000000003</v>
          </cell>
        </row>
        <row r="4859">
          <cell r="A4859" t="str">
            <v>12228</v>
          </cell>
          <cell r="B4859">
            <v>45.148800000000001</v>
          </cell>
        </row>
        <row r="4860">
          <cell r="A4860" t="str">
            <v>12229</v>
          </cell>
          <cell r="B4860">
            <v>53.760899999999999</v>
          </cell>
        </row>
        <row r="4861">
          <cell r="A4861" t="str">
            <v>12231</v>
          </cell>
          <cell r="B4861">
            <v>73.503500000000003</v>
          </cell>
        </row>
        <row r="4862">
          <cell r="A4862" t="str">
            <v>12232</v>
          </cell>
          <cell r="B4862">
            <v>115.98650000000001</v>
          </cell>
        </row>
        <row r="4863">
          <cell r="A4863" t="str">
            <v>12233</v>
          </cell>
          <cell r="B4863">
            <v>9.99</v>
          </cell>
        </row>
        <row r="4864">
          <cell r="A4864" t="str">
            <v>12234</v>
          </cell>
          <cell r="B4864">
            <v>17.5</v>
          </cell>
        </row>
        <row r="4865">
          <cell r="A4865" t="str">
            <v>12235</v>
          </cell>
          <cell r="B4865">
            <v>12.39</v>
          </cell>
        </row>
        <row r="4866">
          <cell r="A4866" t="str">
            <v>12236</v>
          </cell>
          <cell r="B4866">
            <v>22.212</v>
          </cell>
        </row>
        <row r="4867">
          <cell r="A4867" t="str">
            <v>12237</v>
          </cell>
          <cell r="B4867">
            <v>18.079999999999998</v>
          </cell>
        </row>
        <row r="4868">
          <cell r="A4868" t="str">
            <v>12238</v>
          </cell>
          <cell r="B4868">
            <v>15.04</v>
          </cell>
        </row>
        <row r="4869">
          <cell r="A4869" t="str">
            <v>12244</v>
          </cell>
          <cell r="B4869">
            <v>35.615400000000001</v>
          </cell>
        </row>
        <row r="4870">
          <cell r="A4870" t="str">
            <v>12245</v>
          </cell>
          <cell r="B4870">
            <v>43.735999999999997</v>
          </cell>
        </row>
        <row r="4871">
          <cell r="A4871" t="str">
            <v>12246</v>
          </cell>
          <cell r="B4871">
            <v>35.6</v>
          </cell>
        </row>
        <row r="4872">
          <cell r="A4872" t="str">
            <v>12247</v>
          </cell>
          <cell r="B4872">
            <v>19.93</v>
          </cell>
        </row>
        <row r="4873">
          <cell r="A4873" t="str">
            <v>12248</v>
          </cell>
          <cell r="B4873">
            <v>78.319400000000002</v>
          </cell>
        </row>
        <row r="4874">
          <cell r="A4874" t="str">
            <v>12250</v>
          </cell>
          <cell r="B4874">
            <v>78.319400000000002</v>
          </cell>
        </row>
        <row r="4875">
          <cell r="A4875" t="str">
            <v>12251</v>
          </cell>
          <cell r="B4875">
            <v>140.65549999999999</v>
          </cell>
        </row>
        <row r="4876">
          <cell r="A4876" t="str">
            <v>12252</v>
          </cell>
          <cell r="B4876">
            <v>63.71</v>
          </cell>
        </row>
        <row r="4877">
          <cell r="A4877" t="str">
            <v>12253</v>
          </cell>
          <cell r="B4877">
            <v>53.2</v>
          </cell>
        </row>
        <row r="4878">
          <cell r="A4878" t="str">
            <v>12254</v>
          </cell>
          <cell r="B4878">
            <v>20.9</v>
          </cell>
        </row>
        <row r="4879">
          <cell r="A4879" t="str">
            <v>12255</v>
          </cell>
          <cell r="B4879">
            <v>24.37</v>
          </cell>
        </row>
        <row r="4880">
          <cell r="A4880" t="str">
            <v>12256</v>
          </cell>
          <cell r="B4880">
            <v>25.85</v>
          </cell>
        </row>
        <row r="4881">
          <cell r="A4881" t="str">
            <v>12258</v>
          </cell>
          <cell r="B4881">
            <v>42.38</v>
          </cell>
        </row>
        <row r="4882">
          <cell r="A4882" t="str">
            <v>12259</v>
          </cell>
          <cell r="B4882">
            <v>78.760000000000005</v>
          </cell>
        </row>
        <row r="4883">
          <cell r="A4883" t="str">
            <v>12260</v>
          </cell>
          <cell r="B4883">
            <v>39.669600000000003</v>
          </cell>
        </row>
        <row r="4884">
          <cell r="A4884" t="str">
            <v>12261</v>
          </cell>
          <cell r="B4884">
            <v>33.379399999999997</v>
          </cell>
        </row>
        <row r="4885">
          <cell r="A4885" t="str">
            <v>12262</v>
          </cell>
          <cell r="B4885">
            <v>58.5276</v>
          </cell>
        </row>
        <row r="4886">
          <cell r="A4886" t="str">
            <v>12264</v>
          </cell>
          <cell r="B4886">
            <v>56.918300000000002</v>
          </cell>
        </row>
        <row r="4887">
          <cell r="A4887" t="str">
            <v>12265</v>
          </cell>
          <cell r="B4887">
            <v>96.759799999999998</v>
          </cell>
        </row>
        <row r="4888">
          <cell r="A4888" t="str">
            <v>12266</v>
          </cell>
          <cell r="B4888">
            <v>25.79</v>
          </cell>
        </row>
        <row r="4889">
          <cell r="A4889" t="str">
            <v>12267</v>
          </cell>
          <cell r="B4889">
            <v>30.14</v>
          </cell>
        </row>
        <row r="4890">
          <cell r="A4890" t="str">
            <v>12268</v>
          </cell>
          <cell r="B4890">
            <v>34.49</v>
          </cell>
        </row>
        <row r="4891">
          <cell r="A4891" t="str">
            <v>12270</v>
          </cell>
          <cell r="B4891">
            <v>38.340000000000003</v>
          </cell>
        </row>
        <row r="4892">
          <cell r="A4892" t="str">
            <v>12271</v>
          </cell>
          <cell r="B4892">
            <v>78.760000000000005</v>
          </cell>
        </row>
        <row r="4893">
          <cell r="A4893" t="str">
            <v>12272</v>
          </cell>
          <cell r="B4893">
            <v>34.36</v>
          </cell>
        </row>
        <row r="4894">
          <cell r="A4894" t="str">
            <v>12273</v>
          </cell>
          <cell r="B4894">
            <v>49.06</v>
          </cell>
        </row>
        <row r="4895">
          <cell r="A4895" t="str">
            <v>12274</v>
          </cell>
          <cell r="B4895">
            <v>54.93</v>
          </cell>
        </row>
        <row r="4896">
          <cell r="A4896" t="str">
            <v>12276</v>
          </cell>
          <cell r="B4896">
            <v>56.41</v>
          </cell>
        </row>
        <row r="4897">
          <cell r="A4897" t="str">
            <v>12277</v>
          </cell>
          <cell r="B4897">
            <v>93.15</v>
          </cell>
        </row>
        <row r="4898">
          <cell r="A4898" t="str">
            <v>12278</v>
          </cell>
          <cell r="B4898">
            <v>47.753300000000003</v>
          </cell>
        </row>
        <row r="4899">
          <cell r="A4899" t="str">
            <v>12279</v>
          </cell>
          <cell r="B4899">
            <v>53.748600000000003</v>
          </cell>
        </row>
        <row r="4900">
          <cell r="A4900" t="str">
            <v>12280</v>
          </cell>
          <cell r="B4900">
            <v>59.522799999999997</v>
          </cell>
        </row>
        <row r="4901">
          <cell r="A4901" t="str">
            <v>12282</v>
          </cell>
          <cell r="B4901">
            <v>60.714399999999998</v>
          </cell>
        </row>
        <row r="4902">
          <cell r="A4902" t="str">
            <v>12283</v>
          </cell>
          <cell r="B4902">
            <v>114.4385</v>
          </cell>
        </row>
        <row r="4903">
          <cell r="A4903" t="str">
            <v>12284</v>
          </cell>
          <cell r="B4903">
            <v>43.75</v>
          </cell>
        </row>
        <row r="4904">
          <cell r="A4904" t="str">
            <v>12285</v>
          </cell>
          <cell r="B4904">
            <v>48.63</v>
          </cell>
        </row>
        <row r="4905">
          <cell r="A4905" t="str">
            <v>12286</v>
          </cell>
          <cell r="B4905">
            <v>66.62</v>
          </cell>
        </row>
        <row r="4906">
          <cell r="A4906" t="str">
            <v>12288</v>
          </cell>
          <cell r="B4906">
            <v>52.24</v>
          </cell>
        </row>
        <row r="4907">
          <cell r="A4907" t="str">
            <v>12289</v>
          </cell>
          <cell r="B4907">
            <v>93.15</v>
          </cell>
        </row>
        <row r="4908">
          <cell r="A4908" t="str">
            <v>12290</v>
          </cell>
          <cell r="B4908">
            <v>1.71</v>
          </cell>
        </row>
        <row r="4909">
          <cell r="A4909" t="str">
            <v>12291</v>
          </cell>
          <cell r="B4909">
            <v>2.2400000000000002</v>
          </cell>
        </row>
        <row r="4910">
          <cell r="A4910" t="str">
            <v>12292</v>
          </cell>
          <cell r="B4910">
            <v>3.71</v>
          </cell>
        </row>
        <row r="4911">
          <cell r="A4911" t="str">
            <v>12294</v>
          </cell>
          <cell r="B4911">
            <v>3.58</v>
          </cell>
        </row>
        <row r="4912">
          <cell r="A4912" t="str">
            <v>12295</v>
          </cell>
          <cell r="B4912">
            <v>4.0199999999999996</v>
          </cell>
        </row>
        <row r="4913">
          <cell r="A4913" t="str">
            <v>12296</v>
          </cell>
          <cell r="B4913">
            <v>2.6168</v>
          </cell>
        </row>
        <row r="4914">
          <cell r="A4914" t="str">
            <v>12297</v>
          </cell>
          <cell r="B4914">
            <v>3.3416000000000001</v>
          </cell>
        </row>
        <row r="4915">
          <cell r="A4915" t="str">
            <v>12298</v>
          </cell>
          <cell r="B4915">
            <v>3.7839</v>
          </cell>
        </row>
        <row r="4916">
          <cell r="A4916" t="str">
            <v>12300</v>
          </cell>
          <cell r="B4916">
            <v>5.3933</v>
          </cell>
        </row>
        <row r="4917">
          <cell r="A4917" t="str">
            <v>12301</v>
          </cell>
          <cell r="B4917">
            <v>6.4621000000000004</v>
          </cell>
        </row>
        <row r="4918">
          <cell r="A4918" t="str">
            <v>12302</v>
          </cell>
          <cell r="B4918">
            <v>2.77</v>
          </cell>
        </row>
        <row r="4919">
          <cell r="A4919" t="str">
            <v>12303</v>
          </cell>
          <cell r="B4919">
            <v>3.24</v>
          </cell>
        </row>
        <row r="4920">
          <cell r="A4920" t="str">
            <v>12304</v>
          </cell>
          <cell r="B4920">
            <v>3.94</v>
          </cell>
        </row>
        <row r="4921">
          <cell r="A4921" t="str">
            <v>12306</v>
          </cell>
          <cell r="B4921">
            <v>5.44</v>
          </cell>
        </row>
        <row r="4922">
          <cell r="A4922" t="str">
            <v>12307</v>
          </cell>
          <cell r="B4922">
            <v>6.76</v>
          </cell>
        </row>
        <row r="4923">
          <cell r="A4923" t="str">
            <v>12308</v>
          </cell>
          <cell r="B4923">
            <v>4.1524999999999999</v>
          </cell>
        </row>
        <row r="4924">
          <cell r="A4924" t="str">
            <v>12309</v>
          </cell>
          <cell r="B4924">
            <v>5.2458999999999998</v>
          </cell>
        </row>
        <row r="4925">
          <cell r="A4925" t="str">
            <v>12310</v>
          </cell>
          <cell r="B4925">
            <v>6.9535</v>
          </cell>
        </row>
        <row r="4926">
          <cell r="A4926" t="str">
            <v>12312</v>
          </cell>
          <cell r="B4926">
            <v>8.4769000000000005</v>
          </cell>
        </row>
        <row r="4927">
          <cell r="A4927" t="str">
            <v>12313</v>
          </cell>
          <cell r="B4927">
            <v>8.5505999999999993</v>
          </cell>
        </row>
        <row r="4928">
          <cell r="A4928" t="str">
            <v>12314</v>
          </cell>
          <cell r="B4928">
            <v>4.5946999999999996</v>
          </cell>
        </row>
        <row r="4929">
          <cell r="A4929" t="str">
            <v>12315</v>
          </cell>
          <cell r="B4929">
            <v>5.8232999999999997</v>
          </cell>
        </row>
        <row r="4930">
          <cell r="A4930" t="str">
            <v>12316</v>
          </cell>
          <cell r="B4930">
            <v>7.1501000000000001</v>
          </cell>
        </row>
        <row r="4931">
          <cell r="A4931" t="str">
            <v>12318</v>
          </cell>
          <cell r="B4931">
            <v>9.3614999999999995</v>
          </cell>
        </row>
        <row r="4932">
          <cell r="A4932" t="str">
            <v>12319</v>
          </cell>
          <cell r="B4932">
            <v>11.88</v>
          </cell>
        </row>
        <row r="4933">
          <cell r="A4933" t="str">
            <v>12320</v>
          </cell>
          <cell r="B4933">
            <v>6.5358000000000001</v>
          </cell>
        </row>
        <row r="4934">
          <cell r="A4934" t="str">
            <v>12321</v>
          </cell>
          <cell r="B4934">
            <v>7.5555000000000003</v>
          </cell>
        </row>
        <row r="4935">
          <cell r="A4935" t="str">
            <v>12322</v>
          </cell>
          <cell r="B4935">
            <v>8.5752000000000006</v>
          </cell>
        </row>
        <row r="4936">
          <cell r="A4936" t="str">
            <v>12324</v>
          </cell>
          <cell r="B4936">
            <v>12.2363</v>
          </cell>
        </row>
        <row r="4937">
          <cell r="A4937" t="str">
            <v>12325</v>
          </cell>
          <cell r="B4937">
            <v>14.263400000000001</v>
          </cell>
        </row>
        <row r="4938">
          <cell r="A4938" t="str">
            <v>12327</v>
          </cell>
          <cell r="B4938">
            <v>3.86</v>
          </cell>
        </row>
        <row r="4939">
          <cell r="A4939" t="str">
            <v>12328</v>
          </cell>
          <cell r="B4939">
            <v>4.47</v>
          </cell>
        </row>
        <row r="4940">
          <cell r="A4940" t="str">
            <v>12330</v>
          </cell>
          <cell r="B4940">
            <v>5.88</v>
          </cell>
        </row>
        <row r="4941">
          <cell r="A4941" t="str">
            <v>12331</v>
          </cell>
          <cell r="B4941">
            <v>7.26</v>
          </cell>
        </row>
        <row r="4942">
          <cell r="A4942" t="str">
            <v>12333</v>
          </cell>
          <cell r="B4942">
            <v>7.0273000000000003</v>
          </cell>
        </row>
        <row r="4943">
          <cell r="A4943" t="str">
            <v>12334</v>
          </cell>
          <cell r="B4943">
            <v>8.1575000000000006</v>
          </cell>
        </row>
        <row r="4944">
          <cell r="A4944" t="str">
            <v>12336</v>
          </cell>
          <cell r="B4944">
            <v>10.233700000000001</v>
          </cell>
        </row>
        <row r="4945">
          <cell r="A4945" t="str">
            <v>12337</v>
          </cell>
          <cell r="B4945">
            <v>12.3223</v>
          </cell>
        </row>
        <row r="4946">
          <cell r="A4946" t="str">
            <v>12344</v>
          </cell>
          <cell r="B4946">
            <v>2.5185</v>
          </cell>
        </row>
        <row r="4947">
          <cell r="A4947" t="str">
            <v>12345</v>
          </cell>
          <cell r="B4947">
            <v>5.4301000000000004</v>
          </cell>
        </row>
        <row r="4948">
          <cell r="A4948" t="str">
            <v>12346</v>
          </cell>
          <cell r="B4948">
            <v>6.6341000000000001</v>
          </cell>
        </row>
        <row r="4949">
          <cell r="A4949" t="str">
            <v>12348</v>
          </cell>
          <cell r="B4949">
            <v>11.056900000000001</v>
          </cell>
        </row>
        <row r="4950">
          <cell r="A4950" t="str">
            <v>12349</v>
          </cell>
          <cell r="B4950">
            <v>14.177300000000001</v>
          </cell>
        </row>
        <row r="4951">
          <cell r="A4951" t="str">
            <v>12350</v>
          </cell>
          <cell r="B4951">
            <v>4.6929999999999996</v>
          </cell>
        </row>
        <row r="4952">
          <cell r="A4952" t="str">
            <v>12351</v>
          </cell>
          <cell r="B4952">
            <v>6.0812999999999997</v>
          </cell>
        </row>
        <row r="4953">
          <cell r="A4953" t="str">
            <v>12352</v>
          </cell>
          <cell r="B4953">
            <v>8.8086000000000002</v>
          </cell>
        </row>
        <row r="4954">
          <cell r="A4954" t="str">
            <v>12354</v>
          </cell>
          <cell r="B4954">
            <v>11.978300000000001</v>
          </cell>
        </row>
        <row r="4955">
          <cell r="A4955" t="str">
            <v>12355</v>
          </cell>
          <cell r="B4955">
            <v>15.111000000000001</v>
          </cell>
        </row>
        <row r="4956">
          <cell r="A4956" t="str">
            <v>12356</v>
          </cell>
          <cell r="B4956">
            <v>5.1722000000000001</v>
          </cell>
        </row>
        <row r="4957">
          <cell r="A4957" t="str">
            <v>12357</v>
          </cell>
          <cell r="B4957">
            <v>7.9241000000000001</v>
          </cell>
        </row>
        <row r="4958">
          <cell r="A4958" t="str">
            <v>12358</v>
          </cell>
          <cell r="B4958">
            <v>7.5431999999999997</v>
          </cell>
        </row>
        <row r="4959">
          <cell r="A4959" t="str">
            <v>12360</v>
          </cell>
          <cell r="B4959">
            <v>10.110900000000001</v>
          </cell>
        </row>
        <row r="4960">
          <cell r="A4960" t="str">
            <v>12361</v>
          </cell>
          <cell r="B4960">
            <v>15.823600000000001</v>
          </cell>
        </row>
        <row r="4961">
          <cell r="A4961" t="str">
            <v>12707</v>
          </cell>
          <cell r="B4961">
            <v>3.24</v>
          </cell>
        </row>
        <row r="4962">
          <cell r="A4962" t="str">
            <v>12720</v>
          </cell>
          <cell r="B4962">
            <v>7.31</v>
          </cell>
        </row>
        <row r="4963">
          <cell r="A4963" t="str">
            <v>12724</v>
          </cell>
          <cell r="B4963">
            <v>16.37</v>
          </cell>
        </row>
        <row r="4964">
          <cell r="A4964" t="str">
            <v>12744</v>
          </cell>
          <cell r="B4964">
            <v>7.72</v>
          </cell>
        </row>
        <row r="4965">
          <cell r="A4965" t="str">
            <v>12745</v>
          </cell>
          <cell r="B4965">
            <v>4.13</v>
          </cell>
        </row>
        <row r="4966">
          <cell r="A4966" t="str">
            <v>12746</v>
          </cell>
          <cell r="B4966">
            <v>6.97</v>
          </cell>
        </row>
        <row r="4967">
          <cell r="A4967" t="str">
            <v>12747</v>
          </cell>
          <cell r="B4967">
            <v>24.04</v>
          </cell>
        </row>
        <row r="4968">
          <cell r="A4968" t="str">
            <v>12748</v>
          </cell>
          <cell r="B4968">
            <v>17.59</v>
          </cell>
        </row>
        <row r="4969">
          <cell r="A4969" t="str">
            <v>12749</v>
          </cell>
          <cell r="B4969">
            <v>7.7</v>
          </cell>
        </row>
        <row r="4970">
          <cell r="A4970" t="str">
            <v>12750</v>
          </cell>
          <cell r="B4970">
            <v>8.0500000000000007</v>
          </cell>
        </row>
        <row r="4971">
          <cell r="A4971" t="str">
            <v>12761</v>
          </cell>
          <cell r="B4971">
            <v>20.640599999999999</v>
          </cell>
        </row>
        <row r="4972">
          <cell r="A4972" t="str">
            <v>12762</v>
          </cell>
          <cell r="B4972">
            <v>21.759899999999998</v>
          </cell>
        </row>
        <row r="4973">
          <cell r="A4973" t="str">
            <v>12763</v>
          </cell>
          <cell r="B4973">
            <v>20.014199999999999</v>
          </cell>
        </row>
        <row r="4974">
          <cell r="A4974" t="str">
            <v>12767</v>
          </cell>
          <cell r="B4974">
            <v>311.7</v>
          </cell>
        </row>
        <row r="4975">
          <cell r="A4975" t="str">
            <v>12774</v>
          </cell>
          <cell r="B4975">
            <v>7.32</v>
          </cell>
        </row>
        <row r="4976">
          <cell r="A4976" t="str">
            <v>12775</v>
          </cell>
          <cell r="B4976">
            <v>9.3000000000000007</v>
          </cell>
        </row>
        <row r="4977">
          <cell r="A4977" t="str">
            <v>12776</v>
          </cell>
          <cell r="B4977">
            <v>22.28</v>
          </cell>
        </row>
        <row r="4978">
          <cell r="A4978" t="str">
            <v>12777</v>
          </cell>
          <cell r="B4978">
            <v>30.81</v>
          </cell>
        </row>
        <row r="4979">
          <cell r="A4979" t="str">
            <v>12778</v>
          </cell>
          <cell r="B4979">
            <v>39.89</v>
          </cell>
        </row>
        <row r="4980">
          <cell r="A4980" t="str">
            <v>12779</v>
          </cell>
          <cell r="B4980">
            <v>62.84</v>
          </cell>
        </row>
        <row r="4981">
          <cell r="A4981" t="str">
            <v>12780</v>
          </cell>
          <cell r="B4981">
            <v>24.87</v>
          </cell>
        </row>
        <row r="4982">
          <cell r="A4982" t="str">
            <v>12781</v>
          </cell>
          <cell r="B4982">
            <v>32.869999999999997</v>
          </cell>
        </row>
        <row r="4983">
          <cell r="A4983" t="str">
            <v>12782</v>
          </cell>
          <cell r="B4983">
            <v>63.114800000000002</v>
          </cell>
        </row>
        <row r="4984">
          <cell r="A4984" t="str">
            <v>12783</v>
          </cell>
          <cell r="B4984">
            <v>73.83</v>
          </cell>
        </row>
        <row r="4985">
          <cell r="A4985" t="str">
            <v>12784</v>
          </cell>
          <cell r="B4985">
            <v>108.3733</v>
          </cell>
        </row>
        <row r="4986">
          <cell r="A4986" t="str">
            <v>12785</v>
          </cell>
          <cell r="B4986">
            <v>33.229999999999997</v>
          </cell>
        </row>
        <row r="4987">
          <cell r="A4987" t="str">
            <v>12786</v>
          </cell>
          <cell r="B4987">
            <v>40.4497</v>
          </cell>
        </row>
        <row r="4988">
          <cell r="A4988" t="str">
            <v>12787</v>
          </cell>
          <cell r="B4988">
            <v>66.84</v>
          </cell>
        </row>
        <row r="4989">
          <cell r="A4989" t="str">
            <v>12788</v>
          </cell>
          <cell r="B4989">
            <v>92.48</v>
          </cell>
        </row>
        <row r="4990">
          <cell r="A4990" t="str">
            <v>12789</v>
          </cell>
          <cell r="B4990">
            <v>133.6283</v>
          </cell>
        </row>
        <row r="4991">
          <cell r="A4991" t="str">
            <v>12790</v>
          </cell>
          <cell r="B4991">
            <v>33.229999999999997</v>
          </cell>
        </row>
        <row r="4992">
          <cell r="A4992" t="str">
            <v>12791</v>
          </cell>
          <cell r="B4992">
            <v>40.4497</v>
          </cell>
        </row>
        <row r="4993">
          <cell r="A4993" t="str">
            <v>12792</v>
          </cell>
          <cell r="B4993">
            <v>66.84</v>
          </cell>
        </row>
        <row r="4994">
          <cell r="A4994" t="str">
            <v>12793</v>
          </cell>
          <cell r="B4994">
            <v>92.48</v>
          </cell>
        </row>
        <row r="4995">
          <cell r="A4995" t="str">
            <v>12794</v>
          </cell>
          <cell r="B4995">
            <v>133.6283</v>
          </cell>
        </row>
        <row r="4996">
          <cell r="A4996" t="str">
            <v>12795</v>
          </cell>
          <cell r="B4996">
            <v>11.9939</v>
          </cell>
        </row>
        <row r="4997">
          <cell r="A4997" t="str">
            <v>12796</v>
          </cell>
          <cell r="B4997">
            <v>15.9055</v>
          </cell>
        </row>
        <row r="4998">
          <cell r="A4998" t="str">
            <v>12797</v>
          </cell>
          <cell r="B4998">
            <v>29.613800000000001</v>
          </cell>
        </row>
        <row r="4999">
          <cell r="A4999" t="str">
            <v>12798</v>
          </cell>
          <cell r="B4999">
            <v>13.48</v>
          </cell>
        </row>
        <row r="5000">
          <cell r="A5000" t="str">
            <v>12799</v>
          </cell>
          <cell r="B5000">
            <v>18.489999999999998</v>
          </cell>
        </row>
        <row r="5001">
          <cell r="A5001" t="str">
            <v>12801</v>
          </cell>
          <cell r="B5001">
            <v>35.1</v>
          </cell>
        </row>
        <row r="5002">
          <cell r="A5002" t="str">
            <v>12802</v>
          </cell>
          <cell r="B5002">
            <v>34.17</v>
          </cell>
        </row>
        <row r="5003">
          <cell r="A5003" t="str">
            <v>12803</v>
          </cell>
          <cell r="B5003">
            <v>50.95</v>
          </cell>
        </row>
        <row r="5004">
          <cell r="A5004" t="str">
            <v>12805</v>
          </cell>
          <cell r="B5004">
            <v>4.5</v>
          </cell>
        </row>
        <row r="5005">
          <cell r="A5005" t="str">
            <v>12806</v>
          </cell>
          <cell r="B5005">
            <v>4.55</v>
          </cell>
        </row>
        <row r="5006">
          <cell r="A5006" t="str">
            <v>12807</v>
          </cell>
          <cell r="B5006">
            <v>7.41</v>
          </cell>
        </row>
        <row r="5007">
          <cell r="A5007" t="str">
            <v>12808</v>
          </cell>
          <cell r="B5007">
            <v>7.63</v>
          </cell>
        </row>
        <row r="5008">
          <cell r="A5008" t="str">
            <v>12809</v>
          </cell>
          <cell r="B5008">
            <v>9.2100000000000009</v>
          </cell>
        </row>
        <row r="5009">
          <cell r="A5009" t="str">
            <v>12810</v>
          </cell>
          <cell r="B5009">
            <v>9.51</v>
          </cell>
        </row>
        <row r="5010">
          <cell r="A5010" t="str">
            <v>12811</v>
          </cell>
          <cell r="B5010">
            <v>9.7799999999999994</v>
          </cell>
        </row>
        <row r="5011">
          <cell r="A5011" t="str">
            <v>12812</v>
          </cell>
          <cell r="B5011">
            <v>21.92</v>
          </cell>
        </row>
        <row r="5012">
          <cell r="A5012" t="str">
            <v>12813</v>
          </cell>
          <cell r="B5012">
            <v>22.875</v>
          </cell>
        </row>
        <row r="5013">
          <cell r="A5013" t="str">
            <v>12814</v>
          </cell>
          <cell r="B5013">
            <v>24.495000000000001</v>
          </cell>
        </row>
        <row r="5014">
          <cell r="A5014" t="str">
            <v>12816</v>
          </cell>
          <cell r="B5014">
            <v>2.67</v>
          </cell>
        </row>
        <row r="5015">
          <cell r="A5015" t="str">
            <v>12817</v>
          </cell>
          <cell r="B5015">
            <v>4.8499999999999996</v>
          </cell>
        </row>
        <row r="5016">
          <cell r="A5016" t="str">
            <v>12818</v>
          </cell>
          <cell r="B5016">
            <v>14.54</v>
          </cell>
        </row>
        <row r="5017">
          <cell r="A5017" t="str">
            <v>12819</v>
          </cell>
          <cell r="B5017">
            <v>14.79</v>
          </cell>
        </row>
        <row r="5018">
          <cell r="A5018" t="str">
            <v>12820</v>
          </cell>
          <cell r="B5018">
            <v>28.65</v>
          </cell>
        </row>
        <row r="5019">
          <cell r="A5019" t="str">
            <v>12821</v>
          </cell>
          <cell r="B5019">
            <v>37.42</v>
          </cell>
        </row>
        <row r="5020">
          <cell r="A5020" t="str">
            <v>12823</v>
          </cell>
          <cell r="B5020">
            <v>5.04</v>
          </cell>
        </row>
        <row r="5021">
          <cell r="A5021" t="str">
            <v>12824</v>
          </cell>
          <cell r="B5021">
            <v>6.39</v>
          </cell>
        </row>
        <row r="5022">
          <cell r="A5022" t="str">
            <v>12825</v>
          </cell>
          <cell r="B5022">
            <v>8.84</v>
          </cell>
        </row>
        <row r="5023">
          <cell r="A5023" t="str">
            <v>12826</v>
          </cell>
          <cell r="B5023">
            <v>14.28</v>
          </cell>
        </row>
        <row r="5024">
          <cell r="A5024" t="str">
            <v>12828</v>
          </cell>
          <cell r="B5024">
            <v>45.88</v>
          </cell>
        </row>
        <row r="5025">
          <cell r="A5025" t="str">
            <v>12829</v>
          </cell>
          <cell r="B5025">
            <v>6.38</v>
          </cell>
        </row>
        <row r="5026">
          <cell r="A5026" t="str">
            <v>12834</v>
          </cell>
          <cell r="B5026">
            <v>22.63</v>
          </cell>
        </row>
        <row r="5027">
          <cell r="A5027" t="str">
            <v>12835</v>
          </cell>
          <cell r="B5027">
            <v>131.74</v>
          </cell>
        </row>
        <row r="5028">
          <cell r="A5028" t="str">
            <v>12836</v>
          </cell>
          <cell r="B5028">
            <v>148.97</v>
          </cell>
        </row>
        <row r="5029">
          <cell r="A5029" t="str">
            <v>12837</v>
          </cell>
          <cell r="B5029">
            <v>230.66919999999999</v>
          </cell>
        </row>
        <row r="5030">
          <cell r="A5030" t="str">
            <v>12840</v>
          </cell>
          <cell r="B5030">
            <v>10.62</v>
          </cell>
        </row>
        <row r="5031">
          <cell r="A5031" t="str">
            <v>12841</v>
          </cell>
          <cell r="B5031">
            <v>12.74</v>
          </cell>
        </row>
        <row r="5032">
          <cell r="A5032" t="str">
            <v>12842</v>
          </cell>
          <cell r="B5032">
            <v>17.940000000000001</v>
          </cell>
        </row>
        <row r="5033">
          <cell r="A5033" t="str">
            <v>12843</v>
          </cell>
          <cell r="B5033">
            <v>31.88</v>
          </cell>
        </row>
        <row r="5034">
          <cell r="A5034" t="str">
            <v>12847</v>
          </cell>
          <cell r="B5034">
            <v>11.8</v>
          </cell>
        </row>
        <row r="5035">
          <cell r="A5035" t="str">
            <v>12850</v>
          </cell>
          <cell r="B5035">
            <v>4.0199999999999996</v>
          </cell>
        </row>
        <row r="5036">
          <cell r="A5036" t="str">
            <v>12851</v>
          </cell>
          <cell r="B5036">
            <v>6.6920000000000002</v>
          </cell>
        </row>
        <row r="5037">
          <cell r="A5037" t="str">
            <v>12865</v>
          </cell>
          <cell r="B5037">
            <v>40.229999999999997</v>
          </cell>
        </row>
        <row r="5038">
          <cell r="A5038" t="str">
            <v>12866</v>
          </cell>
          <cell r="B5038">
            <v>51.2</v>
          </cell>
        </row>
        <row r="5039">
          <cell r="A5039" t="str">
            <v>12867</v>
          </cell>
          <cell r="B5039">
            <v>5.15</v>
          </cell>
        </row>
        <row r="5040">
          <cell r="A5040" t="str">
            <v>12868</v>
          </cell>
          <cell r="B5040">
            <v>7.33</v>
          </cell>
        </row>
        <row r="5041">
          <cell r="A5041" t="str">
            <v>12869</v>
          </cell>
          <cell r="B5041">
            <v>10.67</v>
          </cell>
        </row>
        <row r="5042">
          <cell r="A5042" t="str">
            <v>12870</v>
          </cell>
          <cell r="B5042">
            <v>15.8</v>
          </cell>
        </row>
        <row r="5043">
          <cell r="A5043" t="str">
            <v>12871</v>
          </cell>
          <cell r="B5043">
            <v>50.46</v>
          </cell>
        </row>
        <row r="5044">
          <cell r="A5044" t="str">
            <v>12875</v>
          </cell>
          <cell r="B5044">
            <v>7.28</v>
          </cell>
        </row>
        <row r="5045">
          <cell r="A5045" t="str">
            <v>12877</v>
          </cell>
          <cell r="B5045">
            <v>14.41</v>
          </cell>
        </row>
        <row r="5046">
          <cell r="A5046" t="str">
            <v>12878</v>
          </cell>
          <cell r="B5046">
            <v>0.66</v>
          </cell>
        </row>
        <row r="5047">
          <cell r="A5047" t="str">
            <v>12879</v>
          </cell>
          <cell r="B5047">
            <v>0.96</v>
          </cell>
        </row>
        <row r="5048">
          <cell r="A5048" t="str">
            <v>12880</v>
          </cell>
          <cell r="B5048">
            <v>2.75</v>
          </cell>
        </row>
        <row r="5049">
          <cell r="A5049" t="str">
            <v>12881</v>
          </cell>
          <cell r="B5049">
            <v>3.11</v>
          </cell>
        </row>
        <row r="5050">
          <cell r="A5050" t="str">
            <v>12882</v>
          </cell>
          <cell r="B5050">
            <v>7.3</v>
          </cell>
        </row>
        <row r="5051">
          <cell r="A5051" t="str">
            <v>12883</v>
          </cell>
          <cell r="B5051">
            <v>10.31</v>
          </cell>
        </row>
        <row r="5052">
          <cell r="A5052" t="str">
            <v>12887</v>
          </cell>
          <cell r="B5052">
            <v>21.476199999999999</v>
          </cell>
        </row>
        <row r="5053">
          <cell r="A5053" t="str">
            <v>12891</v>
          </cell>
          <cell r="B5053">
            <v>9.4</v>
          </cell>
        </row>
        <row r="5054">
          <cell r="A5054" t="str">
            <v>12896</v>
          </cell>
          <cell r="B5054">
            <v>8.6199999999999992</v>
          </cell>
        </row>
        <row r="5055">
          <cell r="A5055" t="str">
            <v>12898</v>
          </cell>
          <cell r="B5055">
            <v>30.62</v>
          </cell>
        </row>
        <row r="5056">
          <cell r="A5056" t="str">
            <v>12900</v>
          </cell>
          <cell r="B5056">
            <v>41.45</v>
          </cell>
        </row>
        <row r="5057">
          <cell r="A5057" t="str">
            <v>12901</v>
          </cell>
          <cell r="B5057">
            <v>159.4041</v>
          </cell>
        </row>
        <row r="5058">
          <cell r="A5058" t="str">
            <v>12902</v>
          </cell>
          <cell r="B5058">
            <v>218.90430000000001</v>
          </cell>
        </row>
        <row r="5059">
          <cell r="A5059" t="str">
            <v>12905</v>
          </cell>
          <cell r="B5059">
            <v>13.6</v>
          </cell>
        </row>
        <row r="5060">
          <cell r="A5060" t="str">
            <v>12906</v>
          </cell>
          <cell r="B5060">
            <v>14.03</v>
          </cell>
        </row>
        <row r="5061">
          <cell r="A5061" t="str">
            <v>12911</v>
          </cell>
          <cell r="B5061">
            <v>9.2810000000000006</v>
          </cell>
        </row>
        <row r="5062">
          <cell r="A5062" t="str">
            <v>12912</v>
          </cell>
          <cell r="B5062">
            <v>13.0524</v>
          </cell>
        </row>
        <row r="5063">
          <cell r="A5063" t="str">
            <v>12931</v>
          </cell>
          <cell r="B5063">
            <v>291.39370000000002</v>
          </cell>
        </row>
        <row r="5064">
          <cell r="A5064" t="str">
            <v>12932</v>
          </cell>
          <cell r="B5064">
            <v>341.14359999999999</v>
          </cell>
        </row>
        <row r="5065">
          <cell r="A5065" t="str">
            <v>12933</v>
          </cell>
          <cell r="B5065">
            <v>377.98320000000001</v>
          </cell>
        </row>
        <row r="5066">
          <cell r="A5066" t="str">
            <v>12945</v>
          </cell>
          <cell r="B5066">
            <v>3.89</v>
          </cell>
        </row>
        <row r="5067">
          <cell r="A5067" t="str">
            <v>12947</v>
          </cell>
          <cell r="B5067">
            <v>7.1493000000000002</v>
          </cell>
        </row>
        <row r="5068">
          <cell r="A5068" t="str">
            <v>12948</v>
          </cell>
          <cell r="B5068">
            <v>21.058800000000002</v>
          </cell>
        </row>
        <row r="5069">
          <cell r="A5069" t="str">
            <v>12949</v>
          </cell>
          <cell r="B5069">
            <v>98.406599999999997</v>
          </cell>
        </row>
        <row r="5070">
          <cell r="A5070" t="str">
            <v>12951</v>
          </cell>
          <cell r="B5070">
            <v>4.5693999999999999</v>
          </cell>
        </row>
        <row r="5071">
          <cell r="A5071" t="str">
            <v>12954</v>
          </cell>
          <cell r="B5071">
            <v>5.4985999999999997</v>
          </cell>
        </row>
        <row r="5072">
          <cell r="A5072" t="str">
            <v>12955</v>
          </cell>
          <cell r="B5072">
            <v>6.6463999999999999</v>
          </cell>
        </row>
        <row r="5073">
          <cell r="A5073" t="str">
            <v>12956</v>
          </cell>
          <cell r="B5073">
            <v>11.8827</v>
          </cell>
        </row>
        <row r="5074">
          <cell r="A5074" t="str">
            <v>12957</v>
          </cell>
          <cell r="B5074">
            <v>11.8499</v>
          </cell>
        </row>
        <row r="5075">
          <cell r="A5075" t="str">
            <v>12959</v>
          </cell>
          <cell r="B5075">
            <v>18.889900000000001</v>
          </cell>
        </row>
        <row r="5076">
          <cell r="A5076" t="str">
            <v>12965</v>
          </cell>
          <cell r="B5076">
            <v>1.49</v>
          </cell>
        </row>
        <row r="5077">
          <cell r="A5077" t="str">
            <v>12966</v>
          </cell>
          <cell r="B5077">
            <v>2.58</v>
          </cell>
        </row>
        <row r="5078">
          <cell r="A5078" t="str">
            <v>12967</v>
          </cell>
          <cell r="B5078">
            <v>4.95</v>
          </cell>
        </row>
        <row r="5079">
          <cell r="A5079" t="str">
            <v>12968</v>
          </cell>
          <cell r="B5079">
            <v>9.27</v>
          </cell>
        </row>
        <row r="5080">
          <cell r="A5080" t="str">
            <v>12969</v>
          </cell>
          <cell r="B5080">
            <v>14.19</v>
          </cell>
        </row>
        <row r="5081">
          <cell r="A5081" t="str">
            <v>12970</v>
          </cell>
          <cell r="B5081">
            <v>25.81</v>
          </cell>
        </row>
        <row r="5082">
          <cell r="A5082" t="str">
            <v>12971</v>
          </cell>
          <cell r="B5082">
            <v>61.22</v>
          </cell>
        </row>
        <row r="5083">
          <cell r="A5083" t="str">
            <v>12972</v>
          </cell>
          <cell r="B5083">
            <v>65.319999999999993</v>
          </cell>
        </row>
        <row r="5084">
          <cell r="A5084" t="str">
            <v>12973</v>
          </cell>
          <cell r="B5084">
            <v>1.39</v>
          </cell>
        </row>
        <row r="5085">
          <cell r="A5085" t="str">
            <v>12974</v>
          </cell>
          <cell r="B5085">
            <v>1.91</v>
          </cell>
        </row>
        <row r="5086">
          <cell r="A5086" t="str">
            <v>12975</v>
          </cell>
          <cell r="B5086">
            <v>2.5499999999999998</v>
          </cell>
        </row>
        <row r="5087">
          <cell r="A5087" t="str">
            <v>12976</v>
          </cell>
          <cell r="B5087">
            <v>4.37</v>
          </cell>
        </row>
        <row r="5088">
          <cell r="A5088" t="str">
            <v>12977</v>
          </cell>
          <cell r="B5088">
            <v>7.55</v>
          </cell>
        </row>
        <row r="5089">
          <cell r="A5089" t="str">
            <v>12978</v>
          </cell>
          <cell r="B5089">
            <v>13.6</v>
          </cell>
        </row>
        <row r="5090">
          <cell r="A5090" t="str">
            <v>12979</v>
          </cell>
          <cell r="B5090">
            <v>31.78</v>
          </cell>
        </row>
        <row r="5091">
          <cell r="A5091" t="str">
            <v>12980</v>
          </cell>
          <cell r="B5091">
            <v>36.04</v>
          </cell>
        </row>
        <row r="5092">
          <cell r="A5092" t="str">
            <v>12981</v>
          </cell>
          <cell r="B5092">
            <v>121.3171</v>
          </cell>
        </row>
        <row r="5093">
          <cell r="A5093" t="str">
            <v>12982</v>
          </cell>
          <cell r="B5093">
            <v>3.17</v>
          </cell>
        </row>
        <row r="5094">
          <cell r="A5094" t="str">
            <v>12983</v>
          </cell>
          <cell r="B5094">
            <v>3.71</v>
          </cell>
        </row>
        <row r="5095">
          <cell r="A5095" t="str">
            <v>12984</v>
          </cell>
          <cell r="B5095">
            <v>8.43</v>
          </cell>
        </row>
        <row r="5096">
          <cell r="A5096" t="str">
            <v>12985</v>
          </cell>
          <cell r="B5096">
            <v>14.31</v>
          </cell>
        </row>
        <row r="5097">
          <cell r="A5097" t="str">
            <v>12986</v>
          </cell>
          <cell r="B5097">
            <v>18.25</v>
          </cell>
        </row>
        <row r="5098">
          <cell r="A5098" t="str">
            <v>12987</v>
          </cell>
          <cell r="B5098">
            <v>40.9</v>
          </cell>
        </row>
        <row r="5099">
          <cell r="A5099" t="str">
            <v>12988</v>
          </cell>
          <cell r="B5099">
            <v>36.380000000000003</v>
          </cell>
        </row>
        <row r="5100">
          <cell r="A5100" t="str">
            <v>12989</v>
          </cell>
          <cell r="B5100">
            <v>57.2</v>
          </cell>
        </row>
        <row r="5101">
          <cell r="A5101" t="str">
            <v>12999</v>
          </cell>
          <cell r="B5101">
            <v>124.34</v>
          </cell>
        </row>
        <row r="5102">
          <cell r="A5102" t="str">
            <v>13004</v>
          </cell>
          <cell r="B5102">
            <v>6.08</v>
          </cell>
        </row>
        <row r="5103">
          <cell r="A5103" t="str">
            <v>13005</v>
          </cell>
          <cell r="B5103">
            <v>7.73</v>
          </cell>
        </row>
        <row r="5104">
          <cell r="A5104" t="str">
            <v>13006</v>
          </cell>
          <cell r="B5104">
            <v>10.82</v>
          </cell>
        </row>
        <row r="5105">
          <cell r="A5105" t="str">
            <v>13007</v>
          </cell>
          <cell r="B5105">
            <v>30.8</v>
          </cell>
        </row>
        <row r="5106">
          <cell r="A5106" t="str">
            <v>13008</v>
          </cell>
          <cell r="B5106">
            <v>53.28</v>
          </cell>
        </row>
        <row r="5107">
          <cell r="A5107" t="str">
            <v>13009</v>
          </cell>
          <cell r="B5107">
            <v>60.92</v>
          </cell>
        </row>
        <row r="5108">
          <cell r="A5108" t="str">
            <v>13010</v>
          </cell>
          <cell r="B5108">
            <v>195.09</v>
          </cell>
        </row>
        <row r="5109">
          <cell r="A5109" t="str">
            <v>13017</v>
          </cell>
          <cell r="B5109">
            <v>24.67</v>
          </cell>
        </row>
        <row r="5110">
          <cell r="A5110" t="str">
            <v>13020</v>
          </cell>
          <cell r="B5110">
            <v>4.59</v>
          </cell>
        </row>
        <row r="5111">
          <cell r="A5111" t="str">
            <v>13021</v>
          </cell>
          <cell r="B5111">
            <v>6.41</v>
          </cell>
        </row>
        <row r="5112">
          <cell r="A5112" t="str">
            <v>13022</v>
          </cell>
          <cell r="B5112">
            <v>1.17</v>
          </cell>
        </row>
        <row r="5113">
          <cell r="A5113" t="str">
            <v>13023</v>
          </cell>
          <cell r="B5113">
            <v>1.24</v>
          </cell>
        </row>
        <row r="5114">
          <cell r="A5114" t="str">
            <v>13029</v>
          </cell>
          <cell r="B5114">
            <v>30.32</v>
          </cell>
        </row>
        <row r="5115">
          <cell r="A5115" t="str">
            <v>13030</v>
          </cell>
          <cell r="B5115">
            <v>65.55</v>
          </cell>
        </row>
        <row r="5116">
          <cell r="A5116" t="str">
            <v>13031</v>
          </cell>
          <cell r="B5116">
            <v>1.77</v>
          </cell>
        </row>
        <row r="5117">
          <cell r="A5117" t="str">
            <v>13032</v>
          </cell>
          <cell r="B5117">
            <v>4.84</v>
          </cell>
        </row>
        <row r="5118">
          <cell r="A5118" t="str">
            <v>13033</v>
          </cell>
          <cell r="B5118">
            <v>5.68</v>
          </cell>
        </row>
        <row r="5119">
          <cell r="A5119" t="str">
            <v>13034</v>
          </cell>
          <cell r="B5119">
            <v>17.95</v>
          </cell>
        </row>
        <row r="5120">
          <cell r="A5120" t="str">
            <v>13035</v>
          </cell>
          <cell r="B5120">
            <v>10.88</v>
          </cell>
        </row>
        <row r="5121">
          <cell r="A5121" t="str">
            <v>13036</v>
          </cell>
          <cell r="B5121">
            <v>15.35</v>
          </cell>
        </row>
        <row r="5122">
          <cell r="A5122" t="str">
            <v>13037</v>
          </cell>
          <cell r="B5122">
            <v>34.5</v>
          </cell>
        </row>
        <row r="5123">
          <cell r="A5123" t="str">
            <v>13041</v>
          </cell>
          <cell r="B5123">
            <v>14.05</v>
          </cell>
        </row>
        <row r="5124">
          <cell r="A5124" t="str">
            <v>13052</v>
          </cell>
          <cell r="B5124">
            <v>14.5937</v>
          </cell>
        </row>
        <row r="5125">
          <cell r="A5125" t="str">
            <v>13054</v>
          </cell>
          <cell r="B5125">
            <v>66.287199999999999</v>
          </cell>
        </row>
        <row r="5126">
          <cell r="A5126" t="str">
            <v>13055</v>
          </cell>
          <cell r="B5126">
            <v>138.61250000000001</v>
          </cell>
        </row>
        <row r="5127">
          <cell r="A5127" t="str">
            <v>13056</v>
          </cell>
          <cell r="B5127">
            <v>211.49700000000001</v>
          </cell>
        </row>
        <row r="5128">
          <cell r="A5128" t="str">
            <v>13057</v>
          </cell>
          <cell r="B5128">
            <v>6.89</v>
          </cell>
        </row>
        <row r="5129">
          <cell r="A5129" t="str">
            <v>13058</v>
          </cell>
          <cell r="B5129">
            <v>23.63</v>
          </cell>
        </row>
        <row r="5130">
          <cell r="A5130" t="str">
            <v>13059</v>
          </cell>
          <cell r="B5130">
            <v>7.21</v>
          </cell>
        </row>
        <row r="5131">
          <cell r="A5131" t="str">
            <v>13061</v>
          </cell>
          <cell r="B5131">
            <v>17.63</v>
          </cell>
        </row>
        <row r="5132">
          <cell r="A5132" t="str">
            <v>13062</v>
          </cell>
          <cell r="B5132">
            <v>33.479999999999997</v>
          </cell>
        </row>
        <row r="5133">
          <cell r="A5133" t="str">
            <v>13063</v>
          </cell>
          <cell r="B5133">
            <v>35.26</v>
          </cell>
        </row>
        <row r="5134">
          <cell r="A5134" t="str">
            <v>13064</v>
          </cell>
          <cell r="B5134">
            <v>82.3</v>
          </cell>
        </row>
        <row r="5135">
          <cell r="A5135" t="str">
            <v>13065</v>
          </cell>
          <cell r="B5135">
            <v>130.27000000000001</v>
          </cell>
        </row>
        <row r="5136">
          <cell r="A5136" t="str">
            <v>13066</v>
          </cell>
          <cell r="B5136">
            <v>231.42</v>
          </cell>
        </row>
        <row r="5137">
          <cell r="A5137" t="str">
            <v>13067</v>
          </cell>
          <cell r="B5137">
            <v>461.46</v>
          </cell>
        </row>
        <row r="5138">
          <cell r="A5138" t="str">
            <v>13070</v>
          </cell>
          <cell r="B5138">
            <v>4.0199999999999996</v>
          </cell>
        </row>
        <row r="5139">
          <cell r="A5139" t="str">
            <v>13071</v>
          </cell>
          <cell r="B5139">
            <v>9.2100000000000009</v>
          </cell>
        </row>
        <row r="5140">
          <cell r="A5140" t="str">
            <v>13072</v>
          </cell>
          <cell r="B5140">
            <v>1.64</v>
          </cell>
        </row>
        <row r="5141">
          <cell r="A5141" t="str">
            <v>13073</v>
          </cell>
          <cell r="B5141">
            <v>1.96</v>
          </cell>
        </row>
        <row r="5142">
          <cell r="A5142" t="str">
            <v>13075</v>
          </cell>
          <cell r="B5142">
            <v>5.97</v>
          </cell>
        </row>
        <row r="5143">
          <cell r="A5143" t="str">
            <v>13076</v>
          </cell>
          <cell r="B5143">
            <v>13.12</v>
          </cell>
        </row>
        <row r="5144">
          <cell r="A5144" t="str">
            <v>13077</v>
          </cell>
          <cell r="B5144">
            <v>24.85</v>
          </cell>
        </row>
        <row r="5145">
          <cell r="A5145" t="str">
            <v>13080</v>
          </cell>
          <cell r="B5145">
            <v>4.5999999999999996</v>
          </cell>
        </row>
        <row r="5146">
          <cell r="A5146" t="str">
            <v>13081</v>
          </cell>
          <cell r="B5146">
            <v>8.99</v>
          </cell>
        </row>
        <row r="5147">
          <cell r="A5147" t="str">
            <v>13084</v>
          </cell>
          <cell r="B5147">
            <v>8.6999999999999993</v>
          </cell>
        </row>
        <row r="5148">
          <cell r="A5148" t="str">
            <v>13085</v>
          </cell>
          <cell r="B5148">
            <v>10.87</v>
          </cell>
        </row>
        <row r="5149">
          <cell r="A5149" t="str">
            <v>13086</v>
          </cell>
          <cell r="B5149">
            <v>6.18</v>
          </cell>
        </row>
        <row r="5150">
          <cell r="A5150" t="str">
            <v>13092</v>
          </cell>
          <cell r="B5150">
            <v>18.097799999999999</v>
          </cell>
        </row>
        <row r="5151">
          <cell r="A5151" t="str">
            <v>13095</v>
          </cell>
          <cell r="B5151">
            <v>22.19</v>
          </cell>
        </row>
        <row r="5152">
          <cell r="A5152" t="str">
            <v>13096</v>
          </cell>
          <cell r="B5152">
            <v>101341.65</v>
          </cell>
        </row>
        <row r="5153">
          <cell r="A5153" t="str">
            <v>13097</v>
          </cell>
          <cell r="B5153">
            <v>110957</v>
          </cell>
        </row>
        <row r="5154">
          <cell r="A5154" t="str">
            <v>13098</v>
          </cell>
          <cell r="B5154">
            <v>127765</v>
          </cell>
        </row>
        <row r="5155">
          <cell r="A5155" t="str">
            <v>13099</v>
          </cell>
          <cell r="B5155">
            <v>1256.5999999999999</v>
          </cell>
        </row>
        <row r="5156">
          <cell r="A5156" t="str">
            <v>13100</v>
          </cell>
          <cell r="B5156">
            <v>1891.08</v>
          </cell>
        </row>
        <row r="5157">
          <cell r="A5157" t="str">
            <v>13101</v>
          </cell>
          <cell r="B5157">
            <v>355.15</v>
          </cell>
        </row>
        <row r="5158">
          <cell r="A5158" t="str">
            <v>13102</v>
          </cell>
          <cell r="B5158">
            <v>72</v>
          </cell>
        </row>
        <row r="5159">
          <cell r="A5159" t="str">
            <v>13103</v>
          </cell>
          <cell r="B5159">
            <v>385.39</v>
          </cell>
        </row>
        <row r="5160">
          <cell r="A5160" t="str">
            <v>13104</v>
          </cell>
          <cell r="B5160">
            <v>571.08000000000004</v>
          </cell>
        </row>
        <row r="5161">
          <cell r="A5161" t="str">
            <v>13105</v>
          </cell>
          <cell r="B5161">
            <v>73.150000000000006</v>
          </cell>
        </row>
        <row r="5162">
          <cell r="A5162" t="str">
            <v>13106</v>
          </cell>
          <cell r="B5162">
            <v>269.35000000000002</v>
          </cell>
        </row>
        <row r="5163">
          <cell r="A5163" t="str">
            <v>13107</v>
          </cell>
          <cell r="B5163">
            <v>34.44</v>
          </cell>
        </row>
        <row r="5164">
          <cell r="A5164" t="str">
            <v>13108</v>
          </cell>
          <cell r="B5164">
            <v>29.65</v>
          </cell>
        </row>
        <row r="5165">
          <cell r="A5165" t="str">
            <v>13109</v>
          </cell>
          <cell r="B5165">
            <v>19.190000000000001</v>
          </cell>
        </row>
        <row r="5166">
          <cell r="A5166" t="str">
            <v>13110</v>
          </cell>
          <cell r="B5166">
            <v>115.35</v>
          </cell>
        </row>
        <row r="5167">
          <cell r="A5167" t="str">
            <v>13113</v>
          </cell>
          <cell r="B5167">
            <v>74.42</v>
          </cell>
        </row>
        <row r="5168">
          <cell r="A5168" t="str">
            <v>13114</v>
          </cell>
          <cell r="B5168">
            <v>10.28</v>
          </cell>
        </row>
        <row r="5169">
          <cell r="A5169" t="str">
            <v>13115</v>
          </cell>
          <cell r="B5169">
            <v>36.049999999999997</v>
          </cell>
        </row>
        <row r="5170">
          <cell r="A5170" t="str">
            <v>13116</v>
          </cell>
          <cell r="B5170">
            <v>3660</v>
          </cell>
        </row>
        <row r="5171">
          <cell r="A5171" t="str">
            <v>13117</v>
          </cell>
          <cell r="B5171">
            <v>3409.3</v>
          </cell>
        </row>
        <row r="5172">
          <cell r="A5172" t="str">
            <v>13118</v>
          </cell>
          <cell r="B5172">
            <v>5388</v>
          </cell>
        </row>
        <row r="5173">
          <cell r="A5173" t="str">
            <v>13119</v>
          </cell>
          <cell r="B5173">
            <v>5007</v>
          </cell>
        </row>
        <row r="5174">
          <cell r="A5174" t="str">
            <v>13120</v>
          </cell>
          <cell r="B5174">
            <v>6067.2</v>
          </cell>
        </row>
        <row r="5175">
          <cell r="A5175" t="str">
            <v>13121</v>
          </cell>
          <cell r="B5175">
            <v>6067.2</v>
          </cell>
        </row>
        <row r="5176">
          <cell r="A5176" t="str">
            <v>13122</v>
          </cell>
          <cell r="B5176">
            <v>6698.4</v>
          </cell>
        </row>
        <row r="5177">
          <cell r="A5177" t="str">
            <v>13123</v>
          </cell>
          <cell r="B5177">
            <v>6698.4</v>
          </cell>
        </row>
        <row r="5178">
          <cell r="A5178" t="str">
            <v>13124</v>
          </cell>
          <cell r="B5178">
            <v>9603.6</v>
          </cell>
        </row>
        <row r="5179">
          <cell r="A5179" t="str">
            <v>13125</v>
          </cell>
          <cell r="B5179">
            <v>9603.6</v>
          </cell>
        </row>
        <row r="5180">
          <cell r="A5180" t="str">
            <v>13126</v>
          </cell>
          <cell r="B5180">
            <v>14521.2</v>
          </cell>
        </row>
        <row r="5181">
          <cell r="A5181" t="str">
            <v>13127</v>
          </cell>
          <cell r="B5181">
            <v>14521.2</v>
          </cell>
        </row>
        <row r="5182">
          <cell r="A5182" t="str">
            <v>13128</v>
          </cell>
          <cell r="B5182">
            <v>16236</v>
          </cell>
        </row>
        <row r="5183">
          <cell r="A5183" t="str">
            <v>13129</v>
          </cell>
          <cell r="B5183">
            <v>16236</v>
          </cell>
        </row>
        <row r="5184">
          <cell r="A5184" t="str">
            <v>13130</v>
          </cell>
          <cell r="B5184">
            <v>1170</v>
          </cell>
        </row>
        <row r="5185">
          <cell r="A5185" t="str">
            <v>13131</v>
          </cell>
          <cell r="B5185">
            <v>1470</v>
          </cell>
        </row>
        <row r="5186">
          <cell r="A5186" t="str">
            <v>13132</v>
          </cell>
          <cell r="B5186">
            <v>3750</v>
          </cell>
        </row>
        <row r="5187">
          <cell r="A5187" t="str">
            <v>13133</v>
          </cell>
          <cell r="B5187">
            <v>5983</v>
          </cell>
        </row>
        <row r="5188">
          <cell r="A5188" t="str">
            <v>13134</v>
          </cell>
          <cell r="B5188">
            <v>5174</v>
          </cell>
        </row>
        <row r="5189">
          <cell r="A5189" t="str">
            <v>13135</v>
          </cell>
          <cell r="B5189">
            <v>4400</v>
          </cell>
        </row>
        <row r="5190">
          <cell r="A5190" t="str">
            <v>13136</v>
          </cell>
          <cell r="B5190">
            <v>490</v>
          </cell>
        </row>
        <row r="5191">
          <cell r="A5191" t="str">
            <v>13137</v>
          </cell>
          <cell r="B5191">
            <v>470</v>
          </cell>
        </row>
        <row r="5192">
          <cell r="A5192" t="str">
            <v>13138</v>
          </cell>
          <cell r="B5192">
            <v>606.72</v>
          </cell>
        </row>
        <row r="5193">
          <cell r="A5193" t="str">
            <v>13139</v>
          </cell>
          <cell r="B5193">
            <v>673.85739999999998</v>
          </cell>
        </row>
        <row r="5194">
          <cell r="A5194" t="str">
            <v>13140</v>
          </cell>
          <cell r="B5194">
            <v>739.75</v>
          </cell>
        </row>
        <row r="5195">
          <cell r="A5195" t="str">
            <v>13141</v>
          </cell>
          <cell r="B5195">
            <v>2478.7600000000002</v>
          </cell>
        </row>
        <row r="5196">
          <cell r="A5196" t="str">
            <v>13142</v>
          </cell>
          <cell r="B5196">
            <v>1183.1099999999999</v>
          </cell>
        </row>
        <row r="5197">
          <cell r="A5197" t="str">
            <v>13143</v>
          </cell>
          <cell r="B5197">
            <v>1575.29</v>
          </cell>
        </row>
        <row r="5198">
          <cell r="A5198" t="str">
            <v>13144</v>
          </cell>
          <cell r="B5198">
            <v>820.91</v>
          </cell>
        </row>
        <row r="5199">
          <cell r="A5199" t="str">
            <v>13145</v>
          </cell>
          <cell r="B5199">
            <v>280.16000000000003</v>
          </cell>
        </row>
        <row r="5200">
          <cell r="A5200" t="str">
            <v>13146</v>
          </cell>
          <cell r="B5200">
            <v>74.61</v>
          </cell>
        </row>
        <row r="5201">
          <cell r="A5201" t="str">
            <v>13147</v>
          </cell>
          <cell r="B5201">
            <v>103.93</v>
          </cell>
        </row>
        <row r="5202">
          <cell r="A5202" t="str">
            <v>13148</v>
          </cell>
          <cell r="B5202">
            <v>245</v>
          </cell>
        </row>
        <row r="5203">
          <cell r="A5203" t="str">
            <v>13149</v>
          </cell>
          <cell r="B5203">
            <v>260</v>
          </cell>
        </row>
        <row r="5204">
          <cell r="A5204" t="str">
            <v>13150</v>
          </cell>
          <cell r="B5204">
            <v>307</v>
          </cell>
        </row>
        <row r="5205">
          <cell r="A5205" t="str">
            <v>13151</v>
          </cell>
          <cell r="B5205">
            <v>280.81</v>
          </cell>
        </row>
        <row r="5206">
          <cell r="A5206" t="str">
            <v>13164</v>
          </cell>
          <cell r="B5206">
            <v>2629.1968999999999</v>
          </cell>
        </row>
        <row r="5207">
          <cell r="A5207" t="str">
            <v>13165</v>
          </cell>
          <cell r="B5207">
            <v>8705.56</v>
          </cell>
        </row>
        <row r="5208">
          <cell r="A5208" t="str">
            <v>13166</v>
          </cell>
          <cell r="B5208">
            <v>15649.82</v>
          </cell>
        </row>
        <row r="5209">
          <cell r="A5209" t="str">
            <v>13167</v>
          </cell>
          <cell r="B5209">
            <v>33990</v>
          </cell>
        </row>
        <row r="5210">
          <cell r="A5210" t="str">
            <v>13168</v>
          </cell>
          <cell r="B5210">
            <v>102700</v>
          </cell>
        </row>
        <row r="5211">
          <cell r="A5211" t="str">
            <v>13169</v>
          </cell>
          <cell r="B5211">
            <v>143650</v>
          </cell>
        </row>
        <row r="5212">
          <cell r="A5212" t="str">
            <v>13170</v>
          </cell>
          <cell r="B5212">
            <v>308.86</v>
          </cell>
        </row>
        <row r="5213">
          <cell r="A5213" t="str">
            <v>13171</v>
          </cell>
          <cell r="B5213">
            <v>1538.73</v>
          </cell>
        </row>
        <row r="5214">
          <cell r="A5214" t="str">
            <v>13172</v>
          </cell>
          <cell r="B5214">
            <v>1971.42</v>
          </cell>
        </row>
        <row r="5215">
          <cell r="A5215" t="str">
            <v>13173</v>
          </cell>
          <cell r="B5215">
            <v>20.6004</v>
          </cell>
        </row>
        <row r="5216">
          <cell r="A5216" t="str">
            <v>13174</v>
          </cell>
          <cell r="B5216">
            <v>74.028300000000002</v>
          </cell>
        </row>
        <row r="5217">
          <cell r="A5217" t="str">
            <v>13175</v>
          </cell>
          <cell r="B5217">
            <v>75.521600000000007</v>
          </cell>
        </row>
        <row r="5218">
          <cell r="A5218" t="str">
            <v>13176</v>
          </cell>
          <cell r="B5218">
            <v>85.148499999999999</v>
          </cell>
        </row>
        <row r="5219">
          <cell r="A5219" t="str">
            <v>13209</v>
          </cell>
          <cell r="B5219">
            <v>46.65</v>
          </cell>
        </row>
        <row r="5220">
          <cell r="A5220" t="str">
            <v>13210</v>
          </cell>
          <cell r="B5220">
            <v>51.85</v>
          </cell>
        </row>
        <row r="5221">
          <cell r="A5221" t="str">
            <v>13211</v>
          </cell>
          <cell r="B5221">
            <v>30.14</v>
          </cell>
        </row>
        <row r="5222">
          <cell r="A5222" t="str">
            <v>13212</v>
          </cell>
          <cell r="B5222">
            <v>39.57</v>
          </cell>
        </row>
        <row r="5223">
          <cell r="A5223" t="str">
            <v>13215</v>
          </cell>
          <cell r="B5223">
            <v>19.7</v>
          </cell>
        </row>
        <row r="5224">
          <cell r="A5224" t="str">
            <v>13216</v>
          </cell>
          <cell r="B5224">
            <v>25.65</v>
          </cell>
        </row>
        <row r="5225">
          <cell r="A5225" t="str">
            <v>13217</v>
          </cell>
          <cell r="B5225">
            <v>37.65</v>
          </cell>
        </row>
        <row r="5226">
          <cell r="A5226" t="str">
            <v>13218</v>
          </cell>
          <cell r="B5226">
            <v>40.9</v>
          </cell>
        </row>
        <row r="5227">
          <cell r="A5227" t="str">
            <v>13221</v>
          </cell>
          <cell r="B5227">
            <v>62.83</v>
          </cell>
        </row>
        <row r="5228">
          <cell r="A5228" t="str">
            <v>13226</v>
          </cell>
          <cell r="B5228">
            <v>18.1966</v>
          </cell>
        </row>
        <row r="5229">
          <cell r="A5229" t="str">
            <v>13227</v>
          </cell>
          <cell r="B5229">
            <v>21.759899999999998</v>
          </cell>
        </row>
        <row r="5230">
          <cell r="A5230" t="str">
            <v>13228</v>
          </cell>
          <cell r="B5230">
            <v>15.7629</v>
          </cell>
        </row>
        <row r="5231">
          <cell r="A5231" t="str">
            <v>13229</v>
          </cell>
          <cell r="B5231">
            <v>89.535300000000007</v>
          </cell>
        </row>
        <row r="5232">
          <cell r="A5232" t="str">
            <v>13230</v>
          </cell>
          <cell r="B5232">
            <v>112.2158</v>
          </cell>
        </row>
        <row r="5233">
          <cell r="A5233" t="str">
            <v>13231</v>
          </cell>
          <cell r="B5233">
            <v>97.495400000000004</v>
          </cell>
        </row>
        <row r="5234">
          <cell r="A5234" t="str">
            <v>13232</v>
          </cell>
          <cell r="B5234">
            <v>176.77709999999999</v>
          </cell>
        </row>
        <row r="5235">
          <cell r="A5235" t="str">
            <v>13233</v>
          </cell>
          <cell r="B5235">
            <v>128.33609999999999</v>
          </cell>
        </row>
        <row r="5236">
          <cell r="A5236" t="str">
            <v>13234</v>
          </cell>
          <cell r="B5236">
            <v>199.13759999999999</v>
          </cell>
        </row>
        <row r="5237">
          <cell r="A5237" t="str">
            <v>13235</v>
          </cell>
          <cell r="B5237">
            <v>99.348799999999997</v>
          </cell>
        </row>
        <row r="5238">
          <cell r="A5238" t="str">
            <v>13236</v>
          </cell>
          <cell r="B5238">
            <v>129.2961</v>
          </cell>
        </row>
        <row r="5239">
          <cell r="A5239" t="str">
            <v>13237</v>
          </cell>
          <cell r="B5239">
            <v>147.09649999999999</v>
          </cell>
        </row>
        <row r="5240">
          <cell r="A5240" t="str">
            <v>13238</v>
          </cell>
          <cell r="B5240">
            <v>182.56389999999999</v>
          </cell>
        </row>
        <row r="5241">
          <cell r="A5241" t="str">
            <v>13239</v>
          </cell>
          <cell r="B5241">
            <v>151.06989999999999</v>
          </cell>
        </row>
        <row r="5242">
          <cell r="A5242" t="str">
            <v>13240</v>
          </cell>
          <cell r="B5242">
            <v>129.1361</v>
          </cell>
        </row>
        <row r="5243">
          <cell r="A5243" t="str">
            <v>13241</v>
          </cell>
          <cell r="B5243">
            <v>61.694699999999997</v>
          </cell>
        </row>
        <row r="5244">
          <cell r="A5244" t="str">
            <v>13242</v>
          </cell>
          <cell r="B5244">
            <v>16.6937</v>
          </cell>
        </row>
        <row r="5245">
          <cell r="A5245" t="str">
            <v>13243</v>
          </cell>
          <cell r="B5245">
            <v>234.7251</v>
          </cell>
        </row>
        <row r="5246">
          <cell r="A5246" t="str">
            <v>13245</v>
          </cell>
          <cell r="B5246">
            <v>13.7203</v>
          </cell>
        </row>
        <row r="5247">
          <cell r="A5247" t="str">
            <v>13246</v>
          </cell>
          <cell r="B5247">
            <v>34.200699999999998</v>
          </cell>
        </row>
        <row r="5248">
          <cell r="A5248" t="str">
            <v>13247</v>
          </cell>
          <cell r="B5248">
            <v>14765.598</v>
          </cell>
        </row>
        <row r="5249">
          <cell r="A5249" t="str">
            <v>13248</v>
          </cell>
          <cell r="B5249">
            <v>26845</v>
          </cell>
        </row>
        <row r="5250">
          <cell r="A5250" t="str">
            <v>13249</v>
          </cell>
          <cell r="B5250">
            <v>33735</v>
          </cell>
        </row>
        <row r="5251">
          <cell r="A5251" t="str">
            <v>13250</v>
          </cell>
          <cell r="B5251">
            <v>39520</v>
          </cell>
        </row>
        <row r="5252">
          <cell r="A5252" t="str">
            <v>13251</v>
          </cell>
          <cell r="B5252">
            <v>41405</v>
          </cell>
        </row>
        <row r="5253">
          <cell r="A5253" t="str">
            <v>13252</v>
          </cell>
          <cell r="B5253">
            <v>50700</v>
          </cell>
        </row>
        <row r="5254">
          <cell r="A5254" t="str">
            <v>13253</v>
          </cell>
          <cell r="B5254">
            <v>58045</v>
          </cell>
        </row>
        <row r="5255">
          <cell r="A5255" t="str">
            <v>13254</v>
          </cell>
          <cell r="B5255">
            <v>60780</v>
          </cell>
        </row>
        <row r="5256">
          <cell r="A5256" t="str">
            <v>13255</v>
          </cell>
          <cell r="B5256">
            <v>74770</v>
          </cell>
        </row>
        <row r="5257">
          <cell r="A5257" t="str">
            <v>13256</v>
          </cell>
          <cell r="B5257">
            <v>88180</v>
          </cell>
        </row>
        <row r="5258">
          <cell r="A5258" t="str">
            <v>13257</v>
          </cell>
          <cell r="B5258">
            <v>5111.46</v>
          </cell>
        </row>
        <row r="5259">
          <cell r="A5259" t="str">
            <v>13259</v>
          </cell>
          <cell r="B5259">
            <v>1033.83</v>
          </cell>
        </row>
        <row r="5260">
          <cell r="A5260" t="str">
            <v>13260</v>
          </cell>
          <cell r="B5260">
            <v>15988.9</v>
          </cell>
        </row>
        <row r="5261">
          <cell r="A5261" t="str">
            <v>13261</v>
          </cell>
          <cell r="B5261">
            <v>780</v>
          </cell>
        </row>
        <row r="5262">
          <cell r="A5262" t="str">
            <v>13262</v>
          </cell>
          <cell r="B5262">
            <v>1019.7</v>
          </cell>
        </row>
        <row r="5263">
          <cell r="A5263" t="str">
            <v>13263</v>
          </cell>
          <cell r="B5263">
            <v>1440</v>
          </cell>
        </row>
        <row r="5264">
          <cell r="A5264" t="str">
            <v>13264</v>
          </cell>
          <cell r="B5264">
            <v>3038.5</v>
          </cell>
        </row>
        <row r="5265">
          <cell r="A5265" t="str">
            <v>13265</v>
          </cell>
          <cell r="B5265">
            <v>4365.1400000000003</v>
          </cell>
        </row>
        <row r="5266">
          <cell r="A5266" t="str">
            <v>13266</v>
          </cell>
          <cell r="B5266">
            <v>7770</v>
          </cell>
        </row>
        <row r="5267">
          <cell r="A5267" t="str">
            <v>13267</v>
          </cell>
          <cell r="B5267">
            <v>319.29000000000002</v>
          </cell>
        </row>
        <row r="5268">
          <cell r="A5268" t="str">
            <v>13268</v>
          </cell>
          <cell r="B5268">
            <v>389.34</v>
          </cell>
        </row>
        <row r="5269">
          <cell r="A5269" t="str">
            <v>13269</v>
          </cell>
          <cell r="B5269">
            <v>3370</v>
          </cell>
        </row>
        <row r="5270">
          <cell r="A5270" t="str">
            <v>13270</v>
          </cell>
          <cell r="B5270">
            <v>4161</v>
          </cell>
        </row>
        <row r="5271">
          <cell r="A5271" t="str">
            <v>13271</v>
          </cell>
          <cell r="B5271">
            <v>5518</v>
          </cell>
        </row>
        <row r="5272">
          <cell r="A5272" t="str">
            <v>13272</v>
          </cell>
          <cell r="B5272">
            <v>7643.32</v>
          </cell>
        </row>
        <row r="5273">
          <cell r="A5273" t="str">
            <v>13273</v>
          </cell>
          <cell r="B5273">
            <v>3919</v>
          </cell>
        </row>
        <row r="5274">
          <cell r="A5274" t="str">
            <v>13274</v>
          </cell>
          <cell r="B5274">
            <v>4527</v>
          </cell>
        </row>
        <row r="5275">
          <cell r="A5275" t="str">
            <v>13275</v>
          </cell>
          <cell r="B5275">
            <v>5692</v>
          </cell>
        </row>
        <row r="5276">
          <cell r="A5276" t="str">
            <v>13277</v>
          </cell>
          <cell r="B5276">
            <v>306.94</v>
          </cell>
        </row>
        <row r="5277">
          <cell r="A5277" t="str">
            <v>13278</v>
          </cell>
          <cell r="B5277">
            <v>17016.460500000001</v>
          </cell>
        </row>
        <row r="5278">
          <cell r="A5278" t="str">
            <v>13279</v>
          </cell>
          <cell r="B5278">
            <v>368.32420000000002</v>
          </cell>
        </row>
        <row r="5279">
          <cell r="A5279" t="str">
            <v>13280</v>
          </cell>
          <cell r="B5279">
            <v>390</v>
          </cell>
        </row>
        <row r="5280">
          <cell r="A5280" t="str">
            <v>13281</v>
          </cell>
          <cell r="B5280">
            <v>746.75</v>
          </cell>
        </row>
        <row r="5281">
          <cell r="A5281" t="str">
            <v>13284</v>
          </cell>
          <cell r="B5281">
            <v>201.48</v>
          </cell>
        </row>
        <row r="5282">
          <cell r="A5282" t="str">
            <v>13285</v>
          </cell>
          <cell r="B5282">
            <v>703.04</v>
          </cell>
        </row>
        <row r="5283">
          <cell r="A5283" t="str">
            <v>13286</v>
          </cell>
          <cell r="B5283">
            <v>616.97</v>
          </cell>
        </row>
        <row r="5284">
          <cell r="A5284" t="str">
            <v>13288</v>
          </cell>
          <cell r="B5284">
            <v>775.59</v>
          </cell>
        </row>
        <row r="5285">
          <cell r="A5285" t="str">
            <v>13289</v>
          </cell>
          <cell r="B5285">
            <v>839.45</v>
          </cell>
        </row>
        <row r="5286">
          <cell r="A5286" t="str">
            <v>13290</v>
          </cell>
          <cell r="B5286">
            <v>74.989999999999995</v>
          </cell>
        </row>
        <row r="5287">
          <cell r="A5287" t="str">
            <v>13291</v>
          </cell>
          <cell r="B5287">
            <v>76.540000000000006</v>
          </cell>
        </row>
        <row r="5288">
          <cell r="A5288" t="str">
            <v>13292</v>
          </cell>
          <cell r="B5288">
            <v>1819.05</v>
          </cell>
        </row>
        <row r="5289">
          <cell r="A5289" t="str">
            <v>13293</v>
          </cell>
          <cell r="B5289">
            <v>292.36</v>
          </cell>
        </row>
        <row r="5290">
          <cell r="A5290" t="str">
            <v>13294</v>
          </cell>
          <cell r="B5290">
            <v>121.99</v>
          </cell>
        </row>
        <row r="5291">
          <cell r="A5291" t="str">
            <v>13295</v>
          </cell>
          <cell r="B5291">
            <v>76.23</v>
          </cell>
        </row>
        <row r="5292">
          <cell r="A5292" t="str">
            <v>13296</v>
          </cell>
          <cell r="B5292">
            <v>42.29</v>
          </cell>
        </row>
        <row r="5293">
          <cell r="A5293" t="str">
            <v>13297</v>
          </cell>
          <cell r="B5293">
            <v>29.36</v>
          </cell>
        </row>
        <row r="5294">
          <cell r="A5294" t="str">
            <v>13298</v>
          </cell>
          <cell r="B5294">
            <v>125.16</v>
          </cell>
        </row>
        <row r="5295">
          <cell r="A5295" t="str">
            <v>13300</v>
          </cell>
          <cell r="B5295">
            <v>46.92</v>
          </cell>
        </row>
        <row r="5296">
          <cell r="A5296" t="str">
            <v>13301</v>
          </cell>
          <cell r="B5296">
            <v>173.81</v>
          </cell>
        </row>
        <row r="5297">
          <cell r="A5297" t="str">
            <v>13302</v>
          </cell>
          <cell r="B5297">
            <v>313</v>
          </cell>
        </row>
        <row r="5298">
          <cell r="A5298" t="str">
            <v>13304</v>
          </cell>
          <cell r="B5298">
            <v>166.09</v>
          </cell>
        </row>
        <row r="5299">
          <cell r="A5299" t="str">
            <v>13305</v>
          </cell>
          <cell r="B5299">
            <v>2300</v>
          </cell>
        </row>
        <row r="5300">
          <cell r="A5300" t="str">
            <v>13323</v>
          </cell>
          <cell r="B5300">
            <v>429.41</v>
          </cell>
        </row>
        <row r="5301">
          <cell r="A5301" t="str">
            <v>13324</v>
          </cell>
          <cell r="B5301">
            <v>429.41</v>
          </cell>
        </row>
        <row r="5302">
          <cell r="A5302" t="str">
            <v>13325</v>
          </cell>
          <cell r="B5302">
            <v>429.41</v>
          </cell>
        </row>
        <row r="5303">
          <cell r="A5303" t="str">
            <v>13326</v>
          </cell>
          <cell r="B5303">
            <v>429.41</v>
          </cell>
        </row>
        <row r="5304">
          <cell r="A5304" t="str">
            <v>13327</v>
          </cell>
          <cell r="B5304">
            <v>429.41</v>
          </cell>
        </row>
        <row r="5305">
          <cell r="A5305" t="str">
            <v>13328</v>
          </cell>
          <cell r="B5305">
            <v>429.41</v>
          </cell>
        </row>
        <row r="5306">
          <cell r="A5306" t="str">
            <v>13329</v>
          </cell>
          <cell r="B5306">
            <v>429.41</v>
          </cell>
        </row>
        <row r="5307">
          <cell r="A5307" t="str">
            <v>13330</v>
          </cell>
          <cell r="B5307">
            <v>429.41</v>
          </cell>
        </row>
        <row r="5308">
          <cell r="A5308" t="str">
            <v>13337</v>
          </cell>
          <cell r="B5308">
            <v>25</v>
          </cell>
        </row>
        <row r="5309">
          <cell r="A5309" t="str">
            <v>13338</v>
          </cell>
          <cell r="B5309">
            <v>35</v>
          </cell>
        </row>
        <row r="5310">
          <cell r="A5310" t="str">
            <v>13345</v>
          </cell>
          <cell r="B5310">
            <v>41.2</v>
          </cell>
        </row>
        <row r="5311">
          <cell r="A5311" t="str">
            <v>13346</v>
          </cell>
          <cell r="B5311">
            <v>63.25</v>
          </cell>
        </row>
        <row r="5312">
          <cell r="A5312" t="str">
            <v>13347</v>
          </cell>
          <cell r="B5312">
            <v>189.75</v>
          </cell>
        </row>
        <row r="5313">
          <cell r="A5313" t="str">
            <v>13355</v>
          </cell>
          <cell r="B5313">
            <v>29</v>
          </cell>
        </row>
        <row r="5314">
          <cell r="A5314" t="str">
            <v>13356</v>
          </cell>
          <cell r="B5314">
            <v>34</v>
          </cell>
        </row>
        <row r="5315">
          <cell r="A5315" t="str">
            <v>13357</v>
          </cell>
          <cell r="B5315">
            <v>189.75</v>
          </cell>
        </row>
        <row r="5316">
          <cell r="A5316" t="str">
            <v>13365</v>
          </cell>
          <cell r="B5316">
            <v>25</v>
          </cell>
        </row>
        <row r="5317">
          <cell r="A5317" t="str">
            <v>13366</v>
          </cell>
          <cell r="B5317">
            <v>31.62</v>
          </cell>
        </row>
        <row r="5318">
          <cell r="A5318" t="str">
            <v>13377</v>
          </cell>
          <cell r="B5318">
            <v>372.6</v>
          </cell>
        </row>
        <row r="5319">
          <cell r="A5319" t="str">
            <v>13385</v>
          </cell>
          <cell r="B5319">
            <v>38</v>
          </cell>
        </row>
        <row r="5320">
          <cell r="A5320" t="str">
            <v>13386</v>
          </cell>
          <cell r="B5320">
            <v>62.1</v>
          </cell>
        </row>
        <row r="5321">
          <cell r="A5321" t="str">
            <v>13389</v>
          </cell>
          <cell r="B5321">
            <v>1288.79</v>
          </cell>
        </row>
        <row r="5322">
          <cell r="A5322" t="str">
            <v>13390</v>
          </cell>
          <cell r="B5322">
            <v>1980.51</v>
          </cell>
        </row>
        <row r="5323">
          <cell r="A5323" t="str">
            <v>13391</v>
          </cell>
          <cell r="B5323">
            <v>1994.57</v>
          </cell>
        </row>
        <row r="5324">
          <cell r="A5324" t="str">
            <v>13392</v>
          </cell>
          <cell r="B5324">
            <v>2335.75</v>
          </cell>
        </row>
        <row r="5325">
          <cell r="A5325" t="str">
            <v>13393</v>
          </cell>
          <cell r="B5325">
            <v>2668.49</v>
          </cell>
        </row>
        <row r="5326">
          <cell r="A5326" t="str">
            <v>13394</v>
          </cell>
          <cell r="B5326">
            <v>3111.63</v>
          </cell>
        </row>
        <row r="5327">
          <cell r="A5327" t="str">
            <v>13395</v>
          </cell>
          <cell r="B5327">
            <v>3757.76</v>
          </cell>
        </row>
        <row r="5328">
          <cell r="A5328" t="str">
            <v>13396</v>
          </cell>
          <cell r="B5328">
            <v>4833.92</v>
          </cell>
        </row>
        <row r="5329">
          <cell r="A5329" t="str">
            <v>13397</v>
          </cell>
          <cell r="B5329">
            <v>2060</v>
          </cell>
        </row>
        <row r="5330">
          <cell r="A5330" t="str">
            <v>13398</v>
          </cell>
          <cell r="B5330">
            <v>2781</v>
          </cell>
        </row>
        <row r="5331">
          <cell r="A5331" t="str">
            <v>13399</v>
          </cell>
          <cell r="B5331">
            <v>3600.88</v>
          </cell>
        </row>
        <row r="5332">
          <cell r="A5332" t="str">
            <v>13400</v>
          </cell>
          <cell r="B5332">
            <v>4288.0200000000004</v>
          </cell>
        </row>
        <row r="5333">
          <cell r="A5333" t="str">
            <v>13401</v>
          </cell>
          <cell r="B5333">
            <v>4789.62</v>
          </cell>
        </row>
        <row r="5334">
          <cell r="A5334" t="str">
            <v>13402</v>
          </cell>
          <cell r="B5334">
            <v>5186.05</v>
          </cell>
        </row>
        <row r="5335">
          <cell r="A5335" t="str">
            <v>13403</v>
          </cell>
          <cell r="B5335">
            <v>7235.02</v>
          </cell>
        </row>
        <row r="5336">
          <cell r="A5336" t="str">
            <v>13404</v>
          </cell>
          <cell r="B5336">
            <v>8632.44</v>
          </cell>
        </row>
        <row r="5337">
          <cell r="A5337" t="str">
            <v>13409</v>
          </cell>
          <cell r="B5337">
            <v>19.97</v>
          </cell>
        </row>
        <row r="5338">
          <cell r="A5338" t="str">
            <v>13410</v>
          </cell>
          <cell r="B5338">
            <v>13.72</v>
          </cell>
        </row>
        <row r="5339">
          <cell r="A5339" t="str">
            <v>13411</v>
          </cell>
          <cell r="B5339">
            <v>9.57</v>
          </cell>
        </row>
        <row r="5340">
          <cell r="A5340" t="str">
            <v>13412</v>
          </cell>
          <cell r="B5340">
            <v>134.9</v>
          </cell>
        </row>
        <row r="5341">
          <cell r="A5341" t="str">
            <v>13413</v>
          </cell>
          <cell r="B5341">
            <v>1.93</v>
          </cell>
        </row>
        <row r="5342">
          <cell r="A5342" t="str">
            <v>13414</v>
          </cell>
          <cell r="B5342">
            <v>18.7</v>
          </cell>
        </row>
        <row r="5343">
          <cell r="A5343" t="str">
            <v>13415</v>
          </cell>
          <cell r="B5343">
            <v>40.380000000000003</v>
          </cell>
        </row>
        <row r="5344">
          <cell r="A5344" t="str">
            <v>13420</v>
          </cell>
          <cell r="B5344">
            <v>50.64</v>
          </cell>
        </row>
        <row r="5345">
          <cell r="A5345" t="str">
            <v>13421</v>
          </cell>
          <cell r="B5345">
            <v>0.59</v>
          </cell>
        </row>
        <row r="5346">
          <cell r="A5346" t="str">
            <v>13423</v>
          </cell>
          <cell r="B5346">
            <v>11.914999999999999</v>
          </cell>
        </row>
        <row r="5347">
          <cell r="A5347" t="str">
            <v>13428</v>
          </cell>
          <cell r="B5347">
            <v>3.79</v>
          </cell>
        </row>
        <row r="5348">
          <cell r="A5348" t="str">
            <v>13430</v>
          </cell>
          <cell r="B5348">
            <v>119.88</v>
          </cell>
        </row>
        <row r="5349">
          <cell r="A5349" t="str">
            <v>13431</v>
          </cell>
          <cell r="B5349">
            <v>140.94</v>
          </cell>
        </row>
        <row r="5350">
          <cell r="A5350" t="str">
            <v>13432</v>
          </cell>
          <cell r="B5350">
            <v>179.53</v>
          </cell>
        </row>
        <row r="5351">
          <cell r="A5351" t="str">
            <v>13439</v>
          </cell>
          <cell r="B5351">
            <v>9.2911999999999999</v>
          </cell>
        </row>
        <row r="5352">
          <cell r="A5352" t="str">
            <v>13441</v>
          </cell>
          <cell r="B5352">
            <v>31.68</v>
          </cell>
        </row>
        <row r="5353">
          <cell r="A5353" t="str">
            <v>13442</v>
          </cell>
          <cell r="B5353">
            <v>66.540000000000006</v>
          </cell>
        </row>
        <row r="5354">
          <cell r="A5354" t="str">
            <v>13443</v>
          </cell>
          <cell r="B5354">
            <v>182</v>
          </cell>
        </row>
        <row r="5355">
          <cell r="A5355" t="str">
            <v>13444</v>
          </cell>
          <cell r="B5355">
            <v>109.925</v>
          </cell>
        </row>
        <row r="5356">
          <cell r="A5356" t="str">
            <v>13445</v>
          </cell>
          <cell r="B5356">
            <v>4.5</v>
          </cell>
        </row>
        <row r="5357">
          <cell r="A5357" t="str">
            <v>13446</v>
          </cell>
          <cell r="B5357">
            <v>211.68</v>
          </cell>
        </row>
        <row r="5358">
          <cell r="A5358" t="str">
            <v>13447</v>
          </cell>
          <cell r="B5358">
            <v>241.01</v>
          </cell>
        </row>
        <row r="5359">
          <cell r="A5359" t="str">
            <v>13450</v>
          </cell>
          <cell r="B5359">
            <v>109.89</v>
          </cell>
        </row>
        <row r="5360">
          <cell r="A5360" t="str">
            <v>13451</v>
          </cell>
          <cell r="B5360">
            <v>630</v>
          </cell>
        </row>
        <row r="5361">
          <cell r="A5361" t="str">
            <v>13455</v>
          </cell>
          <cell r="B5361">
            <v>151</v>
          </cell>
        </row>
        <row r="5362">
          <cell r="A5362" t="str">
            <v>13459</v>
          </cell>
          <cell r="B5362">
            <v>16.360399999999998</v>
          </cell>
        </row>
        <row r="5363">
          <cell r="A5363" t="str">
            <v>13460</v>
          </cell>
          <cell r="B5363">
            <v>7</v>
          </cell>
        </row>
        <row r="5364">
          <cell r="A5364" t="str">
            <v>13461</v>
          </cell>
          <cell r="B5364">
            <v>10.3</v>
          </cell>
        </row>
        <row r="5365">
          <cell r="A5365" t="str">
            <v>13462</v>
          </cell>
          <cell r="B5365">
            <v>16.8</v>
          </cell>
        </row>
        <row r="5366">
          <cell r="A5366" t="str">
            <v>13463</v>
          </cell>
          <cell r="B5366">
            <v>3240</v>
          </cell>
        </row>
        <row r="5367">
          <cell r="A5367" t="str">
            <v>13466</v>
          </cell>
          <cell r="B5367">
            <v>36.840000000000003</v>
          </cell>
        </row>
        <row r="5368">
          <cell r="A5368" t="str">
            <v>13467</v>
          </cell>
          <cell r="B5368">
            <v>38.68</v>
          </cell>
        </row>
        <row r="5369">
          <cell r="A5369" t="str">
            <v>13470</v>
          </cell>
          <cell r="B5369">
            <v>41.97</v>
          </cell>
        </row>
        <row r="5370">
          <cell r="A5370" t="str">
            <v>13472</v>
          </cell>
          <cell r="B5370">
            <v>54.1</v>
          </cell>
        </row>
        <row r="5371">
          <cell r="A5371" t="str">
            <v>13473</v>
          </cell>
          <cell r="B5371">
            <v>105.64</v>
          </cell>
        </row>
        <row r="5372">
          <cell r="A5372" t="str">
            <v>13474</v>
          </cell>
          <cell r="B5372">
            <v>139.36000000000001</v>
          </cell>
        </row>
        <row r="5373">
          <cell r="A5373" t="str">
            <v>13475</v>
          </cell>
          <cell r="B5373">
            <v>314.5</v>
          </cell>
        </row>
        <row r="5374">
          <cell r="A5374" t="str">
            <v>13476</v>
          </cell>
          <cell r="B5374">
            <v>314.5</v>
          </cell>
        </row>
        <row r="5375">
          <cell r="A5375" t="str">
            <v>13477</v>
          </cell>
          <cell r="B5375">
            <v>3203.2</v>
          </cell>
        </row>
        <row r="5376">
          <cell r="A5376" t="str">
            <v>13478</v>
          </cell>
          <cell r="B5376">
            <v>72.16</v>
          </cell>
        </row>
        <row r="5377">
          <cell r="A5377" t="str">
            <v>13479</v>
          </cell>
          <cell r="B5377">
            <v>117.51</v>
          </cell>
        </row>
        <row r="5378">
          <cell r="A5378" t="str">
            <v>13480</v>
          </cell>
          <cell r="B5378">
            <v>157.91999999999999</v>
          </cell>
        </row>
        <row r="5379">
          <cell r="A5379" t="str">
            <v>13481</v>
          </cell>
          <cell r="B5379">
            <v>255.54</v>
          </cell>
        </row>
        <row r="5380">
          <cell r="A5380" t="str">
            <v>13482</v>
          </cell>
          <cell r="B5380">
            <v>435.99</v>
          </cell>
        </row>
        <row r="5381">
          <cell r="A5381" t="str">
            <v>13483</v>
          </cell>
          <cell r="B5381">
            <v>435.99</v>
          </cell>
        </row>
        <row r="5382">
          <cell r="A5382" t="str">
            <v>13484</v>
          </cell>
          <cell r="B5382">
            <v>435.99</v>
          </cell>
        </row>
        <row r="5383">
          <cell r="A5383" t="str">
            <v>13485</v>
          </cell>
          <cell r="B5383">
            <v>797.22</v>
          </cell>
        </row>
        <row r="5384">
          <cell r="A5384" t="str">
            <v>13486</v>
          </cell>
          <cell r="B5384">
            <v>1508.47</v>
          </cell>
        </row>
        <row r="5385">
          <cell r="A5385" t="str">
            <v>13487</v>
          </cell>
          <cell r="B5385">
            <v>2230.56</v>
          </cell>
        </row>
        <row r="5386">
          <cell r="A5386" t="str">
            <v>13488</v>
          </cell>
          <cell r="B5386">
            <v>3514.53</v>
          </cell>
        </row>
        <row r="5387">
          <cell r="A5387" t="str">
            <v>13489</v>
          </cell>
          <cell r="B5387">
            <v>3649.2</v>
          </cell>
        </row>
        <row r="5388">
          <cell r="A5388" t="str">
            <v>13490</v>
          </cell>
          <cell r="B5388">
            <v>8248.8799999999992</v>
          </cell>
        </row>
        <row r="5389">
          <cell r="A5389" t="str">
            <v>13491</v>
          </cell>
          <cell r="B5389">
            <v>12.704599999999999</v>
          </cell>
        </row>
        <row r="5390">
          <cell r="A5390" t="str">
            <v>13495</v>
          </cell>
          <cell r="B5390">
            <v>415</v>
          </cell>
        </row>
        <row r="5391">
          <cell r="A5391" t="str">
            <v>13496</v>
          </cell>
          <cell r="B5391">
            <v>395</v>
          </cell>
        </row>
        <row r="5392">
          <cell r="A5392" t="str">
            <v>13497</v>
          </cell>
          <cell r="B5392">
            <v>235</v>
          </cell>
        </row>
        <row r="5393">
          <cell r="A5393" t="str">
            <v>13498</v>
          </cell>
          <cell r="B5393">
            <v>227.95</v>
          </cell>
        </row>
        <row r="5394">
          <cell r="A5394" t="str">
            <v>13499</v>
          </cell>
          <cell r="B5394">
            <v>152.72999999999999</v>
          </cell>
        </row>
        <row r="5395">
          <cell r="A5395" t="str">
            <v>13502</v>
          </cell>
          <cell r="B5395">
            <v>198000</v>
          </cell>
        </row>
        <row r="5396">
          <cell r="A5396" t="str">
            <v>13504</v>
          </cell>
          <cell r="B5396">
            <v>842000</v>
          </cell>
        </row>
        <row r="5397">
          <cell r="A5397" t="str">
            <v>13507</v>
          </cell>
          <cell r="B5397">
            <v>245000</v>
          </cell>
        </row>
        <row r="5398">
          <cell r="A5398" t="str">
            <v>13508</v>
          </cell>
          <cell r="B5398">
            <v>210000</v>
          </cell>
        </row>
        <row r="5399">
          <cell r="A5399" t="str">
            <v>13509</v>
          </cell>
          <cell r="B5399">
            <v>864680.94</v>
          </cell>
        </row>
        <row r="5400">
          <cell r="A5400" t="str">
            <v>13511</v>
          </cell>
          <cell r="B5400">
            <v>50706.9</v>
          </cell>
        </row>
        <row r="5401">
          <cell r="A5401" t="str">
            <v>13512</v>
          </cell>
          <cell r="B5401">
            <v>158449.01999999999</v>
          </cell>
        </row>
        <row r="5402">
          <cell r="A5402" t="str">
            <v>13513</v>
          </cell>
          <cell r="B5402">
            <v>451770.96</v>
          </cell>
        </row>
        <row r="5403">
          <cell r="A5403" t="str">
            <v>13514</v>
          </cell>
          <cell r="B5403">
            <v>597404.03830000001</v>
          </cell>
        </row>
        <row r="5404">
          <cell r="A5404" t="str">
            <v>13515</v>
          </cell>
          <cell r="B5404">
            <v>706050</v>
          </cell>
        </row>
        <row r="5405">
          <cell r="A5405" t="str">
            <v>13516</v>
          </cell>
          <cell r="B5405">
            <v>293216.59000000003</v>
          </cell>
        </row>
        <row r="5406">
          <cell r="A5406" t="str">
            <v>13517</v>
          </cell>
          <cell r="B5406">
            <v>343227.36810000002</v>
          </cell>
        </row>
        <row r="5407">
          <cell r="A5407" t="str">
            <v>13518</v>
          </cell>
          <cell r="B5407">
            <v>647029.46</v>
          </cell>
        </row>
        <row r="5408">
          <cell r="A5408" t="str">
            <v>13519</v>
          </cell>
          <cell r="B5408">
            <v>113500</v>
          </cell>
        </row>
        <row r="5409">
          <cell r="A5409" t="str">
            <v>13520</v>
          </cell>
          <cell r="B5409">
            <v>140500</v>
          </cell>
        </row>
        <row r="5410">
          <cell r="A5410" t="str">
            <v>13521</v>
          </cell>
          <cell r="B5410">
            <v>323000</v>
          </cell>
        </row>
        <row r="5411">
          <cell r="A5411" t="str">
            <v>13522</v>
          </cell>
          <cell r="B5411">
            <v>235600</v>
          </cell>
        </row>
        <row r="5412">
          <cell r="A5412" t="str">
            <v>13523</v>
          </cell>
          <cell r="B5412">
            <v>355350</v>
          </cell>
        </row>
        <row r="5413">
          <cell r="A5413" t="str">
            <v>13524</v>
          </cell>
          <cell r="B5413">
            <v>700000</v>
          </cell>
        </row>
        <row r="5414">
          <cell r="A5414" t="str">
            <v>13530</v>
          </cell>
          <cell r="B5414">
            <v>4120</v>
          </cell>
        </row>
        <row r="5415">
          <cell r="A5415" t="str">
            <v>13531</v>
          </cell>
          <cell r="B5415">
            <v>6581.56</v>
          </cell>
        </row>
        <row r="5416">
          <cell r="A5416" t="str">
            <v>13532</v>
          </cell>
          <cell r="B5416">
            <v>6716.7088999999996</v>
          </cell>
        </row>
        <row r="5417">
          <cell r="A5417" t="str">
            <v>13533</v>
          </cell>
          <cell r="B5417">
            <v>8121.9849000000004</v>
          </cell>
        </row>
        <row r="5418">
          <cell r="A5418" t="str">
            <v>13535</v>
          </cell>
          <cell r="B5418">
            <v>26373.57</v>
          </cell>
        </row>
        <row r="5419">
          <cell r="A5419" t="str">
            <v>13537</v>
          </cell>
          <cell r="B5419">
            <v>5411.89</v>
          </cell>
        </row>
        <row r="5420">
          <cell r="A5420" t="str">
            <v>13538</v>
          </cell>
          <cell r="B5420">
            <v>23500</v>
          </cell>
        </row>
        <row r="5421">
          <cell r="A5421" t="str">
            <v>13539</v>
          </cell>
          <cell r="B5421">
            <v>720000</v>
          </cell>
        </row>
        <row r="5422">
          <cell r="A5422" t="str">
            <v>13540</v>
          </cell>
          <cell r="B5422">
            <v>772162.2</v>
          </cell>
        </row>
        <row r="5423">
          <cell r="A5423" t="str">
            <v>13542</v>
          </cell>
          <cell r="B5423">
            <v>4605981.88</v>
          </cell>
        </row>
        <row r="5424">
          <cell r="A5424" t="str">
            <v>13544</v>
          </cell>
          <cell r="B5424">
            <v>319814.76</v>
          </cell>
        </row>
        <row r="5425">
          <cell r="A5425" t="str">
            <v>13547</v>
          </cell>
          <cell r="B5425">
            <v>850006.47</v>
          </cell>
        </row>
        <row r="5426">
          <cell r="A5426" t="str">
            <v>13548</v>
          </cell>
          <cell r="B5426">
            <v>59527</v>
          </cell>
        </row>
        <row r="5427">
          <cell r="A5427" t="str">
            <v>13569</v>
          </cell>
          <cell r="B5427">
            <v>1721934.47</v>
          </cell>
        </row>
        <row r="5428">
          <cell r="A5428" t="str">
            <v>13570</v>
          </cell>
          <cell r="B5428">
            <v>0.86</v>
          </cell>
        </row>
        <row r="5429">
          <cell r="A5429" t="str">
            <v>13571</v>
          </cell>
          <cell r="B5429">
            <v>80.776700000000005</v>
          </cell>
        </row>
        <row r="5430">
          <cell r="A5430" t="str">
            <v>13572</v>
          </cell>
          <cell r="B5430">
            <v>73.209999999999994</v>
          </cell>
        </row>
        <row r="5431">
          <cell r="A5431" t="str">
            <v>13573</v>
          </cell>
          <cell r="B5431">
            <v>101.35</v>
          </cell>
        </row>
        <row r="5432">
          <cell r="A5432" t="str">
            <v>13574</v>
          </cell>
          <cell r="B5432">
            <v>118.53</v>
          </cell>
        </row>
        <row r="5433">
          <cell r="A5433" t="str">
            <v>13575</v>
          </cell>
          <cell r="B5433">
            <v>198.69</v>
          </cell>
        </row>
        <row r="5434">
          <cell r="A5434" t="str">
            <v>13576</v>
          </cell>
          <cell r="B5434">
            <v>538.91999999999996</v>
          </cell>
        </row>
        <row r="5435">
          <cell r="A5435" t="str">
            <v>13577</v>
          </cell>
          <cell r="B5435">
            <v>687.11</v>
          </cell>
        </row>
        <row r="5436">
          <cell r="A5436" t="str">
            <v>13578</v>
          </cell>
          <cell r="B5436">
            <v>1482.17</v>
          </cell>
        </row>
        <row r="5437">
          <cell r="A5437" t="str">
            <v>13580</v>
          </cell>
          <cell r="B5437">
            <v>15.91</v>
          </cell>
        </row>
        <row r="5438">
          <cell r="A5438" t="str">
            <v>13581</v>
          </cell>
          <cell r="B5438">
            <v>469.34870000000001</v>
          </cell>
        </row>
        <row r="5439">
          <cell r="A5439" t="str">
            <v>13583</v>
          </cell>
          <cell r="B5439">
            <v>67.97</v>
          </cell>
        </row>
        <row r="5440">
          <cell r="A5440" t="str">
            <v>13584</v>
          </cell>
          <cell r="B5440">
            <v>66.94</v>
          </cell>
        </row>
        <row r="5441">
          <cell r="A5441" t="str">
            <v>13585</v>
          </cell>
          <cell r="B5441">
            <v>12.26</v>
          </cell>
        </row>
        <row r="5442">
          <cell r="A5442" t="str">
            <v>13588</v>
          </cell>
          <cell r="B5442">
            <v>52.53</v>
          </cell>
        </row>
        <row r="5443">
          <cell r="A5443" t="str">
            <v>13589</v>
          </cell>
          <cell r="B5443">
            <v>43.36</v>
          </cell>
        </row>
        <row r="5444">
          <cell r="A5444" t="str">
            <v>13590</v>
          </cell>
          <cell r="B5444">
            <v>14.6</v>
          </cell>
        </row>
        <row r="5445">
          <cell r="A5445" t="str">
            <v>13591</v>
          </cell>
          <cell r="B5445">
            <v>11.37</v>
          </cell>
        </row>
        <row r="5446">
          <cell r="A5446" t="str">
            <v>13592</v>
          </cell>
          <cell r="B5446">
            <v>20.11</v>
          </cell>
        </row>
        <row r="5447">
          <cell r="A5447" t="str">
            <v>13593</v>
          </cell>
          <cell r="B5447">
            <v>1007.6087</v>
          </cell>
        </row>
        <row r="5448">
          <cell r="A5448" t="str">
            <v>13601</v>
          </cell>
          <cell r="B5448">
            <v>41.2</v>
          </cell>
        </row>
        <row r="5449">
          <cell r="A5449" t="str">
            <v>13602</v>
          </cell>
          <cell r="B5449">
            <v>130</v>
          </cell>
        </row>
        <row r="5450">
          <cell r="A5450" t="str">
            <v>13603</v>
          </cell>
          <cell r="B5450">
            <v>0.06</v>
          </cell>
        </row>
        <row r="5451">
          <cell r="A5451" t="str">
            <v>13604</v>
          </cell>
          <cell r="B5451">
            <v>61.642499999999998</v>
          </cell>
        </row>
        <row r="5452">
          <cell r="A5452" t="str">
            <v>13605</v>
          </cell>
          <cell r="B5452">
            <v>112.0125</v>
          </cell>
        </row>
        <row r="5453">
          <cell r="A5453" t="str">
            <v>13606</v>
          </cell>
          <cell r="B5453">
            <v>0.51</v>
          </cell>
        </row>
        <row r="5454">
          <cell r="A5454" t="str">
            <v>13614</v>
          </cell>
          <cell r="B5454">
            <v>64.5</v>
          </cell>
        </row>
        <row r="5455">
          <cell r="A5455" t="str">
            <v>13615</v>
          </cell>
          <cell r="B5455">
            <v>41.57</v>
          </cell>
        </row>
        <row r="5456">
          <cell r="A5456" t="str">
            <v>13616</v>
          </cell>
          <cell r="B5456">
            <v>19.7</v>
          </cell>
        </row>
        <row r="5457">
          <cell r="A5457" t="str">
            <v>13618</v>
          </cell>
          <cell r="B5457">
            <v>820</v>
          </cell>
        </row>
        <row r="5458">
          <cell r="A5458" t="str">
            <v>13619</v>
          </cell>
          <cell r="B5458">
            <v>369.74</v>
          </cell>
        </row>
        <row r="5459">
          <cell r="A5459" t="str">
            <v>13620</v>
          </cell>
          <cell r="B5459">
            <v>381.1</v>
          </cell>
        </row>
        <row r="5460">
          <cell r="A5460" t="str">
            <v>13624</v>
          </cell>
          <cell r="B5460">
            <v>63</v>
          </cell>
        </row>
        <row r="5461">
          <cell r="A5461" t="str">
            <v>13625</v>
          </cell>
          <cell r="B5461">
            <v>63</v>
          </cell>
        </row>
        <row r="5462">
          <cell r="A5462" t="str">
            <v>13626</v>
          </cell>
          <cell r="B5462">
            <v>8.83</v>
          </cell>
        </row>
        <row r="5463">
          <cell r="A5463" t="str">
            <v>13627</v>
          </cell>
          <cell r="B5463">
            <v>4.95</v>
          </cell>
        </row>
        <row r="5464">
          <cell r="A5464" t="str">
            <v>13628</v>
          </cell>
          <cell r="B5464">
            <v>4988.3662999999997</v>
          </cell>
        </row>
        <row r="5465">
          <cell r="A5465" t="str">
            <v>13629</v>
          </cell>
          <cell r="B5465">
            <v>6357.7631000000001</v>
          </cell>
        </row>
        <row r="5466">
          <cell r="A5466" t="str">
            <v>13630</v>
          </cell>
          <cell r="B5466">
            <v>24.61</v>
          </cell>
        </row>
        <row r="5467">
          <cell r="A5467" t="str">
            <v>13631</v>
          </cell>
          <cell r="B5467">
            <v>1.5</v>
          </cell>
        </row>
        <row r="5468">
          <cell r="A5468" t="str">
            <v>13632</v>
          </cell>
          <cell r="B5468">
            <v>20.6</v>
          </cell>
        </row>
        <row r="5469">
          <cell r="A5469" t="str">
            <v>13633</v>
          </cell>
          <cell r="B5469">
            <v>19.29</v>
          </cell>
        </row>
        <row r="5470">
          <cell r="A5470" t="str">
            <v>13634</v>
          </cell>
          <cell r="B5470">
            <v>9</v>
          </cell>
        </row>
        <row r="5471">
          <cell r="A5471" t="str">
            <v>13635</v>
          </cell>
          <cell r="B5471">
            <v>9</v>
          </cell>
        </row>
        <row r="5472">
          <cell r="A5472" t="str">
            <v>13636</v>
          </cell>
          <cell r="B5472">
            <v>9</v>
          </cell>
        </row>
        <row r="5473">
          <cell r="A5473" t="str">
            <v>13638</v>
          </cell>
          <cell r="B5473">
            <v>1596.5</v>
          </cell>
        </row>
        <row r="5474">
          <cell r="A5474" t="str">
            <v>13639</v>
          </cell>
          <cell r="B5474">
            <v>20.04</v>
          </cell>
        </row>
        <row r="5475">
          <cell r="A5475" t="str">
            <v>13640</v>
          </cell>
          <cell r="B5475">
            <v>38.06</v>
          </cell>
        </row>
        <row r="5476">
          <cell r="A5476" t="str">
            <v>13642</v>
          </cell>
          <cell r="B5476">
            <v>22.49</v>
          </cell>
        </row>
        <row r="5477">
          <cell r="A5477" t="str">
            <v>13646</v>
          </cell>
          <cell r="B5477">
            <v>1.4</v>
          </cell>
        </row>
        <row r="5478">
          <cell r="A5478" t="str">
            <v>13648</v>
          </cell>
          <cell r="B5478">
            <v>950</v>
          </cell>
        </row>
        <row r="5479">
          <cell r="A5479" t="str">
            <v>13649</v>
          </cell>
          <cell r="B5479">
            <v>1089.71</v>
          </cell>
        </row>
        <row r="5480">
          <cell r="A5480" t="str">
            <v>13650</v>
          </cell>
          <cell r="B5480">
            <v>41.05</v>
          </cell>
        </row>
        <row r="5481">
          <cell r="A5481" t="str">
            <v>13651</v>
          </cell>
          <cell r="B5481">
            <v>23.18</v>
          </cell>
        </row>
        <row r="5482">
          <cell r="A5482" t="str">
            <v>13652</v>
          </cell>
          <cell r="B5482">
            <v>15.37</v>
          </cell>
        </row>
        <row r="5483">
          <cell r="A5483" t="str">
            <v>13654</v>
          </cell>
          <cell r="B5483">
            <v>1.33</v>
          </cell>
        </row>
        <row r="5484">
          <cell r="A5484" t="str">
            <v>13655</v>
          </cell>
          <cell r="B5484">
            <v>85</v>
          </cell>
        </row>
        <row r="5485">
          <cell r="A5485" t="str">
            <v>13656</v>
          </cell>
          <cell r="B5485">
            <v>40.380000000000003</v>
          </cell>
        </row>
        <row r="5486">
          <cell r="A5486" t="str">
            <v>13658</v>
          </cell>
          <cell r="B5486">
            <v>8.2200000000000006</v>
          </cell>
        </row>
        <row r="5487">
          <cell r="A5487" t="str">
            <v>13659</v>
          </cell>
          <cell r="B5487">
            <v>8414.0499999999993</v>
          </cell>
        </row>
        <row r="5488">
          <cell r="A5488" t="str">
            <v>13660</v>
          </cell>
          <cell r="B5488">
            <v>3.8</v>
          </cell>
        </row>
        <row r="5489">
          <cell r="A5489" t="str">
            <v>13661</v>
          </cell>
          <cell r="B5489">
            <v>4.4800000000000004</v>
          </cell>
        </row>
        <row r="5490">
          <cell r="A5490" t="str">
            <v>13662</v>
          </cell>
          <cell r="B5490">
            <v>6.87</v>
          </cell>
        </row>
        <row r="5491">
          <cell r="A5491" t="str">
            <v>13663</v>
          </cell>
          <cell r="B5491">
            <v>10.3</v>
          </cell>
        </row>
        <row r="5492">
          <cell r="A5492" t="str">
            <v>13664</v>
          </cell>
          <cell r="B5492">
            <v>15.4</v>
          </cell>
        </row>
        <row r="5493">
          <cell r="A5493" t="str">
            <v>13665</v>
          </cell>
          <cell r="B5493">
            <v>2.88</v>
          </cell>
        </row>
        <row r="5494">
          <cell r="A5494" t="str">
            <v>13666</v>
          </cell>
          <cell r="B5494">
            <v>20.83</v>
          </cell>
        </row>
        <row r="5495">
          <cell r="A5495" t="str">
            <v>13667</v>
          </cell>
          <cell r="B5495">
            <v>26.79</v>
          </cell>
        </row>
        <row r="5496">
          <cell r="A5496" t="str">
            <v>13668</v>
          </cell>
          <cell r="B5496">
            <v>37.29</v>
          </cell>
        </row>
        <row r="5497">
          <cell r="A5497" t="str">
            <v>13669</v>
          </cell>
          <cell r="B5497">
            <v>44.65</v>
          </cell>
        </row>
        <row r="5498">
          <cell r="A5498" t="str">
            <v>13670</v>
          </cell>
          <cell r="B5498">
            <v>44.587200000000003</v>
          </cell>
        </row>
        <row r="5499">
          <cell r="A5499" t="str">
            <v>13671</v>
          </cell>
          <cell r="B5499">
            <v>63.096499999999999</v>
          </cell>
        </row>
        <row r="5500">
          <cell r="A5500" t="str">
            <v>13672</v>
          </cell>
          <cell r="B5500">
            <v>76.511300000000006</v>
          </cell>
        </row>
        <row r="5501">
          <cell r="A5501" t="str">
            <v>13673</v>
          </cell>
          <cell r="B5501">
            <v>91.387600000000006</v>
          </cell>
        </row>
        <row r="5502">
          <cell r="A5502" t="str">
            <v>13674</v>
          </cell>
          <cell r="B5502">
            <v>115.27330000000001</v>
          </cell>
        </row>
        <row r="5503">
          <cell r="A5503" t="str">
            <v>13675</v>
          </cell>
          <cell r="B5503">
            <v>133.84520000000001</v>
          </cell>
        </row>
        <row r="5504">
          <cell r="A5504" t="str">
            <v>13676</v>
          </cell>
          <cell r="B5504">
            <v>200.773</v>
          </cell>
        </row>
        <row r="5505">
          <cell r="A5505" t="str">
            <v>13677</v>
          </cell>
          <cell r="B5505">
            <v>267.69040000000001</v>
          </cell>
        </row>
        <row r="5506">
          <cell r="A5506" t="str">
            <v>13678</v>
          </cell>
          <cell r="B5506">
            <v>18.899999999999999</v>
          </cell>
        </row>
        <row r="5507">
          <cell r="A5507" t="str">
            <v>13679</v>
          </cell>
          <cell r="B5507">
            <v>79.7</v>
          </cell>
        </row>
        <row r="5508">
          <cell r="A5508" t="str">
            <v>13680</v>
          </cell>
          <cell r="B5508">
            <v>280</v>
          </cell>
        </row>
        <row r="5509">
          <cell r="A5509" t="str">
            <v>13681</v>
          </cell>
          <cell r="B5509">
            <v>390</v>
          </cell>
        </row>
        <row r="5510">
          <cell r="A5510" t="str">
            <v>13721</v>
          </cell>
          <cell r="B5510">
            <v>9.06</v>
          </cell>
        </row>
        <row r="5511">
          <cell r="A5511" t="str">
            <v>13724</v>
          </cell>
          <cell r="B5511">
            <v>40.031999999999996</v>
          </cell>
        </row>
        <row r="5512">
          <cell r="A5512" t="str">
            <v>13725</v>
          </cell>
          <cell r="B5512">
            <v>37.630699999999997</v>
          </cell>
        </row>
        <row r="5513">
          <cell r="A5513" t="str">
            <v>13727</v>
          </cell>
          <cell r="B5513">
            <v>74.31</v>
          </cell>
        </row>
        <row r="5514">
          <cell r="A5514" t="str">
            <v>13731</v>
          </cell>
          <cell r="B5514">
            <v>75054.399999999994</v>
          </cell>
        </row>
        <row r="5515">
          <cell r="A5515" t="str">
            <v>13732</v>
          </cell>
          <cell r="B5515">
            <v>53.5</v>
          </cell>
        </row>
        <row r="5516">
          <cell r="A5516" t="str">
            <v>13733</v>
          </cell>
          <cell r="B5516">
            <v>4228.6499999999996</v>
          </cell>
        </row>
        <row r="5517">
          <cell r="A5517" t="str">
            <v>13737</v>
          </cell>
          <cell r="B5517">
            <v>548.59</v>
          </cell>
        </row>
        <row r="5518">
          <cell r="A5518" t="str">
            <v>13738</v>
          </cell>
          <cell r="B5518">
            <v>0.59930000000000005</v>
          </cell>
        </row>
        <row r="5519">
          <cell r="A5519" t="str">
            <v>13741</v>
          </cell>
          <cell r="B5519">
            <v>78.28</v>
          </cell>
        </row>
        <row r="5520">
          <cell r="A5520" t="str">
            <v>13742</v>
          </cell>
          <cell r="B5520">
            <v>300</v>
          </cell>
        </row>
        <row r="5521">
          <cell r="A5521" t="str">
            <v>13749</v>
          </cell>
          <cell r="B5521">
            <v>173.04</v>
          </cell>
        </row>
        <row r="5522">
          <cell r="A5522" t="str">
            <v>13752</v>
          </cell>
          <cell r="B5522">
            <v>149.25</v>
          </cell>
        </row>
        <row r="5523">
          <cell r="A5523" t="str">
            <v>13753</v>
          </cell>
          <cell r="B5523">
            <v>3.88</v>
          </cell>
        </row>
        <row r="5524">
          <cell r="A5524" t="str">
            <v>13754</v>
          </cell>
          <cell r="B5524">
            <v>97.75</v>
          </cell>
        </row>
        <row r="5525">
          <cell r="A5525" t="str">
            <v>13755</v>
          </cell>
          <cell r="B5525">
            <v>5.12</v>
          </cell>
        </row>
        <row r="5526">
          <cell r="A5526" t="str">
            <v>13761</v>
          </cell>
          <cell r="B5526">
            <v>1979.66</v>
          </cell>
        </row>
        <row r="5527">
          <cell r="A5527" t="str">
            <v>13762</v>
          </cell>
          <cell r="B5527">
            <v>2239.61</v>
          </cell>
        </row>
        <row r="5528">
          <cell r="A5528" t="str">
            <v>13763</v>
          </cell>
          <cell r="B5528">
            <v>3042.43</v>
          </cell>
        </row>
        <row r="5529">
          <cell r="A5529" t="str">
            <v>13764</v>
          </cell>
          <cell r="B5529">
            <v>185.4</v>
          </cell>
        </row>
        <row r="5530">
          <cell r="A5530" t="str">
            <v>13765</v>
          </cell>
          <cell r="B5530">
            <v>4520</v>
          </cell>
        </row>
        <row r="5531">
          <cell r="A5531" t="str">
            <v>13766</v>
          </cell>
          <cell r="B5531">
            <v>851.5</v>
          </cell>
        </row>
        <row r="5532">
          <cell r="A5532" t="str">
            <v>13767</v>
          </cell>
          <cell r="B5532">
            <v>1277.25</v>
          </cell>
        </row>
        <row r="5533">
          <cell r="A5533" t="str">
            <v>13768</v>
          </cell>
          <cell r="B5533">
            <v>470.68</v>
          </cell>
        </row>
        <row r="5534">
          <cell r="A5534" t="str">
            <v>13770</v>
          </cell>
          <cell r="B5534">
            <v>1045.58</v>
          </cell>
        </row>
        <row r="5535">
          <cell r="A5535" t="str">
            <v>13771</v>
          </cell>
          <cell r="B5535">
            <v>1023.41</v>
          </cell>
        </row>
        <row r="5536">
          <cell r="A5536" t="str">
            <v>13772</v>
          </cell>
          <cell r="B5536">
            <v>919.31089999999995</v>
          </cell>
        </row>
        <row r="5537">
          <cell r="A5537" t="str">
            <v>13773</v>
          </cell>
          <cell r="B5537">
            <v>1865</v>
          </cell>
        </row>
        <row r="5538">
          <cell r="A5538" t="str">
            <v>13774</v>
          </cell>
          <cell r="B5538">
            <v>96305</v>
          </cell>
        </row>
        <row r="5539">
          <cell r="A5539" t="str">
            <v>13775</v>
          </cell>
          <cell r="B5539">
            <v>142070.99</v>
          </cell>
        </row>
        <row r="5540">
          <cell r="A5540" t="str">
            <v>13776</v>
          </cell>
          <cell r="B5540">
            <v>195402.85</v>
          </cell>
        </row>
        <row r="5541">
          <cell r="A5541" t="str">
            <v>13777</v>
          </cell>
          <cell r="B5541">
            <v>241535</v>
          </cell>
        </row>
        <row r="5542">
          <cell r="A5542" t="str">
            <v>13778</v>
          </cell>
          <cell r="B5542">
            <v>267594</v>
          </cell>
        </row>
        <row r="5543">
          <cell r="A5543" t="str">
            <v>13779</v>
          </cell>
          <cell r="B5543">
            <v>319815</v>
          </cell>
        </row>
        <row r="5544">
          <cell r="A5544" t="str">
            <v>13780</v>
          </cell>
          <cell r="B5544">
            <v>411485</v>
          </cell>
        </row>
        <row r="5545">
          <cell r="A5545" t="str">
            <v>13781</v>
          </cell>
          <cell r="B5545">
            <v>478435</v>
          </cell>
        </row>
        <row r="5546">
          <cell r="A5546" t="str">
            <v>13782</v>
          </cell>
          <cell r="B5546">
            <v>504391</v>
          </cell>
        </row>
        <row r="5547">
          <cell r="A5547" t="str">
            <v>13783</v>
          </cell>
          <cell r="B5547">
            <v>590808</v>
          </cell>
        </row>
        <row r="5548">
          <cell r="A5548" t="str">
            <v>13784</v>
          </cell>
          <cell r="B5548">
            <v>6412.72</v>
          </cell>
        </row>
        <row r="5549">
          <cell r="A5549" t="str">
            <v>13788</v>
          </cell>
          <cell r="B5549">
            <v>2002</v>
          </cell>
        </row>
        <row r="5550">
          <cell r="A5550" t="str">
            <v>13789</v>
          </cell>
          <cell r="B5550">
            <v>2676</v>
          </cell>
        </row>
        <row r="5551">
          <cell r="A5551" t="str">
            <v>13791</v>
          </cell>
          <cell r="B5551">
            <v>10698.2</v>
          </cell>
        </row>
        <row r="5552">
          <cell r="A5552" t="str">
            <v>13800</v>
          </cell>
          <cell r="B5552">
            <v>4.5</v>
          </cell>
        </row>
        <row r="5553">
          <cell r="A5553" t="str">
            <v>13809</v>
          </cell>
          <cell r="B5553">
            <v>13</v>
          </cell>
        </row>
        <row r="5554">
          <cell r="A5554" t="str">
            <v>13810</v>
          </cell>
          <cell r="B5554">
            <v>20</v>
          </cell>
        </row>
        <row r="5555">
          <cell r="A5555" t="str">
            <v>13811</v>
          </cell>
          <cell r="B5555">
            <v>28</v>
          </cell>
        </row>
        <row r="5556">
          <cell r="A5556" t="str">
            <v>13812</v>
          </cell>
          <cell r="B5556">
            <v>78</v>
          </cell>
        </row>
        <row r="5557">
          <cell r="A5557" t="str">
            <v>13813</v>
          </cell>
          <cell r="B5557">
            <v>70</v>
          </cell>
        </row>
        <row r="5558">
          <cell r="A5558" t="str">
            <v>13814</v>
          </cell>
          <cell r="B5558">
            <v>55</v>
          </cell>
        </row>
        <row r="5559">
          <cell r="A5559" t="str">
            <v>13825</v>
          </cell>
          <cell r="B5559">
            <v>5.57</v>
          </cell>
        </row>
        <row r="5560">
          <cell r="A5560" t="str">
            <v>13826</v>
          </cell>
          <cell r="B5560">
            <v>12.3</v>
          </cell>
        </row>
        <row r="5561">
          <cell r="A5561" t="str">
            <v>13827</v>
          </cell>
          <cell r="B5561">
            <v>17.95</v>
          </cell>
        </row>
        <row r="5562">
          <cell r="A5562" t="str">
            <v>13828</v>
          </cell>
          <cell r="B5562">
            <v>36.098700000000001</v>
          </cell>
        </row>
        <row r="5563">
          <cell r="A5563" t="str">
            <v>13831</v>
          </cell>
          <cell r="B5563">
            <v>2570</v>
          </cell>
        </row>
        <row r="5564">
          <cell r="A5564" t="str">
            <v>13832</v>
          </cell>
          <cell r="B5564">
            <v>975</v>
          </cell>
        </row>
        <row r="5565">
          <cell r="A5565" t="str">
            <v>13833</v>
          </cell>
          <cell r="B5565">
            <v>1548.5528999999999</v>
          </cell>
        </row>
        <row r="5566">
          <cell r="A5566" t="str">
            <v>13834</v>
          </cell>
          <cell r="B5566">
            <v>1651.7898</v>
          </cell>
        </row>
        <row r="5567">
          <cell r="A5567" t="str">
            <v>13836</v>
          </cell>
          <cell r="B5567">
            <v>1755.0266999999999</v>
          </cell>
        </row>
        <row r="5568">
          <cell r="A5568" t="str">
            <v>13837</v>
          </cell>
          <cell r="B5568">
            <v>1858.2635</v>
          </cell>
        </row>
        <row r="5569">
          <cell r="A5569" t="str">
            <v>13839</v>
          </cell>
          <cell r="B5569">
            <v>1961.5003999999999</v>
          </cell>
        </row>
        <row r="5570">
          <cell r="A5570" t="str">
            <v>13841</v>
          </cell>
          <cell r="B5570">
            <v>2167.9740999999999</v>
          </cell>
        </row>
        <row r="5571">
          <cell r="A5571" t="str">
            <v>13842</v>
          </cell>
          <cell r="B5571">
            <v>2374.4479000000001</v>
          </cell>
        </row>
        <row r="5572">
          <cell r="A5572" t="str">
            <v>13843</v>
          </cell>
          <cell r="B5572">
            <v>14.87</v>
          </cell>
        </row>
        <row r="5573">
          <cell r="A5573" t="str">
            <v>13844</v>
          </cell>
          <cell r="B5573">
            <v>12.3916</v>
          </cell>
        </row>
        <row r="5574">
          <cell r="A5574" t="str">
            <v>13845</v>
          </cell>
          <cell r="B5574">
            <v>40.729999999999997</v>
          </cell>
        </row>
        <row r="5575">
          <cell r="A5575" t="str">
            <v>13846</v>
          </cell>
          <cell r="B5575">
            <v>40.729999999999997</v>
          </cell>
        </row>
        <row r="5576">
          <cell r="A5576" t="str">
            <v>13847</v>
          </cell>
          <cell r="B5576">
            <v>6.23</v>
          </cell>
        </row>
        <row r="5577">
          <cell r="A5577" t="str">
            <v>13848</v>
          </cell>
          <cell r="B5577">
            <v>7.92</v>
          </cell>
        </row>
        <row r="5578">
          <cell r="A5578" t="str">
            <v>13849</v>
          </cell>
          <cell r="B5578">
            <v>7.1378000000000004</v>
          </cell>
        </row>
        <row r="5579">
          <cell r="A5579" t="str">
            <v>13850</v>
          </cell>
          <cell r="B5579">
            <v>5.81</v>
          </cell>
        </row>
        <row r="5580">
          <cell r="A5580" t="str">
            <v>13851</v>
          </cell>
          <cell r="B5580">
            <v>13.22</v>
          </cell>
        </row>
        <row r="5581">
          <cell r="A5581" t="str">
            <v>13852</v>
          </cell>
          <cell r="B5581">
            <v>5.89</v>
          </cell>
        </row>
        <row r="5582">
          <cell r="A5582" t="str">
            <v>13853</v>
          </cell>
          <cell r="B5582">
            <v>5.83</v>
          </cell>
        </row>
        <row r="5583">
          <cell r="A5583" t="str">
            <v>13854</v>
          </cell>
          <cell r="B5583">
            <v>18.489999999999998</v>
          </cell>
        </row>
        <row r="5584">
          <cell r="A5584" t="str">
            <v>13855</v>
          </cell>
          <cell r="B5584">
            <v>19.420000000000002</v>
          </cell>
        </row>
        <row r="5585">
          <cell r="A5585" t="str">
            <v>13856</v>
          </cell>
          <cell r="B5585">
            <v>26.5242</v>
          </cell>
        </row>
        <row r="5586">
          <cell r="A5586" t="str">
            <v>13857</v>
          </cell>
          <cell r="B5586">
            <v>49.890999999999998</v>
          </cell>
        </row>
        <row r="5587">
          <cell r="A5587" t="str">
            <v>13858</v>
          </cell>
          <cell r="B5587">
            <v>6.56</v>
          </cell>
        </row>
        <row r="5588">
          <cell r="A5588" t="str">
            <v>13859</v>
          </cell>
          <cell r="B5588">
            <v>9.9499999999999993</v>
          </cell>
        </row>
        <row r="5589">
          <cell r="A5589" t="str">
            <v>13860</v>
          </cell>
          <cell r="B5589">
            <v>22.863099999999999</v>
          </cell>
        </row>
        <row r="5590">
          <cell r="A5590" t="str">
            <v>13861</v>
          </cell>
          <cell r="B5590">
            <v>16.38</v>
          </cell>
        </row>
        <row r="5591">
          <cell r="A5591" t="str">
            <v>13862</v>
          </cell>
          <cell r="B5591">
            <v>30.85</v>
          </cell>
        </row>
        <row r="5592">
          <cell r="A5592" t="str">
            <v>13863</v>
          </cell>
          <cell r="B5592">
            <v>1.57</v>
          </cell>
        </row>
        <row r="5593">
          <cell r="A5593" t="str">
            <v>13864</v>
          </cell>
          <cell r="B5593">
            <v>3.6242000000000001</v>
          </cell>
        </row>
        <row r="5594">
          <cell r="A5594" t="str">
            <v>13865</v>
          </cell>
          <cell r="B5594">
            <v>1</v>
          </cell>
        </row>
        <row r="5595">
          <cell r="A5595" t="str">
            <v>13866</v>
          </cell>
          <cell r="B5595">
            <v>2.7642000000000002</v>
          </cell>
        </row>
        <row r="5596">
          <cell r="A5596" t="str">
            <v>13871</v>
          </cell>
          <cell r="B5596">
            <v>164.3</v>
          </cell>
        </row>
        <row r="5597">
          <cell r="A5597" t="str">
            <v>13872</v>
          </cell>
          <cell r="B5597">
            <v>162.13</v>
          </cell>
        </row>
        <row r="5598">
          <cell r="A5598" t="str">
            <v>13873</v>
          </cell>
          <cell r="B5598">
            <v>1.96</v>
          </cell>
        </row>
        <row r="5599">
          <cell r="A5599" t="str">
            <v>13874</v>
          </cell>
          <cell r="B5599">
            <v>2.33</v>
          </cell>
        </row>
        <row r="5600">
          <cell r="A5600" t="str">
            <v>13875</v>
          </cell>
          <cell r="B5600">
            <v>2.68</v>
          </cell>
        </row>
        <row r="5601">
          <cell r="A5601" t="str">
            <v>13876</v>
          </cell>
          <cell r="B5601">
            <v>3.21</v>
          </cell>
        </row>
        <row r="5602">
          <cell r="A5602" t="str">
            <v>13877</v>
          </cell>
          <cell r="B5602">
            <v>3.93</v>
          </cell>
        </row>
        <row r="5603">
          <cell r="A5603" t="str">
            <v>13878</v>
          </cell>
          <cell r="B5603">
            <v>4.66</v>
          </cell>
        </row>
        <row r="5604">
          <cell r="A5604" t="str">
            <v>13879</v>
          </cell>
          <cell r="B5604">
            <v>3.9436</v>
          </cell>
        </row>
        <row r="5605">
          <cell r="A5605" t="str">
            <v>13880</v>
          </cell>
          <cell r="B5605">
            <v>4.4104999999999999</v>
          </cell>
        </row>
        <row r="5606">
          <cell r="A5606" t="str">
            <v>13881</v>
          </cell>
          <cell r="B5606">
            <v>5.0616000000000003</v>
          </cell>
        </row>
        <row r="5607">
          <cell r="A5607" t="str">
            <v>13882</v>
          </cell>
          <cell r="B5607">
            <v>6.0444000000000004</v>
          </cell>
        </row>
        <row r="5608">
          <cell r="A5608" t="str">
            <v>13883</v>
          </cell>
          <cell r="B5608">
            <v>5.08</v>
          </cell>
        </row>
        <row r="5609">
          <cell r="A5609" t="str">
            <v>13884</v>
          </cell>
          <cell r="B5609">
            <v>16.54</v>
          </cell>
        </row>
        <row r="5610">
          <cell r="A5610" t="str">
            <v>13885</v>
          </cell>
          <cell r="B5610">
            <v>27.57</v>
          </cell>
        </row>
        <row r="5611">
          <cell r="A5611" t="str">
            <v>13886</v>
          </cell>
          <cell r="B5611">
            <v>38.54</v>
          </cell>
        </row>
        <row r="5612">
          <cell r="A5612" t="str">
            <v>13887</v>
          </cell>
          <cell r="B5612">
            <v>49.57</v>
          </cell>
        </row>
        <row r="5613">
          <cell r="A5613" t="str">
            <v>13888</v>
          </cell>
          <cell r="B5613">
            <v>90.78</v>
          </cell>
        </row>
        <row r="5614">
          <cell r="A5614" t="str">
            <v>13889</v>
          </cell>
          <cell r="B5614">
            <v>118.71</v>
          </cell>
        </row>
        <row r="5615">
          <cell r="A5615" t="str">
            <v>13890</v>
          </cell>
          <cell r="B5615">
            <v>154.63999999999999</v>
          </cell>
        </row>
        <row r="5616">
          <cell r="A5616" t="str">
            <v>13891</v>
          </cell>
          <cell r="B5616">
            <v>70</v>
          </cell>
        </row>
        <row r="5617">
          <cell r="A5617" t="str">
            <v>13892</v>
          </cell>
          <cell r="B5617">
            <v>40.380000000000003</v>
          </cell>
        </row>
        <row r="5618">
          <cell r="A5618" t="str">
            <v>13893</v>
          </cell>
          <cell r="B5618">
            <v>42.75</v>
          </cell>
        </row>
        <row r="5619">
          <cell r="A5619" t="str">
            <v>13894</v>
          </cell>
          <cell r="B5619">
            <v>38.06</v>
          </cell>
        </row>
        <row r="5620">
          <cell r="A5620" t="str">
            <v>13895</v>
          </cell>
          <cell r="B5620">
            <v>93.89</v>
          </cell>
        </row>
        <row r="5621">
          <cell r="A5621" t="str">
            <v>13896</v>
          </cell>
          <cell r="B5621">
            <v>93.89</v>
          </cell>
        </row>
        <row r="5622">
          <cell r="A5622" t="str">
            <v>13897</v>
          </cell>
          <cell r="B5622">
            <v>38.06</v>
          </cell>
        </row>
        <row r="5623">
          <cell r="A5623" t="str">
            <v>13898</v>
          </cell>
          <cell r="B5623">
            <v>27.06</v>
          </cell>
        </row>
        <row r="5624">
          <cell r="A5624" t="str">
            <v>13899</v>
          </cell>
          <cell r="B5624">
            <v>16.55</v>
          </cell>
        </row>
        <row r="5625">
          <cell r="A5625" t="str">
            <v>13900</v>
          </cell>
          <cell r="B5625">
            <v>16.55</v>
          </cell>
        </row>
        <row r="5626">
          <cell r="A5626" t="str">
            <v>13901</v>
          </cell>
          <cell r="B5626">
            <v>24.61</v>
          </cell>
        </row>
        <row r="5627">
          <cell r="A5627" t="str">
            <v>13902</v>
          </cell>
          <cell r="B5627">
            <v>24.61</v>
          </cell>
        </row>
        <row r="5628">
          <cell r="A5628" t="str">
            <v>13903</v>
          </cell>
          <cell r="B5628">
            <v>3296</v>
          </cell>
        </row>
        <row r="5629">
          <cell r="A5629" t="str">
            <v>13916</v>
          </cell>
          <cell r="B5629">
            <v>406.30500000000001</v>
          </cell>
        </row>
        <row r="5630">
          <cell r="A5630" t="str">
            <v>13917</v>
          </cell>
          <cell r="B5630">
            <v>491.2595</v>
          </cell>
        </row>
        <row r="5631">
          <cell r="A5631" t="str">
            <v>13918</v>
          </cell>
          <cell r="B5631">
            <v>560.2903</v>
          </cell>
        </row>
        <row r="5632">
          <cell r="A5632" t="str">
            <v>13919</v>
          </cell>
          <cell r="B5632">
            <v>729.05610000000001</v>
          </cell>
        </row>
        <row r="5633">
          <cell r="A5633" t="str">
            <v>13920</v>
          </cell>
          <cell r="B5633">
            <v>802.02149999999995</v>
          </cell>
        </row>
        <row r="5634">
          <cell r="A5634" t="str">
            <v>13921</v>
          </cell>
          <cell r="B5634">
            <v>1519.3253</v>
          </cell>
        </row>
        <row r="5635">
          <cell r="A5635" t="str">
            <v>13922</v>
          </cell>
          <cell r="B5635">
            <v>2359.7658000000001</v>
          </cell>
        </row>
        <row r="5636">
          <cell r="A5636" t="str">
            <v>13923</v>
          </cell>
          <cell r="B5636">
            <v>4182.6841999999997</v>
          </cell>
        </row>
        <row r="5637">
          <cell r="A5637" t="str">
            <v>13924</v>
          </cell>
          <cell r="B5637">
            <v>9723.6013999999996</v>
          </cell>
        </row>
        <row r="5638">
          <cell r="A5638" t="str">
            <v>13925</v>
          </cell>
          <cell r="B5638">
            <v>12007.239799999999</v>
          </cell>
        </row>
        <row r="5639">
          <cell r="A5639" t="str">
            <v>13926</v>
          </cell>
          <cell r="B5639">
            <v>16858.7765</v>
          </cell>
        </row>
        <row r="5640">
          <cell r="A5640" t="str">
            <v>13927</v>
          </cell>
          <cell r="B5640">
            <v>231.8741</v>
          </cell>
        </row>
        <row r="5641">
          <cell r="A5641" t="str">
            <v>13928</v>
          </cell>
          <cell r="B5641">
            <v>97.3249</v>
          </cell>
        </row>
        <row r="5642">
          <cell r="A5642" t="str">
            <v>13929</v>
          </cell>
          <cell r="B5642">
            <v>83.327200000000005</v>
          </cell>
        </row>
        <row r="5643">
          <cell r="A5643" t="str">
            <v>13930</v>
          </cell>
          <cell r="B5643">
            <v>64.282399999999996</v>
          </cell>
        </row>
        <row r="5644">
          <cell r="A5644" t="str">
            <v>13936</v>
          </cell>
          <cell r="B5644">
            <v>42.951099999999997</v>
          </cell>
        </row>
        <row r="5645">
          <cell r="A5645" t="str">
            <v>13937</v>
          </cell>
          <cell r="B5645">
            <v>51.252899999999997</v>
          </cell>
        </row>
        <row r="5646">
          <cell r="A5646" t="str">
            <v>13938</v>
          </cell>
          <cell r="B5646">
            <v>53.755800000000001</v>
          </cell>
        </row>
        <row r="5647">
          <cell r="A5647" t="str">
            <v>13939</v>
          </cell>
          <cell r="B5647">
            <v>83.038799999999995</v>
          </cell>
        </row>
        <row r="5648">
          <cell r="A5648" t="str">
            <v>13940</v>
          </cell>
          <cell r="B5648">
            <v>109.8394</v>
          </cell>
        </row>
        <row r="5649">
          <cell r="A5649" t="str">
            <v>13941</v>
          </cell>
          <cell r="B5649">
            <v>147.76410000000001</v>
          </cell>
        </row>
        <row r="5650">
          <cell r="A5650" t="str">
            <v>13944</v>
          </cell>
          <cell r="B5650">
            <v>2675.5850999999998</v>
          </cell>
        </row>
        <row r="5651">
          <cell r="A5651" t="str">
            <v>13945</v>
          </cell>
          <cell r="B5651">
            <v>3082.1475</v>
          </cell>
        </row>
        <row r="5652">
          <cell r="A5652" t="str">
            <v>13946</v>
          </cell>
          <cell r="B5652">
            <v>3465.8851</v>
          </cell>
        </row>
        <row r="5653">
          <cell r="A5653" t="str">
            <v>13947</v>
          </cell>
          <cell r="B5653">
            <v>416.80070000000001</v>
          </cell>
        </row>
        <row r="5654">
          <cell r="A5654" t="str">
            <v>13948</v>
          </cell>
          <cell r="B5654">
            <v>474.43959999999998</v>
          </cell>
        </row>
        <row r="5655">
          <cell r="A5655" t="str">
            <v>13949</v>
          </cell>
          <cell r="B5655">
            <v>663.07420000000002</v>
          </cell>
        </row>
        <row r="5656">
          <cell r="A5656" t="str">
            <v>13950</v>
          </cell>
          <cell r="B5656">
            <v>1044.8444999999999</v>
          </cell>
        </row>
        <row r="5657">
          <cell r="A5657" t="str">
            <v>13953</v>
          </cell>
          <cell r="B5657">
            <v>165.72</v>
          </cell>
        </row>
        <row r="5658">
          <cell r="A5658" t="str">
            <v>13954</v>
          </cell>
          <cell r="B5658">
            <v>233.77</v>
          </cell>
        </row>
        <row r="5659">
          <cell r="A5659" t="str">
            <v>13955</v>
          </cell>
          <cell r="B5659">
            <v>323.02</v>
          </cell>
        </row>
        <row r="5660">
          <cell r="A5660" t="str">
            <v>13958</v>
          </cell>
          <cell r="B5660">
            <v>0.09</v>
          </cell>
        </row>
        <row r="5661">
          <cell r="A5661" t="str">
            <v>13959</v>
          </cell>
          <cell r="B5661">
            <v>61.604799999999997</v>
          </cell>
        </row>
        <row r="5662">
          <cell r="A5662" t="str">
            <v>13960</v>
          </cell>
          <cell r="B5662">
            <v>7.24</v>
          </cell>
        </row>
        <row r="5663">
          <cell r="A5663" t="str">
            <v>13961</v>
          </cell>
          <cell r="B5663">
            <v>13.72</v>
          </cell>
        </row>
        <row r="5664">
          <cell r="A5664" t="str">
            <v>13963</v>
          </cell>
          <cell r="B5664">
            <v>1.3</v>
          </cell>
        </row>
        <row r="5665">
          <cell r="A5665" t="str">
            <v>13964</v>
          </cell>
          <cell r="B5665">
            <v>0.99</v>
          </cell>
        </row>
        <row r="5666">
          <cell r="A5666" t="str">
            <v>13965</v>
          </cell>
          <cell r="B5666">
            <v>0.3</v>
          </cell>
        </row>
        <row r="5667">
          <cell r="A5667" t="str">
            <v>13966</v>
          </cell>
          <cell r="B5667">
            <v>12.16</v>
          </cell>
        </row>
        <row r="5668">
          <cell r="A5668" t="str">
            <v>13967</v>
          </cell>
          <cell r="B5668">
            <v>5.77</v>
          </cell>
        </row>
        <row r="5669">
          <cell r="A5669" t="str">
            <v>13968</v>
          </cell>
          <cell r="B5669">
            <v>0.08</v>
          </cell>
        </row>
        <row r="5670">
          <cell r="A5670" t="str">
            <v>13969</v>
          </cell>
          <cell r="B5670">
            <v>1.03</v>
          </cell>
        </row>
        <row r="5671">
          <cell r="A5671" t="str">
            <v>13970</v>
          </cell>
          <cell r="B5671">
            <v>0.15</v>
          </cell>
        </row>
        <row r="5672">
          <cell r="A5672" t="str">
            <v>13971</v>
          </cell>
          <cell r="B5672">
            <v>9.56</v>
          </cell>
        </row>
        <row r="5673">
          <cell r="A5673" t="str">
            <v>13972</v>
          </cell>
          <cell r="B5673">
            <v>1130</v>
          </cell>
        </row>
        <row r="5674">
          <cell r="A5674" t="str">
            <v>13973</v>
          </cell>
          <cell r="B5674">
            <v>1.19</v>
          </cell>
        </row>
        <row r="5675">
          <cell r="A5675" t="str">
            <v>13974</v>
          </cell>
          <cell r="B5675">
            <v>0.2</v>
          </cell>
        </row>
        <row r="5676">
          <cell r="A5676" t="str">
            <v>13977</v>
          </cell>
          <cell r="B5676">
            <v>0.74</v>
          </cell>
        </row>
        <row r="5677">
          <cell r="A5677" t="str">
            <v>13979</v>
          </cell>
          <cell r="B5677">
            <v>0.06</v>
          </cell>
        </row>
        <row r="5678">
          <cell r="A5678" t="str">
            <v>13980</v>
          </cell>
          <cell r="B5678">
            <v>9.7850999999999999</v>
          </cell>
        </row>
        <row r="5679">
          <cell r="A5679" t="str">
            <v>13981</v>
          </cell>
          <cell r="B5679">
            <v>0.6</v>
          </cell>
        </row>
        <row r="5680">
          <cell r="A5680" t="str">
            <v>13985</v>
          </cell>
          <cell r="B5680">
            <v>2.2599999999999998</v>
          </cell>
        </row>
        <row r="5681">
          <cell r="A5681" t="str">
            <v>13986</v>
          </cell>
          <cell r="B5681">
            <v>79.680000000000007</v>
          </cell>
        </row>
        <row r="5682">
          <cell r="A5682" t="str">
            <v>13988</v>
          </cell>
          <cell r="B5682">
            <v>2.09</v>
          </cell>
        </row>
        <row r="5683">
          <cell r="A5683" t="str">
            <v>13989</v>
          </cell>
          <cell r="B5683">
            <v>41077.129999999997</v>
          </cell>
        </row>
        <row r="5684">
          <cell r="A5684" t="str">
            <v>13990</v>
          </cell>
          <cell r="B5684">
            <v>50287.21</v>
          </cell>
        </row>
        <row r="5685">
          <cell r="A5685" t="str">
            <v>13991</v>
          </cell>
          <cell r="B5685">
            <v>98660.788199999995</v>
          </cell>
        </row>
        <row r="5686">
          <cell r="A5686" t="str">
            <v>13992</v>
          </cell>
          <cell r="B5686">
            <v>115732.7626</v>
          </cell>
        </row>
        <row r="5687">
          <cell r="A5687" t="str">
            <v>13993</v>
          </cell>
          <cell r="B5687">
            <v>173583.35500000001</v>
          </cell>
        </row>
        <row r="5688">
          <cell r="A5688" t="str">
            <v>13999</v>
          </cell>
          <cell r="B5688">
            <v>190538.99</v>
          </cell>
        </row>
        <row r="5689">
          <cell r="A5689" t="str">
            <v>14000</v>
          </cell>
          <cell r="B5689">
            <v>383039.5</v>
          </cell>
        </row>
        <row r="5690">
          <cell r="A5690" t="str">
            <v>14001</v>
          </cell>
          <cell r="B5690">
            <v>603949.62</v>
          </cell>
        </row>
        <row r="5691">
          <cell r="A5691" t="str">
            <v>14002</v>
          </cell>
          <cell r="B5691">
            <v>1071258.53</v>
          </cell>
        </row>
        <row r="5692">
          <cell r="A5692" t="str">
            <v>14009</v>
          </cell>
          <cell r="B5692">
            <v>401.6</v>
          </cell>
        </row>
        <row r="5693">
          <cell r="A5693" t="str">
            <v>14010</v>
          </cell>
          <cell r="B5693">
            <v>545.79999999999995</v>
          </cell>
        </row>
        <row r="5694">
          <cell r="A5694" t="str">
            <v>14011</v>
          </cell>
          <cell r="B5694">
            <v>2376.59</v>
          </cell>
        </row>
        <row r="5695">
          <cell r="A5695" t="str">
            <v>14012</v>
          </cell>
          <cell r="B5695">
            <v>119.48</v>
          </cell>
        </row>
        <row r="5696">
          <cell r="A5696" t="str">
            <v>14013</v>
          </cell>
          <cell r="B5696">
            <v>13390</v>
          </cell>
        </row>
        <row r="5697">
          <cell r="A5697" t="str">
            <v>14015</v>
          </cell>
          <cell r="B5697">
            <v>889000</v>
          </cell>
        </row>
        <row r="5698">
          <cell r="A5698" t="str">
            <v>14016</v>
          </cell>
          <cell r="B5698">
            <v>212684.22</v>
          </cell>
        </row>
        <row r="5699">
          <cell r="A5699" t="str">
            <v>14017</v>
          </cell>
          <cell r="B5699">
            <v>198000</v>
          </cell>
        </row>
        <row r="5700">
          <cell r="A5700" t="str">
            <v>14100</v>
          </cell>
          <cell r="B5700">
            <v>113</v>
          </cell>
        </row>
        <row r="5701">
          <cell r="A5701" t="str">
            <v>14101</v>
          </cell>
          <cell r="B5701">
            <v>114.9265</v>
          </cell>
        </row>
        <row r="5702">
          <cell r="A5702" t="str">
            <v>14102</v>
          </cell>
          <cell r="B5702">
            <v>35</v>
          </cell>
        </row>
        <row r="5703">
          <cell r="A5703" t="str">
            <v>14103</v>
          </cell>
          <cell r="B5703">
            <v>56.64</v>
          </cell>
        </row>
        <row r="5704">
          <cell r="A5704" t="str">
            <v>14104</v>
          </cell>
          <cell r="B5704">
            <v>27.88</v>
          </cell>
        </row>
        <row r="5705">
          <cell r="A5705" t="str">
            <v>14105</v>
          </cell>
          <cell r="B5705">
            <v>28.82</v>
          </cell>
        </row>
        <row r="5706">
          <cell r="A5706" t="str">
            <v>14106</v>
          </cell>
          <cell r="B5706">
            <v>437.75</v>
          </cell>
        </row>
        <row r="5707">
          <cell r="A5707" t="str">
            <v>14107</v>
          </cell>
          <cell r="B5707">
            <v>125.99</v>
          </cell>
        </row>
        <row r="5708">
          <cell r="A5708" t="str">
            <v>14109</v>
          </cell>
          <cell r="B5708">
            <v>1250</v>
          </cell>
        </row>
        <row r="5709">
          <cell r="A5709" t="str">
            <v>14110</v>
          </cell>
          <cell r="B5709">
            <v>1190.51</v>
          </cell>
        </row>
        <row r="5710">
          <cell r="A5710" t="str">
            <v>14114</v>
          </cell>
          <cell r="B5710">
            <v>4220</v>
          </cell>
        </row>
        <row r="5711">
          <cell r="A5711" t="str">
            <v>14115</v>
          </cell>
          <cell r="B5711">
            <v>6360</v>
          </cell>
        </row>
        <row r="5712">
          <cell r="A5712" t="str">
            <v>14116</v>
          </cell>
          <cell r="B5712">
            <v>404</v>
          </cell>
        </row>
        <row r="5713">
          <cell r="A5713" t="str">
            <v>14117</v>
          </cell>
          <cell r="B5713">
            <v>624.4</v>
          </cell>
        </row>
        <row r="5714">
          <cell r="A5714" t="str">
            <v>14120</v>
          </cell>
          <cell r="B5714">
            <v>66947.45</v>
          </cell>
        </row>
        <row r="5715">
          <cell r="A5715" t="str">
            <v>14122</v>
          </cell>
          <cell r="B5715">
            <v>637875.5</v>
          </cell>
        </row>
        <row r="5716">
          <cell r="A5716" t="str">
            <v>14126</v>
          </cell>
          <cell r="B5716">
            <v>80500</v>
          </cell>
        </row>
        <row r="5717">
          <cell r="A5717" t="str">
            <v>14127</v>
          </cell>
          <cell r="B5717">
            <v>74000</v>
          </cell>
        </row>
        <row r="5718">
          <cell r="A5718" t="str">
            <v>14128</v>
          </cell>
          <cell r="B5718">
            <v>80500</v>
          </cell>
        </row>
        <row r="5719">
          <cell r="A5719" t="str">
            <v>14129</v>
          </cell>
          <cell r="B5719">
            <v>74000</v>
          </cell>
        </row>
        <row r="5720">
          <cell r="A5720" t="str">
            <v>14130</v>
          </cell>
          <cell r="B5720">
            <v>84000</v>
          </cell>
        </row>
        <row r="5721">
          <cell r="A5721" t="str">
            <v>14131</v>
          </cell>
          <cell r="B5721">
            <v>76000</v>
          </cell>
        </row>
        <row r="5722">
          <cell r="A5722" t="str">
            <v>14132</v>
          </cell>
          <cell r="B5722">
            <v>84000</v>
          </cell>
        </row>
        <row r="5723">
          <cell r="A5723" t="str">
            <v>14133</v>
          </cell>
          <cell r="B5723">
            <v>76000</v>
          </cell>
        </row>
        <row r="5724">
          <cell r="A5724" t="str">
            <v>14134</v>
          </cell>
          <cell r="B5724">
            <v>88000</v>
          </cell>
        </row>
        <row r="5725">
          <cell r="A5725" t="str">
            <v>14135</v>
          </cell>
          <cell r="B5725">
            <v>81000</v>
          </cell>
        </row>
        <row r="5726">
          <cell r="A5726" t="str">
            <v>14136</v>
          </cell>
          <cell r="B5726">
            <v>88000</v>
          </cell>
        </row>
        <row r="5727">
          <cell r="A5727" t="str">
            <v>14137</v>
          </cell>
          <cell r="B5727">
            <v>81000</v>
          </cell>
        </row>
        <row r="5728">
          <cell r="A5728" t="str">
            <v>14138</v>
          </cell>
          <cell r="B5728">
            <v>153000</v>
          </cell>
        </row>
        <row r="5729">
          <cell r="A5729" t="str">
            <v>14139</v>
          </cell>
          <cell r="B5729">
            <v>136000</v>
          </cell>
        </row>
        <row r="5730">
          <cell r="A5730" t="str">
            <v>14140</v>
          </cell>
          <cell r="B5730">
            <v>153000</v>
          </cell>
        </row>
        <row r="5731">
          <cell r="A5731" t="str">
            <v>14141</v>
          </cell>
          <cell r="B5731">
            <v>136000</v>
          </cell>
        </row>
        <row r="5732">
          <cell r="A5732" t="str">
            <v>14142</v>
          </cell>
          <cell r="B5732">
            <v>173000</v>
          </cell>
        </row>
        <row r="5733">
          <cell r="A5733" t="str">
            <v>14143</v>
          </cell>
          <cell r="B5733">
            <v>156000</v>
          </cell>
        </row>
        <row r="5734">
          <cell r="A5734" t="str">
            <v>14144</v>
          </cell>
          <cell r="B5734">
            <v>173000</v>
          </cell>
        </row>
        <row r="5735">
          <cell r="A5735" t="str">
            <v>14145</v>
          </cell>
          <cell r="B5735">
            <v>156000</v>
          </cell>
        </row>
        <row r="5736">
          <cell r="A5736" t="str">
            <v>14146</v>
          </cell>
          <cell r="B5736">
            <v>243000</v>
          </cell>
        </row>
        <row r="5737">
          <cell r="A5737" t="str">
            <v>14147</v>
          </cell>
          <cell r="B5737">
            <v>222000</v>
          </cell>
        </row>
        <row r="5738">
          <cell r="A5738" t="str">
            <v>14148</v>
          </cell>
          <cell r="B5738">
            <v>243000</v>
          </cell>
        </row>
        <row r="5739">
          <cell r="A5739" t="str">
            <v>14149</v>
          </cell>
          <cell r="B5739">
            <v>222000</v>
          </cell>
        </row>
        <row r="5740">
          <cell r="A5740" t="str">
            <v>14150</v>
          </cell>
          <cell r="B5740">
            <v>296000</v>
          </cell>
        </row>
        <row r="5741">
          <cell r="A5741" t="str">
            <v>14151</v>
          </cell>
          <cell r="B5741">
            <v>265000</v>
          </cell>
        </row>
        <row r="5742">
          <cell r="A5742" t="str">
            <v>14152</v>
          </cell>
          <cell r="B5742">
            <v>296000</v>
          </cell>
        </row>
        <row r="5743">
          <cell r="A5743" t="str">
            <v>14153</v>
          </cell>
          <cell r="B5743">
            <v>265000</v>
          </cell>
        </row>
        <row r="5744">
          <cell r="A5744" t="str">
            <v>14154</v>
          </cell>
          <cell r="B5744">
            <v>430000</v>
          </cell>
        </row>
        <row r="5745">
          <cell r="A5745" t="str">
            <v>14155</v>
          </cell>
          <cell r="B5745">
            <v>385000</v>
          </cell>
        </row>
        <row r="5746">
          <cell r="A5746" t="str">
            <v>14156</v>
          </cell>
          <cell r="B5746">
            <v>430000</v>
          </cell>
        </row>
        <row r="5747">
          <cell r="A5747" t="str">
            <v>14157</v>
          </cell>
          <cell r="B5747">
            <v>385000</v>
          </cell>
        </row>
        <row r="5748">
          <cell r="A5748" t="str">
            <v>14158</v>
          </cell>
          <cell r="B5748">
            <v>500000</v>
          </cell>
        </row>
        <row r="5749">
          <cell r="A5749" t="str">
            <v>14159</v>
          </cell>
          <cell r="B5749">
            <v>450000</v>
          </cell>
        </row>
        <row r="5750">
          <cell r="A5750" t="str">
            <v>14160</v>
          </cell>
          <cell r="B5750">
            <v>500000</v>
          </cell>
        </row>
        <row r="5751">
          <cell r="A5751" t="str">
            <v>14161</v>
          </cell>
          <cell r="B5751">
            <v>450000</v>
          </cell>
        </row>
        <row r="5752">
          <cell r="A5752" t="str">
            <v>14162</v>
          </cell>
          <cell r="B5752">
            <v>618356.98549999995</v>
          </cell>
        </row>
        <row r="5753">
          <cell r="A5753" t="str">
            <v>14163</v>
          </cell>
          <cell r="B5753">
            <v>571590.48919999995</v>
          </cell>
        </row>
        <row r="5754">
          <cell r="A5754" t="str">
            <v>14164</v>
          </cell>
          <cell r="B5754">
            <v>618356.98549999995</v>
          </cell>
        </row>
        <row r="5755">
          <cell r="A5755" t="str">
            <v>14165</v>
          </cell>
          <cell r="B5755">
            <v>571590.48919999995</v>
          </cell>
        </row>
        <row r="5756">
          <cell r="A5756" t="str">
            <v>14166</v>
          </cell>
          <cell r="B5756">
            <v>95</v>
          </cell>
        </row>
        <row r="5757">
          <cell r="A5757" t="str">
            <v>14167</v>
          </cell>
          <cell r="B5757">
            <v>38.06</v>
          </cell>
        </row>
        <row r="5758">
          <cell r="A5758" t="str">
            <v>14173</v>
          </cell>
          <cell r="B5758">
            <v>50571</v>
          </cell>
        </row>
        <row r="5759">
          <cell r="A5759" t="str">
            <v>14174</v>
          </cell>
          <cell r="B5759">
            <v>54927</v>
          </cell>
        </row>
        <row r="5760">
          <cell r="A5760" t="str">
            <v>14175</v>
          </cell>
          <cell r="B5760">
            <v>59529</v>
          </cell>
        </row>
        <row r="5761">
          <cell r="A5761" t="str">
            <v>14176</v>
          </cell>
          <cell r="B5761">
            <v>72758</v>
          </cell>
        </row>
        <row r="5762">
          <cell r="A5762" t="str">
            <v>14177</v>
          </cell>
          <cell r="B5762">
            <v>93412.486600000004</v>
          </cell>
        </row>
        <row r="5763">
          <cell r="A5763" t="str">
            <v>14178</v>
          </cell>
          <cell r="B5763">
            <v>108649.9849</v>
          </cell>
        </row>
        <row r="5764">
          <cell r="A5764" t="str">
            <v>14179</v>
          </cell>
          <cell r="B5764">
            <v>141440.51379999999</v>
          </cell>
        </row>
        <row r="5765">
          <cell r="A5765" t="str">
            <v>14180</v>
          </cell>
          <cell r="B5765">
            <v>8.7697000000000003</v>
          </cell>
        </row>
        <row r="5766">
          <cell r="A5766" t="str">
            <v>14181</v>
          </cell>
          <cell r="B5766">
            <v>8.4616000000000007</v>
          </cell>
        </row>
        <row r="5767">
          <cell r="A5767" t="str">
            <v>14182</v>
          </cell>
          <cell r="B5767">
            <v>10.002000000000001</v>
          </cell>
        </row>
        <row r="5768">
          <cell r="A5768" t="str">
            <v>14183</v>
          </cell>
          <cell r="B5768">
            <v>21.051400000000001</v>
          </cell>
        </row>
        <row r="5769">
          <cell r="A5769" t="str">
            <v>14185</v>
          </cell>
          <cell r="B5769">
            <v>21.790700000000001</v>
          </cell>
        </row>
        <row r="5770">
          <cell r="A5770" t="str">
            <v>14186</v>
          </cell>
          <cell r="B5770">
            <v>49.609299999999998</v>
          </cell>
        </row>
        <row r="5771">
          <cell r="A5771" t="str">
            <v>14187</v>
          </cell>
          <cell r="B5771">
            <v>40.182400000000001</v>
          </cell>
        </row>
        <row r="5772">
          <cell r="A5772" t="str">
            <v>14188</v>
          </cell>
          <cell r="B5772">
            <v>44.002499999999998</v>
          </cell>
        </row>
        <row r="5773">
          <cell r="A5773" t="str">
            <v>14189</v>
          </cell>
          <cell r="B5773">
            <v>19.9937</v>
          </cell>
        </row>
        <row r="5774">
          <cell r="A5774" t="str">
            <v>14190</v>
          </cell>
          <cell r="B5774">
            <v>22.756</v>
          </cell>
        </row>
        <row r="5775">
          <cell r="A5775" t="str">
            <v>14191</v>
          </cell>
          <cell r="B5775">
            <v>15.5472</v>
          </cell>
        </row>
        <row r="5776">
          <cell r="A5776" t="str">
            <v>14192</v>
          </cell>
          <cell r="B5776">
            <v>79.61</v>
          </cell>
        </row>
        <row r="5777">
          <cell r="A5777" t="str">
            <v>14268</v>
          </cell>
          <cell r="B5777">
            <v>16.78</v>
          </cell>
        </row>
        <row r="5778">
          <cell r="A5778" t="str">
            <v>14270</v>
          </cell>
          <cell r="B5778">
            <v>4.91</v>
          </cell>
        </row>
        <row r="5779">
          <cell r="A5779" t="str">
            <v>14271</v>
          </cell>
          <cell r="B5779">
            <v>4.91</v>
          </cell>
        </row>
        <row r="5780">
          <cell r="A5780" t="str">
            <v>14272</v>
          </cell>
          <cell r="B5780">
            <v>11.85</v>
          </cell>
        </row>
        <row r="5781">
          <cell r="A5781" t="str">
            <v>14273</v>
          </cell>
          <cell r="B5781">
            <v>2.64</v>
          </cell>
        </row>
        <row r="5782">
          <cell r="A5782" t="str">
            <v>14274</v>
          </cell>
          <cell r="B5782">
            <v>1228.9712999999999</v>
          </cell>
        </row>
        <row r="5783">
          <cell r="A5783" t="str">
            <v>14275</v>
          </cell>
          <cell r="B5783">
            <v>2310.5250999999998</v>
          </cell>
        </row>
        <row r="5784">
          <cell r="A5784" t="str">
            <v>14276</v>
          </cell>
          <cell r="B5784">
            <v>92.02</v>
          </cell>
        </row>
        <row r="5785">
          <cell r="A5785" t="str">
            <v>14277</v>
          </cell>
          <cell r="B5785">
            <v>101.43</v>
          </cell>
        </row>
        <row r="5786">
          <cell r="A5786" t="str">
            <v>14278</v>
          </cell>
          <cell r="B5786">
            <v>101.43</v>
          </cell>
        </row>
        <row r="5787">
          <cell r="A5787" t="str">
            <v>14280</v>
          </cell>
          <cell r="B5787">
            <v>35</v>
          </cell>
        </row>
        <row r="5788">
          <cell r="A5788" t="str">
            <v>14281</v>
          </cell>
          <cell r="B5788">
            <v>48.93</v>
          </cell>
        </row>
        <row r="5789">
          <cell r="A5789" t="str">
            <v>14282</v>
          </cell>
          <cell r="B5789">
            <v>48.93</v>
          </cell>
        </row>
        <row r="5790">
          <cell r="A5790" t="str">
            <v>14283</v>
          </cell>
          <cell r="B5790">
            <v>92.19</v>
          </cell>
        </row>
        <row r="5791">
          <cell r="A5791" t="str">
            <v>14284</v>
          </cell>
          <cell r="B5791">
            <v>117.81</v>
          </cell>
        </row>
        <row r="5792">
          <cell r="A5792" t="str">
            <v>14285</v>
          </cell>
          <cell r="B5792">
            <v>117.81</v>
          </cell>
        </row>
        <row r="5793">
          <cell r="A5793" t="str">
            <v>14286</v>
          </cell>
          <cell r="B5793">
            <v>1508</v>
          </cell>
        </row>
        <row r="5794">
          <cell r="A5794" t="str">
            <v>14287</v>
          </cell>
          <cell r="B5794">
            <v>11.95</v>
          </cell>
        </row>
        <row r="5795">
          <cell r="A5795" t="str">
            <v>14288</v>
          </cell>
          <cell r="B5795">
            <v>168.62</v>
          </cell>
        </row>
        <row r="5796">
          <cell r="A5796" t="str">
            <v>14289</v>
          </cell>
          <cell r="B5796">
            <v>62.83</v>
          </cell>
        </row>
        <row r="5797">
          <cell r="A5797" t="str">
            <v>14290</v>
          </cell>
          <cell r="B5797">
            <v>424.31</v>
          </cell>
        </row>
        <row r="5798">
          <cell r="A5798" t="str">
            <v>14291</v>
          </cell>
          <cell r="B5798">
            <v>531.51</v>
          </cell>
        </row>
        <row r="5799">
          <cell r="A5799" t="str">
            <v>14292</v>
          </cell>
          <cell r="B5799">
            <v>358.74</v>
          </cell>
        </row>
        <row r="5800">
          <cell r="A5800" t="str">
            <v>14293</v>
          </cell>
          <cell r="B5800">
            <v>41.79</v>
          </cell>
        </row>
        <row r="5801">
          <cell r="A5801" t="str">
            <v>14294</v>
          </cell>
          <cell r="B5801">
            <v>52.24</v>
          </cell>
        </row>
        <row r="5802">
          <cell r="A5802" t="str">
            <v>14295</v>
          </cell>
          <cell r="B5802">
            <v>53.96</v>
          </cell>
        </row>
        <row r="5803">
          <cell r="A5803" t="str">
            <v>14296</v>
          </cell>
          <cell r="B5803">
            <v>41.28</v>
          </cell>
        </row>
        <row r="5804">
          <cell r="A5804" t="str">
            <v>14297</v>
          </cell>
          <cell r="B5804">
            <v>48.82</v>
          </cell>
        </row>
        <row r="5805">
          <cell r="A5805" t="str">
            <v>14298</v>
          </cell>
          <cell r="B5805">
            <v>20.03</v>
          </cell>
        </row>
        <row r="5806">
          <cell r="A5806" t="str">
            <v>14299</v>
          </cell>
          <cell r="B5806">
            <v>83.333299999999994</v>
          </cell>
        </row>
        <row r="5807">
          <cell r="A5807" t="str">
            <v>14301</v>
          </cell>
          <cell r="B5807">
            <v>77.349999999999994</v>
          </cell>
        </row>
        <row r="5808">
          <cell r="A5808" t="str">
            <v>14302</v>
          </cell>
          <cell r="B5808">
            <v>37.08</v>
          </cell>
        </row>
        <row r="5809">
          <cell r="A5809" t="str">
            <v>14305</v>
          </cell>
          <cell r="B5809">
            <v>24.11</v>
          </cell>
        </row>
        <row r="5810">
          <cell r="A5810" t="str">
            <v>14306</v>
          </cell>
          <cell r="B5810">
            <v>132.77000000000001</v>
          </cell>
        </row>
        <row r="5811">
          <cell r="A5811" t="str">
            <v>14307</v>
          </cell>
          <cell r="B5811">
            <v>77.44</v>
          </cell>
        </row>
        <row r="5812">
          <cell r="A5812" t="str">
            <v>14308</v>
          </cell>
          <cell r="B5812">
            <v>30.85</v>
          </cell>
        </row>
        <row r="5813">
          <cell r="A5813" t="str">
            <v>14309</v>
          </cell>
          <cell r="B5813">
            <v>36.85</v>
          </cell>
        </row>
        <row r="5814">
          <cell r="A5814" t="str">
            <v>14311</v>
          </cell>
          <cell r="B5814">
            <v>48.2</v>
          </cell>
        </row>
        <row r="5815">
          <cell r="A5815" t="str">
            <v>14313</v>
          </cell>
          <cell r="B5815">
            <v>43.26</v>
          </cell>
        </row>
        <row r="5816">
          <cell r="A5816" t="str">
            <v>14314</v>
          </cell>
          <cell r="B5816">
            <v>11.67</v>
          </cell>
        </row>
        <row r="5817">
          <cell r="A5817" t="str">
            <v>14315</v>
          </cell>
          <cell r="B5817">
            <v>9.6075999999999997</v>
          </cell>
        </row>
        <row r="5818">
          <cell r="A5818" t="str">
            <v>14316</v>
          </cell>
          <cell r="B5818">
            <v>8.23</v>
          </cell>
        </row>
        <row r="5819">
          <cell r="A5819" t="str">
            <v>14319</v>
          </cell>
          <cell r="B5819">
            <v>3.82</v>
          </cell>
        </row>
        <row r="5820">
          <cell r="A5820" t="str">
            <v>14322</v>
          </cell>
          <cell r="B5820">
            <v>5.1071999999999997</v>
          </cell>
        </row>
        <row r="5821">
          <cell r="A5821" t="str">
            <v>14323</v>
          </cell>
          <cell r="B5821">
            <v>6.5663999999999998</v>
          </cell>
        </row>
        <row r="5822">
          <cell r="A5822" t="str">
            <v>14324</v>
          </cell>
          <cell r="B5822">
            <v>6.14</v>
          </cell>
        </row>
        <row r="5823">
          <cell r="A5823" t="str">
            <v>14325</v>
          </cell>
          <cell r="B5823">
            <v>8.06</v>
          </cell>
        </row>
        <row r="5824">
          <cell r="A5824" t="str">
            <v>14326</v>
          </cell>
          <cell r="B5824">
            <v>15.443199999999999</v>
          </cell>
        </row>
        <row r="5825">
          <cell r="A5825" t="str">
            <v>14327</v>
          </cell>
          <cell r="B5825">
            <v>18.675699999999999</v>
          </cell>
        </row>
        <row r="5826">
          <cell r="A5826" t="str">
            <v>14328</v>
          </cell>
          <cell r="B5826">
            <v>35.243699999999997</v>
          </cell>
        </row>
        <row r="5827">
          <cell r="A5827" t="str">
            <v>14329</v>
          </cell>
          <cell r="B5827">
            <v>59.0672</v>
          </cell>
        </row>
        <row r="5828">
          <cell r="A5828" t="str">
            <v>14330</v>
          </cell>
          <cell r="B5828">
            <v>82.515699999999995</v>
          </cell>
        </row>
        <row r="5829">
          <cell r="A5829" t="str">
            <v>14331</v>
          </cell>
          <cell r="B5829">
            <v>129.93969999999999</v>
          </cell>
        </row>
        <row r="5830">
          <cell r="A5830" t="str">
            <v>14340</v>
          </cell>
          <cell r="B5830">
            <v>8.2992000000000008</v>
          </cell>
        </row>
        <row r="5831">
          <cell r="A5831" t="str">
            <v>14341</v>
          </cell>
          <cell r="B5831">
            <v>14.2981</v>
          </cell>
        </row>
        <row r="5832">
          <cell r="A5832" t="str">
            <v>14342</v>
          </cell>
          <cell r="B5832">
            <v>81.927999999999997</v>
          </cell>
        </row>
        <row r="5833">
          <cell r="A5833" t="str">
            <v>14343</v>
          </cell>
          <cell r="B5833">
            <v>28.7685</v>
          </cell>
        </row>
        <row r="5834">
          <cell r="A5834" t="str">
            <v>14344</v>
          </cell>
          <cell r="B5834">
            <v>29.477900000000002</v>
          </cell>
        </row>
        <row r="5835">
          <cell r="A5835" t="str">
            <v>14345</v>
          </cell>
          <cell r="B5835">
            <v>30.197299999999998</v>
          </cell>
        </row>
        <row r="5836">
          <cell r="A5836" t="str">
            <v>14346</v>
          </cell>
          <cell r="B5836">
            <v>31.616</v>
          </cell>
        </row>
        <row r="5837">
          <cell r="A5837" t="str">
            <v>14347</v>
          </cell>
          <cell r="B5837">
            <v>35.9024</v>
          </cell>
        </row>
        <row r="5838">
          <cell r="A5838" t="str">
            <v>14348</v>
          </cell>
          <cell r="B5838">
            <v>39.773299999999999</v>
          </cell>
        </row>
        <row r="5839">
          <cell r="A5839" t="str">
            <v>14349</v>
          </cell>
          <cell r="B5839">
            <v>45.833100000000002</v>
          </cell>
        </row>
        <row r="5840">
          <cell r="A5840" t="str">
            <v>14350</v>
          </cell>
          <cell r="B5840">
            <v>245.17599999999999</v>
          </cell>
        </row>
        <row r="5841">
          <cell r="A5841" t="str">
            <v>14351</v>
          </cell>
          <cell r="B5841">
            <v>14.23</v>
          </cell>
        </row>
        <row r="5842">
          <cell r="A5842" t="str">
            <v>14352</v>
          </cell>
          <cell r="B5842">
            <v>22.79</v>
          </cell>
        </row>
        <row r="5843">
          <cell r="A5843" t="str">
            <v>14353</v>
          </cell>
          <cell r="B5843">
            <v>28.49</v>
          </cell>
        </row>
        <row r="5844">
          <cell r="A5844" t="str">
            <v>14354</v>
          </cell>
          <cell r="B5844">
            <v>42.73</v>
          </cell>
        </row>
        <row r="5845">
          <cell r="A5845" t="str">
            <v>14355</v>
          </cell>
          <cell r="B5845">
            <v>57.23</v>
          </cell>
        </row>
        <row r="5846">
          <cell r="A5846" t="str">
            <v>14356</v>
          </cell>
          <cell r="B5846">
            <v>71.069999999999993</v>
          </cell>
        </row>
        <row r="5847">
          <cell r="A5847" t="str">
            <v>14357</v>
          </cell>
          <cell r="B5847">
            <v>35.130000000000003</v>
          </cell>
        </row>
        <row r="5848">
          <cell r="A5848" t="str">
            <v>14358</v>
          </cell>
          <cell r="B5848">
            <v>52.01</v>
          </cell>
        </row>
        <row r="5849">
          <cell r="A5849" t="str">
            <v>14359</v>
          </cell>
          <cell r="B5849">
            <v>70.290000000000006</v>
          </cell>
        </row>
        <row r="5850">
          <cell r="A5850" t="str">
            <v>14361</v>
          </cell>
          <cell r="B5850">
            <v>125</v>
          </cell>
        </row>
        <row r="5851">
          <cell r="A5851" t="str">
            <v>14362</v>
          </cell>
          <cell r="B5851">
            <v>220</v>
          </cell>
        </row>
        <row r="5852">
          <cell r="A5852" t="str">
            <v>14363</v>
          </cell>
          <cell r="B5852">
            <v>9162</v>
          </cell>
        </row>
        <row r="5853">
          <cell r="A5853" t="str">
            <v>14366</v>
          </cell>
          <cell r="B5853">
            <v>9879</v>
          </cell>
        </row>
        <row r="5854">
          <cell r="A5854" t="str">
            <v>14368</v>
          </cell>
          <cell r="B5854">
            <v>10932</v>
          </cell>
        </row>
        <row r="5855">
          <cell r="A5855" t="str">
            <v>14376</v>
          </cell>
          <cell r="B5855">
            <v>634</v>
          </cell>
        </row>
        <row r="5856">
          <cell r="A5856" t="str">
            <v>14377</v>
          </cell>
          <cell r="B5856">
            <v>712</v>
          </cell>
        </row>
        <row r="5857">
          <cell r="A5857" t="str">
            <v>14378</v>
          </cell>
          <cell r="B5857">
            <v>810</v>
          </cell>
        </row>
        <row r="5858">
          <cell r="A5858" t="str">
            <v>14379</v>
          </cell>
          <cell r="B5858">
            <v>1211</v>
          </cell>
        </row>
        <row r="5859">
          <cell r="A5859" t="str">
            <v>14380</v>
          </cell>
          <cell r="B5859">
            <v>1060</v>
          </cell>
        </row>
        <row r="5860">
          <cell r="A5860" t="str">
            <v>14381</v>
          </cell>
          <cell r="B5860">
            <v>1444</v>
          </cell>
        </row>
        <row r="5861">
          <cell r="A5861" t="str">
            <v>14382</v>
          </cell>
          <cell r="B5861">
            <v>1435</v>
          </cell>
        </row>
        <row r="5862">
          <cell r="A5862" t="str">
            <v>14383</v>
          </cell>
          <cell r="B5862">
            <v>2010</v>
          </cell>
        </row>
        <row r="5863">
          <cell r="A5863" t="str">
            <v>14384</v>
          </cell>
          <cell r="B5863">
            <v>1933</v>
          </cell>
        </row>
        <row r="5864">
          <cell r="A5864" t="str">
            <v>14385</v>
          </cell>
          <cell r="B5864">
            <v>1681</v>
          </cell>
        </row>
        <row r="5865">
          <cell r="A5865" t="str">
            <v>14386</v>
          </cell>
          <cell r="B5865">
            <v>2144</v>
          </cell>
        </row>
        <row r="5866">
          <cell r="A5866" t="str">
            <v>14387</v>
          </cell>
          <cell r="B5866">
            <v>2225</v>
          </cell>
        </row>
        <row r="5867">
          <cell r="A5867" t="str">
            <v>14388</v>
          </cell>
          <cell r="B5867">
            <v>1927</v>
          </cell>
        </row>
        <row r="5868">
          <cell r="A5868" t="str">
            <v>14389</v>
          </cell>
          <cell r="B5868">
            <v>2377</v>
          </cell>
        </row>
        <row r="5869">
          <cell r="A5869" t="str">
            <v>14390</v>
          </cell>
          <cell r="B5869">
            <v>2809</v>
          </cell>
        </row>
        <row r="5870">
          <cell r="A5870" t="str">
            <v>14391</v>
          </cell>
          <cell r="B5870">
            <v>2532</v>
          </cell>
        </row>
        <row r="5871">
          <cell r="A5871" t="str">
            <v>14392</v>
          </cell>
          <cell r="B5871">
            <v>2542</v>
          </cell>
        </row>
        <row r="5872">
          <cell r="A5872" t="str">
            <v>14393</v>
          </cell>
          <cell r="B5872">
            <v>3051</v>
          </cell>
        </row>
        <row r="5873">
          <cell r="A5873" t="str">
            <v>14394</v>
          </cell>
          <cell r="B5873">
            <v>3101</v>
          </cell>
        </row>
        <row r="5874">
          <cell r="A5874" t="str">
            <v>14395</v>
          </cell>
          <cell r="B5874">
            <v>2992</v>
          </cell>
        </row>
        <row r="5875">
          <cell r="A5875" t="str">
            <v>14396</v>
          </cell>
          <cell r="B5875">
            <v>3393</v>
          </cell>
        </row>
        <row r="5876">
          <cell r="A5876" t="str">
            <v>14397</v>
          </cell>
          <cell r="B5876">
            <v>3052</v>
          </cell>
        </row>
        <row r="5877">
          <cell r="A5877" t="str">
            <v>14398</v>
          </cell>
          <cell r="B5877">
            <v>4321</v>
          </cell>
        </row>
        <row r="5878">
          <cell r="A5878" t="str">
            <v>14399</v>
          </cell>
          <cell r="B5878">
            <v>4251</v>
          </cell>
        </row>
        <row r="5879">
          <cell r="A5879" t="str">
            <v>14400</v>
          </cell>
          <cell r="B5879">
            <v>3911</v>
          </cell>
        </row>
        <row r="5880">
          <cell r="A5880" t="str">
            <v>14401</v>
          </cell>
          <cell r="B5880">
            <v>4801</v>
          </cell>
        </row>
        <row r="5881">
          <cell r="A5881" t="str">
            <v>14402</v>
          </cell>
          <cell r="B5881">
            <v>4371</v>
          </cell>
        </row>
        <row r="5882">
          <cell r="A5882" t="str">
            <v>14403</v>
          </cell>
          <cell r="B5882">
            <v>5376</v>
          </cell>
        </row>
        <row r="5883">
          <cell r="A5883" t="str">
            <v>14404</v>
          </cell>
          <cell r="B5883">
            <v>6418</v>
          </cell>
        </row>
        <row r="5884">
          <cell r="A5884" t="str">
            <v>14405</v>
          </cell>
          <cell r="B5884">
            <v>5727</v>
          </cell>
        </row>
        <row r="5885">
          <cell r="A5885" t="str">
            <v>14406</v>
          </cell>
          <cell r="B5885">
            <v>7200</v>
          </cell>
        </row>
        <row r="5886">
          <cell r="A5886" t="str">
            <v>14407</v>
          </cell>
          <cell r="B5886">
            <v>7453</v>
          </cell>
        </row>
        <row r="5887">
          <cell r="A5887" t="str">
            <v>14408</v>
          </cell>
          <cell r="B5887">
            <v>8996</v>
          </cell>
        </row>
        <row r="5888">
          <cell r="A5888" t="str">
            <v>14409</v>
          </cell>
          <cell r="B5888">
            <v>8786</v>
          </cell>
        </row>
        <row r="5889">
          <cell r="A5889" t="str">
            <v>14410</v>
          </cell>
          <cell r="B5889">
            <v>10703</v>
          </cell>
        </row>
        <row r="5890">
          <cell r="A5890" t="str">
            <v>14411</v>
          </cell>
          <cell r="B5890">
            <v>12410</v>
          </cell>
        </row>
        <row r="5891">
          <cell r="A5891" t="str">
            <v>14412</v>
          </cell>
          <cell r="B5891">
            <v>14117</v>
          </cell>
        </row>
        <row r="5892">
          <cell r="A5892" t="str">
            <v>14413</v>
          </cell>
          <cell r="B5892">
            <v>15824</v>
          </cell>
        </row>
        <row r="5893">
          <cell r="A5893" t="str">
            <v>14414</v>
          </cell>
          <cell r="B5893">
            <v>17531</v>
          </cell>
        </row>
        <row r="5894">
          <cell r="A5894" t="str">
            <v>14415</v>
          </cell>
          <cell r="B5894">
            <v>19238</v>
          </cell>
        </row>
        <row r="5895">
          <cell r="A5895" t="str">
            <v>14416</v>
          </cell>
          <cell r="B5895">
            <v>606.66999999999996</v>
          </cell>
        </row>
        <row r="5896">
          <cell r="A5896" t="str">
            <v>14418</v>
          </cell>
          <cell r="B5896">
            <v>597.4</v>
          </cell>
        </row>
        <row r="5897">
          <cell r="A5897" t="str">
            <v>14419</v>
          </cell>
          <cell r="B5897">
            <v>487</v>
          </cell>
        </row>
        <row r="5898">
          <cell r="A5898" t="str">
            <v>14420</v>
          </cell>
          <cell r="B5898">
            <v>615</v>
          </cell>
        </row>
        <row r="5899">
          <cell r="A5899" t="str">
            <v>14421</v>
          </cell>
          <cell r="B5899">
            <v>744</v>
          </cell>
        </row>
        <row r="5900">
          <cell r="A5900" t="str">
            <v>14422</v>
          </cell>
          <cell r="B5900">
            <v>1107</v>
          </cell>
        </row>
        <row r="5901">
          <cell r="A5901" t="str">
            <v>14423</v>
          </cell>
          <cell r="B5901">
            <v>1003</v>
          </cell>
        </row>
        <row r="5902">
          <cell r="A5902" t="str">
            <v>14424</v>
          </cell>
          <cell r="B5902">
            <v>1340</v>
          </cell>
        </row>
        <row r="5903">
          <cell r="A5903" t="str">
            <v>14425</v>
          </cell>
          <cell r="B5903">
            <v>1378</v>
          </cell>
        </row>
        <row r="5904">
          <cell r="A5904" t="str">
            <v>14426</v>
          </cell>
          <cell r="B5904">
            <v>1807</v>
          </cell>
        </row>
        <row r="5905">
          <cell r="A5905" t="str">
            <v>14427</v>
          </cell>
          <cell r="B5905">
            <v>1783</v>
          </cell>
        </row>
        <row r="5906">
          <cell r="A5906" t="str">
            <v>14428</v>
          </cell>
          <cell r="B5906">
            <v>1681</v>
          </cell>
        </row>
        <row r="5907">
          <cell r="A5907" t="str">
            <v>14429</v>
          </cell>
          <cell r="B5907">
            <v>2040</v>
          </cell>
        </row>
        <row r="5908">
          <cell r="A5908" t="str">
            <v>14430</v>
          </cell>
          <cell r="B5908">
            <v>2075</v>
          </cell>
        </row>
        <row r="5909">
          <cell r="A5909" t="str">
            <v>14431</v>
          </cell>
          <cell r="B5909">
            <v>1927</v>
          </cell>
        </row>
        <row r="5910">
          <cell r="A5910" t="str">
            <v>14432</v>
          </cell>
          <cell r="B5910">
            <v>2274</v>
          </cell>
        </row>
        <row r="5911">
          <cell r="A5911" t="str">
            <v>14433</v>
          </cell>
          <cell r="B5911">
            <v>2659</v>
          </cell>
        </row>
        <row r="5912">
          <cell r="A5912" t="str">
            <v>14434</v>
          </cell>
          <cell r="B5912">
            <v>2301</v>
          </cell>
        </row>
        <row r="5913">
          <cell r="A5913" t="str">
            <v>14435</v>
          </cell>
          <cell r="B5913">
            <v>2542</v>
          </cell>
        </row>
        <row r="5914">
          <cell r="A5914" t="str">
            <v>14436</v>
          </cell>
          <cell r="B5914">
            <v>2947</v>
          </cell>
        </row>
        <row r="5915">
          <cell r="A5915" t="str">
            <v>14437</v>
          </cell>
          <cell r="B5915">
            <v>2950</v>
          </cell>
        </row>
        <row r="5916">
          <cell r="A5916" t="str">
            <v>14438</v>
          </cell>
          <cell r="B5916">
            <v>2761</v>
          </cell>
        </row>
        <row r="5917">
          <cell r="A5917" t="str">
            <v>14439</v>
          </cell>
          <cell r="B5917">
            <v>3243</v>
          </cell>
        </row>
        <row r="5918">
          <cell r="A5918" t="str">
            <v>14440</v>
          </cell>
          <cell r="B5918">
            <v>3221</v>
          </cell>
        </row>
        <row r="5919">
          <cell r="A5919" t="str">
            <v>14441</v>
          </cell>
          <cell r="B5919">
            <v>4018</v>
          </cell>
        </row>
        <row r="5920">
          <cell r="A5920" t="str">
            <v>14442</v>
          </cell>
          <cell r="B5920">
            <v>4068</v>
          </cell>
        </row>
        <row r="5921">
          <cell r="A5921" t="str">
            <v>14443</v>
          </cell>
          <cell r="B5921">
            <v>3680</v>
          </cell>
        </row>
        <row r="5922">
          <cell r="A5922" t="str">
            <v>14444</v>
          </cell>
          <cell r="B5922">
            <v>4618</v>
          </cell>
        </row>
        <row r="5923">
          <cell r="A5923" t="str">
            <v>14445</v>
          </cell>
          <cell r="B5923">
            <v>4140</v>
          </cell>
        </row>
        <row r="5924">
          <cell r="A5924" t="str">
            <v>14446</v>
          </cell>
          <cell r="B5924">
            <v>5145</v>
          </cell>
        </row>
        <row r="5925">
          <cell r="A5925" t="str">
            <v>14447</v>
          </cell>
          <cell r="B5925">
            <v>6268</v>
          </cell>
        </row>
        <row r="5926">
          <cell r="A5926" t="str">
            <v>14448</v>
          </cell>
          <cell r="B5926">
            <v>5496</v>
          </cell>
        </row>
        <row r="5927">
          <cell r="A5927" t="str">
            <v>14449</v>
          </cell>
          <cell r="B5927">
            <v>6705</v>
          </cell>
        </row>
        <row r="5928">
          <cell r="A5928" t="str">
            <v>14450</v>
          </cell>
          <cell r="B5928">
            <v>7244</v>
          </cell>
        </row>
        <row r="5929">
          <cell r="A5929" t="str">
            <v>14451</v>
          </cell>
          <cell r="B5929">
            <v>8676</v>
          </cell>
        </row>
        <row r="5930">
          <cell r="A5930" t="str">
            <v>14452</v>
          </cell>
          <cell r="B5930">
            <v>8992</v>
          </cell>
        </row>
        <row r="5931">
          <cell r="A5931" t="str">
            <v>14453</v>
          </cell>
          <cell r="B5931">
            <v>10107</v>
          </cell>
        </row>
        <row r="5932">
          <cell r="A5932" t="str">
            <v>14454</v>
          </cell>
          <cell r="B5932">
            <v>11808</v>
          </cell>
        </row>
        <row r="5933">
          <cell r="A5933" t="str">
            <v>14455</v>
          </cell>
          <cell r="B5933">
            <v>13509</v>
          </cell>
        </row>
        <row r="5934">
          <cell r="A5934" t="str">
            <v>14456</v>
          </cell>
          <cell r="B5934">
            <v>15210</v>
          </cell>
        </row>
        <row r="5935">
          <cell r="A5935" t="str">
            <v>14457</v>
          </cell>
          <cell r="B5935">
            <v>16911</v>
          </cell>
        </row>
        <row r="5936">
          <cell r="A5936" t="str">
            <v>14458</v>
          </cell>
          <cell r="B5936">
            <v>18612</v>
          </cell>
        </row>
        <row r="5937">
          <cell r="A5937" t="str">
            <v>14461</v>
          </cell>
          <cell r="B5937">
            <v>28.712299999999999</v>
          </cell>
        </row>
        <row r="5938">
          <cell r="A5938" t="str">
            <v>14462</v>
          </cell>
          <cell r="B5938">
            <v>25.581399999999999</v>
          </cell>
        </row>
        <row r="5939">
          <cell r="A5939" t="str">
            <v>14463</v>
          </cell>
          <cell r="B5939">
            <v>64.55</v>
          </cell>
        </row>
        <row r="5940">
          <cell r="A5940" t="str">
            <v>14464</v>
          </cell>
          <cell r="B5940">
            <v>1149118.5</v>
          </cell>
        </row>
        <row r="5941">
          <cell r="A5941" t="str">
            <v>14465</v>
          </cell>
          <cell r="B5941">
            <v>1207899.25</v>
          </cell>
        </row>
        <row r="5942">
          <cell r="A5942" t="str">
            <v>14466</v>
          </cell>
          <cell r="B5942">
            <v>1923210.8269</v>
          </cell>
        </row>
        <row r="5943">
          <cell r="A5943" t="str">
            <v>14477</v>
          </cell>
          <cell r="B5943">
            <v>8.4499999999999993</v>
          </cell>
        </row>
        <row r="5944">
          <cell r="A5944" t="str">
            <v>14478</v>
          </cell>
          <cell r="B5944">
            <v>14.23</v>
          </cell>
        </row>
        <row r="5945">
          <cell r="A5945" t="str">
            <v>14479</v>
          </cell>
          <cell r="B5945">
            <v>5.99</v>
          </cell>
        </row>
        <row r="5946">
          <cell r="A5946" t="str">
            <v>14485</v>
          </cell>
          <cell r="B5946">
            <v>236392</v>
          </cell>
        </row>
        <row r="5947">
          <cell r="A5947" t="str">
            <v>14486</v>
          </cell>
          <cell r="B5947">
            <v>1938</v>
          </cell>
        </row>
        <row r="5948">
          <cell r="A5948" t="str">
            <v>14487</v>
          </cell>
          <cell r="B5948">
            <v>650</v>
          </cell>
        </row>
        <row r="5949">
          <cell r="A5949" t="str">
            <v>14488</v>
          </cell>
          <cell r="B5949">
            <v>238.55</v>
          </cell>
        </row>
        <row r="5950">
          <cell r="A5950" t="str">
            <v>14489</v>
          </cell>
          <cell r="B5950">
            <v>85.39</v>
          </cell>
        </row>
        <row r="5951">
          <cell r="A5951" t="str">
            <v>14490</v>
          </cell>
          <cell r="B5951">
            <v>108.61</v>
          </cell>
        </row>
        <row r="5952">
          <cell r="A5952" t="str">
            <v>14491</v>
          </cell>
          <cell r="B5952">
            <v>195.6</v>
          </cell>
        </row>
        <row r="5953">
          <cell r="A5953" t="str">
            <v>14492</v>
          </cell>
          <cell r="B5953">
            <v>117.73</v>
          </cell>
        </row>
        <row r="5954">
          <cell r="A5954" t="str">
            <v>14493</v>
          </cell>
          <cell r="B5954">
            <v>355.15</v>
          </cell>
        </row>
        <row r="5955">
          <cell r="A5955" t="str">
            <v>14494</v>
          </cell>
          <cell r="B5955">
            <v>304.27999999999997</v>
          </cell>
        </row>
        <row r="5956">
          <cell r="A5956" t="str">
            <v>14495</v>
          </cell>
          <cell r="B5956">
            <v>294.2</v>
          </cell>
        </row>
        <row r="5957">
          <cell r="A5957" t="str">
            <v>14496</v>
          </cell>
          <cell r="B5957">
            <v>1.02</v>
          </cell>
        </row>
        <row r="5958">
          <cell r="A5958" t="str">
            <v>14521</v>
          </cell>
          <cell r="B5958">
            <v>23.69</v>
          </cell>
        </row>
        <row r="5959">
          <cell r="A5959" t="str">
            <v>14522</v>
          </cell>
          <cell r="B5959">
            <v>880</v>
          </cell>
        </row>
        <row r="5960">
          <cell r="A5960" t="str">
            <v>14523</v>
          </cell>
          <cell r="B5960">
            <v>67.88</v>
          </cell>
        </row>
        <row r="5961">
          <cell r="A5961" t="str">
            <v>14524</v>
          </cell>
          <cell r="B5961">
            <v>648.79999999999995</v>
          </cell>
        </row>
        <row r="5962">
          <cell r="A5962" t="str">
            <v>14525</v>
          </cell>
          <cell r="B5962">
            <v>182.53</v>
          </cell>
        </row>
        <row r="5963">
          <cell r="A5963" t="str">
            <v>14526</v>
          </cell>
          <cell r="B5963">
            <v>473.1</v>
          </cell>
        </row>
        <row r="5964">
          <cell r="A5964" t="str">
            <v>14527</v>
          </cell>
          <cell r="B5964">
            <v>830.43</v>
          </cell>
        </row>
        <row r="5965">
          <cell r="A5965" t="str">
            <v>14528</v>
          </cell>
          <cell r="B5965">
            <v>1956.02</v>
          </cell>
        </row>
        <row r="5966">
          <cell r="A5966" t="str">
            <v>14529</v>
          </cell>
          <cell r="B5966">
            <v>10763.5</v>
          </cell>
        </row>
        <row r="5967">
          <cell r="A5967" t="str">
            <v>14530</v>
          </cell>
          <cell r="B5967">
            <v>18.229399999999998</v>
          </cell>
        </row>
        <row r="5968">
          <cell r="A5968" t="str">
            <v>14531</v>
          </cell>
          <cell r="B5968">
            <v>27.113600000000002</v>
          </cell>
        </row>
        <row r="5969">
          <cell r="A5969" t="str">
            <v>14532</v>
          </cell>
          <cell r="B5969">
            <v>40.160499999999999</v>
          </cell>
        </row>
        <row r="5970">
          <cell r="A5970" t="str">
            <v>14533</v>
          </cell>
          <cell r="B5970">
            <v>41.262999999999998</v>
          </cell>
        </row>
        <row r="5971">
          <cell r="A5971" t="str">
            <v>14534</v>
          </cell>
          <cell r="B5971">
            <v>66.682000000000002</v>
          </cell>
        </row>
        <row r="5972">
          <cell r="A5972" t="str">
            <v>14535</v>
          </cell>
          <cell r="B5972">
            <v>35.090000000000003</v>
          </cell>
        </row>
        <row r="5973">
          <cell r="A5973" t="str">
            <v>14536</v>
          </cell>
          <cell r="B5973">
            <v>57.4</v>
          </cell>
        </row>
        <row r="5974">
          <cell r="A5974" t="str">
            <v>14537</v>
          </cell>
          <cell r="B5974">
            <v>50</v>
          </cell>
        </row>
        <row r="5975">
          <cell r="A5975" t="str">
            <v>14538</v>
          </cell>
          <cell r="B5975">
            <v>50</v>
          </cell>
        </row>
        <row r="5976">
          <cell r="A5976" t="str">
            <v>14539</v>
          </cell>
          <cell r="B5976">
            <v>60</v>
          </cell>
        </row>
        <row r="5977">
          <cell r="A5977" t="str">
            <v>14540</v>
          </cell>
          <cell r="B5977">
            <v>82.14</v>
          </cell>
        </row>
        <row r="5978">
          <cell r="A5978" t="str">
            <v>14541</v>
          </cell>
          <cell r="B5978">
            <v>66.8</v>
          </cell>
        </row>
        <row r="5979">
          <cell r="A5979" t="str">
            <v>14542</v>
          </cell>
          <cell r="B5979">
            <v>50</v>
          </cell>
        </row>
        <row r="5980">
          <cell r="A5980" t="str">
            <v>14543</v>
          </cell>
          <cell r="B5980">
            <v>62.35</v>
          </cell>
        </row>
        <row r="5981">
          <cell r="A5981" t="str">
            <v>14544</v>
          </cell>
          <cell r="B5981">
            <v>57.4</v>
          </cell>
        </row>
        <row r="5982">
          <cell r="A5982" t="str">
            <v>14545</v>
          </cell>
          <cell r="B5982">
            <v>45</v>
          </cell>
        </row>
        <row r="5983">
          <cell r="A5983" t="str">
            <v>14546</v>
          </cell>
          <cell r="B5983">
            <v>47</v>
          </cell>
        </row>
        <row r="5984">
          <cell r="A5984" t="str">
            <v>14547</v>
          </cell>
          <cell r="B5984">
            <v>50</v>
          </cell>
        </row>
        <row r="5985">
          <cell r="A5985" t="str">
            <v>14548</v>
          </cell>
          <cell r="B5985">
            <v>79.31</v>
          </cell>
        </row>
        <row r="5986">
          <cell r="A5986" t="str">
            <v>14549</v>
          </cell>
          <cell r="B5986">
            <v>62.07</v>
          </cell>
        </row>
        <row r="5987">
          <cell r="A5987" t="str">
            <v>14550</v>
          </cell>
          <cell r="B5987">
            <v>47.62</v>
          </cell>
        </row>
        <row r="5988">
          <cell r="A5988" t="str">
            <v>14551</v>
          </cell>
          <cell r="B5988">
            <v>57.4</v>
          </cell>
        </row>
        <row r="5989">
          <cell r="A5989" t="str">
            <v>14552</v>
          </cell>
          <cell r="B5989">
            <v>42</v>
          </cell>
        </row>
        <row r="5990">
          <cell r="A5990" t="str">
            <v>14553</v>
          </cell>
          <cell r="B5990">
            <v>50</v>
          </cell>
        </row>
        <row r="5991">
          <cell r="A5991" t="str">
            <v>14554</v>
          </cell>
          <cell r="B5991">
            <v>79.31</v>
          </cell>
        </row>
        <row r="5992">
          <cell r="A5992" t="str">
            <v>14555</v>
          </cell>
          <cell r="B5992">
            <v>62.63</v>
          </cell>
        </row>
        <row r="5993">
          <cell r="A5993" t="str">
            <v>14556</v>
          </cell>
          <cell r="B5993">
            <v>47.95</v>
          </cell>
        </row>
        <row r="5994">
          <cell r="A5994" t="str">
            <v>14557</v>
          </cell>
          <cell r="B5994">
            <v>49.4</v>
          </cell>
        </row>
        <row r="5995">
          <cell r="A5995" t="str">
            <v>14558</v>
          </cell>
          <cell r="B5995">
            <v>42</v>
          </cell>
        </row>
        <row r="5996">
          <cell r="A5996" t="str">
            <v>14559</v>
          </cell>
          <cell r="B5996">
            <v>60</v>
          </cell>
        </row>
        <row r="5997">
          <cell r="A5997" t="str">
            <v>14560</v>
          </cell>
          <cell r="B5997">
            <v>45</v>
          </cell>
        </row>
        <row r="5998">
          <cell r="A5998" t="str">
            <v>14561</v>
          </cell>
          <cell r="B5998">
            <v>58.8</v>
          </cell>
        </row>
        <row r="5999">
          <cell r="A5999" t="str">
            <v>14562</v>
          </cell>
          <cell r="B5999">
            <v>30</v>
          </cell>
        </row>
        <row r="6000">
          <cell r="A6000" t="str">
            <v>14563</v>
          </cell>
          <cell r="B6000">
            <v>26</v>
          </cell>
        </row>
        <row r="6001">
          <cell r="A6001" t="str">
            <v>14564</v>
          </cell>
          <cell r="B6001">
            <v>40</v>
          </cell>
        </row>
        <row r="6002">
          <cell r="A6002" t="str">
            <v>14565</v>
          </cell>
          <cell r="B6002">
            <v>54.55</v>
          </cell>
        </row>
        <row r="6003">
          <cell r="A6003" t="str">
            <v>14566</v>
          </cell>
          <cell r="B6003">
            <v>34.340000000000003</v>
          </cell>
        </row>
        <row r="6004">
          <cell r="A6004" t="str">
            <v>14567</v>
          </cell>
          <cell r="B6004">
            <v>21</v>
          </cell>
        </row>
        <row r="6005">
          <cell r="A6005" t="str">
            <v>14568</v>
          </cell>
          <cell r="B6005">
            <v>47</v>
          </cell>
        </row>
        <row r="6006">
          <cell r="A6006" t="str">
            <v>14569</v>
          </cell>
          <cell r="B6006">
            <v>27</v>
          </cell>
        </row>
        <row r="6007">
          <cell r="A6007" t="str">
            <v>14570</v>
          </cell>
          <cell r="B6007">
            <v>37</v>
          </cell>
        </row>
        <row r="6008">
          <cell r="A6008" t="str">
            <v>14571</v>
          </cell>
          <cell r="B6008">
            <v>40</v>
          </cell>
        </row>
        <row r="6009">
          <cell r="A6009" t="str">
            <v>14572</v>
          </cell>
          <cell r="B6009">
            <v>60</v>
          </cell>
        </row>
        <row r="6010">
          <cell r="A6010" t="str">
            <v>14573</v>
          </cell>
          <cell r="B6010">
            <v>26</v>
          </cell>
        </row>
        <row r="6011">
          <cell r="A6011" t="str">
            <v>14574</v>
          </cell>
          <cell r="B6011">
            <v>40</v>
          </cell>
        </row>
        <row r="6012">
          <cell r="A6012" t="str">
            <v>14575</v>
          </cell>
          <cell r="B6012">
            <v>20</v>
          </cell>
        </row>
        <row r="6013">
          <cell r="A6013" t="str">
            <v>14576</v>
          </cell>
          <cell r="B6013">
            <v>40.35</v>
          </cell>
        </row>
        <row r="6014">
          <cell r="A6014" t="str">
            <v>14577</v>
          </cell>
          <cell r="B6014">
            <v>47</v>
          </cell>
        </row>
        <row r="6015">
          <cell r="A6015" t="str">
            <v>14578</v>
          </cell>
          <cell r="B6015">
            <v>50</v>
          </cell>
        </row>
        <row r="6016">
          <cell r="A6016" t="str">
            <v>14579</v>
          </cell>
          <cell r="B6016">
            <v>72.73</v>
          </cell>
        </row>
        <row r="6017">
          <cell r="A6017" t="str">
            <v>14580</v>
          </cell>
          <cell r="B6017">
            <v>60</v>
          </cell>
        </row>
        <row r="6018">
          <cell r="A6018" t="str">
            <v>14581</v>
          </cell>
          <cell r="B6018">
            <v>45</v>
          </cell>
        </row>
        <row r="6019">
          <cell r="A6019" t="str">
            <v>14582</v>
          </cell>
          <cell r="B6019">
            <v>42</v>
          </cell>
        </row>
        <row r="6020">
          <cell r="A6020" t="str">
            <v>14583</v>
          </cell>
          <cell r="B6020">
            <v>24.038</v>
          </cell>
        </row>
        <row r="6021">
          <cell r="A6021" t="str">
            <v>14584</v>
          </cell>
          <cell r="B6021">
            <v>27.472000000000001</v>
          </cell>
        </row>
        <row r="6022">
          <cell r="A6022" t="str">
            <v>14586</v>
          </cell>
          <cell r="B6022">
            <v>35500</v>
          </cell>
        </row>
        <row r="6023">
          <cell r="A6023" t="str">
            <v>14587</v>
          </cell>
          <cell r="B6023">
            <v>37200</v>
          </cell>
        </row>
        <row r="6024">
          <cell r="A6024" t="str">
            <v>14588</v>
          </cell>
          <cell r="B6024">
            <v>44400</v>
          </cell>
        </row>
        <row r="6025">
          <cell r="A6025" t="str">
            <v>14589</v>
          </cell>
          <cell r="B6025">
            <v>54060</v>
          </cell>
        </row>
        <row r="6026">
          <cell r="A6026" t="str">
            <v>14590</v>
          </cell>
          <cell r="B6026">
            <v>75440</v>
          </cell>
        </row>
        <row r="6027">
          <cell r="A6027" t="str">
            <v>14591</v>
          </cell>
          <cell r="B6027">
            <v>97760</v>
          </cell>
        </row>
        <row r="6028">
          <cell r="A6028" t="str">
            <v>14592</v>
          </cell>
          <cell r="B6028">
            <v>152780</v>
          </cell>
        </row>
        <row r="6029">
          <cell r="A6029" t="str">
            <v>14593</v>
          </cell>
          <cell r="B6029">
            <v>36700</v>
          </cell>
        </row>
        <row r="6030">
          <cell r="A6030" t="str">
            <v>14594</v>
          </cell>
          <cell r="B6030">
            <v>42030</v>
          </cell>
        </row>
        <row r="6031">
          <cell r="A6031" t="str">
            <v>14595</v>
          </cell>
          <cell r="B6031">
            <v>50200</v>
          </cell>
        </row>
        <row r="6032">
          <cell r="A6032" t="str">
            <v>14596</v>
          </cell>
          <cell r="B6032">
            <v>63250</v>
          </cell>
        </row>
        <row r="6033">
          <cell r="A6033" t="str">
            <v>14597</v>
          </cell>
          <cell r="B6033">
            <v>85260</v>
          </cell>
        </row>
        <row r="6034">
          <cell r="A6034" t="str">
            <v>14598</v>
          </cell>
          <cell r="B6034">
            <v>115500</v>
          </cell>
        </row>
        <row r="6035">
          <cell r="A6035" t="str">
            <v>14599</v>
          </cell>
          <cell r="B6035">
            <v>212837.5</v>
          </cell>
        </row>
        <row r="6036">
          <cell r="A6036" t="str">
            <v>14600</v>
          </cell>
          <cell r="B6036">
            <v>4.8369</v>
          </cell>
        </row>
        <row r="6037">
          <cell r="A6037" t="str">
            <v>14601</v>
          </cell>
          <cell r="B6037">
            <v>5.0000999999999998</v>
          </cell>
        </row>
        <row r="6038">
          <cell r="A6038" t="str">
            <v>14603</v>
          </cell>
          <cell r="B6038">
            <v>7.0427999999999997</v>
          </cell>
        </row>
        <row r="6039">
          <cell r="A6039" t="str">
            <v>14604</v>
          </cell>
          <cell r="B6039">
            <v>3.4108000000000001</v>
          </cell>
        </row>
        <row r="6040">
          <cell r="A6040" t="str">
            <v>14605</v>
          </cell>
          <cell r="B6040">
            <v>4.1623999999999999</v>
          </cell>
        </row>
        <row r="6041">
          <cell r="A6041" t="str">
            <v>14606</v>
          </cell>
          <cell r="B6041">
            <v>4.0704000000000002</v>
          </cell>
        </row>
        <row r="6042">
          <cell r="A6042" t="str">
            <v>14607</v>
          </cell>
          <cell r="B6042">
            <v>3.4628000000000001</v>
          </cell>
        </row>
        <row r="6043">
          <cell r="A6043" t="str">
            <v>14610</v>
          </cell>
          <cell r="B6043">
            <v>132.55000000000001</v>
          </cell>
        </row>
        <row r="6044">
          <cell r="A6044" t="str">
            <v>14611</v>
          </cell>
          <cell r="B6044">
            <v>5000</v>
          </cell>
        </row>
        <row r="6045">
          <cell r="A6045" t="str">
            <v>14612</v>
          </cell>
          <cell r="B6045">
            <v>6</v>
          </cell>
        </row>
        <row r="6046">
          <cell r="A6046" t="str">
            <v>14613</v>
          </cell>
          <cell r="B6046">
            <v>13</v>
          </cell>
        </row>
        <row r="6047">
          <cell r="A6047" t="str">
            <v>14614</v>
          </cell>
          <cell r="B6047">
            <v>240</v>
          </cell>
        </row>
        <row r="6048">
          <cell r="A6048" t="str">
            <v>14615</v>
          </cell>
          <cell r="B6048">
            <v>7.1101000000000001</v>
          </cell>
        </row>
        <row r="6049">
          <cell r="A6049" t="str">
            <v>14616</v>
          </cell>
          <cell r="B6049">
            <v>31870</v>
          </cell>
        </row>
        <row r="6050">
          <cell r="A6050" t="str">
            <v>14617</v>
          </cell>
          <cell r="B6050">
            <v>33450</v>
          </cell>
        </row>
        <row r="6051">
          <cell r="A6051" t="str">
            <v>14618</v>
          </cell>
          <cell r="B6051">
            <v>34641.93</v>
          </cell>
        </row>
        <row r="6052">
          <cell r="A6052" t="str">
            <v>14619</v>
          </cell>
          <cell r="B6052">
            <v>35500</v>
          </cell>
        </row>
        <row r="6053">
          <cell r="A6053" t="str">
            <v>14620</v>
          </cell>
          <cell r="B6053">
            <v>101.476</v>
          </cell>
        </row>
        <row r="6054">
          <cell r="A6054" t="str">
            <v>14621</v>
          </cell>
          <cell r="B6054">
            <v>731.3</v>
          </cell>
        </row>
        <row r="6055">
          <cell r="A6055" t="str">
            <v>14622</v>
          </cell>
          <cell r="B6055">
            <v>794.10090000000002</v>
          </cell>
        </row>
        <row r="6056">
          <cell r="A6056" t="str">
            <v>14623</v>
          </cell>
          <cell r="B6056">
            <v>914.125</v>
          </cell>
        </row>
        <row r="6057">
          <cell r="A6057" t="str">
            <v>14624</v>
          </cell>
          <cell r="B6057">
            <v>57.150500000000001</v>
          </cell>
        </row>
        <row r="6058">
          <cell r="A6058" t="str">
            <v>14625</v>
          </cell>
          <cell r="B6058">
            <v>41.094200000000001</v>
          </cell>
        </row>
        <row r="6059">
          <cell r="A6059" t="str">
            <v>14626</v>
          </cell>
          <cell r="B6059">
            <v>87.44</v>
          </cell>
        </row>
        <row r="6060">
          <cell r="A6060" t="str">
            <v>14627</v>
          </cell>
          <cell r="B6060">
            <v>110</v>
          </cell>
        </row>
        <row r="6061">
          <cell r="A6061" t="str">
            <v>14628</v>
          </cell>
          <cell r="B6061">
            <v>51.28</v>
          </cell>
        </row>
        <row r="6062">
          <cell r="A6062" t="str">
            <v>14629</v>
          </cell>
          <cell r="B6062">
            <v>37.15</v>
          </cell>
        </row>
        <row r="6063">
          <cell r="A6063" t="str">
            <v>14630</v>
          </cell>
          <cell r="B6063">
            <v>15.73</v>
          </cell>
        </row>
        <row r="6064">
          <cell r="A6064" t="str">
            <v>14631</v>
          </cell>
          <cell r="B6064">
            <v>18.448899999999998</v>
          </cell>
        </row>
        <row r="6065">
          <cell r="A6065" t="str">
            <v>14632</v>
          </cell>
          <cell r="B6065">
            <v>17.309999999999999</v>
          </cell>
        </row>
        <row r="6066">
          <cell r="A6066" t="str">
            <v>14633</v>
          </cell>
          <cell r="B6066">
            <v>22.0121</v>
          </cell>
        </row>
        <row r="6067">
          <cell r="A6067" t="str">
            <v>14634</v>
          </cell>
          <cell r="B6067">
            <v>16.5</v>
          </cell>
        </row>
        <row r="6068">
          <cell r="A6068" t="str">
            <v>14635</v>
          </cell>
          <cell r="B6068">
            <v>17.73</v>
          </cell>
        </row>
        <row r="6069">
          <cell r="A6069" t="str">
            <v>14636</v>
          </cell>
          <cell r="B6069">
            <v>8.9700000000000006</v>
          </cell>
        </row>
        <row r="6070">
          <cell r="A6070" t="str">
            <v>14637</v>
          </cell>
          <cell r="B6070">
            <v>0.27</v>
          </cell>
        </row>
        <row r="6071">
          <cell r="A6071" t="str">
            <v>14638</v>
          </cell>
          <cell r="B6071">
            <v>1.87</v>
          </cell>
        </row>
        <row r="6072">
          <cell r="A6072" t="str">
            <v>14639</v>
          </cell>
          <cell r="B6072">
            <v>2.75</v>
          </cell>
        </row>
        <row r="6073">
          <cell r="A6073" t="str">
            <v>14640</v>
          </cell>
          <cell r="B6073">
            <v>3.5</v>
          </cell>
        </row>
        <row r="6074">
          <cell r="A6074" t="str">
            <v>14641</v>
          </cell>
          <cell r="B6074">
            <v>2.12</v>
          </cell>
        </row>
        <row r="6075">
          <cell r="A6075" t="str">
            <v>14642</v>
          </cell>
          <cell r="B6075">
            <v>2.38</v>
          </cell>
        </row>
        <row r="6076">
          <cell r="A6076" t="str">
            <v>14643</v>
          </cell>
          <cell r="B6076">
            <v>5.4108999999999998</v>
          </cell>
        </row>
        <row r="6077">
          <cell r="A6077" t="str">
            <v>14644</v>
          </cell>
          <cell r="B6077">
            <v>4.2</v>
          </cell>
        </row>
        <row r="6078">
          <cell r="A6078" t="str">
            <v>14645</v>
          </cell>
          <cell r="B6078">
            <v>12.78</v>
          </cell>
        </row>
        <row r="6079">
          <cell r="A6079" t="str">
            <v>14646</v>
          </cell>
          <cell r="B6079">
            <v>7.48</v>
          </cell>
        </row>
        <row r="6080">
          <cell r="A6080" t="str">
            <v>14647</v>
          </cell>
          <cell r="B6080">
            <v>8.25</v>
          </cell>
        </row>
        <row r="6081">
          <cell r="A6081" t="str">
            <v>14648</v>
          </cell>
          <cell r="B6081">
            <v>10.199999999999999</v>
          </cell>
        </row>
        <row r="6082">
          <cell r="A6082" t="str">
            <v>14649</v>
          </cell>
          <cell r="B6082">
            <v>3.73</v>
          </cell>
        </row>
        <row r="6083">
          <cell r="A6083" t="str">
            <v>14650</v>
          </cell>
          <cell r="B6083">
            <v>7.87</v>
          </cell>
        </row>
        <row r="6084">
          <cell r="A6084" t="str">
            <v>14651</v>
          </cell>
          <cell r="B6084">
            <v>9.92</v>
          </cell>
        </row>
        <row r="6085">
          <cell r="A6085" t="str">
            <v>14652</v>
          </cell>
          <cell r="B6085">
            <v>11.56</v>
          </cell>
        </row>
        <row r="6086">
          <cell r="A6086" t="str">
            <v>14653</v>
          </cell>
          <cell r="B6086">
            <v>6.71</v>
          </cell>
        </row>
        <row r="6087">
          <cell r="A6087" t="str">
            <v>14654</v>
          </cell>
          <cell r="B6087">
            <v>28.74</v>
          </cell>
        </row>
        <row r="6088">
          <cell r="A6088" t="str">
            <v>14655</v>
          </cell>
          <cell r="B6088">
            <v>0.96</v>
          </cell>
        </row>
        <row r="6089">
          <cell r="A6089" t="str">
            <v>14656</v>
          </cell>
          <cell r="B6089">
            <v>0.48</v>
          </cell>
        </row>
        <row r="6090">
          <cell r="A6090" t="str">
            <v>14657</v>
          </cell>
          <cell r="B6090">
            <v>4.6199999999999998E-2</v>
          </cell>
        </row>
        <row r="6091">
          <cell r="A6091" t="str">
            <v>14658</v>
          </cell>
          <cell r="B6091">
            <v>0.08</v>
          </cell>
        </row>
        <row r="6092">
          <cell r="A6092" t="str">
            <v>14659</v>
          </cell>
          <cell r="B6092">
            <v>0.56000000000000005</v>
          </cell>
        </row>
        <row r="6093">
          <cell r="A6093" t="str">
            <v>14660</v>
          </cell>
          <cell r="B6093">
            <v>0.57999999999999996</v>
          </cell>
        </row>
        <row r="6094">
          <cell r="A6094" t="str">
            <v>14661</v>
          </cell>
          <cell r="B6094">
            <v>1.3</v>
          </cell>
        </row>
        <row r="6095">
          <cell r="A6095" t="str">
            <v>14662</v>
          </cell>
          <cell r="B6095">
            <v>38.06</v>
          </cell>
        </row>
        <row r="6096">
          <cell r="A6096" t="str">
            <v>14663</v>
          </cell>
          <cell r="B6096">
            <v>0.46200000000000002</v>
          </cell>
        </row>
        <row r="6097">
          <cell r="A6097" t="str">
            <v>14664</v>
          </cell>
          <cell r="B6097">
            <v>1431.7</v>
          </cell>
        </row>
        <row r="6098">
          <cell r="A6098" t="str">
            <v>14665</v>
          </cell>
          <cell r="B6098">
            <v>1448.9</v>
          </cell>
        </row>
        <row r="6099">
          <cell r="A6099" t="str">
            <v>14666</v>
          </cell>
          <cell r="B6099">
            <v>1476.22</v>
          </cell>
        </row>
        <row r="6100">
          <cell r="A6100" t="str">
            <v>14667</v>
          </cell>
          <cell r="B6100">
            <v>330.94</v>
          </cell>
        </row>
        <row r="6101">
          <cell r="A6101" t="str">
            <v>14668</v>
          </cell>
          <cell r="B6101">
            <v>14.9</v>
          </cell>
        </row>
        <row r="6102">
          <cell r="A6102" t="str">
            <v>14669</v>
          </cell>
          <cell r="B6102">
            <v>11.28</v>
          </cell>
        </row>
        <row r="6103">
          <cell r="A6103" t="str">
            <v>14670</v>
          </cell>
          <cell r="B6103">
            <v>164.31</v>
          </cell>
        </row>
        <row r="6104">
          <cell r="A6104" t="str">
            <v>14671</v>
          </cell>
          <cell r="B6104">
            <v>249.52</v>
          </cell>
        </row>
        <row r="6105">
          <cell r="A6105" t="str">
            <v>14672</v>
          </cell>
          <cell r="B6105">
            <v>305.11</v>
          </cell>
        </row>
        <row r="6106">
          <cell r="A6106" t="str">
            <v>14673</v>
          </cell>
          <cell r="B6106">
            <v>459.69</v>
          </cell>
        </row>
        <row r="6107">
          <cell r="A6107" t="str">
            <v>14674</v>
          </cell>
          <cell r="B6107">
            <v>2783</v>
          </cell>
        </row>
        <row r="6108">
          <cell r="A6108" t="str">
            <v>14675</v>
          </cell>
          <cell r="B6108">
            <v>9.89</v>
          </cell>
        </row>
        <row r="6109">
          <cell r="A6109" t="str">
            <v>14676</v>
          </cell>
          <cell r="B6109">
            <v>19.52</v>
          </cell>
        </row>
        <row r="6110">
          <cell r="A6110" t="str">
            <v>14677</v>
          </cell>
          <cell r="B6110">
            <v>20.6</v>
          </cell>
        </row>
        <row r="6111">
          <cell r="A6111" t="str">
            <v>14678</v>
          </cell>
          <cell r="B6111">
            <v>14.28</v>
          </cell>
        </row>
        <row r="6112">
          <cell r="A6112" t="str">
            <v>14679</v>
          </cell>
          <cell r="B6112">
            <v>18.53</v>
          </cell>
        </row>
        <row r="6113">
          <cell r="A6113" t="str">
            <v>14700</v>
          </cell>
          <cell r="B6113">
            <v>616896</v>
          </cell>
        </row>
        <row r="6114">
          <cell r="A6114" t="str">
            <v>14701</v>
          </cell>
          <cell r="B6114">
            <v>619920</v>
          </cell>
        </row>
        <row r="6115">
          <cell r="A6115" t="str">
            <v>14702</v>
          </cell>
          <cell r="B6115">
            <v>622944</v>
          </cell>
        </row>
        <row r="6116">
          <cell r="A6116" t="str">
            <v>14703</v>
          </cell>
          <cell r="B6116">
            <v>32.450000000000003</v>
          </cell>
        </row>
        <row r="6117">
          <cell r="A6117" t="str">
            <v>14704</v>
          </cell>
          <cell r="B6117">
            <v>58.71</v>
          </cell>
        </row>
        <row r="6118">
          <cell r="A6118" t="str">
            <v>14705</v>
          </cell>
          <cell r="B6118">
            <v>186.98</v>
          </cell>
        </row>
        <row r="6119">
          <cell r="A6119" t="str">
            <v>14706</v>
          </cell>
          <cell r="B6119">
            <v>2.86</v>
          </cell>
        </row>
        <row r="6120">
          <cell r="A6120" t="str">
            <v>14707</v>
          </cell>
          <cell r="B6120">
            <v>1170</v>
          </cell>
        </row>
        <row r="6121">
          <cell r="A6121" t="str">
            <v>14708</v>
          </cell>
          <cell r="B6121">
            <v>31.69</v>
          </cell>
        </row>
        <row r="6122">
          <cell r="A6122" t="str">
            <v>14709</v>
          </cell>
          <cell r="B6122">
            <v>8.1433</v>
          </cell>
        </row>
        <row r="6123">
          <cell r="A6123" t="str">
            <v>14710</v>
          </cell>
          <cell r="B6123">
            <v>9.9505999999999997</v>
          </cell>
        </row>
        <row r="6124">
          <cell r="A6124" t="str">
            <v>14711</v>
          </cell>
          <cell r="B6124">
            <v>14.4895</v>
          </cell>
        </row>
        <row r="6125">
          <cell r="A6125" t="str">
            <v>14712</v>
          </cell>
          <cell r="B6125">
            <v>25.61</v>
          </cell>
        </row>
        <row r="6126">
          <cell r="A6126" t="str">
            <v>14713</v>
          </cell>
          <cell r="B6126">
            <v>35.746200000000002</v>
          </cell>
        </row>
        <row r="6127">
          <cell r="A6127" t="str">
            <v>14714</v>
          </cell>
          <cell r="B6127">
            <v>52.351100000000002</v>
          </cell>
        </row>
        <row r="6128">
          <cell r="A6128" t="str">
            <v>14715</v>
          </cell>
          <cell r="B6128">
            <v>1169.1600000000001</v>
          </cell>
        </row>
        <row r="6129">
          <cell r="A6129" t="str">
            <v>14716</v>
          </cell>
          <cell r="B6129">
            <v>1173.08</v>
          </cell>
        </row>
        <row r="6130">
          <cell r="A6130" t="str">
            <v>14717</v>
          </cell>
          <cell r="B6130">
            <v>2523.4</v>
          </cell>
        </row>
        <row r="6131">
          <cell r="A6131" t="str">
            <v>14718</v>
          </cell>
          <cell r="B6131">
            <v>5.53</v>
          </cell>
        </row>
        <row r="6132">
          <cell r="A6132" t="str">
            <v>14719</v>
          </cell>
          <cell r="B6132">
            <v>5.87</v>
          </cell>
        </row>
        <row r="6133">
          <cell r="A6133" t="str">
            <v>14720</v>
          </cell>
          <cell r="B6133">
            <v>44.29</v>
          </cell>
        </row>
        <row r="6134">
          <cell r="A6134" t="str">
            <v>14722</v>
          </cell>
          <cell r="B6134">
            <v>3054.24</v>
          </cell>
        </row>
        <row r="6135">
          <cell r="A6135" t="str">
            <v>14723</v>
          </cell>
          <cell r="B6135">
            <v>2747.94</v>
          </cell>
        </row>
        <row r="6136">
          <cell r="A6136" t="str">
            <v>14724</v>
          </cell>
          <cell r="B6136">
            <v>197.75</v>
          </cell>
        </row>
        <row r="6137">
          <cell r="A6137" t="str">
            <v>14725</v>
          </cell>
          <cell r="B6137">
            <v>290.85410000000002</v>
          </cell>
        </row>
        <row r="6138">
          <cell r="A6138" t="str">
            <v>14726</v>
          </cell>
          <cell r="B6138">
            <v>28</v>
          </cell>
        </row>
        <row r="6139">
          <cell r="A6139" t="str">
            <v>14727</v>
          </cell>
          <cell r="B6139">
            <v>17.5</v>
          </cell>
        </row>
        <row r="6140">
          <cell r="A6140" t="str">
            <v>14728</v>
          </cell>
          <cell r="B6140">
            <v>29.1</v>
          </cell>
        </row>
        <row r="6141">
          <cell r="A6141" t="str">
            <v>14729</v>
          </cell>
          <cell r="B6141">
            <v>75.33</v>
          </cell>
        </row>
        <row r="6142">
          <cell r="A6142" t="str">
            <v>14730</v>
          </cell>
          <cell r="B6142">
            <v>360.5</v>
          </cell>
        </row>
        <row r="6143">
          <cell r="A6143" t="str">
            <v>14731</v>
          </cell>
          <cell r="B6143">
            <v>824</v>
          </cell>
        </row>
        <row r="6144">
          <cell r="A6144" t="str">
            <v>14732</v>
          </cell>
          <cell r="B6144">
            <v>30.9</v>
          </cell>
        </row>
        <row r="6145">
          <cell r="A6145" t="str">
            <v>14733</v>
          </cell>
          <cell r="B6145">
            <v>8.24</v>
          </cell>
        </row>
        <row r="6146">
          <cell r="A6146" t="str">
            <v>14734</v>
          </cell>
          <cell r="B6146">
            <v>7.56</v>
          </cell>
        </row>
        <row r="6147">
          <cell r="A6147" t="str">
            <v>14735</v>
          </cell>
          <cell r="B6147">
            <v>9.18</v>
          </cell>
        </row>
        <row r="6148">
          <cell r="A6148" t="str">
            <v>14736</v>
          </cell>
          <cell r="B6148">
            <v>11.33</v>
          </cell>
        </row>
        <row r="6149">
          <cell r="A6149" t="str">
            <v>14737</v>
          </cell>
          <cell r="B6149">
            <v>8.24</v>
          </cell>
        </row>
        <row r="6150">
          <cell r="A6150" t="str">
            <v>14738</v>
          </cell>
          <cell r="B6150">
            <v>350.88</v>
          </cell>
        </row>
        <row r="6151">
          <cell r="A6151" t="str">
            <v>14739</v>
          </cell>
          <cell r="B6151">
            <v>380.54</v>
          </cell>
        </row>
        <row r="6152">
          <cell r="A6152" t="str">
            <v>14740</v>
          </cell>
          <cell r="B6152">
            <v>147.66999999999999</v>
          </cell>
        </row>
        <row r="6153">
          <cell r="A6153" t="str">
            <v>14741</v>
          </cell>
          <cell r="B6153">
            <v>296.23</v>
          </cell>
        </row>
        <row r="6154">
          <cell r="A6154" t="str">
            <v>14742</v>
          </cell>
          <cell r="B6154">
            <v>20.239999999999998</v>
          </cell>
        </row>
        <row r="6155">
          <cell r="A6155" t="str">
            <v>14743</v>
          </cell>
          <cell r="B6155">
            <v>86.43</v>
          </cell>
        </row>
        <row r="6156">
          <cell r="A6156" t="str">
            <v>14744</v>
          </cell>
          <cell r="B6156">
            <v>108.03</v>
          </cell>
        </row>
        <row r="6157">
          <cell r="A6157" t="str">
            <v>14745</v>
          </cell>
          <cell r="B6157">
            <v>28.84</v>
          </cell>
        </row>
        <row r="6158">
          <cell r="A6158" t="str">
            <v>14746</v>
          </cell>
          <cell r="B6158">
            <v>244.52</v>
          </cell>
        </row>
        <row r="6159">
          <cell r="A6159" t="str">
            <v>14747</v>
          </cell>
          <cell r="B6159">
            <v>188.47</v>
          </cell>
        </row>
        <row r="6160">
          <cell r="A6160" t="str">
            <v>14748</v>
          </cell>
          <cell r="B6160">
            <v>270.63</v>
          </cell>
        </row>
        <row r="6161">
          <cell r="A6161" t="str">
            <v>14749</v>
          </cell>
          <cell r="B6161">
            <v>253.42</v>
          </cell>
        </row>
        <row r="6162">
          <cell r="A6162" t="str">
            <v>14750</v>
          </cell>
          <cell r="B6162">
            <v>1217.27</v>
          </cell>
        </row>
        <row r="6163">
          <cell r="A6163" t="str">
            <v>14751</v>
          </cell>
          <cell r="B6163">
            <v>4.12</v>
          </cell>
        </row>
        <row r="6164">
          <cell r="A6164" t="str">
            <v>14752</v>
          </cell>
          <cell r="B6164">
            <v>32.450000000000003</v>
          </cell>
        </row>
        <row r="6165">
          <cell r="A6165" t="str">
            <v>14753</v>
          </cell>
          <cell r="B6165">
            <v>63.252299999999998</v>
          </cell>
        </row>
        <row r="6166">
          <cell r="A6166" t="str">
            <v>14754</v>
          </cell>
          <cell r="B6166">
            <v>7</v>
          </cell>
        </row>
        <row r="6167">
          <cell r="A6167" t="str">
            <v>14755</v>
          </cell>
          <cell r="B6167">
            <v>35.450000000000003</v>
          </cell>
        </row>
        <row r="6168">
          <cell r="A6168" t="str">
            <v>14756</v>
          </cell>
          <cell r="B6168">
            <v>3171.2714999999998</v>
          </cell>
        </row>
        <row r="6169">
          <cell r="A6169" t="str">
            <v>14757</v>
          </cell>
          <cell r="B6169">
            <v>51.19</v>
          </cell>
        </row>
        <row r="6170">
          <cell r="A6170" t="str">
            <v>14758</v>
          </cell>
          <cell r="B6170">
            <v>65.61</v>
          </cell>
        </row>
        <row r="6171">
          <cell r="A6171" t="str">
            <v>14759</v>
          </cell>
          <cell r="B6171">
            <v>161.82</v>
          </cell>
        </row>
        <row r="6172">
          <cell r="A6172" t="str">
            <v>14760</v>
          </cell>
          <cell r="B6172">
            <v>51.19</v>
          </cell>
        </row>
        <row r="6173">
          <cell r="A6173" t="str">
            <v>14761</v>
          </cell>
          <cell r="B6173">
            <v>65.61</v>
          </cell>
        </row>
        <row r="6174">
          <cell r="A6174" t="str">
            <v>14762</v>
          </cell>
          <cell r="B6174">
            <v>169.11</v>
          </cell>
        </row>
        <row r="6175">
          <cell r="A6175" t="str">
            <v>14763</v>
          </cell>
          <cell r="B6175">
            <v>45.22</v>
          </cell>
        </row>
        <row r="6176">
          <cell r="A6176" t="str">
            <v>14764</v>
          </cell>
          <cell r="B6176">
            <v>43.26</v>
          </cell>
        </row>
        <row r="6177">
          <cell r="A6177" t="str">
            <v>14765</v>
          </cell>
          <cell r="B6177">
            <v>22.23</v>
          </cell>
        </row>
        <row r="6178">
          <cell r="A6178" t="str">
            <v>14766</v>
          </cell>
          <cell r="B6178">
            <v>22.23</v>
          </cell>
        </row>
        <row r="6179">
          <cell r="A6179" t="str">
            <v>14767</v>
          </cell>
          <cell r="B6179">
            <v>2.75</v>
          </cell>
        </row>
        <row r="6180">
          <cell r="A6180" t="str">
            <v>14768</v>
          </cell>
          <cell r="B6180">
            <v>228000</v>
          </cell>
        </row>
        <row r="6181">
          <cell r="A6181" t="str">
            <v>14769</v>
          </cell>
          <cell r="B6181">
            <v>55.918700000000001</v>
          </cell>
        </row>
        <row r="6182">
          <cell r="A6182" t="str">
            <v>14770</v>
          </cell>
          <cell r="B6182">
            <v>1695.9</v>
          </cell>
        </row>
        <row r="6183">
          <cell r="A6183" t="str">
            <v>14771</v>
          </cell>
          <cell r="B6183">
            <v>15549.4</v>
          </cell>
        </row>
        <row r="6184">
          <cell r="A6184" t="str">
            <v>14772</v>
          </cell>
          <cell r="B6184">
            <v>64.27</v>
          </cell>
        </row>
        <row r="6185">
          <cell r="A6185" t="str">
            <v>14773</v>
          </cell>
          <cell r="B6185">
            <v>53.4</v>
          </cell>
        </row>
        <row r="6186">
          <cell r="A6186" t="str">
            <v>14774</v>
          </cell>
          <cell r="B6186">
            <v>434.59</v>
          </cell>
        </row>
        <row r="6187">
          <cell r="A6187" t="str">
            <v>14775</v>
          </cell>
          <cell r="B6187">
            <v>79.209999999999994</v>
          </cell>
        </row>
        <row r="6188">
          <cell r="A6188" t="str">
            <v>14776</v>
          </cell>
          <cell r="B6188">
            <v>4017</v>
          </cell>
        </row>
        <row r="6189">
          <cell r="A6189" t="str">
            <v>14777</v>
          </cell>
          <cell r="B6189">
            <v>4017</v>
          </cell>
        </row>
        <row r="6190">
          <cell r="A6190" t="str">
            <v>14778</v>
          </cell>
          <cell r="B6190">
            <v>3090</v>
          </cell>
        </row>
        <row r="6191">
          <cell r="A6191" t="str">
            <v>14779</v>
          </cell>
          <cell r="B6191">
            <v>72.099999999999994</v>
          </cell>
        </row>
        <row r="6192">
          <cell r="A6192" t="str">
            <v>14780</v>
          </cell>
          <cell r="B6192">
            <v>6.85</v>
          </cell>
        </row>
        <row r="6193">
          <cell r="A6193" t="str">
            <v>14781</v>
          </cell>
          <cell r="B6193">
            <v>7.85</v>
          </cell>
        </row>
        <row r="6194">
          <cell r="A6194" t="str">
            <v>14782</v>
          </cell>
          <cell r="B6194">
            <v>11.22</v>
          </cell>
        </row>
        <row r="6195">
          <cell r="A6195" t="str">
            <v>14783</v>
          </cell>
          <cell r="B6195">
            <v>15.73</v>
          </cell>
        </row>
        <row r="6196">
          <cell r="A6196" t="str">
            <v>14784</v>
          </cell>
          <cell r="B6196">
            <v>23.05</v>
          </cell>
        </row>
        <row r="6197">
          <cell r="A6197" t="str">
            <v>14785</v>
          </cell>
          <cell r="B6197">
            <v>42.45</v>
          </cell>
        </row>
        <row r="6198">
          <cell r="A6198" t="str">
            <v>14786</v>
          </cell>
          <cell r="B6198">
            <v>57.96</v>
          </cell>
        </row>
        <row r="6199">
          <cell r="A6199" t="str">
            <v>14787</v>
          </cell>
          <cell r="B6199">
            <v>5584380</v>
          </cell>
        </row>
        <row r="6200">
          <cell r="A6200" t="str">
            <v>14788</v>
          </cell>
          <cell r="B6200">
            <v>1201214.8400000001</v>
          </cell>
        </row>
        <row r="6201">
          <cell r="A6201" t="str">
            <v>14789</v>
          </cell>
          <cell r="B6201">
            <v>7.81</v>
          </cell>
        </row>
        <row r="6202">
          <cell r="A6202" t="str">
            <v>14790</v>
          </cell>
          <cell r="B6202">
            <v>260.67</v>
          </cell>
        </row>
        <row r="6203">
          <cell r="A6203" t="str">
            <v>14791</v>
          </cell>
          <cell r="B6203">
            <v>391.01</v>
          </cell>
        </row>
        <row r="6204">
          <cell r="A6204" t="str">
            <v>14792</v>
          </cell>
          <cell r="B6204">
            <v>586.52</v>
          </cell>
        </row>
        <row r="6205">
          <cell r="A6205" t="str">
            <v>14793</v>
          </cell>
          <cell r="B6205">
            <v>782.03</v>
          </cell>
        </row>
        <row r="6206">
          <cell r="A6206" t="str">
            <v>14794</v>
          </cell>
          <cell r="B6206">
            <v>977.54</v>
          </cell>
        </row>
        <row r="6207">
          <cell r="A6207" t="str">
            <v>14795</v>
          </cell>
          <cell r="B6207">
            <v>1173.04</v>
          </cell>
        </row>
        <row r="6208">
          <cell r="A6208" t="str">
            <v>14796</v>
          </cell>
          <cell r="B6208">
            <v>422.71</v>
          </cell>
        </row>
        <row r="6209">
          <cell r="A6209" t="str">
            <v>14797</v>
          </cell>
          <cell r="B6209">
            <v>634.07000000000005</v>
          </cell>
        </row>
        <row r="6210">
          <cell r="A6210" t="str">
            <v>14798</v>
          </cell>
          <cell r="B6210">
            <v>951.1</v>
          </cell>
        </row>
        <row r="6211">
          <cell r="A6211" t="str">
            <v>14799</v>
          </cell>
          <cell r="B6211">
            <v>1268.1400000000001</v>
          </cell>
        </row>
        <row r="6212">
          <cell r="A6212" t="str">
            <v>14800</v>
          </cell>
          <cell r="B6212">
            <v>1585.17</v>
          </cell>
        </row>
        <row r="6213">
          <cell r="A6213" t="str">
            <v>14801</v>
          </cell>
          <cell r="B6213">
            <v>1902.2</v>
          </cell>
        </row>
        <row r="6214">
          <cell r="A6214" t="str">
            <v>14802</v>
          </cell>
          <cell r="B6214">
            <v>232.49</v>
          </cell>
        </row>
        <row r="6215">
          <cell r="A6215" t="str">
            <v>14803</v>
          </cell>
          <cell r="B6215">
            <v>348.73</v>
          </cell>
        </row>
        <row r="6216">
          <cell r="A6216" t="str">
            <v>14804</v>
          </cell>
          <cell r="B6216">
            <v>523.1</v>
          </cell>
        </row>
        <row r="6217">
          <cell r="A6217" t="str">
            <v>14805</v>
          </cell>
          <cell r="B6217">
            <v>697.46</v>
          </cell>
        </row>
        <row r="6218">
          <cell r="A6218" t="str">
            <v>14806</v>
          </cell>
          <cell r="B6218">
            <v>871.83</v>
          </cell>
        </row>
        <row r="6219">
          <cell r="A6219" t="str">
            <v>14807</v>
          </cell>
          <cell r="B6219">
            <v>1046.2</v>
          </cell>
        </row>
        <row r="6220">
          <cell r="A6220" t="str">
            <v>14808</v>
          </cell>
          <cell r="B6220">
            <v>232.49</v>
          </cell>
        </row>
        <row r="6221">
          <cell r="A6221" t="str">
            <v>14809</v>
          </cell>
          <cell r="B6221">
            <v>348.73</v>
          </cell>
        </row>
        <row r="6222">
          <cell r="A6222" t="str">
            <v>14810</v>
          </cell>
          <cell r="B6222">
            <v>523.1</v>
          </cell>
        </row>
        <row r="6223">
          <cell r="A6223" t="str">
            <v>14811</v>
          </cell>
          <cell r="B6223">
            <v>697.46</v>
          </cell>
        </row>
        <row r="6224">
          <cell r="A6224" t="str">
            <v>14812</v>
          </cell>
          <cell r="B6224">
            <v>871.83</v>
          </cell>
        </row>
        <row r="6225">
          <cell r="A6225" t="str">
            <v>14813</v>
          </cell>
          <cell r="B6225">
            <v>1046.2</v>
          </cell>
        </row>
        <row r="6226">
          <cell r="A6226" t="str">
            <v>14814</v>
          </cell>
          <cell r="B6226">
            <v>457.94</v>
          </cell>
        </row>
        <row r="6227">
          <cell r="A6227" t="str">
            <v>14815</v>
          </cell>
          <cell r="B6227">
            <v>686.92</v>
          </cell>
        </row>
        <row r="6228">
          <cell r="A6228" t="str">
            <v>14816</v>
          </cell>
          <cell r="B6228">
            <v>1030.3699999999999</v>
          </cell>
        </row>
        <row r="6229">
          <cell r="A6229" t="str">
            <v>14817</v>
          </cell>
          <cell r="B6229">
            <v>1373.83</v>
          </cell>
        </row>
        <row r="6230">
          <cell r="A6230" t="str">
            <v>14818</v>
          </cell>
          <cell r="B6230">
            <v>1717.29</v>
          </cell>
        </row>
        <row r="6231">
          <cell r="A6231" t="str">
            <v>14819</v>
          </cell>
          <cell r="B6231">
            <v>2060.75</v>
          </cell>
        </row>
        <row r="6232">
          <cell r="A6232" t="str">
            <v>14820</v>
          </cell>
          <cell r="B6232">
            <v>50.99</v>
          </cell>
        </row>
        <row r="6233">
          <cell r="A6233" t="str">
            <v>14821</v>
          </cell>
          <cell r="B6233">
            <v>10.152799999999999</v>
          </cell>
        </row>
        <row r="6234">
          <cell r="A6234" t="str">
            <v>14822</v>
          </cell>
          <cell r="B6234">
            <v>67.88</v>
          </cell>
        </row>
        <row r="6235">
          <cell r="A6235" t="str">
            <v>14823</v>
          </cell>
          <cell r="B6235">
            <v>4933.7</v>
          </cell>
        </row>
        <row r="6236">
          <cell r="A6236" t="str">
            <v>14824</v>
          </cell>
          <cell r="B6236">
            <v>50.76</v>
          </cell>
        </row>
        <row r="6237">
          <cell r="A6237" t="str">
            <v>14825</v>
          </cell>
          <cell r="B6237">
            <v>97.32</v>
          </cell>
        </row>
        <row r="6238">
          <cell r="A6238" t="str">
            <v>14826</v>
          </cell>
          <cell r="B6238">
            <v>50.39</v>
          </cell>
        </row>
        <row r="6239">
          <cell r="A6239" t="str">
            <v>14827</v>
          </cell>
          <cell r="B6239">
            <v>97.32</v>
          </cell>
        </row>
        <row r="6240">
          <cell r="A6240" t="str">
            <v>14828</v>
          </cell>
          <cell r="B6240">
            <v>69</v>
          </cell>
        </row>
        <row r="6241">
          <cell r="A6241" t="str">
            <v>14829</v>
          </cell>
          <cell r="B6241">
            <v>69</v>
          </cell>
        </row>
        <row r="6242">
          <cell r="A6242" t="str">
            <v>14830</v>
          </cell>
          <cell r="B6242">
            <v>56.14</v>
          </cell>
        </row>
        <row r="6243">
          <cell r="A6243" t="str">
            <v>14831</v>
          </cell>
          <cell r="B6243">
            <v>80.316800000000001</v>
          </cell>
        </row>
        <row r="6244">
          <cell r="A6244" t="str">
            <v>14832</v>
          </cell>
          <cell r="B6244">
            <v>160.6027</v>
          </cell>
        </row>
        <row r="6245">
          <cell r="A6245" t="str">
            <v>14833</v>
          </cell>
          <cell r="B6245">
            <v>40.17</v>
          </cell>
        </row>
        <row r="6246">
          <cell r="A6246" t="str">
            <v>14834</v>
          </cell>
          <cell r="B6246">
            <v>80.316800000000001</v>
          </cell>
        </row>
        <row r="6247">
          <cell r="A6247" t="str">
            <v>14835</v>
          </cell>
          <cell r="B6247">
            <v>40.17</v>
          </cell>
        </row>
        <row r="6248">
          <cell r="A6248" t="str">
            <v>14836</v>
          </cell>
          <cell r="B6248">
            <v>8</v>
          </cell>
        </row>
        <row r="6249">
          <cell r="A6249" t="str">
            <v>14837</v>
          </cell>
          <cell r="B6249">
            <v>20</v>
          </cell>
        </row>
        <row r="6250">
          <cell r="A6250" t="str">
            <v>14838</v>
          </cell>
          <cell r="B6250">
            <v>400</v>
          </cell>
        </row>
        <row r="6251">
          <cell r="A6251" t="str">
            <v>14839</v>
          </cell>
          <cell r="B6251">
            <v>33423.4</v>
          </cell>
        </row>
        <row r="6252">
          <cell r="A6252" t="str">
            <v>14840</v>
          </cell>
          <cell r="B6252">
            <v>22224.98</v>
          </cell>
        </row>
        <row r="6253">
          <cell r="A6253" t="str">
            <v>14841</v>
          </cell>
          <cell r="B6253">
            <v>97062.57</v>
          </cell>
        </row>
        <row r="6254">
          <cell r="A6254" t="str">
            <v>14842</v>
          </cell>
          <cell r="B6254">
            <v>276.45</v>
          </cell>
        </row>
        <row r="6255">
          <cell r="A6255" t="str">
            <v>14843</v>
          </cell>
          <cell r="B6255">
            <v>4466.68</v>
          </cell>
        </row>
        <row r="6256">
          <cell r="A6256" t="str">
            <v>14844</v>
          </cell>
          <cell r="B6256">
            <v>918.38</v>
          </cell>
        </row>
        <row r="6257">
          <cell r="A6257" t="str">
            <v>14845</v>
          </cell>
          <cell r="B6257">
            <v>1227.93</v>
          </cell>
        </row>
        <row r="6258">
          <cell r="A6258" t="str">
            <v>14846</v>
          </cell>
          <cell r="B6258">
            <v>581.37</v>
          </cell>
        </row>
        <row r="6259">
          <cell r="A6259" t="str">
            <v>14847</v>
          </cell>
          <cell r="B6259">
            <v>1259.6400000000001</v>
          </cell>
        </row>
        <row r="6260">
          <cell r="A6260" t="str">
            <v>14848</v>
          </cell>
          <cell r="B6260">
            <v>143.93</v>
          </cell>
        </row>
        <row r="6261">
          <cell r="A6261" t="str">
            <v>14849</v>
          </cell>
          <cell r="B6261">
            <v>36.47</v>
          </cell>
        </row>
        <row r="6262">
          <cell r="A6262" t="str">
            <v>14850</v>
          </cell>
          <cell r="B6262">
            <v>39.42</v>
          </cell>
        </row>
        <row r="6263">
          <cell r="A6263" t="str">
            <v>14851</v>
          </cell>
          <cell r="B6263">
            <v>52.02</v>
          </cell>
        </row>
        <row r="6264">
          <cell r="A6264" t="str">
            <v>14852</v>
          </cell>
          <cell r="B6264">
            <v>46.76</v>
          </cell>
        </row>
        <row r="6265">
          <cell r="A6265" t="str">
            <v>14853</v>
          </cell>
          <cell r="B6265">
            <v>109.97</v>
          </cell>
        </row>
        <row r="6266">
          <cell r="A6266" t="str">
            <v>14855</v>
          </cell>
          <cell r="B6266">
            <v>51.53</v>
          </cell>
        </row>
        <row r="6267">
          <cell r="A6267" t="str">
            <v>14857</v>
          </cell>
          <cell r="B6267">
            <v>105.4689</v>
          </cell>
        </row>
        <row r="6268">
          <cell r="A6268" t="str">
            <v>14858</v>
          </cell>
          <cell r="B6268">
            <v>139.53630000000001</v>
          </cell>
        </row>
        <row r="6269">
          <cell r="A6269" t="str">
            <v>14859</v>
          </cell>
          <cell r="B6269">
            <v>173.59039999999999</v>
          </cell>
        </row>
        <row r="6270">
          <cell r="A6270" t="str">
            <v>14860</v>
          </cell>
          <cell r="B6270">
            <v>206.55109999999999</v>
          </cell>
        </row>
        <row r="6271">
          <cell r="A6271" t="str">
            <v>14861</v>
          </cell>
          <cell r="B6271">
            <v>18.43</v>
          </cell>
        </row>
        <row r="6272">
          <cell r="A6272" t="str">
            <v>14862</v>
          </cell>
          <cell r="B6272">
            <v>37.08</v>
          </cell>
        </row>
        <row r="6273">
          <cell r="A6273" t="str">
            <v>14863</v>
          </cell>
          <cell r="B6273">
            <v>35.65</v>
          </cell>
        </row>
        <row r="6274">
          <cell r="A6274" t="str">
            <v>14864</v>
          </cell>
          <cell r="B6274">
            <v>47.38</v>
          </cell>
        </row>
        <row r="6275">
          <cell r="A6275" t="str">
            <v>14865</v>
          </cell>
          <cell r="B6275">
            <v>109.2</v>
          </cell>
        </row>
        <row r="6276">
          <cell r="A6276" t="str">
            <v>14866</v>
          </cell>
          <cell r="B6276">
            <v>65.06</v>
          </cell>
        </row>
        <row r="6277">
          <cell r="A6277" t="str">
            <v>14867</v>
          </cell>
          <cell r="B6277">
            <v>1751.51</v>
          </cell>
        </row>
        <row r="6278">
          <cell r="A6278" t="str">
            <v>14868</v>
          </cell>
          <cell r="B6278">
            <v>65.02</v>
          </cell>
        </row>
        <row r="6279">
          <cell r="A6279" t="str">
            <v>14869</v>
          </cell>
          <cell r="B6279">
            <v>67.489999999999995</v>
          </cell>
        </row>
        <row r="6280">
          <cell r="A6280" t="str">
            <v>14870</v>
          </cell>
          <cell r="B6280">
            <v>54.62</v>
          </cell>
        </row>
        <row r="6281">
          <cell r="A6281" t="str">
            <v>14871</v>
          </cell>
          <cell r="B6281">
            <v>71.03</v>
          </cell>
        </row>
        <row r="6282">
          <cell r="A6282" t="str">
            <v>14872</v>
          </cell>
          <cell r="B6282">
            <v>94.77</v>
          </cell>
        </row>
        <row r="6283">
          <cell r="A6283" t="str">
            <v>14873</v>
          </cell>
          <cell r="B6283">
            <v>97.4</v>
          </cell>
        </row>
        <row r="6284">
          <cell r="A6284" t="str">
            <v>14874</v>
          </cell>
          <cell r="B6284">
            <v>525763.30000000005</v>
          </cell>
        </row>
        <row r="6285">
          <cell r="A6285" t="str">
            <v>14875</v>
          </cell>
          <cell r="B6285">
            <v>84.880799999999994</v>
          </cell>
        </row>
        <row r="6286">
          <cell r="A6286" t="str">
            <v>14876</v>
          </cell>
          <cell r="B6286">
            <v>63.174700000000001</v>
          </cell>
        </row>
        <row r="6287">
          <cell r="A6287" t="str">
            <v>14877</v>
          </cell>
          <cell r="B6287">
            <v>980000</v>
          </cell>
        </row>
        <row r="6288">
          <cell r="A6288" t="str">
            <v>14878</v>
          </cell>
          <cell r="B6288">
            <v>1860000</v>
          </cell>
        </row>
        <row r="6289">
          <cell r="A6289" t="str">
            <v>14879</v>
          </cell>
          <cell r="B6289">
            <v>1200</v>
          </cell>
        </row>
        <row r="6290">
          <cell r="A6290" t="str">
            <v>14880</v>
          </cell>
          <cell r="B6290">
            <v>5</v>
          </cell>
        </row>
        <row r="6291">
          <cell r="A6291" t="str">
            <v>14881</v>
          </cell>
          <cell r="B6291">
            <v>8</v>
          </cell>
        </row>
        <row r="6292">
          <cell r="A6292" t="str">
            <v>14882</v>
          </cell>
          <cell r="B6292">
            <v>22000</v>
          </cell>
        </row>
        <row r="6293">
          <cell r="A6293" t="str">
            <v>14883</v>
          </cell>
          <cell r="B6293">
            <v>28000</v>
          </cell>
        </row>
        <row r="6294">
          <cell r="A6294" t="str">
            <v>14884</v>
          </cell>
          <cell r="B6294">
            <v>335</v>
          </cell>
        </row>
        <row r="6295">
          <cell r="A6295" t="str">
            <v>14885</v>
          </cell>
          <cell r="B6295">
            <v>413.84</v>
          </cell>
        </row>
        <row r="6296">
          <cell r="A6296" t="str">
            <v>14886</v>
          </cell>
          <cell r="B6296">
            <v>15849.16</v>
          </cell>
        </row>
        <row r="6297">
          <cell r="A6297" t="str">
            <v>14887</v>
          </cell>
          <cell r="B6297">
            <v>3100000</v>
          </cell>
        </row>
        <row r="6298">
          <cell r="A6298" t="str">
            <v>14888</v>
          </cell>
          <cell r="B6298">
            <v>430540</v>
          </cell>
        </row>
        <row r="6299">
          <cell r="A6299" t="str">
            <v>14889</v>
          </cell>
          <cell r="B6299">
            <v>159.6</v>
          </cell>
        </row>
        <row r="6300">
          <cell r="A6300" t="str">
            <v>14890</v>
          </cell>
          <cell r="B6300">
            <v>149350</v>
          </cell>
        </row>
        <row r="6301">
          <cell r="A6301" t="str">
            <v>14891</v>
          </cell>
          <cell r="B6301">
            <v>162.1</v>
          </cell>
        </row>
        <row r="6302">
          <cell r="A6302" t="str">
            <v>14892</v>
          </cell>
          <cell r="B6302">
            <v>162.1</v>
          </cell>
        </row>
        <row r="6303">
          <cell r="A6303" t="str">
            <v>14893</v>
          </cell>
          <cell r="B6303">
            <v>162.1</v>
          </cell>
        </row>
        <row r="6304">
          <cell r="A6304" t="str">
            <v>14894</v>
          </cell>
          <cell r="B6304">
            <v>7.4999999999999997E-2</v>
          </cell>
        </row>
        <row r="6305">
          <cell r="A6305" t="str">
            <v>14895</v>
          </cell>
          <cell r="B6305">
            <v>124.51</v>
          </cell>
        </row>
        <row r="6306">
          <cell r="A6306" t="str">
            <v>14896</v>
          </cell>
          <cell r="B6306">
            <v>157.53</v>
          </cell>
        </row>
        <row r="6307">
          <cell r="A6307" t="str">
            <v>14897</v>
          </cell>
          <cell r="B6307">
            <v>72.05</v>
          </cell>
        </row>
        <row r="6308">
          <cell r="A6308" t="str">
            <v>14898</v>
          </cell>
          <cell r="B6308">
            <v>24.62</v>
          </cell>
        </row>
        <row r="6309">
          <cell r="A6309" t="str">
            <v>14899</v>
          </cell>
          <cell r="B6309">
            <v>223.51</v>
          </cell>
        </row>
        <row r="6310">
          <cell r="A6310" t="str">
            <v>14900</v>
          </cell>
          <cell r="B6310">
            <v>287.37</v>
          </cell>
        </row>
        <row r="6311">
          <cell r="A6311" t="str">
            <v>14901</v>
          </cell>
          <cell r="B6311">
            <v>16.940000000000001</v>
          </cell>
        </row>
        <row r="6312">
          <cell r="A6312" t="str">
            <v>14902</v>
          </cell>
          <cell r="B6312">
            <v>358.75</v>
          </cell>
        </row>
        <row r="6313">
          <cell r="A6313" t="str">
            <v>14903</v>
          </cell>
          <cell r="B6313">
            <v>4023.18</v>
          </cell>
        </row>
        <row r="6314">
          <cell r="A6314" t="str">
            <v>14904</v>
          </cell>
          <cell r="B6314">
            <v>2.27</v>
          </cell>
        </row>
        <row r="6315">
          <cell r="A6315" t="str">
            <v>14905</v>
          </cell>
          <cell r="B6315">
            <v>5.05</v>
          </cell>
        </row>
        <row r="6316">
          <cell r="A6316" t="str">
            <v>14906</v>
          </cell>
          <cell r="B6316">
            <v>850.32</v>
          </cell>
        </row>
        <row r="6317">
          <cell r="A6317" t="str">
            <v>14907</v>
          </cell>
          <cell r="B6317">
            <v>51.8</v>
          </cell>
        </row>
        <row r="6318">
          <cell r="A6318" t="str">
            <v>14908</v>
          </cell>
          <cell r="B6318">
            <v>35</v>
          </cell>
        </row>
        <row r="6319">
          <cell r="A6319" t="str">
            <v>14909</v>
          </cell>
          <cell r="B6319">
            <v>61.8</v>
          </cell>
        </row>
        <row r="6320">
          <cell r="A6320" t="str">
            <v>14910</v>
          </cell>
          <cell r="B6320">
            <v>45</v>
          </cell>
        </row>
        <row r="6321">
          <cell r="A6321" t="str">
            <v>14911</v>
          </cell>
          <cell r="B6321">
            <v>31.62</v>
          </cell>
        </row>
        <row r="6322">
          <cell r="A6322" t="str">
            <v>14912</v>
          </cell>
          <cell r="B6322">
            <v>21.56</v>
          </cell>
        </row>
        <row r="6323">
          <cell r="A6323" t="str">
            <v>14913</v>
          </cell>
          <cell r="B6323">
            <v>3.14</v>
          </cell>
        </row>
        <row r="6324">
          <cell r="A6324" t="str">
            <v>14930</v>
          </cell>
          <cell r="B6324">
            <v>334.26</v>
          </cell>
        </row>
        <row r="6325">
          <cell r="A6325" t="str">
            <v>14931</v>
          </cell>
          <cell r="B6325">
            <v>100.05</v>
          </cell>
        </row>
        <row r="6326">
          <cell r="A6326" t="str">
            <v>14932</v>
          </cell>
          <cell r="B6326">
            <v>98.05</v>
          </cell>
        </row>
        <row r="6327">
          <cell r="A6327" t="str">
            <v>14933</v>
          </cell>
          <cell r="B6327">
            <v>123.28</v>
          </cell>
        </row>
        <row r="6328">
          <cell r="A6328" t="str">
            <v>14934</v>
          </cell>
          <cell r="B6328">
            <v>172.63</v>
          </cell>
        </row>
        <row r="6329">
          <cell r="A6329" t="str">
            <v>14935</v>
          </cell>
          <cell r="B6329">
            <v>507.38</v>
          </cell>
        </row>
        <row r="6330">
          <cell r="A6330" t="str">
            <v>14936</v>
          </cell>
          <cell r="B6330">
            <v>5</v>
          </cell>
        </row>
        <row r="6331">
          <cell r="A6331" t="str">
            <v>14937</v>
          </cell>
          <cell r="B6331">
            <v>5</v>
          </cell>
        </row>
        <row r="6332">
          <cell r="A6332" t="str">
            <v>14938</v>
          </cell>
          <cell r="B6332">
            <v>5</v>
          </cell>
        </row>
        <row r="6333">
          <cell r="A6333" t="str">
            <v>15003</v>
          </cell>
          <cell r="B6333">
            <v>223.3409</v>
          </cell>
        </row>
        <row r="6334">
          <cell r="A6334" t="str">
            <v>15004</v>
          </cell>
          <cell r="B6334">
            <v>818.89580000000001</v>
          </cell>
        </row>
        <row r="6335">
          <cell r="A6335" t="str">
            <v>15005</v>
          </cell>
          <cell r="B6335">
            <v>54.463299999999997</v>
          </cell>
        </row>
        <row r="6336">
          <cell r="A6336" t="str">
            <v>15020</v>
          </cell>
          <cell r="B6336">
            <v>47.534700000000001</v>
          </cell>
        </row>
        <row r="6337">
          <cell r="A6337" t="str">
            <v>15021</v>
          </cell>
          <cell r="B6337">
            <v>31.689800000000002</v>
          </cell>
        </row>
        <row r="6338">
          <cell r="A6338" t="str">
            <v>15022</v>
          </cell>
          <cell r="B6338">
            <v>18.783999999999999</v>
          </cell>
        </row>
        <row r="6339">
          <cell r="A6339" t="str">
            <v>15023</v>
          </cell>
          <cell r="B6339">
            <v>0.21640000000000001</v>
          </cell>
        </row>
        <row r="6340">
          <cell r="A6340" t="str">
            <v>15024</v>
          </cell>
          <cell r="B6340">
            <v>252.78190000000001</v>
          </cell>
        </row>
        <row r="6341">
          <cell r="A6341" t="str">
            <v>15025</v>
          </cell>
          <cell r="B6341">
            <v>110.4449</v>
          </cell>
        </row>
        <row r="6342">
          <cell r="A6342" t="str">
            <v>15026</v>
          </cell>
          <cell r="B6342">
            <v>232.0016</v>
          </cell>
        </row>
        <row r="6343">
          <cell r="A6343" t="str">
            <v>15027</v>
          </cell>
          <cell r="B6343">
            <v>125.5326</v>
          </cell>
        </row>
        <row r="6344">
          <cell r="A6344" t="str">
            <v>15028</v>
          </cell>
          <cell r="B6344">
            <v>231.67359999999999</v>
          </cell>
        </row>
        <row r="6345">
          <cell r="A6345" t="str">
            <v>15029</v>
          </cell>
          <cell r="B6345">
            <v>83.592100000000002</v>
          </cell>
        </row>
        <row r="6346">
          <cell r="A6346" t="str">
            <v>15030</v>
          </cell>
          <cell r="B6346">
            <v>294.26769999999999</v>
          </cell>
        </row>
        <row r="6347">
          <cell r="A6347" t="str">
            <v>15031</v>
          </cell>
          <cell r="B6347">
            <v>124.28489999999999</v>
          </cell>
        </row>
        <row r="6348">
          <cell r="A6348" t="str">
            <v>15032</v>
          </cell>
          <cell r="B6348">
            <v>500.52249999999998</v>
          </cell>
        </row>
        <row r="6349">
          <cell r="A6349" t="str">
            <v>15033</v>
          </cell>
          <cell r="B6349">
            <v>262.81990000000002</v>
          </cell>
        </row>
        <row r="6350">
          <cell r="A6350" t="str">
            <v>15034</v>
          </cell>
          <cell r="B6350">
            <v>2015.2804000000001</v>
          </cell>
        </row>
        <row r="6351">
          <cell r="A6351" t="str">
            <v>15035</v>
          </cell>
          <cell r="B6351">
            <v>716.57719999999995</v>
          </cell>
        </row>
        <row r="6352">
          <cell r="A6352" t="str">
            <v>15036</v>
          </cell>
          <cell r="B6352">
            <v>73.721699999999998</v>
          </cell>
        </row>
        <row r="6353">
          <cell r="A6353" t="str">
            <v>15037</v>
          </cell>
          <cell r="B6353">
            <v>15.342000000000001</v>
          </cell>
        </row>
        <row r="6354">
          <cell r="A6354" t="str">
            <v>15038</v>
          </cell>
          <cell r="B6354">
            <v>8.6149000000000004</v>
          </cell>
        </row>
        <row r="6355">
          <cell r="A6355" t="str">
            <v>15039</v>
          </cell>
          <cell r="B6355">
            <v>96.581699999999998</v>
          </cell>
        </row>
        <row r="6356">
          <cell r="A6356" t="str">
            <v>15040</v>
          </cell>
          <cell r="B6356">
            <v>38.201999999999998</v>
          </cell>
        </row>
        <row r="6357">
          <cell r="A6357" t="str">
            <v>15041</v>
          </cell>
          <cell r="B6357">
            <v>31.474900000000002</v>
          </cell>
        </row>
        <row r="6358">
          <cell r="A6358" t="str">
            <v>15042</v>
          </cell>
          <cell r="B6358">
            <v>15.212</v>
          </cell>
        </row>
        <row r="6359">
          <cell r="A6359" t="str">
            <v>15043</v>
          </cell>
          <cell r="B6359">
            <v>10.141299999999999</v>
          </cell>
        </row>
        <row r="6360">
          <cell r="A6360" t="str">
            <v>15044</v>
          </cell>
          <cell r="B6360">
            <v>79.487300000000005</v>
          </cell>
        </row>
        <row r="6361">
          <cell r="A6361" t="str">
            <v>15045</v>
          </cell>
          <cell r="B6361">
            <v>85.080500000000001</v>
          </cell>
        </row>
        <row r="6362">
          <cell r="A6362" t="str">
            <v>15046</v>
          </cell>
          <cell r="B6362">
            <v>131.5001</v>
          </cell>
        </row>
        <row r="6363">
          <cell r="A6363" t="str">
            <v>15047</v>
          </cell>
          <cell r="B6363">
            <v>143.75819999999999</v>
          </cell>
        </row>
        <row r="6364">
          <cell r="A6364" t="str">
            <v>15048</v>
          </cell>
          <cell r="B6364">
            <v>101.9936</v>
          </cell>
        </row>
        <row r="6365">
          <cell r="A6365" t="str">
            <v>15049</v>
          </cell>
          <cell r="B6365">
            <v>148.29820000000001</v>
          </cell>
        </row>
        <row r="6366">
          <cell r="A6366" t="str">
            <v>15050</v>
          </cell>
          <cell r="B6366">
            <v>935.92610000000002</v>
          </cell>
        </row>
        <row r="6367">
          <cell r="A6367" t="str">
            <v>15051</v>
          </cell>
          <cell r="B6367">
            <v>65.432699999999997</v>
          </cell>
        </row>
        <row r="6368">
          <cell r="A6368" t="str">
            <v>15052</v>
          </cell>
          <cell r="B6368">
            <v>4.3963999999999999</v>
          </cell>
        </row>
        <row r="6369">
          <cell r="A6369" t="str">
            <v>15060</v>
          </cell>
          <cell r="B6369">
            <v>290.2706</v>
          </cell>
        </row>
        <row r="6370">
          <cell r="A6370" t="str">
            <v>15061</v>
          </cell>
          <cell r="B6370">
            <v>105.8252</v>
          </cell>
        </row>
        <row r="6371">
          <cell r="A6371" t="str">
            <v>15062</v>
          </cell>
          <cell r="B6371">
            <v>47.096800000000002</v>
          </cell>
        </row>
        <row r="6372">
          <cell r="A6372" t="str">
            <v>15063</v>
          </cell>
          <cell r="B6372">
            <v>7.3079000000000001</v>
          </cell>
        </row>
        <row r="6373">
          <cell r="A6373" t="str">
            <v>15064</v>
          </cell>
          <cell r="B6373">
            <v>0.66949999999999998</v>
          </cell>
        </row>
        <row r="6374">
          <cell r="A6374" t="str">
            <v>15065</v>
          </cell>
          <cell r="B6374">
            <v>67.993399999999994</v>
          </cell>
        </row>
        <row r="6375">
          <cell r="A6375" t="str">
            <v>15066</v>
          </cell>
          <cell r="B6375">
            <v>53.879199999999997</v>
          </cell>
        </row>
        <row r="6376">
          <cell r="A6376" t="str">
            <v>15067</v>
          </cell>
          <cell r="B6376">
            <v>66.644800000000004</v>
          </cell>
        </row>
        <row r="6377">
          <cell r="A6377" t="str">
            <v>15068</v>
          </cell>
          <cell r="B6377">
            <v>52.444600000000001</v>
          </cell>
        </row>
        <row r="6378">
          <cell r="A6378" t="str">
            <v>15069</v>
          </cell>
          <cell r="B6378">
            <v>295.90589999999997</v>
          </cell>
        </row>
        <row r="6379">
          <cell r="A6379" t="str">
            <v>15070</v>
          </cell>
          <cell r="B6379">
            <v>125.6005</v>
          </cell>
        </row>
        <row r="6380">
          <cell r="A6380" t="str">
            <v>15071</v>
          </cell>
          <cell r="B6380">
            <v>96.8</v>
          </cell>
        </row>
        <row r="6381">
          <cell r="A6381" t="str">
            <v>15075</v>
          </cell>
          <cell r="B6381">
            <v>249.39680000000001</v>
          </cell>
        </row>
        <row r="6382">
          <cell r="A6382" t="str">
            <v>15076</v>
          </cell>
          <cell r="B6382">
            <v>17.282800000000002</v>
          </cell>
        </row>
        <row r="6383">
          <cell r="A6383" t="str">
            <v>15077</v>
          </cell>
          <cell r="B6383">
            <v>12.2851</v>
          </cell>
        </row>
        <row r="6384">
          <cell r="A6384" t="str">
            <v>15078</v>
          </cell>
          <cell r="B6384">
            <v>11.112399999999999</v>
          </cell>
        </row>
        <row r="6385">
          <cell r="A6385" t="str">
            <v>15079</v>
          </cell>
          <cell r="B6385">
            <v>74.178600000000003</v>
          </cell>
        </row>
        <row r="6386">
          <cell r="A6386" t="str">
            <v>15080</v>
          </cell>
          <cell r="B6386">
            <v>53.522500000000001</v>
          </cell>
        </row>
        <row r="6387">
          <cell r="A6387" t="str">
            <v>15081</v>
          </cell>
          <cell r="B6387">
            <v>48.531199999999998</v>
          </cell>
        </row>
        <row r="6388">
          <cell r="A6388" t="str">
            <v>15082</v>
          </cell>
          <cell r="B6388">
            <v>25.067499999999999</v>
          </cell>
        </row>
        <row r="6389">
          <cell r="A6389" t="str">
            <v>15083</v>
          </cell>
          <cell r="B6389">
            <v>16.7117</v>
          </cell>
        </row>
        <row r="6390">
          <cell r="A6390" t="str">
            <v>15084</v>
          </cell>
          <cell r="B6390">
            <v>413.21179999999998</v>
          </cell>
        </row>
        <row r="6391">
          <cell r="A6391" t="str">
            <v>15085</v>
          </cell>
          <cell r="B6391">
            <v>202.37700000000001</v>
          </cell>
        </row>
        <row r="6392">
          <cell r="A6392" t="str">
            <v>15086</v>
          </cell>
          <cell r="B6392">
            <v>164.9931</v>
          </cell>
        </row>
        <row r="6393">
          <cell r="A6393" t="str">
            <v>15087</v>
          </cell>
          <cell r="B6393">
            <v>1393.2319</v>
          </cell>
        </row>
        <row r="6394">
          <cell r="A6394" t="str">
            <v>15088</v>
          </cell>
          <cell r="B6394">
            <v>606.54430000000002</v>
          </cell>
        </row>
        <row r="6395">
          <cell r="A6395" t="str">
            <v>15089</v>
          </cell>
          <cell r="B6395">
            <v>472.43040000000002</v>
          </cell>
        </row>
        <row r="6396">
          <cell r="A6396" t="str">
            <v>15090</v>
          </cell>
          <cell r="B6396">
            <v>361.16</v>
          </cell>
        </row>
        <row r="6397">
          <cell r="A6397" t="str">
            <v>15091</v>
          </cell>
          <cell r="B6397">
            <v>107.39530000000001</v>
          </cell>
        </row>
        <row r="6398">
          <cell r="A6398" t="str">
            <v>15092</v>
          </cell>
          <cell r="B6398">
            <v>75.579300000000003</v>
          </cell>
        </row>
        <row r="6399">
          <cell r="A6399" t="str">
            <v>15093</v>
          </cell>
          <cell r="B6399">
            <v>320.67520000000002</v>
          </cell>
        </row>
        <row r="6400">
          <cell r="A6400" t="str">
            <v>15094</v>
          </cell>
          <cell r="B6400">
            <v>135.5394</v>
          </cell>
        </row>
        <row r="6401">
          <cell r="A6401" t="str">
            <v>15095</v>
          </cell>
          <cell r="B6401">
            <v>104.08</v>
          </cell>
        </row>
        <row r="6402">
          <cell r="A6402" t="str">
            <v>15096</v>
          </cell>
          <cell r="B6402">
            <v>471.66300000000001</v>
          </cell>
        </row>
        <row r="6403">
          <cell r="A6403" t="str">
            <v>15097</v>
          </cell>
          <cell r="B6403">
            <v>222.79820000000001</v>
          </cell>
        </row>
        <row r="6404">
          <cell r="A6404" t="str">
            <v>15098</v>
          </cell>
          <cell r="B6404">
            <v>174.48</v>
          </cell>
        </row>
        <row r="6405">
          <cell r="A6405" t="str">
            <v>15099</v>
          </cell>
          <cell r="B6405">
            <v>236.00909999999999</v>
          </cell>
        </row>
        <row r="6406">
          <cell r="A6406" t="str">
            <v>15100</v>
          </cell>
          <cell r="B6406">
            <v>108.14619999999999</v>
          </cell>
        </row>
        <row r="6407">
          <cell r="A6407" t="str">
            <v>15101</v>
          </cell>
          <cell r="B6407">
            <v>86.980199999999996</v>
          </cell>
        </row>
        <row r="6408">
          <cell r="A6408" t="str">
            <v>15102</v>
          </cell>
          <cell r="B6408">
            <v>404.40589999999997</v>
          </cell>
        </row>
        <row r="6409">
          <cell r="A6409" t="str">
            <v>15103</v>
          </cell>
          <cell r="B6409">
            <v>221.70050000000001</v>
          </cell>
        </row>
        <row r="6410">
          <cell r="A6410" t="str">
            <v>15104</v>
          </cell>
          <cell r="B6410">
            <v>189.8</v>
          </cell>
        </row>
        <row r="6411">
          <cell r="A6411" t="str">
            <v>15233</v>
          </cell>
          <cell r="B6411">
            <v>368.62759999999997</v>
          </cell>
        </row>
        <row r="6412">
          <cell r="A6412" t="str">
            <v>15234</v>
          </cell>
          <cell r="B6412">
            <v>407.31360000000001</v>
          </cell>
        </row>
        <row r="6413">
          <cell r="A6413" t="str">
            <v>15235</v>
          </cell>
          <cell r="B6413">
            <v>336.76010000000002</v>
          </cell>
        </row>
        <row r="6414">
          <cell r="A6414" t="str">
            <v>15236</v>
          </cell>
          <cell r="B6414">
            <v>850.84439999999995</v>
          </cell>
        </row>
        <row r="6415">
          <cell r="A6415" t="str">
            <v>15237</v>
          </cell>
          <cell r="B6415">
            <v>954.40139999999997</v>
          </cell>
        </row>
        <row r="6416">
          <cell r="A6416" t="str">
            <v>15238</v>
          </cell>
          <cell r="B6416">
            <v>381.33819999999997</v>
          </cell>
        </row>
        <row r="6417">
          <cell r="A6417" t="str">
            <v>15239</v>
          </cell>
          <cell r="B6417">
            <v>748.45650000000001</v>
          </cell>
        </row>
        <row r="6418">
          <cell r="A6418" t="str">
            <v>15240</v>
          </cell>
          <cell r="B6418">
            <v>35.963999999999999</v>
          </cell>
        </row>
        <row r="6419">
          <cell r="A6419" t="str">
            <v>15241</v>
          </cell>
          <cell r="B6419">
            <v>936.26279999999997</v>
          </cell>
        </row>
        <row r="6420">
          <cell r="A6420" t="str">
            <v>15242</v>
          </cell>
          <cell r="B6420">
            <v>385.15300000000002</v>
          </cell>
        </row>
        <row r="6421">
          <cell r="A6421" t="str">
            <v>15243</v>
          </cell>
          <cell r="B6421">
            <v>395.19299999999998</v>
          </cell>
        </row>
        <row r="6422">
          <cell r="A6422" t="str">
            <v>15244</v>
          </cell>
          <cell r="B6422">
            <v>405.37299999999999</v>
          </cell>
        </row>
        <row r="6423">
          <cell r="A6423" t="str">
            <v>15245</v>
          </cell>
          <cell r="B6423">
            <v>420.37299999999999</v>
          </cell>
        </row>
        <row r="6424">
          <cell r="A6424" t="str">
            <v>15246</v>
          </cell>
          <cell r="B6424">
            <v>435.37299999999999</v>
          </cell>
        </row>
        <row r="6425">
          <cell r="A6425" t="str">
            <v>15247</v>
          </cell>
          <cell r="B6425">
            <v>451.87299999999999</v>
          </cell>
        </row>
        <row r="6426">
          <cell r="A6426" t="str">
            <v>15248</v>
          </cell>
          <cell r="B6426">
            <v>470.37299999999999</v>
          </cell>
        </row>
        <row r="6427">
          <cell r="A6427" t="str">
            <v>15249</v>
          </cell>
          <cell r="B6427">
            <v>81.81</v>
          </cell>
        </row>
        <row r="6428">
          <cell r="A6428" t="str">
            <v>15250</v>
          </cell>
          <cell r="B6428">
            <v>90.808000000000007</v>
          </cell>
        </row>
        <row r="6429">
          <cell r="A6429" t="str">
            <v>15251</v>
          </cell>
          <cell r="B6429">
            <v>9.3287999999999993</v>
          </cell>
        </row>
        <row r="6430">
          <cell r="A6430" t="str">
            <v>15252</v>
          </cell>
          <cell r="B6430">
            <v>5.5564</v>
          </cell>
        </row>
        <row r="6431">
          <cell r="A6431" t="str">
            <v>15253</v>
          </cell>
          <cell r="B6431">
            <v>57.97</v>
          </cell>
        </row>
        <row r="6432">
          <cell r="A6432" t="str">
            <v>15254</v>
          </cell>
          <cell r="B6432">
            <v>472.98070000000001</v>
          </cell>
        </row>
        <row r="6433">
          <cell r="A6433" t="str">
            <v>15255</v>
          </cell>
          <cell r="B6433">
            <v>386.97199999999998</v>
          </cell>
        </row>
        <row r="6434">
          <cell r="A6434" t="str">
            <v>15256</v>
          </cell>
          <cell r="B6434">
            <v>418.77319999999997</v>
          </cell>
        </row>
        <row r="6435">
          <cell r="A6435" t="str">
            <v>15257</v>
          </cell>
          <cell r="B6435">
            <v>446.8605</v>
          </cell>
        </row>
        <row r="6436">
          <cell r="A6436" t="str">
            <v>15258</v>
          </cell>
          <cell r="B6436">
            <v>341.45580000000001</v>
          </cell>
        </row>
        <row r="6437">
          <cell r="A6437" t="str">
            <v>15259</v>
          </cell>
          <cell r="B6437">
            <v>552.67229999999995</v>
          </cell>
        </row>
        <row r="6438">
          <cell r="A6438" t="str">
            <v>15260</v>
          </cell>
          <cell r="B6438">
            <v>15.6487</v>
          </cell>
        </row>
        <row r="6439">
          <cell r="A6439" t="str">
            <v>15261</v>
          </cell>
          <cell r="B6439">
            <v>13.2859</v>
          </cell>
        </row>
        <row r="6440">
          <cell r="A6440" t="str">
            <v>15262</v>
          </cell>
          <cell r="B6440">
            <v>12.7995</v>
          </cell>
        </row>
        <row r="6441">
          <cell r="A6441" t="str">
            <v>15263</v>
          </cell>
          <cell r="B6441">
            <v>14.9953</v>
          </cell>
        </row>
        <row r="6442">
          <cell r="A6442" t="str">
            <v>15264</v>
          </cell>
          <cell r="B6442">
            <v>14.9084</v>
          </cell>
        </row>
        <row r="6443">
          <cell r="A6443" t="str">
            <v>15265</v>
          </cell>
          <cell r="B6443">
            <v>14.1678</v>
          </cell>
        </row>
        <row r="6444">
          <cell r="A6444" t="str">
            <v>15266</v>
          </cell>
          <cell r="B6444">
            <v>13.229900000000001</v>
          </cell>
        </row>
        <row r="6445">
          <cell r="A6445" t="str">
            <v>15267</v>
          </cell>
          <cell r="B6445">
            <v>11.3972</v>
          </cell>
        </row>
        <row r="6446">
          <cell r="A6446" t="str">
            <v>15268</v>
          </cell>
          <cell r="B6446">
            <v>16.332799999999999</v>
          </cell>
        </row>
        <row r="6447">
          <cell r="A6447" t="str">
            <v>15269</v>
          </cell>
          <cell r="B6447">
            <v>14.173</v>
          </cell>
        </row>
        <row r="6448">
          <cell r="A6448" t="str">
            <v>15270</v>
          </cell>
          <cell r="B6448">
            <v>13.8895</v>
          </cell>
        </row>
        <row r="6449">
          <cell r="A6449" t="str">
            <v>15271</v>
          </cell>
          <cell r="B6449">
            <v>16.0852</v>
          </cell>
        </row>
        <row r="6450">
          <cell r="A6450" t="str">
            <v>15272</v>
          </cell>
          <cell r="B6450">
            <v>15.795500000000001</v>
          </cell>
        </row>
        <row r="6451">
          <cell r="A6451" t="str">
            <v>15273</v>
          </cell>
          <cell r="B6451">
            <v>14.851900000000001</v>
          </cell>
        </row>
        <row r="6452">
          <cell r="A6452" t="str">
            <v>15274</v>
          </cell>
          <cell r="B6452">
            <v>13.914</v>
          </cell>
        </row>
        <row r="6453">
          <cell r="A6453" t="str">
            <v>15275</v>
          </cell>
          <cell r="B6453">
            <v>12.081300000000001</v>
          </cell>
        </row>
        <row r="6454">
          <cell r="A6454" t="str">
            <v>15276</v>
          </cell>
          <cell r="B6454">
            <v>1789.7164</v>
          </cell>
        </row>
        <row r="6455">
          <cell r="A6455" t="str">
            <v>15277</v>
          </cell>
          <cell r="B6455">
            <v>1460.5885000000001</v>
          </cell>
        </row>
        <row r="6456">
          <cell r="A6456" t="str">
            <v>15278</v>
          </cell>
          <cell r="B6456">
            <v>56.5152</v>
          </cell>
        </row>
        <row r="6457">
          <cell r="A6457" t="str">
            <v>15279</v>
          </cell>
          <cell r="B6457">
            <v>85.212000000000003</v>
          </cell>
        </row>
        <row r="6458">
          <cell r="A6458" t="str">
            <v>15280</v>
          </cell>
          <cell r="B6458">
            <v>16.299600000000002</v>
          </cell>
        </row>
        <row r="6459">
          <cell r="A6459" t="str">
            <v>15281</v>
          </cell>
          <cell r="B6459">
            <v>10.5358</v>
          </cell>
        </row>
        <row r="6460">
          <cell r="A6460" t="str">
            <v>20000</v>
          </cell>
          <cell r="B6460">
            <v>77.290000000000006</v>
          </cell>
        </row>
        <row r="6461">
          <cell r="A6461" t="str">
            <v>20001</v>
          </cell>
          <cell r="B6461">
            <v>90.92</v>
          </cell>
        </row>
        <row r="6462">
          <cell r="A6462" t="str">
            <v>20002</v>
          </cell>
          <cell r="B6462">
            <v>133.99</v>
          </cell>
        </row>
        <row r="6463">
          <cell r="A6463" t="str">
            <v>20003</v>
          </cell>
          <cell r="B6463">
            <v>191.42</v>
          </cell>
        </row>
        <row r="6464">
          <cell r="A6464" t="str">
            <v>20004</v>
          </cell>
          <cell r="B6464">
            <v>14.34</v>
          </cell>
        </row>
        <row r="6465">
          <cell r="A6465" t="str">
            <v>20005</v>
          </cell>
          <cell r="B6465">
            <v>11.12</v>
          </cell>
        </row>
        <row r="6466">
          <cell r="A6466" t="str">
            <v>20006</v>
          </cell>
          <cell r="B6466">
            <v>15.11</v>
          </cell>
        </row>
        <row r="6467">
          <cell r="A6467" t="str">
            <v>20007</v>
          </cell>
          <cell r="B6467">
            <v>19.809999999999999</v>
          </cell>
        </row>
        <row r="6468">
          <cell r="A6468" t="str">
            <v>20008</v>
          </cell>
          <cell r="B6468">
            <v>23.45</v>
          </cell>
        </row>
        <row r="6469">
          <cell r="A6469" t="str">
            <v>20009</v>
          </cell>
          <cell r="B6469">
            <v>81.83</v>
          </cell>
        </row>
        <row r="6470">
          <cell r="A6470" t="str">
            <v>20010</v>
          </cell>
          <cell r="B6470">
            <v>50.92</v>
          </cell>
        </row>
        <row r="6471">
          <cell r="A6471" t="str">
            <v>20011</v>
          </cell>
          <cell r="B6471">
            <v>58.19</v>
          </cell>
        </row>
        <row r="6472">
          <cell r="A6472" t="str">
            <v>20012</v>
          </cell>
          <cell r="B6472">
            <v>72.739999999999995</v>
          </cell>
        </row>
        <row r="6473">
          <cell r="A6473" t="str">
            <v>20013</v>
          </cell>
          <cell r="B6473">
            <v>23.45</v>
          </cell>
        </row>
        <row r="6474">
          <cell r="A6474" t="str">
            <v>20014</v>
          </cell>
          <cell r="B6474">
            <v>23.45</v>
          </cell>
        </row>
        <row r="6475">
          <cell r="A6475" t="str">
            <v>20015</v>
          </cell>
          <cell r="B6475">
            <v>19.809999999999999</v>
          </cell>
        </row>
        <row r="6476">
          <cell r="A6476" t="str">
            <v>20016</v>
          </cell>
          <cell r="B6476">
            <v>220.13</v>
          </cell>
        </row>
        <row r="6477">
          <cell r="A6477" t="str">
            <v>20017</v>
          </cell>
          <cell r="B6477">
            <v>90.92</v>
          </cell>
        </row>
        <row r="6478">
          <cell r="A6478" t="str">
            <v>20018</v>
          </cell>
          <cell r="B6478">
            <v>133.99</v>
          </cell>
        </row>
        <row r="6479">
          <cell r="A6479" t="str">
            <v>20019</v>
          </cell>
          <cell r="B6479">
            <v>191.42</v>
          </cell>
        </row>
        <row r="6480">
          <cell r="A6480" t="str">
            <v>20020</v>
          </cell>
          <cell r="B6480">
            <v>21.33</v>
          </cell>
        </row>
        <row r="6481">
          <cell r="A6481" t="str">
            <v>20021</v>
          </cell>
          <cell r="B6481">
            <v>19.809999999999999</v>
          </cell>
        </row>
        <row r="6482">
          <cell r="A6482" t="str">
            <v>20022</v>
          </cell>
          <cell r="B6482">
            <v>19.809999999999999</v>
          </cell>
        </row>
        <row r="6483">
          <cell r="A6483" t="str">
            <v>20023</v>
          </cell>
          <cell r="B6483">
            <v>45.3</v>
          </cell>
        </row>
        <row r="6484">
          <cell r="A6484" t="str">
            <v>20024</v>
          </cell>
          <cell r="B6484">
            <v>32.979999999999997</v>
          </cell>
        </row>
        <row r="6485">
          <cell r="A6485" t="str">
            <v>20025</v>
          </cell>
          <cell r="B6485">
            <v>15.11</v>
          </cell>
        </row>
        <row r="6486">
          <cell r="A6486" t="str">
            <v>20026</v>
          </cell>
          <cell r="B6486">
            <v>18.14</v>
          </cell>
        </row>
        <row r="6487">
          <cell r="A6487" t="str">
            <v>20027</v>
          </cell>
          <cell r="B6487">
            <v>18.14</v>
          </cell>
        </row>
        <row r="6488">
          <cell r="A6488" t="str">
            <v>20028</v>
          </cell>
          <cell r="B6488">
            <v>18.14</v>
          </cell>
        </row>
        <row r="6489">
          <cell r="A6489" t="str">
            <v>20029</v>
          </cell>
          <cell r="B6489">
            <v>18.14</v>
          </cell>
        </row>
        <row r="6490">
          <cell r="A6490" t="str">
            <v>20030</v>
          </cell>
          <cell r="B6490">
            <v>18.14</v>
          </cell>
        </row>
        <row r="6491">
          <cell r="A6491" t="str">
            <v>20031</v>
          </cell>
          <cell r="B6491">
            <v>15.11</v>
          </cell>
        </row>
        <row r="6492">
          <cell r="A6492" t="str">
            <v>20032</v>
          </cell>
          <cell r="B6492">
            <v>15.11</v>
          </cell>
        </row>
        <row r="6493">
          <cell r="A6493" t="str">
            <v>20033</v>
          </cell>
          <cell r="B6493">
            <v>15.11</v>
          </cell>
        </row>
        <row r="6494">
          <cell r="A6494" t="str">
            <v>20034</v>
          </cell>
          <cell r="B6494">
            <v>20</v>
          </cell>
        </row>
        <row r="6495">
          <cell r="A6495" t="str">
            <v>20035</v>
          </cell>
          <cell r="B6495">
            <v>63.65</v>
          </cell>
        </row>
        <row r="6496">
          <cell r="A6496" t="str">
            <v>20036</v>
          </cell>
          <cell r="B6496">
            <v>93.8</v>
          </cell>
        </row>
        <row r="6497">
          <cell r="A6497" t="str">
            <v>20037</v>
          </cell>
          <cell r="B6497">
            <v>133.99</v>
          </cell>
        </row>
        <row r="6498">
          <cell r="A6498" t="str">
            <v>20038</v>
          </cell>
          <cell r="B6498">
            <v>27.4</v>
          </cell>
        </row>
        <row r="6499">
          <cell r="A6499" t="str">
            <v>20039</v>
          </cell>
          <cell r="B6499">
            <v>19.809999999999999</v>
          </cell>
        </row>
        <row r="6500">
          <cell r="A6500" t="str">
            <v>20040</v>
          </cell>
          <cell r="B6500">
            <v>15.11</v>
          </cell>
        </row>
        <row r="6501">
          <cell r="A6501" t="str">
            <v>20041</v>
          </cell>
          <cell r="B6501">
            <v>19.809999999999999</v>
          </cell>
        </row>
        <row r="6502">
          <cell r="A6502" t="str">
            <v>20042</v>
          </cell>
          <cell r="B6502">
            <v>19.809999999999999</v>
          </cell>
        </row>
        <row r="6503">
          <cell r="A6503" t="str">
            <v>20043</v>
          </cell>
          <cell r="B6503">
            <v>19.809999999999999</v>
          </cell>
        </row>
        <row r="6504">
          <cell r="A6504" t="str">
            <v>20044</v>
          </cell>
          <cell r="B6504">
            <v>19.809999999999999</v>
          </cell>
        </row>
        <row r="6505">
          <cell r="A6505" t="str">
            <v>20045</v>
          </cell>
          <cell r="B6505">
            <v>21.33</v>
          </cell>
        </row>
        <row r="6506">
          <cell r="A6506" t="str">
            <v>20046</v>
          </cell>
          <cell r="B6506">
            <v>19.809999999999999</v>
          </cell>
        </row>
        <row r="6507">
          <cell r="A6507" t="str">
            <v>20047</v>
          </cell>
          <cell r="B6507">
            <v>19.809999999999999</v>
          </cell>
        </row>
        <row r="6508">
          <cell r="A6508" t="str">
            <v>20048</v>
          </cell>
          <cell r="B6508">
            <v>31.64</v>
          </cell>
        </row>
        <row r="6509">
          <cell r="A6509" t="str">
            <v>20049</v>
          </cell>
          <cell r="B6509">
            <v>21.33</v>
          </cell>
        </row>
        <row r="6510">
          <cell r="A6510" t="str">
            <v>20050</v>
          </cell>
          <cell r="B6510">
            <v>258.42</v>
          </cell>
        </row>
        <row r="6511">
          <cell r="A6511" t="str">
            <v>20051</v>
          </cell>
          <cell r="B6511">
            <v>14.34</v>
          </cell>
        </row>
        <row r="6512">
          <cell r="A6512" t="str">
            <v>20052</v>
          </cell>
          <cell r="B6512">
            <v>21.33</v>
          </cell>
        </row>
        <row r="6513">
          <cell r="A6513" t="str">
            <v>20053</v>
          </cell>
          <cell r="B6513">
            <v>21.33</v>
          </cell>
        </row>
        <row r="6514">
          <cell r="A6514" t="str">
            <v>20054</v>
          </cell>
          <cell r="B6514">
            <v>27.4</v>
          </cell>
        </row>
        <row r="6515">
          <cell r="A6515" t="str">
            <v>20055</v>
          </cell>
          <cell r="B6515">
            <v>21.33</v>
          </cell>
        </row>
        <row r="6516">
          <cell r="A6516" t="str">
            <v>20056</v>
          </cell>
          <cell r="B6516">
            <v>24.82</v>
          </cell>
        </row>
        <row r="6517">
          <cell r="A6517" t="str">
            <v>20057</v>
          </cell>
          <cell r="B6517">
            <v>28.37</v>
          </cell>
        </row>
        <row r="6518">
          <cell r="A6518" t="str">
            <v>20058</v>
          </cell>
          <cell r="B6518">
            <v>35.46</v>
          </cell>
        </row>
        <row r="6519">
          <cell r="A6519" t="str">
            <v>20059</v>
          </cell>
          <cell r="B6519">
            <v>18.14</v>
          </cell>
        </row>
        <row r="6520">
          <cell r="A6520" t="str">
            <v>20060</v>
          </cell>
          <cell r="B6520">
            <v>19.809999999999999</v>
          </cell>
        </row>
        <row r="6521">
          <cell r="A6521" t="str">
            <v>20061</v>
          </cell>
          <cell r="B6521">
            <v>19.809999999999999</v>
          </cell>
        </row>
        <row r="6522">
          <cell r="A6522" t="str">
            <v>20062</v>
          </cell>
          <cell r="B6522">
            <v>23.45</v>
          </cell>
        </row>
        <row r="6523">
          <cell r="A6523" t="str">
            <v>20063</v>
          </cell>
          <cell r="B6523">
            <v>27.4</v>
          </cell>
        </row>
        <row r="6524">
          <cell r="A6524" t="str">
            <v>20064</v>
          </cell>
          <cell r="B6524">
            <v>27.4</v>
          </cell>
        </row>
        <row r="6525">
          <cell r="A6525" t="str">
            <v>20065</v>
          </cell>
          <cell r="B6525">
            <v>32.979999999999997</v>
          </cell>
        </row>
        <row r="6526">
          <cell r="A6526" t="str">
            <v>20066</v>
          </cell>
          <cell r="B6526">
            <v>19.809999999999999</v>
          </cell>
        </row>
        <row r="6527">
          <cell r="A6527" t="str">
            <v>20067</v>
          </cell>
          <cell r="B6527">
            <v>32.979999999999997</v>
          </cell>
        </row>
        <row r="6528">
          <cell r="A6528" t="str">
            <v>20068</v>
          </cell>
          <cell r="B6528">
            <v>81.349999999999994</v>
          </cell>
        </row>
        <row r="6529">
          <cell r="A6529" t="str">
            <v>20069</v>
          </cell>
          <cell r="B6529">
            <v>187.11</v>
          </cell>
        </row>
        <row r="6530">
          <cell r="A6530" t="str">
            <v>20070</v>
          </cell>
          <cell r="B6530">
            <v>81.349999999999994</v>
          </cell>
        </row>
        <row r="6531">
          <cell r="A6531" t="str">
            <v>20071</v>
          </cell>
          <cell r="B6531">
            <v>162.71</v>
          </cell>
        </row>
        <row r="6532">
          <cell r="A6532" t="str">
            <v>20072</v>
          </cell>
          <cell r="B6532">
            <v>133.99</v>
          </cell>
        </row>
        <row r="6533">
          <cell r="A6533" t="str">
            <v>20073</v>
          </cell>
          <cell r="B6533">
            <v>18.14</v>
          </cell>
        </row>
        <row r="6534">
          <cell r="A6534" t="str">
            <v>20074</v>
          </cell>
          <cell r="B6534">
            <v>9.57</v>
          </cell>
        </row>
        <row r="6535">
          <cell r="A6535" t="str">
            <v>20075</v>
          </cell>
          <cell r="B6535">
            <v>21.33</v>
          </cell>
        </row>
        <row r="6536">
          <cell r="A6536" t="str">
            <v>20076</v>
          </cell>
          <cell r="B6536">
            <v>19.809999999999999</v>
          </cell>
        </row>
        <row r="6537">
          <cell r="A6537" t="str">
            <v>20077</v>
          </cell>
          <cell r="B6537">
            <v>14.34</v>
          </cell>
        </row>
        <row r="6538">
          <cell r="A6538" t="str">
            <v>20078</v>
          </cell>
          <cell r="B6538">
            <v>19.809999999999999</v>
          </cell>
        </row>
        <row r="6539">
          <cell r="A6539" t="str">
            <v>20079</v>
          </cell>
          <cell r="B6539">
            <v>63.65</v>
          </cell>
        </row>
        <row r="6540">
          <cell r="A6540" t="str">
            <v>20080</v>
          </cell>
          <cell r="B6540">
            <v>93.8</v>
          </cell>
        </row>
        <row r="6541">
          <cell r="A6541" t="str">
            <v>20081</v>
          </cell>
          <cell r="B6541">
            <v>133.99</v>
          </cell>
        </row>
        <row r="6542">
          <cell r="A6542" t="str">
            <v>20082</v>
          </cell>
          <cell r="B6542">
            <v>19.809999999999999</v>
          </cell>
        </row>
        <row r="6543">
          <cell r="A6543" t="str">
            <v>20083</v>
          </cell>
          <cell r="B6543">
            <v>19.809999999999999</v>
          </cell>
        </row>
        <row r="6544">
          <cell r="A6544" t="str">
            <v>20084</v>
          </cell>
          <cell r="B6544">
            <v>18.559999999999999</v>
          </cell>
        </row>
        <row r="6545">
          <cell r="A6545" t="str">
            <v>20085</v>
          </cell>
          <cell r="B6545">
            <v>27.4</v>
          </cell>
        </row>
        <row r="6546">
          <cell r="A6546" t="str">
            <v>20086</v>
          </cell>
          <cell r="B6546">
            <v>19.809999999999999</v>
          </cell>
        </row>
        <row r="6547">
          <cell r="A6547" t="str">
            <v>20087</v>
          </cell>
          <cell r="B6547">
            <v>21.33</v>
          </cell>
        </row>
        <row r="6548">
          <cell r="A6548" t="str">
            <v>20088</v>
          </cell>
          <cell r="B6548">
            <v>19.809999999999999</v>
          </cell>
        </row>
        <row r="6549">
          <cell r="A6549" t="str">
            <v>20089</v>
          </cell>
          <cell r="B6549">
            <v>15.11</v>
          </cell>
        </row>
        <row r="6550">
          <cell r="A6550" t="str">
            <v>20090</v>
          </cell>
          <cell r="B6550">
            <v>27.4</v>
          </cell>
        </row>
        <row r="6551">
          <cell r="A6551" t="str">
            <v>20091</v>
          </cell>
          <cell r="B6551">
            <v>19.809999999999999</v>
          </cell>
        </row>
        <row r="6552">
          <cell r="A6552" t="str">
            <v>20092</v>
          </cell>
          <cell r="B6552">
            <v>19.809999999999999</v>
          </cell>
        </row>
        <row r="6553">
          <cell r="A6553" t="str">
            <v>20093</v>
          </cell>
          <cell r="B6553">
            <v>19.809999999999999</v>
          </cell>
        </row>
        <row r="6554">
          <cell r="A6554" t="str">
            <v>20094</v>
          </cell>
          <cell r="B6554">
            <v>19.809999999999999</v>
          </cell>
        </row>
        <row r="6555">
          <cell r="A6555" t="str">
            <v>20095</v>
          </cell>
          <cell r="B6555">
            <v>21.33</v>
          </cell>
        </row>
        <row r="6556">
          <cell r="A6556" t="str">
            <v>20096</v>
          </cell>
          <cell r="B6556">
            <v>22.25</v>
          </cell>
        </row>
        <row r="6557">
          <cell r="A6557" t="str">
            <v>20097</v>
          </cell>
          <cell r="B6557">
            <v>19.23</v>
          </cell>
        </row>
        <row r="6558">
          <cell r="A6558" t="str">
            <v>20098</v>
          </cell>
          <cell r="B6558">
            <v>81.349999999999994</v>
          </cell>
        </row>
        <row r="6559">
          <cell r="A6559" t="str">
            <v>20099</v>
          </cell>
          <cell r="B6559">
            <v>36.020000000000003</v>
          </cell>
        </row>
        <row r="6560">
          <cell r="A6560" t="str">
            <v>20100</v>
          </cell>
          <cell r="B6560">
            <v>45.3</v>
          </cell>
        </row>
        <row r="6561">
          <cell r="A6561" t="str">
            <v>20101</v>
          </cell>
          <cell r="B6561">
            <v>32.979999999999997</v>
          </cell>
        </row>
        <row r="6562">
          <cell r="A6562" t="str">
            <v>20102</v>
          </cell>
          <cell r="B6562">
            <v>21.33</v>
          </cell>
        </row>
        <row r="6563">
          <cell r="A6563" t="str">
            <v>20103</v>
          </cell>
          <cell r="B6563">
            <v>19.809999999999999</v>
          </cell>
        </row>
        <row r="6564">
          <cell r="A6564" t="str">
            <v>20104</v>
          </cell>
          <cell r="B6564">
            <v>18.03</v>
          </cell>
        </row>
        <row r="6565">
          <cell r="A6565" t="str">
            <v>20105</v>
          </cell>
          <cell r="B6565">
            <v>19.809999999999999</v>
          </cell>
        </row>
        <row r="6566">
          <cell r="A6566" t="str">
            <v>20106</v>
          </cell>
          <cell r="B6566">
            <v>21.33</v>
          </cell>
        </row>
        <row r="6567">
          <cell r="A6567" t="str">
            <v>20107</v>
          </cell>
          <cell r="B6567">
            <v>45.3</v>
          </cell>
        </row>
        <row r="6568">
          <cell r="A6568" t="str">
            <v>20108</v>
          </cell>
          <cell r="B6568">
            <v>19.809999999999999</v>
          </cell>
        </row>
        <row r="6569">
          <cell r="A6569" t="str">
            <v>20109</v>
          </cell>
          <cell r="B6569">
            <v>23.45</v>
          </cell>
        </row>
        <row r="6570">
          <cell r="A6570" t="str">
            <v>20110</v>
          </cell>
          <cell r="B6570">
            <v>18.14</v>
          </cell>
        </row>
        <row r="6571">
          <cell r="A6571" t="str">
            <v>20111</v>
          </cell>
          <cell r="B6571">
            <v>22.25</v>
          </cell>
        </row>
        <row r="6572">
          <cell r="A6572" t="str">
            <v>20112</v>
          </cell>
          <cell r="B6572">
            <v>19.809999999999999</v>
          </cell>
        </row>
        <row r="6573">
          <cell r="A6573" t="str">
            <v>20113</v>
          </cell>
          <cell r="B6573">
            <v>23.45</v>
          </cell>
        </row>
        <row r="6574">
          <cell r="A6574" t="str">
            <v>20114</v>
          </cell>
          <cell r="B6574">
            <v>21.33</v>
          </cell>
        </row>
        <row r="6575">
          <cell r="A6575" t="str">
            <v>20115</v>
          </cell>
          <cell r="B6575">
            <v>19.809999999999999</v>
          </cell>
        </row>
        <row r="6576">
          <cell r="A6576" t="str">
            <v>20116</v>
          </cell>
          <cell r="B6576">
            <v>19.809999999999999</v>
          </cell>
        </row>
        <row r="6577">
          <cell r="A6577" t="str">
            <v>20117</v>
          </cell>
          <cell r="B6577">
            <v>19.809999999999999</v>
          </cell>
        </row>
        <row r="6578">
          <cell r="A6578" t="str">
            <v>20118</v>
          </cell>
          <cell r="B6578">
            <v>19.809999999999999</v>
          </cell>
        </row>
        <row r="6579">
          <cell r="A6579" t="str">
            <v>20119</v>
          </cell>
          <cell r="B6579">
            <v>37.28</v>
          </cell>
        </row>
        <row r="6580">
          <cell r="A6580" t="str">
            <v>20120</v>
          </cell>
          <cell r="B6580">
            <v>42.73</v>
          </cell>
        </row>
        <row r="6581">
          <cell r="A6581" t="str">
            <v>20121</v>
          </cell>
          <cell r="B6581">
            <v>53.65</v>
          </cell>
        </row>
        <row r="6582">
          <cell r="A6582" t="str">
            <v>20122</v>
          </cell>
          <cell r="B6582">
            <v>41.37</v>
          </cell>
        </row>
        <row r="6583">
          <cell r="A6583" t="str">
            <v>20123</v>
          </cell>
          <cell r="B6583">
            <v>47.28</v>
          </cell>
        </row>
        <row r="6584">
          <cell r="A6584" t="str">
            <v>20124</v>
          </cell>
          <cell r="B6584">
            <v>59.1</v>
          </cell>
        </row>
        <row r="6585">
          <cell r="A6585" t="str">
            <v>20125</v>
          </cell>
          <cell r="B6585">
            <v>21.33</v>
          </cell>
        </row>
        <row r="6586">
          <cell r="A6586" t="str">
            <v>20126</v>
          </cell>
          <cell r="B6586">
            <v>21.33</v>
          </cell>
        </row>
        <row r="6587">
          <cell r="A6587" t="str">
            <v>20127</v>
          </cell>
          <cell r="B6587">
            <v>19.809999999999999</v>
          </cell>
        </row>
        <row r="6588">
          <cell r="A6588" t="str">
            <v>20128</v>
          </cell>
          <cell r="B6588">
            <v>23.45</v>
          </cell>
        </row>
        <row r="6589">
          <cell r="A6589" t="str">
            <v>20129</v>
          </cell>
          <cell r="B6589">
            <v>30.91</v>
          </cell>
        </row>
        <row r="6590">
          <cell r="A6590" t="str">
            <v>20130</v>
          </cell>
          <cell r="B6590">
            <v>17.07</v>
          </cell>
        </row>
        <row r="6591">
          <cell r="A6591" t="str">
            <v>20131</v>
          </cell>
          <cell r="B6591">
            <v>21.33</v>
          </cell>
        </row>
        <row r="6592">
          <cell r="A6592" t="str">
            <v>20132</v>
          </cell>
          <cell r="B6592">
            <v>14.34</v>
          </cell>
        </row>
        <row r="6593">
          <cell r="A6593" t="str">
            <v>20133</v>
          </cell>
          <cell r="B6593">
            <v>11.32</v>
          </cell>
        </row>
        <row r="6594">
          <cell r="A6594" t="str">
            <v>20134</v>
          </cell>
          <cell r="B6594">
            <v>21.33</v>
          </cell>
        </row>
        <row r="6595">
          <cell r="A6595" t="str">
            <v>20135</v>
          </cell>
          <cell r="B6595">
            <v>21.33</v>
          </cell>
        </row>
        <row r="6596">
          <cell r="A6596" t="str">
            <v>20136</v>
          </cell>
          <cell r="B6596">
            <v>21.33</v>
          </cell>
        </row>
        <row r="6597">
          <cell r="A6597" t="str">
            <v>20137</v>
          </cell>
          <cell r="B6597">
            <v>21.33</v>
          </cell>
        </row>
        <row r="6598">
          <cell r="A6598" t="str">
            <v>20138</v>
          </cell>
          <cell r="B6598">
            <v>19.809999999999999</v>
          </cell>
        </row>
        <row r="6599">
          <cell r="A6599" t="str">
            <v>20139</v>
          </cell>
          <cell r="B6599">
            <v>15.11</v>
          </cell>
        </row>
        <row r="6600">
          <cell r="A6600" t="str">
            <v>20140</v>
          </cell>
          <cell r="B6600">
            <v>14.34</v>
          </cell>
        </row>
        <row r="6601">
          <cell r="A6601" t="str">
            <v>20141</v>
          </cell>
          <cell r="B6601">
            <v>19.809999999999999</v>
          </cell>
        </row>
        <row r="6602">
          <cell r="A6602" t="str">
            <v>20142</v>
          </cell>
          <cell r="B6602">
            <v>32.979999999999997</v>
          </cell>
        </row>
        <row r="6603">
          <cell r="A6603" t="str">
            <v>20143</v>
          </cell>
          <cell r="B6603">
            <v>32.979999999999997</v>
          </cell>
        </row>
        <row r="6604">
          <cell r="A6604" t="str">
            <v>20144</v>
          </cell>
          <cell r="B6604">
            <v>32.979999999999997</v>
          </cell>
        </row>
        <row r="6605">
          <cell r="A6605" t="str">
            <v>20145</v>
          </cell>
          <cell r="B6605">
            <v>32.979999999999997</v>
          </cell>
        </row>
        <row r="6606">
          <cell r="A6606" t="str">
            <v>20146</v>
          </cell>
          <cell r="B6606">
            <v>32.979999999999997</v>
          </cell>
        </row>
        <row r="6607">
          <cell r="A6607" t="str">
            <v>20147</v>
          </cell>
          <cell r="B6607">
            <v>32.979999999999997</v>
          </cell>
        </row>
        <row r="6608">
          <cell r="A6608" t="str">
            <v>20148</v>
          </cell>
          <cell r="B6608">
            <v>42.73</v>
          </cell>
        </row>
        <row r="6609">
          <cell r="A6609" t="str">
            <v>20149</v>
          </cell>
          <cell r="B6609">
            <v>27.4</v>
          </cell>
        </row>
        <row r="6610">
          <cell r="A6610" t="str">
            <v>20150</v>
          </cell>
          <cell r="B6610">
            <v>21.33</v>
          </cell>
        </row>
        <row r="6611">
          <cell r="A6611" t="str">
            <v>20151</v>
          </cell>
          <cell r="B6611">
            <v>19.809999999999999</v>
          </cell>
        </row>
        <row r="6612">
          <cell r="A6612" t="str">
            <v>20152</v>
          </cell>
          <cell r="B6612">
            <v>19.809999999999999</v>
          </cell>
        </row>
        <row r="6613">
          <cell r="A6613" t="str">
            <v>20153</v>
          </cell>
          <cell r="B6613">
            <v>15.11</v>
          </cell>
        </row>
        <row r="6614">
          <cell r="A6614" t="str">
            <v>20154</v>
          </cell>
          <cell r="B6614">
            <v>114.85</v>
          </cell>
        </row>
        <row r="6615">
          <cell r="A6615" t="str">
            <v>20155</v>
          </cell>
          <cell r="B6615">
            <v>32.979999999999997</v>
          </cell>
        </row>
        <row r="6616">
          <cell r="A6616" t="str">
            <v>30000</v>
          </cell>
          <cell r="B6616">
            <v>11.0776</v>
          </cell>
        </row>
        <row r="6617">
          <cell r="A6617" t="str">
            <v>30001</v>
          </cell>
          <cell r="B6617">
            <v>91.967399999999998</v>
          </cell>
        </row>
        <row r="6618">
          <cell r="A6618" t="str">
            <v>30002</v>
          </cell>
          <cell r="B6618">
            <v>433.22449999999998</v>
          </cell>
        </row>
        <row r="6619">
          <cell r="A6619" t="str">
            <v>30003</v>
          </cell>
          <cell r="B6619">
            <v>50.218600000000002</v>
          </cell>
        </row>
        <row r="6620">
          <cell r="A6620" t="str">
            <v>30004</v>
          </cell>
          <cell r="B6620">
            <v>63.511800000000001</v>
          </cell>
        </row>
        <row r="6621">
          <cell r="A6621" t="str">
            <v>30005</v>
          </cell>
          <cell r="B6621">
            <v>85.667100000000005</v>
          </cell>
        </row>
        <row r="6622">
          <cell r="A6622" t="str">
            <v>30006</v>
          </cell>
          <cell r="B6622">
            <v>115.2075</v>
          </cell>
        </row>
        <row r="6623">
          <cell r="A6623" t="str">
            <v>30007</v>
          </cell>
          <cell r="B6623">
            <v>143.27090000000001</v>
          </cell>
        </row>
        <row r="6624">
          <cell r="A6624" t="str">
            <v>30008</v>
          </cell>
          <cell r="B6624">
            <v>106.4447</v>
          </cell>
        </row>
        <row r="6625">
          <cell r="A6625" t="str">
            <v>30009</v>
          </cell>
          <cell r="B6625">
            <v>95.800200000000004</v>
          </cell>
        </row>
        <row r="6626">
          <cell r="A6626" t="str">
            <v>30010</v>
          </cell>
          <cell r="B6626">
            <v>35.96</v>
          </cell>
        </row>
        <row r="6627">
          <cell r="A6627" t="str">
            <v>30011</v>
          </cell>
          <cell r="B6627">
            <v>35.448399999999999</v>
          </cell>
        </row>
        <row r="6628">
          <cell r="A6628" t="str">
            <v>30012</v>
          </cell>
          <cell r="B6628">
            <v>48.003100000000003</v>
          </cell>
        </row>
        <row r="6629">
          <cell r="A6629" t="str">
            <v>30013</v>
          </cell>
          <cell r="B6629">
            <v>200.85149999999999</v>
          </cell>
        </row>
        <row r="6630">
          <cell r="A6630" t="str">
            <v>30014</v>
          </cell>
          <cell r="B6630">
            <v>180.9727</v>
          </cell>
        </row>
        <row r="6631">
          <cell r="A6631" t="str">
            <v>30015</v>
          </cell>
          <cell r="B6631">
            <v>313.9323</v>
          </cell>
        </row>
        <row r="6632">
          <cell r="A6632" t="str">
            <v>30016</v>
          </cell>
          <cell r="B6632">
            <v>108.6121</v>
          </cell>
        </row>
        <row r="6633">
          <cell r="A6633" t="str">
            <v>30017</v>
          </cell>
          <cell r="B6633">
            <v>126.8034</v>
          </cell>
        </row>
        <row r="6634">
          <cell r="A6634" t="str">
            <v>30018</v>
          </cell>
          <cell r="B6634">
            <v>78.173599999999993</v>
          </cell>
        </row>
        <row r="6635">
          <cell r="A6635" t="str">
            <v>30020</v>
          </cell>
          <cell r="B6635">
            <v>159.41409999999999</v>
          </cell>
        </row>
        <row r="6636">
          <cell r="A6636" t="str">
            <v>30021</v>
          </cell>
          <cell r="B6636">
            <v>485.86349999999999</v>
          </cell>
        </row>
        <row r="6637">
          <cell r="A6637" t="str">
            <v>30022</v>
          </cell>
          <cell r="B6637">
            <v>533.86649999999997</v>
          </cell>
        </row>
        <row r="6638">
          <cell r="A6638" t="str">
            <v>30023</v>
          </cell>
          <cell r="B6638">
            <v>1220.9626000000001</v>
          </cell>
        </row>
        <row r="6639">
          <cell r="A6639" t="str">
            <v>30024</v>
          </cell>
          <cell r="B6639">
            <v>320.31979999999999</v>
          </cell>
        </row>
        <row r="6640">
          <cell r="A6640" t="str">
            <v>30025</v>
          </cell>
          <cell r="B6640">
            <v>95.793199999999999</v>
          </cell>
        </row>
        <row r="6641">
          <cell r="A6641" t="str">
            <v>30026</v>
          </cell>
          <cell r="B6641">
            <v>432.59370000000001</v>
          </cell>
        </row>
        <row r="6642">
          <cell r="A6642" t="str">
            <v>30027</v>
          </cell>
          <cell r="B6642">
            <v>141.8777</v>
          </cell>
        </row>
        <row r="6643">
          <cell r="A6643" t="str">
            <v>30028</v>
          </cell>
          <cell r="B6643">
            <v>619.69849999999997</v>
          </cell>
        </row>
        <row r="6644">
          <cell r="A6644" t="str">
            <v>30029</v>
          </cell>
          <cell r="B6644">
            <v>41.356499999999997</v>
          </cell>
        </row>
        <row r="6645">
          <cell r="A6645" t="str">
            <v>30030</v>
          </cell>
          <cell r="B6645">
            <v>19.898700000000002</v>
          </cell>
        </row>
        <row r="6646">
          <cell r="A6646" t="str">
            <v>30031</v>
          </cell>
          <cell r="B6646">
            <v>31.017399999999999</v>
          </cell>
        </row>
        <row r="6647">
          <cell r="A6647" t="str">
            <v>30032</v>
          </cell>
          <cell r="B6647">
            <v>22.046700000000001</v>
          </cell>
        </row>
        <row r="6648">
          <cell r="A6648" t="str">
            <v>30033</v>
          </cell>
          <cell r="B6648">
            <v>26.826699999999999</v>
          </cell>
        </row>
        <row r="6649">
          <cell r="A6649" t="str">
            <v>30034</v>
          </cell>
          <cell r="B6649">
            <v>8.7141000000000002</v>
          </cell>
        </row>
        <row r="6650">
          <cell r="A6650" t="str">
            <v>30035</v>
          </cell>
          <cell r="B6650">
            <v>10.5564</v>
          </cell>
        </row>
        <row r="6651">
          <cell r="A6651" t="str">
            <v>30036</v>
          </cell>
          <cell r="B6651">
            <v>27.049499999999998</v>
          </cell>
        </row>
        <row r="6652">
          <cell r="A6652" t="str">
            <v>30037</v>
          </cell>
          <cell r="B6652">
            <v>34.6449</v>
          </cell>
        </row>
        <row r="6653">
          <cell r="A6653" t="str">
            <v>30038</v>
          </cell>
          <cell r="B6653">
            <v>10.154299999999999</v>
          </cell>
        </row>
        <row r="6654">
          <cell r="A6654" t="str">
            <v>30039</v>
          </cell>
          <cell r="B6654">
            <v>12.946400000000001</v>
          </cell>
        </row>
        <row r="6655">
          <cell r="A6655" t="str">
            <v>30040</v>
          </cell>
          <cell r="B6655">
            <v>14.613799999999999</v>
          </cell>
        </row>
        <row r="6656">
          <cell r="A6656" t="str">
            <v>30041</v>
          </cell>
          <cell r="B6656">
            <v>16.785399999999999</v>
          </cell>
        </row>
        <row r="6657">
          <cell r="A6657" t="str">
            <v>30042</v>
          </cell>
          <cell r="B6657">
            <v>19.072399999999998</v>
          </cell>
        </row>
        <row r="6658">
          <cell r="A6658" t="str">
            <v>30043</v>
          </cell>
          <cell r="B6658">
            <v>23.817399999999999</v>
          </cell>
        </row>
        <row r="6659">
          <cell r="A6659" t="str">
            <v>30044</v>
          </cell>
          <cell r="B6659">
            <v>5.6757999999999997</v>
          </cell>
        </row>
        <row r="6660">
          <cell r="A6660" t="str">
            <v>30045</v>
          </cell>
          <cell r="B6660">
            <v>6.4316000000000004</v>
          </cell>
        </row>
        <row r="6661">
          <cell r="A6661" t="str">
            <v>30046</v>
          </cell>
          <cell r="B6661">
            <v>8.0719999999999992</v>
          </cell>
        </row>
        <row r="6662">
          <cell r="A6662" t="str">
            <v>30047</v>
          </cell>
          <cell r="B6662">
            <v>9.8687000000000005</v>
          </cell>
        </row>
        <row r="6663">
          <cell r="A6663" t="str">
            <v>30048</v>
          </cell>
          <cell r="B6663">
            <v>18.367699999999999</v>
          </cell>
        </row>
        <row r="6664">
          <cell r="A6664" t="str">
            <v>30049</v>
          </cell>
          <cell r="B6664">
            <v>21.1142</v>
          </cell>
        </row>
        <row r="6665">
          <cell r="A6665" t="str">
            <v>30050</v>
          </cell>
          <cell r="B6665">
            <v>29.0671</v>
          </cell>
        </row>
        <row r="6666">
          <cell r="A6666" t="str">
            <v>30051</v>
          </cell>
          <cell r="B6666">
            <v>44.831699999999998</v>
          </cell>
        </row>
        <row r="6667">
          <cell r="A6667" t="str">
            <v>30052</v>
          </cell>
          <cell r="B6667">
            <v>6.9893000000000001</v>
          </cell>
        </row>
        <row r="6668">
          <cell r="A6668" t="str">
            <v>30053</v>
          </cell>
          <cell r="B6668">
            <v>7.99</v>
          </cell>
        </row>
        <row r="6669">
          <cell r="A6669" t="str">
            <v>30054</v>
          </cell>
          <cell r="B6669">
            <v>11.7864</v>
          </cell>
        </row>
        <row r="6670">
          <cell r="A6670" t="str">
            <v>30055</v>
          </cell>
          <cell r="B6670">
            <v>17.193999999999999</v>
          </cell>
        </row>
        <row r="6671">
          <cell r="A6671" t="str">
            <v>30056</v>
          </cell>
          <cell r="B6671">
            <v>3.5994999999999999</v>
          </cell>
        </row>
        <row r="6672">
          <cell r="A6672" t="str">
            <v>30057</v>
          </cell>
          <cell r="B6672">
            <v>2.2435</v>
          </cell>
        </row>
        <row r="6673">
          <cell r="A6673" t="str">
            <v>30058</v>
          </cell>
          <cell r="B6673">
            <v>1.4479</v>
          </cell>
        </row>
        <row r="6674">
          <cell r="A6674" t="str">
            <v>30059</v>
          </cell>
          <cell r="B6674">
            <v>2.8957999999999999</v>
          </cell>
        </row>
        <row r="6675">
          <cell r="A6675" t="str">
            <v>30060</v>
          </cell>
          <cell r="B6675">
            <v>1.4511000000000001</v>
          </cell>
        </row>
        <row r="6676">
          <cell r="A6676" t="str">
            <v>30061</v>
          </cell>
          <cell r="B6676">
            <v>1.2585</v>
          </cell>
        </row>
        <row r="6677">
          <cell r="A6677" t="str">
            <v>30062</v>
          </cell>
          <cell r="B6677">
            <v>2.1267999999999998</v>
          </cell>
        </row>
        <row r="6678">
          <cell r="A6678" t="str">
            <v>30063</v>
          </cell>
          <cell r="B6678">
            <v>32.161000000000001</v>
          </cell>
        </row>
        <row r="6679">
          <cell r="A6679" t="str">
            <v>30064</v>
          </cell>
          <cell r="B6679">
            <v>45.620600000000003</v>
          </cell>
        </row>
        <row r="6680">
          <cell r="A6680" t="str">
            <v>30065</v>
          </cell>
          <cell r="B6680">
            <v>81.832800000000006</v>
          </cell>
        </row>
        <row r="6681">
          <cell r="A6681" t="str">
            <v>30066</v>
          </cell>
          <cell r="B6681">
            <v>10.4787</v>
          </cell>
        </row>
        <row r="6682">
          <cell r="A6682" t="str">
            <v>30067</v>
          </cell>
          <cell r="B6682">
            <v>7.6675000000000004</v>
          </cell>
        </row>
        <row r="6683">
          <cell r="A6683" t="str">
            <v>30068</v>
          </cell>
          <cell r="B6683">
            <v>6.8676000000000004</v>
          </cell>
        </row>
        <row r="6684">
          <cell r="A6684" t="str">
            <v>30069</v>
          </cell>
          <cell r="B6684">
            <v>6.4367999999999999</v>
          </cell>
        </row>
        <row r="6685">
          <cell r="A6685" t="str">
            <v>30070</v>
          </cell>
          <cell r="B6685">
            <v>6.2522000000000002</v>
          </cell>
        </row>
        <row r="6686">
          <cell r="A6686" t="str">
            <v>30071</v>
          </cell>
          <cell r="B6686">
            <v>4.3051000000000004</v>
          </cell>
        </row>
        <row r="6687">
          <cell r="A6687" t="str">
            <v>30072</v>
          </cell>
          <cell r="B6687">
            <v>4.8007999999999997</v>
          </cell>
        </row>
        <row r="6688">
          <cell r="A6688" t="str">
            <v>30073</v>
          </cell>
          <cell r="B6688">
            <v>3.9535</v>
          </cell>
        </row>
        <row r="6689">
          <cell r="A6689" t="str">
            <v>30074</v>
          </cell>
          <cell r="B6689">
            <v>8.1770999999999994</v>
          </cell>
        </row>
        <row r="6690">
          <cell r="A6690" t="str">
            <v>30075</v>
          </cell>
          <cell r="B6690">
            <v>5.7156000000000002</v>
          </cell>
        </row>
        <row r="6691">
          <cell r="A6691" t="str">
            <v>30076</v>
          </cell>
          <cell r="B6691">
            <v>4.9157000000000002</v>
          </cell>
        </row>
        <row r="6692">
          <cell r="A6692" t="str">
            <v>30077</v>
          </cell>
          <cell r="B6692">
            <v>4.4848999999999997</v>
          </cell>
        </row>
        <row r="6693">
          <cell r="A6693" t="str">
            <v>30078</v>
          </cell>
          <cell r="B6693">
            <v>4.3003</v>
          </cell>
        </row>
        <row r="6694">
          <cell r="A6694" t="str">
            <v>30079</v>
          </cell>
          <cell r="B6694">
            <v>2.7305000000000001</v>
          </cell>
        </row>
        <row r="6695">
          <cell r="A6695" t="str">
            <v>30080</v>
          </cell>
          <cell r="B6695">
            <v>3.3877999999999999</v>
          </cell>
        </row>
        <row r="6696">
          <cell r="A6696" t="str">
            <v>30081</v>
          </cell>
          <cell r="B6696">
            <v>2.7101999999999999</v>
          </cell>
        </row>
        <row r="6697">
          <cell r="A6697" t="str">
            <v>30082</v>
          </cell>
          <cell r="B6697">
            <v>42.067100000000003</v>
          </cell>
        </row>
        <row r="6698">
          <cell r="A6698" t="str">
            <v>30083</v>
          </cell>
          <cell r="B6698">
            <v>0.79949999999999999</v>
          </cell>
        </row>
        <row r="6699">
          <cell r="A6699" t="str">
            <v>30084</v>
          </cell>
          <cell r="B6699">
            <v>279.3091</v>
          </cell>
        </row>
        <row r="6700">
          <cell r="A6700" t="str">
            <v>30085</v>
          </cell>
          <cell r="B6700">
            <v>328.93540000000002</v>
          </cell>
        </row>
        <row r="6701">
          <cell r="A6701" t="str">
            <v>30086</v>
          </cell>
          <cell r="B6701">
            <v>20.9068</v>
          </cell>
        </row>
        <row r="6702">
          <cell r="A6702" t="str">
            <v>30087</v>
          </cell>
          <cell r="B6702">
            <v>30.952100000000002</v>
          </cell>
        </row>
        <row r="6703">
          <cell r="A6703" t="str">
            <v>30088</v>
          </cell>
          <cell r="B6703">
            <v>22.25</v>
          </cell>
        </row>
        <row r="6704">
          <cell r="A6704" t="str">
            <v>30089</v>
          </cell>
          <cell r="B6704">
            <v>27.8443</v>
          </cell>
        </row>
        <row r="6705">
          <cell r="A6705" t="str">
            <v>30090</v>
          </cell>
          <cell r="B6705">
            <v>66.465900000000005</v>
          </cell>
        </row>
        <row r="6706">
          <cell r="A6706" t="str">
            <v>30091</v>
          </cell>
          <cell r="B6706">
            <v>71.952799999999996</v>
          </cell>
        </row>
        <row r="6707">
          <cell r="A6707" t="str">
            <v>30092</v>
          </cell>
          <cell r="B6707">
            <v>104.42610000000001</v>
          </cell>
        </row>
        <row r="6708">
          <cell r="A6708" t="str">
            <v>30093</v>
          </cell>
          <cell r="B6708">
            <v>137.12690000000001</v>
          </cell>
        </row>
        <row r="6709">
          <cell r="A6709" t="str">
            <v>30095</v>
          </cell>
          <cell r="B6709">
            <v>29.9757</v>
          </cell>
        </row>
        <row r="6710">
          <cell r="A6710" t="str">
            <v>30096</v>
          </cell>
          <cell r="B6710">
            <v>77.863100000000003</v>
          </cell>
        </row>
        <row r="6711">
          <cell r="A6711" t="str">
            <v>30097</v>
          </cell>
          <cell r="B6711">
            <v>17.270600000000002</v>
          </cell>
        </row>
        <row r="6712">
          <cell r="A6712" t="str">
            <v>30098</v>
          </cell>
          <cell r="B6712">
            <v>30.685099999999998</v>
          </cell>
        </row>
        <row r="6713">
          <cell r="A6713" t="str">
            <v>30099</v>
          </cell>
          <cell r="B6713">
            <v>6.4889999999999999</v>
          </cell>
        </row>
        <row r="6714">
          <cell r="A6714" t="str">
            <v>30100</v>
          </cell>
          <cell r="B6714">
            <v>8</v>
          </cell>
        </row>
        <row r="6715">
          <cell r="A6715" t="str">
            <v>30101</v>
          </cell>
          <cell r="B6715">
            <v>20</v>
          </cell>
        </row>
        <row r="6716">
          <cell r="A6716" t="str">
            <v>30104</v>
          </cell>
          <cell r="B6716">
            <v>0.4874</v>
          </cell>
        </row>
        <row r="6717">
          <cell r="A6717" t="str">
            <v>30105</v>
          </cell>
          <cell r="B6717">
            <v>14.798999999999999</v>
          </cell>
        </row>
        <row r="6718">
          <cell r="A6718" t="str">
            <v>30106</v>
          </cell>
          <cell r="B6718">
            <v>98.892600000000002</v>
          </cell>
        </row>
        <row r="6719">
          <cell r="A6719" t="str">
            <v>30107</v>
          </cell>
          <cell r="B6719">
            <v>123.61579999999999</v>
          </cell>
        </row>
        <row r="6720">
          <cell r="A6720" t="str">
            <v>30108</v>
          </cell>
          <cell r="B6720">
            <v>167.06360000000001</v>
          </cell>
        </row>
        <row r="6721">
          <cell r="A6721" t="str">
            <v>30109</v>
          </cell>
          <cell r="B6721">
            <v>279.63189999999997</v>
          </cell>
        </row>
        <row r="6722">
          <cell r="A6722" t="str">
            <v>30110</v>
          </cell>
          <cell r="B6722">
            <v>372.82049999999998</v>
          </cell>
        </row>
        <row r="6723">
          <cell r="A6723" t="str">
            <v>30111</v>
          </cell>
          <cell r="B6723">
            <v>484.79129999999998</v>
          </cell>
        </row>
        <row r="6724">
          <cell r="A6724" t="str">
            <v>30112</v>
          </cell>
          <cell r="B6724">
            <v>37.893500000000003</v>
          </cell>
        </row>
        <row r="6725">
          <cell r="A6725" t="str">
            <v>30113</v>
          </cell>
          <cell r="B6725">
            <v>51.051400000000001</v>
          </cell>
        </row>
        <row r="6726">
          <cell r="A6726" t="str">
            <v>30114</v>
          </cell>
          <cell r="B6726">
            <v>79.403800000000004</v>
          </cell>
        </row>
        <row r="6727">
          <cell r="A6727" t="str">
            <v>30115</v>
          </cell>
          <cell r="B6727">
            <v>144.9956</v>
          </cell>
        </row>
        <row r="6728">
          <cell r="A6728" t="str">
            <v>30116</v>
          </cell>
          <cell r="B6728">
            <v>160.12880000000001</v>
          </cell>
        </row>
        <row r="6729">
          <cell r="A6729" t="str">
            <v>30117</v>
          </cell>
          <cell r="B6729">
            <v>231.2236</v>
          </cell>
        </row>
        <row r="6730">
          <cell r="A6730" t="str">
            <v>30118</v>
          </cell>
          <cell r="B6730">
            <v>285.5702</v>
          </cell>
        </row>
        <row r="6731">
          <cell r="A6731" t="str">
            <v>30119</v>
          </cell>
          <cell r="B6731">
            <v>192.5504</v>
          </cell>
        </row>
        <row r="6732">
          <cell r="A6732" t="str">
            <v>30120</v>
          </cell>
          <cell r="B6732">
            <v>118.2953</v>
          </cell>
        </row>
        <row r="6733">
          <cell r="A6733" t="str">
            <v>30121</v>
          </cell>
          <cell r="B6733">
            <v>111.21599999999999</v>
          </cell>
        </row>
        <row r="6734">
          <cell r="A6734" t="str">
            <v>30122</v>
          </cell>
          <cell r="B6734">
            <v>71.911900000000003</v>
          </cell>
        </row>
        <row r="6735">
          <cell r="A6735" t="str">
            <v>30123</v>
          </cell>
          <cell r="B6735">
            <v>168.9941</v>
          </cell>
        </row>
        <row r="6736">
          <cell r="A6736" t="str">
            <v>30125</v>
          </cell>
          <cell r="B6736">
            <v>794.82219999999995</v>
          </cell>
        </row>
        <row r="6737">
          <cell r="A6737" t="str">
            <v>30126</v>
          </cell>
          <cell r="B6737">
            <v>895.36130000000003</v>
          </cell>
        </row>
        <row r="6738">
          <cell r="A6738" t="str">
            <v>30127</v>
          </cell>
          <cell r="B6738">
            <v>2368.1480000000001</v>
          </cell>
        </row>
        <row r="6739">
          <cell r="A6739" t="str">
            <v>30128</v>
          </cell>
          <cell r="B6739">
            <v>277.8603</v>
          </cell>
        </row>
        <row r="6740">
          <cell r="A6740" t="str">
            <v>30129</v>
          </cell>
          <cell r="B6740">
            <v>777.93179999999995</v>
          </cell>
        </row>
        <row r="6741">
          <cell r="A6741" t="str">
            <v>30130</v>
          </cell>
          <cell r="B6741">
            <v>2482.9317999999998</v>
          </cell>
        </row>
        <row r="6742">
          <cell r="A6742" t="str">
            <v>30131</v>
          </cell>
          <cell r="B6742">
            <v>720.33180000000004</v>
          </cell>
        </row>
        <row r="6743">
          <cell r="A6743" t="str">
            <v>30132</v>
          </cell>
          <cell r="B6743">
            <v>1210.8268</v>
          </cell>
        </row>
        <row r="6744">
          <cell r="A6744" t="str">
            <v>30133</v>
          </cell>
          <cell r="B6744">
            <v>1601.6318000000001</v>
          </cell>
        </row>
        <row r="6745">
          <cell r="A6745" t="str">
            <v>30134</v>
          </cell>
          <cell r="B6745">
            <v>644.8442</v>
          </cell>
        </row>
        <row r="6746">
          <cell r="A6746" t="str">
            <v>30135</v>
          </cell>
          <cell r="B6746">
            <v>602.71019999999999</v>
          </cell>
        </row>
        <row r="6747">
          <cell r="A6747" t="str">
            <v>30136</v>
          </cell>
          <cell r="B6747">
            <v>565.52419999999995</v>
          </cell>
        </row>
        <row r="6748">
          <cell r="A6748" t="str">
            <v>30137</v>
          </cell>
          <cell r="B6748">
            <v>507.01819999999998</v>
          </cell>
        </row>
        <row r="6749">
          <cell r="A6749" t="str">
            <v>30138</v>
          </cell>
          <cell r="B6749">
            <v>477.6542</v>
          </cell>
        </row>
        <row r="6750">
          <cell r="A6750" t="str">
            <v>30139</v>
          </cell>
          <cell r="B6750">
            <v>451.52620000000002</v>
          </cell>
        </row>
        <row r="6751">
          <cell r="A6751" t="str">
            <v>30140</v>
          </cell>
          <cell r="B6751">
            <v>433.6542</v>
          </cell>
        </row>
        <row r="6752">
          <cell r="A6752" t="str">
            <v>30141</v>
          </cell>
          <cell r="B6752">
            <v>409.50819999999999</v>
          </cell>
        </row>
        <row r="6753">
          <cell r="A6753" t="str">
            <v>30142</v>
          </cell>
          <cell r="B6753">
            <v>450.7002</v>
          </cell>
        </row>
        <row r="6754">
          <cell r="A6754" t="str">
            <v>30143</v>
          </cell>
          <cell r="B6754">
            <v>415.34820000000002</v>
          </cell>
        </row>
        <row r="6755">
          <cell r="A6755" t="str">
            <v>30144</v>
          </cell>
          <cell r="B6755">
            <v>563.2962</v>
          </cell>
        </row>
        <row r="6756">
          <cell r="A6756" t="str">
            <v>30145</v>
          </cell>
          <cell r="B6756">
            <v>520.23419999999999</v>
          </cell>
        </row>
        <row r="6757">
          <cell r="A6757" t="str">
            <v>30146</v>
          </cell>
          <cell r="B6757">
            <v>828.67219999999998</v>
          </cell>
        </row>
        <row r="6758">
          <cell r="A6758" t="str">
            <v>30147</v>
          </cell>
          <cell r="B6758">
            <v>496.2122</v>
          </cell>
        </row>
        <row r="6759">
          <cell r="A6759" t="str">
            <v>30148</v>
          </cell>
          <cell r="B6759">
            <v>402.22820000000002</v>
          </cell>
        </row>
        <row r="6760">
          <cell r="A6760" t="str">
            <v>30149</v>
          </cell>
          <cell r="B6760">
            <v>358.75220000000002</v>
          </cell>
        </row>
        <row r="6761">
          <cell r="A6761" t="str">
            <v>30150</v>
          </cell>
          <cell r="B6761">
            <v>335.2722</v>
          </cell>
        </row>
        <row r="6762">
          <cell r="A6762" t="str">
            <v>30151</v>
          </cell>
          <cell r="B6762">
            <v>395.65620000000001</v>
          </cell>
        </row>
        <row r="6763">
          <cell r="A6763" t="str">
            <v>30152</v>
          </cell>
          <cell r="B6763">
            <v>429.08819999999997</v>
          </cell>
        </row>
        <row r="6764">
          <cell r="A6764" t="str">
            <v>30153</v>
          </cell>
          <cell r="B6764">
            <v>410.01420000000002</v>
          </cell>
        </row>
        <row r="6765">
          <cell r="A6765" t="str">
            <v>30154</v>
          </cell>
          <cell r="B6765">
            <v>423.00020000000001</v>
          </cell>
        </row>
        <row r="6766">
          <cell r="A6766" t="str">
            <v>30155</v>
          </cell>
          <cell r="B6766">
            <v>443.2602</v>
          </cell>
        </row>
        <row r="6767">
          <cell r="A6767" t="str">
            <v>30156</v>
          </cell>
          <cell r="B6767">
            <v>542.3777</v>
          </cell>
        </row>
        <row r="6768">
          <cell r="A6768" t="str">
            <v>30157</v>
          </cell>
          <cell r="B6768">
            <v>434.01769999999999</v>
          </cell>
        </row>
        <row r="6769">
          <cell r="A6769" t="str">
            <v>30158</v>
          </cell>
          <cell r="B6769">
            <v>391.75619999999998</v>
          </cell>
        </row>
        <row r="6770">
          <cell r="A6770" t="str">
            <v>30159</v>
          </cell>
          <cell r="B6770">
            <v>723.41719999999998</v>
          </cell>
        </row>
        <row r="6771">
          <cell r="A6771" t="str">
            <v>30160</v>
          </cell>
          <cell r="B6771">
            <v>520.72810000000004</v>
          </cell>
        </row>
        <row r="6772">
          <cell r="A6772" t="str">
            <v>30161</v>
          </cell>
          <cell r="B6772">
            <v>482.72969999999998</v>
          </cell>
        </row>
        <row r="6773">
          <cell r="A6773" t="str">
            <v>30162</v>
          </cell>
          <cell r="B6773">
            <v>449.5317</v>
          </cell>
        </row>
        <row r="6774">
          <cell r="A6774" t="str">
            <v>30163</v>
          </cell>
          <cell r="B6774">
            <v>399.14929999999998</v>
          </cell>
        </row>
        <row r="6775">
          <cell r="A6775" t="str">
            <v>30164</v>
          </cell>
          <cell r="B6775">
            <v>377.90890000000002</v>
          </cell>
        </row>
        <row r="6776">
          <cell r="A6776" t="str">
            <v>30165</v>
          </cell>
          <cell r="B6776">
            <v>359.90449999999998</v>
          </cell>
        </row>
        <row r="6777">
          <cell r="A6777" t="str">
            <v>30166</v>
          </cell>
          <cell r="B6777">
            <v>349.41759999999999</v>
          </cell>
        </row>
        <row r="6778">
          <cell r="A6778" t="str">
            <v>30167</v>
          </cell>
          <cell r="B6778">
            <v>341.5188</v>
          </cell>
        </row>
        <row r="6779">
          <cell r="A6779" t="str">
            <v>30168</v>
          </cell>
          <cell r="B6779">
            <v>342.8313</v>
          </cell>
        </row>
        <row r="6780">
          <cell r="A6780" t="str">
            <v>30169</v>
          </cell>
          <cell r="B6780">
            <v>315.60289999999998</v>
          </cell>
        </row>
        <row r="6781">
          <cell r="A6781" t="str">
            <v>30170</v>
          </cell>
          <cell r="B6781">
            <v>496.0453</v>
          </cell>
        </row>
        <row r="6782">
          <cell r="A6782" t="str">
            <v>30171</v>
          </cell>
          <cell r="B6782">
            <v>477.35419999999999</v>
          </cell>
        </row>
        <row r="6783">
          <cell r="A6783" t="str">
            <v>30172</v>
          </cell>
          <cell r="B6783">
            <v>728.92690000000005</v>
          </cell>
        </row>
        <row r="6784">
          <cell r="A6784" t="str">
            <v>30173</v>
          </cell>
          <cell r="B6784">
            <v>357.93560000000002</v>
          </cell>
        </row>
        <row r="6785">
          <cell r="A6785" t="str">
            <v>30174</v>
          </cell>
          <cell r="B6785">
            <v>397.30459999999999</v>
          </cell>
        </row>
        <row r="6786">
          <cell r="A6786" t="str">
            <v>30175</v>
          </cell>
          <cell r="B6786">
            <v>324.47480000000002</v>
          </cell>
        </row>
        <row r="6787">
          <cell r="A6787" t="str">
            <v>30176</v>
          </cell>
          <cell r="B6787">
            <v>380.21969999999999</v>
          </cell>
        </row>
        <row r="6788">
          <cell r="A6788" t="str">
            <v>30177</v>
          </cell>
          <cell r="B6788">
            <v>302.48289999999997</v>
          </cell>
        </row>
        <row r="6789">
          <cell r="A6789" t="str">
            <v>30178</v>
          </cell>
          <cell r="B6789">
            <v>273.93560000000002</v>
          </cell>
        </row>
        <row r="6790">
          <cell r="A6790" t="str">
            <v>30179</v>
          </cell>
          <cell r="B6790">
            <v>267.28280000000001</v>
          </cell>
        </row>
        <row r="6791">
          <cell r="A6791" t="str">
            <v>30180</v>
          </cell>
          <cell r="B6791">
            <v>347.51089999999999</v>
          </cell>
        </row>
        <row r="6792">
          <cell r="A6792" t="str">
            <v>30181</v>
          </cell>
          <cell r="B6792">
            <v>337.4665</v>
          </cell>
        </row>
        <row r="6793">
          <cell r="A6793" t="str">
            <v>30182</v>
          </cell>
          <cell r="B6793">
            <v>325.77760000000001</v>
          </cell>
        </row>
        <row r="6794">
          <cell r="A6794" t="str">
            <v>30183</v>
          </cell>
          <cell r="B6794">
            <v>329.21080000000001</v>
          </cell>
        </row>
        <row r="6795">
          <cell r="A6795" t="str">
            <v>30184</v>
          </cell>
          <cell r="B6795">
            <v>391.5181</v>
          </cell>
        </row>
        <row r="6796">
          <cell r="A6796" t="str">
            <v>30185</v>
          </cell>
          <cell r="B6796">
            <v>426.3852</v>
          </cell>
        </row>
        <row r="6797">
          <cell r="A6797" t="str">
            <v>30186</v>
          </cell>
          <cell r="B6797">
            <v>334.2724</v>
          </cell>
        </row>
        <row r="6798">
          <cell r="A6798" t="str">
            <v>30187</v>
          </cell>
          <cell r="B6798">
            <v>307.51960000000003</v>
          </cell>
        </row>
        <row r="6799">
          <cell r="A6799" t="str">
            <v>30188</v>
          </cell>
          <cell r="B6799">
            <v>183.3117</v>
          </cell>
        </row>
        <row r="6800">
          <cell r="A6800" t="str">
            <v>30196</v>
          </cell>
          <cell r="B6800">
            <v>635.87829999999997</v>
          </cell>
        </row>
        <row r="6801">
          <cell r="A6801" t="str">
            <v>30197</v>
          </cell>
          <cell r="B6801">
            <v>48.404699999999998</v>
          </cell>
        </row>
        <row r="6802">
          <cell r="A6802" t="str">
            <v>30198</v>
          </cell>
          <cell r="B6802">
            <v>15.244400000000001</v>
          </cell>
        </row>
        <row r="6803">
          <cell r="A6803" t="str">
            <v>30199</v>
          </cell>
          <cell r="B6803">
            <v>149.91069999999999</v>
          </cell>
        </row>
        <row r="6804">
          <cell r="A6804" t="str">
            <v>30200</v>
          </cell>
          <cell r="B6804">
            <v>60.464399999999998</v>
          </cell>
        </row>
        <row r="6805">
          <cell r="A6805" t="str">
            <v>30201</v>
          </cell>
          <cell r="B6805">
            <v>606.8759</v>
          </cell>
        </row>
        <row r="6806">
          <cell r="A6806" t="str">
            <v>30202</v>
          </cell>
          <cell r="B6806">
            <v>134.79810000000001</v>
          </cell>
        </row>
        <row r="6807">
          <cell r="A6807" t="str">
            <v>30203</v>
          </cell>
          <cell r="B6807">
            <v>14.1938</v>
          </cell>
        </row>
        <row r="6808">
          <cell r="A6808" t="str">
            <v>30204</v>
          </cell>
          <cell r="B6808">
            <v>13.2758</v>
          </cell>
        </row>
        <row r="6809">
          <cell r="A6809" t="str">
            <v>30205</v>
          </cell>
          <cell r="B6809">
            <v>143.79329999999999</v>
          </cell>
        </row>
        <row r="6810">
          <cell r="A6810" t="str">
            <v>30207</v>
          </cell>
          <cell r="B6810">
            <v>30.766400000000001</v>
          </cell>
        </row>
        <row r="6811">
          <cell r="A6811" t="str">
            <v>30208</v>
          </cell>
          <cell r="B6811">
            <v>335.53100000000001</v>
          </cell>
        </row>
        <row r="6812">
          <cell r="A6812" t="str">
            <v>30209</v>
          </cell>
          <cell r="B6812">
            <v>339.37130000000002</v>
          </cell>
        </row>
        <row r="6813">
          <cell r="A6813" t="str">
            <v>30210</v>
          </cell>
          <cell r="B6813">
            <v>311.36860000000001</v>
          </cell>
        </row>
        <row r="6814">
          <cell r="A6814" t="str">
            <v>30224</v>
          </cell>
          <cell r="B6814">
            <v>183.04669999999999</v>
          </cell>
        </row>
        <row r="6815">
          <cell r="A6815" t="str">
            <v>30225</v>
          </cell>
          <cell r="B6815">
            <v>281.69799999999998</v>
          </cell>
        </row>
        <row r="6816">
          <cell r="A6816" t="str">
            <v>30226</v>
          </cell>
          <cell r="B6816">
            <v>211.0421</v>
          </cell>
        </row>
        <row r="6817">
          <cell r="A6817" t="str">
            <v>30227</v>
          </cell>
          <cell r="B6817">
            <v>322.91199999999998</v>
          </cell>
        </row>
        <row r="6818">
          <cell r="A6818" t="str">
            <v>30228</v>
          </cell>
          <cell r="B6818">
            <v>240.11439999999999</v>
          </cell>
        </row>
        <row r="6819">
          <cell r="A6819" t="str">
            <v>30229</v>
          </cell>
          <cell r="B6819">
            <v>367.68090000000001</v>
          </cell>
        </row>
        <row r="6820">
          <cell r="A6820" t="str">
            <v>30230</v>
          </cell>
          <cell r="B6820">
            <v>304.36020000000002</v>
          </cell>
        </row>
        <row r="6821">
          <cell r="A6821" t="str">
            <v>30231</v>
          </cell>
          <cell r="B6821">
            <v>465.40960000000001</v>
          </cell>
        </row>
        <row r="6822">
          <cell r="A6822" t="str">
            <v>30232</v>
          </cell>
          <cell r="B6822">
            <v>375.4255</v>
          </cell>
        </row>
        <row r="6823">
          <cell r="A6823" t="str">
            <v>30233</v>
          </cell>
          <cell r="B6823">
            <v>574.31799999999998</v>
          </cell>
        </row>
        <row r="6824">
          <cell r="A6824" t="str">
            <v>30234</v>
          </cell>
          <cell r="B6824">
            <v>119.98399999999999</v>
          </cell>
        </row>
        <row r="6825">
          <cell r="A6825" t="str">
            <v>30235</v>
          </cell>
          <cell r="B6825">
            <v>232.63050000000001</v>
          </cell>
        </row>
        <row r="6826">
          <cell r="A6826" t="str">
            <v>30237</v>
          </cell>
          <cell r="B6826">
            <v>311.58449999999999</v>
          </cell>
        </row>
        <row r="6827">
          <cell r="A6827" t="str">
            <v>30238</v>
          </cell>
          <cell r="B6827">
            <v>341.77539999999999</v>
          </cell>
        </row>
        <row r="6828">
          <cell r="A6828" t="str">
            <v>30239</v>
          </cell>
          <cell r="B6828">
            <v>659.01969999999994</v>
          </cell>
        </row>
        <row r="6829">
          <cell r="A6829" t="str">
            <v>30240</v>
          </cell>
          <cell r="B6829">
            <v>760.16819999999996</v>
          </cell>
        </row>
        <row r="6830">
          <cell r="A6830" t="str">
            <v>30241</v>
          </cell>
          <cell r="B6830">
            <v>131.69049999999999</v>
          </cell>
        </row>
        <row r="6831">
          <cell r="A6831" t="str">
            <v>30242</v>
          </cell>
          <cell r="B6831">
            <v>223.87379999999999</v>
          </cell>
        </row>
        <row r="6832">
          <cell r="A6832" t="str">
            <v>30243</v>
          </cell>
          <cell r="B6832">
            <v>555.96630000000005</v>
          </cell>
        </row>
        <row r="6833">
          <cell r="A6833" t="str">
            <v>30244</v>
          </cell>
          <cell r="B6833">
            <v>133.524</v>
          </cell>
        </row>
        <row r="6834">
          <cell r="A6834" t="str">
            <v>30245</v>
          </cell>
          <cell r="B6834">
            <v>285.5822</v>
          </cell>
        </row>
        <row r="6835">
          <cell r="A6835" t="str">
            <v>30246</v>
          </cell>
          <cell r="B6835">
            <v>305.58780000000002</v>
          </cell>
        </row>
        <row r="6836">
          <cell r="A6836" t="str">
            <v>30247</v>
          </cell>
          <cell r="B6836">
            <v>327.55160000000001</v>
          </cell>
        </row>
        <row r="6837">
          <cell r="A6837" t="str">
            <v>30248</v>
          </cell>
          <cell r="B6837">
            <v>345.52719999999999</v>
          </cell>
        </row>
        <row r="6838">
          <cell r="A6838" t="str">
            <v>30249</v>
          </cell>
          <cell r="B6838">
            <v>372.02080000000001</v>
          </cell>
        </row>
        <row r="6839">
          <cell r="A6839" t="str">
            <v>30250</v>
          </cell>
          <cell r="B6839">
            <v>381.33819999999997</v>
          </cell>
        </row>
        <row r="6840">
          <cell r="A6840" t="str">
            <v>30251</v>
          </cell>
          <cell r="B6840">
            <v>243.75829999999999</v>
          </cell>
        </row>
        <row r="6841">
          <cell r="A6841" t="str">
            <v>30252</v>
          </cell>
          <cell r="B6841">
            <v>47.856099999999998</v>
          </cell>
        </row>
        <row r="6842">
          <cell r="A6842" t="str">
            <v>30253</v>
          </cell>
          <cell r="B6842">
            <v>57.160899999999998</v>
          </cell>
        </row>
        <row r="6843">
          <cell r="A6843" t="str">
            <v>30254</v>
          </cell>
          <cell r="B6843">
            <v>73.0852</v>
          </cell>
        </row>
        <row r="6844">
          <cell r="A6844" t="str">
            <v>30255</v>
          </cell>
          <cell r="B6844">
            <v>87.992099999999994</v>
          </cell>
        </row>
        <row r="6845">
          <cell r="A6845" t="str">
            <v>30256</v>
          </cell>
          <cell r="B6845">
            <v>101.85980000000001</v>
          </cell>
        </row>
        <row r="6846">
          <cell r="A6846" t="str">
            <v>30257</v>
          </cell>
          <cell r="B6846">
            <v>42.510300000000001</v>
          </cell>
        </row>
        <row r="6847">
          <cell r="A6847" t="str">
            <v>30258</v>
          </cell>
          <cell r="B6847">
            <v>83.999099999999999</v>
          </cell>
        </row>
        <row r="6848">
          <cell r="A6848" t="str">
            <v>30259</v>
          </cell>
          <cell r="B6848">
            <v>87.665700000000001</v>
          </cell>
        </row>
        <row r="6849">
          <cell r="A6849" t="str">
            <v>30260</v>
          </cell>
          <cell r="B6849">
            <v>105.94329999999999</v>
          </cell>
        </row>
        <row r="6850">
          <cell r="A6850" t="str">
            <v>30261</v>
          </cell>
          <cell r="B6850">
            <v>117.0103</v>
          </cell>
        </row>
        <row r="6851">
          <cell r="A6851" t="str">
            <v>30262</v>
          </cell>
          <cell r="B6851">
            <v>155.58009999999999</v>
          </cell>
        </row>
        <row r="6852">
          <cell r="A6852" t="str">
            <v>30263</v>
          </cell>
          <cell r="B6852">
            <v>73.650800000000004</v>
          </cell>
        </row>
        <row r="6853">
          <cell r="A6853" t="str">
            <v>30264</v>
          </cell>
          <cell r="B6853">
            <v>85.573599999999999</v>
          </cell>
        </row>
        <row r="6854">
          <cell r="A6854" t="str">
            <v>30265</v>
          </cell>
          <cell r="B6854">
            <v>95.639099999999999</v>
          </cell>
        </row>
        <row r="6855">
          <cell r="A6855" t="str">
            <v>30266</v>
          </cell>
          <cell r="B6855">
            <v>106.5692</v>
          </cell>
        </row>
        <row r="6856">
          <cell r="A6856" t="str">
            <v>30267</v>
          </cell>
          <cell r="B6856">
            <v>140.75890000000001</v>
          </cell>
        </row>
        <row r="6857">
          <cell r="A6857" t="str">
            <v>30268</v>
          </cell>
          <cell r="B6857">
            <v>64.341200000000001</v>
          </cell>
        </row>
        <row r="6858">
          <cell r="A6858" t="str">
            <v>30269</v>
          </cell>
          <cell r="B6858">
            <v>64.724999999999994</v>
          </cell>
        </row>
        <row r="6859">
          <cell r="A6859" t="str">
            <v>30270</v>
          </cell>
          <cell r="B6859">
            <v>65.312799999999996</v>
          </cell>
        </row>
        <row r="6860">
          <cell r="A6860" t="str">
            <v>30271</v>
          </cell>
          <cell r="B6860">
            <v>67.717100000000002</v>
          </cell>
        </row>
        <row r="6861">
          <cell r="A6861" t="str">
            <v>30272</v>
          </cell>
          <cell r="B6861">
            <v>78.128100000000003</v>
          </cell>
        </row>
        <row r="6862">
          <cell r="A6862" t="str">
            <v>30273</v>
          </cell>
          <cell r="B6862">
            <v>6.0777999999999999</v>
          </cell>
        </row>
        <row r="6863">
          <cell r="A6863" t="str">
            <v>30274</v>
          </cell>
          <cell r="B6863">
            <v>3.6920999999999999</v>
          </cell>
        </row>
        <row r="6864">
          <cell r="A6864" t="str">
            <v>30275</v>
          </cell>
          <cell r="B6864">
            <v>75.1096</v>
          </cell>
        </row>
        <row r="6865">
          <cell r="A6865" t="str">
            <v>30276</v>
          </cell>
          <cell r="B6865">
            <v>464.61070000000001</v>
          </cell>
        </row>
        <row r="6866">
          <cell r="A6866" t="str">
            <v>30277</v>
          </cell>
          <cell r="B6866">
            <v>506.58010000000002</v>
          </cell>
        </row>
        <row r="6867">
          <cell r="A6867" t="str">
            <v>30278</v>
          </cell>
          <cell r="B6867">
            <v>524.5557</v>
          </cell>
        </row>
        <row r="6868">
          <cell r="A6868" t="str">
            <v>30279</v>
          </cell>
          <cell r="B6868">
            <v>404.69229999999999</v>
          </cell>
        </row>
        <row r="6869">
          <cell r="A6869" t="str">
            <v>30280</v>
          </cell>
          <cell r="B6869">
            <v>31.108499999999999</v>
          </cell>
        </row>
        <row r="6870">
          <cell r="A6870" t="str">
            <v>30281</v>
          </cell>
          <cell r="B6870">
            <v>57.2712</v>
          </cell>
        </row>
        <row r="6871">
          <cell r="A6871" t="str">
            <v>30282</v>
          </cell>
          <cell r="B6871">
            <v>64.619299999999996</v>
          </cell>
        </row>
        <row r="6872">
          <cell r="A6872" t="str">
            <v>30283</v>
          </cell>
          <cell r="B6872">
            <v>74.371899999999997</v>
          </cell>
        </row>
        <row r="6873">
          <cell r="A6873" t="str">
            <v>30284</v>
          </cell>
          <cell r="B6873">
            <v>87.180899999999994</v>
          </cell>
        </row>
        <row r="6874">
          <cell r="A6874" t="str">
            <v>30285</v>
          </cell>
          <cell r="B6874">
            <v>106.4584</v>
          </cell>
        </row>
        <row r="6875">
          <cell r="A6875" t="str">
            <v>30286</v>
          </cell>
          <cell r="B6875">
            <v>94.579800000000006</v>
          </cell>
        </row>
        <row r="6876">
          <cell r="A6876" t="str">
            <v>30287</v>
          </cell>
          <cell r="B6876">
            <v>58.404499999999999</v>
          </cell>
        </row>
        <row r="6877">
          <cell r="A6877" t="str">
            <v>30288</v>
          </cell>
          <cell r="B6877">
            <v>10.5357</v>
          </cell>
        </row>
        <row r="6878">
          <cell r="A6878" t="str">
            <v>30289</v>
          </cell>
          <cell r="B6878">
            <v>21.1812</v>
          </cell>
        </row>
        <row r="6879">
          <cell r="A6879" t="str">
            <v>30290</v>
          </cell>
          <cell r="B6879">
            <v>82.669200000000004</v>
          </cell>
        </row>
        <row r="6880">
          <cell r="A6880" t="str">
            <v>30291</v>
          </cell>
          <cell r="B6880">
            <v>44.495399999999997</v>
          </cell>
        </row>
        <row r="6881">
          <cell r="A6881" t="str">
            <v>30292</v>
          </cell>
          <cell r="B6881">
            <v>39.006799999999998</v>
          </cell>
        </row>
        <row r="6882">
          <cell r="A6882" t="str">
            <v>30293</v>
          </cell>
          <cell r="B6882">
            <v>68.751400000000004</v>
          </cell>
        </row>
        <row r="6883">
          <cell r="A6883" t="str">
            <v>30294</v>
          </cell>
          <cell r="B6883">
            <v>60.555199999999999</v>
          </cell>
        </row>
        <row r="6884">
          <cell r="A6884" t="str">
            <v>30295</v>
          </cell>
          <cell r="B6884">
            <v>69.182199999999995</v>
          </cell>
        </row>
        <row r="6885">
          <cell r="A6885" t="str">
            <v>30296</v>
          </cell>
          <cell r="B6885">
            <v>79.932400000000001</v>
          </cell>
        </row>
        <row r="6886">
          <cell r="A6886" t="str">
            <v>30297</v>
          </cell>
          <cell r="B6886">
            <v>127.13039999999999</v>
          </cell>
        </row>
        <row r="6887">
          <cell r="A6887" t="str">
            <v>30298</v>
          </cell>
          <cell r="B6887">
            <v>216.44730000000001</v>
          </cell>
        </row>
        <row r="6888">
          <cell r="A6888" t="str">
            <v>30299</v>
          </cell>
          <cell r="B6888">
            <v>156.45920000000001</v>
          </cell>
        </row>
        <row r="6889">
          <cell r="A6889" t="str">
            <v>30300</v>
          </cell>
          <cell r="B6889">
            <v>10.777799999999999</v>
          </cell>
        </row>
        <row r="6890">
          <cell r="A6890" t="str">
            <v>30301</v>
          </cell>
          <cell r="B6890">
            <v>9.5521999999999991</v>
          </cell>
        </row>
        <row r="6891">
          <cell r="A6891" t="str">
            <v>30302</v>
          </cell>
          <cell r="B6891">
            <v>8.9678000000000004</v>
          </cell>
        </row>
        <row r="6892">
          <cell r="A6892" t="str">
            <v>30303</v>
          </cell>
          <cell r="B6892">
            <v>7.7439999999999998</v>
          </cell>
        </row>
        <row r="6893">
          <cell r="A6893" t="str">
            <v>30305</v>
          </cell>
          <cell r="B6893">
            <v>4.2404000000000002</v>
          </cell>
        </row>
        <row r="6894">
          <cell r="A6894" t="str">
            <v>30306</v>
          </cell>
          <cell r="B6894">
            <v>4.2209000000000003</v>
          </cell>
        </row>
        <row r="6895">
          <cell r="A6895" t="str">
            <v>30307</v>
          </cell>
          <cell r="B6895">
            <v>3.5173999999999999</v>
          </cell>
        </row>
        <row r="6896">
          <cell r="A6896" t="str">
            <v>30308</v>
          </cell>
          <cell r="B6896">
            <v>2.8138999999999998</v>
          </cell>
        </row>
        <row r="6897">
          <cell r="A6897" t="str">
            <v>30309</v>
          </cell>
          <cell r="B6897">
            <v>3.6932</v>
          </cell>
        </row>
        <row r="6898">
          <cell r="A6898" t="str">
            <v>30310</v>
          </cell>
          <cell r="B6898">
            <v>3.1656</v>
          </cell>
        </row>
        <row r="6899">
          <cell r="A6899" t="str">
            <v>30311</v>
          </cell>
          <cell r="B6899">
            <v>968.52930000000003</v>
          </cell>
        </row>
        <row r="6900">
          <cell r="A6900" t="str">
            <v>30312</v>
          </cell>
          <cell r="B6900">
            <v>2091.9476</v>
          </cell>
        </row>
        <row r="6901">
          <cell r="A6901" t="str">
            <v>30313</v>
          </cell>
          <cell r="B6901">
            <v>2512.8285999999998</v>
          </cell>
        </row>
        <row r="6902">
          <cell r="A6902" t="str">
            <v>30314</v>
          </cell>
          <cell r="B6902">
            <v>23557.331200000001</v>
          </cell>
        </row>
        <row r="6903">
          <cell r="A6903" t="str">
            <v>30315</v>
          </cell>
          <cell r="B6903">
            <v>20.0337</v>
          </cell>
        </row>
        <row r="6904">
          <cell r="A6904" t="str">
            <v>30316</v>
          </cell>
          <cell r="B6904">
            <v>91.572299999999998</v>
          </cell>
        </row>
        <row r="6905">
          <cell r="A6905" t="str">
            <v>30317</v>
          </cell>
          <cell r="B6905">
            <v>158.86500000000001</v>
          </cell>
        </row>
        <row r="6906">
          <cell r="A6906" t="str">
            <v>30318</v>
          </cell>
          <cell r="B6906">
            <v>41.245600000000003</v>
          </cell>
        </row>
        <row r="6907">
          <cell r="A6907" t="str">
            <v>30319</v>
          </cell>
          <cell r="B6907">
            <v>1507.6559999999999</v>
          </cell>
        </row>
        <row r="6908">
          <cell r="A6908" t="str">
            <v>30320</v>
          </cell>
          <cell r="B6908">
            <v>2064.1988000000001</v>
          </cell>
        </row>
        <row r="6909">
          <cell r="A6909" t="str">
            <v>30321</v>
          </cell>
          <cell r="B6909">
            <v>17.2407</v>
          </cell>
        </row>
        <row r="6910">
          <cell r="A6910" t="str">
            <v>30322</v>
          </cell>
          <cell r="B6910">
            <v>13.641</v>
          </cell>
        </row>
        <row r="6911">
          <cell r="A6911" t="str">
            <v>30323</v>
          </cell>
          <cell r="B6911">
            <v>70.431299999999993</v>
          </cell>
        </row>
        <row r="6912">
          <cell r="A6912" t="str">
            <v>30324</v>
          </cell>
          <cell r="B6912">
            <v>92.431299999999993</v>
          </cell>
        </row>
        <row r="6913">
          <cell r="A6913" t="str">
            <v>30325</v>
          </cell>
          <cell r="B6913">
            <v>149.2046</v>
          </cell>
        </row>
        <row r="6914">
          <cell r="A6914" t="str">
            <v>30326</v>
          </cell>
          <cell r="B6914">
            <v>231.84229999999999</v>
          </cell>
        </row>
        <row r="6915">
          <cell r="A6915" t="str">
            <v>30327</v>
          </cell>
          <cell r="B6915">
            <v>203.22470000000001</v>
          </cell>
        </row>
        <row r="6916">
          <cell r="A6916" t="str">
            <v>30328</v>
          </cell>
          <cell r="B6916">
            <v>298.61509999999998</v>
          </cell>
        </row>
        <row r="6917">
          <cell r="A6917" t="str">
            <v>30329</v>
          </cell>
          <cell r="B6917">
            <v>408.1268</v>
          </cell>
        </row>
        <row r="6918">
          <cell r="A6918" t="str">
            <v>30330</v>
          </cell>
          <cell r="B6918">
            <v>2046.0854999999999</v>
          </cell>
        </row>
        <row r="6919">
          <cell r="A6919" t="str">
            <v>30331</v>
          </cell>
          <cell r="B6919">
            <v>375.1825</v>
          </cell>
        </row>
        <row r="6920">
          <cell r="A6920" t="str">
            <v>30332</v>
          </cell>
          <cell r="B6920">
            <v>385.22250000000003</v>
          </cell>
        </row>
        <row r="6921">
          <cell r="A6921" t="str">
            <v>30333</v>
          </cell>
          <cell r="B6921">
            <v>395.40249999999997</v>
          </cell>
        </row>
        <row r="6922">
          <cell r="A6922" t="str">
            <v>30334</v>
          </cell>
          <cell r="B6922">
            <v>410.40249999999997</v>
          </cell>
        </row>
        <row r="6923">
          <cell r="A6923" t="str">
            <v>30335</v>
          </cell>
          <cell r="B6923">
            <v>425.40249999999997</v>
          </cell>
        </row>
        <row r="6924">
          <cell r="A6924" t="str">
            <v>30336</v>
          </cell>
          <cell r="B6924">
            <v>441.90249999999997</v>
          </cell>
        </row>
        <row r="6925">
          <cell r="A6925" t="str">
            <v>30337</v>
          </cell>
          <cell r="B6925">
            <v>460.40249999999997</v>
          </cell>
        </row>
        <row r="6926">
          <cell r="A6926" t="str">
            <v>30338</v>
          </cell>
          <cell r="B6926">
            <v>14.15</v>
          </cell>
        </row>
        <row r="6927">
          <cell r="A6927" t="str">
            <v>30339</v>
          </cell>
          <cell r="B6927">
            <v>18.506900000000002</v>
          </cell>
        </row>
        <row r="6928">
          <cell r="A6928" t="str">
            <v>30340</v>
          </cell>
          <cell r="B6928">
            <v>134.03460000000001</v>
          </cell>
        </row>
        <row r="6929">
          <cell r="A6929" t="str">
            <v>30341</v>
          </cell>
          <cell r="B6929">
            <v>144.15199999999999</v>
          </cell>
        </row>
        <row r="6930">
          <cell r="A6930" t="str">
            <v>30342</v>
          </cell>
          <cell r="B6930">
            <v>284.702</v>
          </cell>
        </row>
        <row r="6931">
          <cell r="A6931" t="str">
            <v>30343</v>
          </cell>
          <cell r="B6931">
            <v>311.2654</v>
          </cell>
        </row>
        <row r="6932">
          <cell r="A6932" t="str">
            <v>30344</v>
          </cell>
          <cell r="B6932">
            <v>54.991</v>
          </cell>
        </row>
        <row r="6933">
          <cell r="A6933" t="str">
            <v>30345</v>
          </cell>
          <cell r="B6933">
            <v>92.747600000000006</v>
          </cell>
        </row>
        <row r="6934">
          <cell r="A6934" t="str">
            <v>30346</v>
          </cell>
          <cell r="B6934">
            <v>110.3349</v>
          </cell>
        </row>
        <row r="6935">
          <cell r="A6935" t="str">
            <v>30347</v>
          </cell>
          <cell r="B6935">
            <v>74.017899999999997</v>
          </cell>
        </row>
        <row r="6936">
          <cell r="A6936" t="str">
            <v>30348</v>
          </cell>
          <cell r="B6936">
            <v>122.31319999999999</v>
          </cell>
        </row>
        <row r="6937">
          <cell r="A6937" t="str">
            <v>30349</v>
          </cell>
          <cell r="B6937">
            <v>129.34800000000001</v>
          </cell>
        </row>
        <row r="6938">
          <cell r="A6938" t="str">
            <v>30350</v>
          </cell>
          <cell r="B6938">
            <v>5.5130999999999997</v>
          </cell>
        </row>
        <row r="6939">
          <cell r="A6939" t="str">
            <v>30351</v>
          </cell>
          <cell r="B6939">
            <v>27.224799999999998</v>
          </cell>
        </row>
        <row r="6940">
          <cell r="A6940" t="str">
            <v>30352</v>
          </cell>
          <cell r="B6940">
            <v>26.368300000000001</v>
          </cell>
        </row>
        <row r="6941">
          <cell r="A6941" t="str">
            <v>30353</v>
          </cell>
          <cell r="B6941">
            <v>26.007200000000001</v>
          </cell>
        </row>
        <row r="6942">
          <cell r="A6942" t="str">
            <v>30354</v>
          </cell>
          <cell r="B6942">
            <v>34.932600000000001</v>
          </cell>
        </row>
        <row r="6943">
          <cell r="A6943" t="str">
            <v>30355</v>
          </cell>
          <cell r="B6943">
            <v>31.616599999999998</v>
          </cell>
        </row>
        <row r="6944">
          <cell r="A6944" t="str">
            <v>30356</v>
          </cell>
          <cell r="B6944">
            <v>30.653500000000001</v>
          </cell>
        </row>
        <row r="6945">
          <cell r="A6945" t="str">
            <v>30357</v>
          </cell>
          <cell r="B6945">
            <v>33.483199999999997</v>
          </cell>
        </row>
        <row r="6946">
          <cell r="A6946" t="str">
            <v>30358</v>
          </cell>
          <cell r="B6946">
            <v>29.356100000000001</v>
          </cell>
        </row>
        <row r="6947">
          <cell r="A6947" t="str">
            <v>30359</v>
          </cell>
          <cell r="B6947">
            <v>32.613900000000001</v>
          </cell>
        </row>
        <row r="6948">
          <cell r="A6948" t="str">
            <v>30360</v>
          </cell>
          <cell r="B6948">
            <v>60</v>
          </cell>
        </row>
        <row r="6949">
          <cell r="A6949" t="str">
            <v>30361</v>
          </cell>
          <cell r="B6949">
            <v>99.6</v>
          </cell>
        </row>
        <row r="6950">
          <cell r="A6950" t="str">
            <v>30362</v>
          </cell>
          <cell r="B6950">
            <v>33.683599999999998</v>
          </cell>
        </row>
        <row r="6951">
          <cell r="A6951" t="str">
            <v>30363</v>
          </cell>
          <cell r="B6951">
            <v>27.0349</v>
          </cell>
        </row>
        <row r="6952">
          <cell r="A6952" t="str">
            <v>30364</v>
          </cell>
          <cell r="B6952">
            <v>30.6831</v>
          </cell>
        </row>
        <row r="6953">
          <cell r="A6953" t="str">
            <v>30365</v>
          </cell>
          <cell r="B6953">
            <v>34.331400000000002</v>
          </cell>
        </row>
        <row r="6954">
          <cell r="A6954" t="str">
            <v>30366</v>
          </cell>
          <cell r="B6954">
            <v>187.08539999999999</v>
          </cell>
        </row>
        <row r="6955">
          <cell r="A6955" t="str">
            <v>30367</v>
          </cell>
          <cell r="B6955">
            <v>900.76379999999995</v>
          </cell>
        </row>
        <row r="6956">
          <cell r="A6956" t="str">
            <v>30368</v>
          </cell>
          <cell r="B6956">
            <v>1337.5329999999999</v>
          </cell>
        </row>
        <row r="6957">
          <cell r="A6957" t="str">
            <v>30369</v>
          </cell>
          <cell r="B6957">
            <v>204.42349999999999</v>
          </cell>
        </row>
        <row r="6958">
          <cell r="A6958" t="str">
            <v>30370</v>
          </cell>
          <cell r="B6958">
            <v>85.312899999999999</v>
          </cell>
        </row>
        <row r="6959">
          <cell r="A6959" t="str">
            <v>30371</v>
          </cell>
          <cell r="B6959">
            <v>117.47410000000001</v>
          </cell>
        </row>
        <row r="6960">
          <cell r="A6960" t="str">
            <v>30372</v>
          </cell>
          <cell r="B6960">
            <v>147.06270000000001</v>
          </cell>
        </row>
        <row r="6961">
          <cell r="A6961" t="str">
            <v>30373</v>
          </cell>
          <cell r="B6961">
            <v>40.1873</v>
          </cell>
        </row>
        <row r="6962">
          <cell r="A6962" t="str">
            <v>30374</v>
          </cell>
          <cell r="B6962">
            <v>48.612400000000001</v>
          </cell>
        </row>
        <row r="6963">
          <cell r="A6963" t="str">
            <v>30375</v>
          </cell>
          <cell r="B6963">
            <v>70.376400000000004</v>
          </cell>
        </row>
        <row r="6964">
          <cell r="A6964" t="str">
            <v>30376</v>
          </cell>
          <cell r="B6964">
            <v>273.92250000000001</v>
          </cell>
        </row>
        <row r="6965">
          <cell r="A6965" t="str">
            <v>30377</v>
          </cell>
          <cell r="B6965">
            <v>374.15390000000002</v>
          </cell>
        </row>
        <row r="6966">
          <cell r="A6966" t="str">
            <v>30378</v>
          </cell>
          <cell r="B6966">
            <v>234.49359999999999</v>
          </cell>
        </row>
        <row r="6967">
          <cell r="A6967" t="str">
            <v>30379</v>
          </cell>
          <cell r="B6967">
            <v>377.98349999999999</v>
          </cell>
        </row>
        <row r="6968">
          <cell r="A6968" t="str">
            <v>30380</v>
          </cell>
          <cell r="B6968">
            <v>4.3967000000000001</v>
          </cell>
        </row>
        <row r="6969">
          <cell r="A6969" t="str">
            <v>30381</v>
          </cell>
          <cell r="B6969">
            <v>5.2760999999999996</v>
          </cell>
        </row>
        <row r="6970">
          <cell r="A6970" t="str">
            <v>30382</v>
          </cell>
          <cell r="B6970">
            <v>6.5071000000000003</v>
          </cell>
        </row>
        <row r="6971">
          <cell r="A6971" t="str">
            <v>30383</v>
          </cell>
          <cell r="B6971">
            <v>7.7382999999999997</v>
          </cell>
        </row>
        <row r="6972">
          <cell r="A6972" t="str">
            <v>30384</v>
          </cell>
          <cell r="B6972">
            <v>8.7934999999999999</v>
          </cell>
        </row>
        <row r="6973">
          <cell r="A6973" t="str">
            <v>30385</v>
          </cell>
          <cell r="B6973">
            <v>14.069699999999999</v>
          </cell>
        </row>
        <row r="6974">
          <cell r="A6974" t="str">
            <v>30386</v>
          </cell>
          <cell r="B6974">
            <v>17.587199999999999</v>
          </cell>
        </row>
        <row r="6975">
          <cell r="A6975" t="str">
            <v>30387</v>
          </cell>
          <cell r="B6975">
            <v>26.380800000000001</v>
          </cell>
        </row>
        <row r="6976">
          <cell r="A6976" t="str">
            <v>30388</v>
          </cell>
          <cell r="B6976">
            <v>35.174500000000002</v>
          </cell>
        </row>
        <row r="6977">
          <cell r="A6977" t="str">
            <v>30389</v>
          </cell>
          <cell r="B6977">
            <v>122.6893</v>
          </cell>
        </row>
        <row r="6978">
          <cell r="A6978" t="str">
            <v>30390</v>
          </cell>
          <cell r="B6978">
            <v>179.69110000000001</v>
          </cell>
        </row>
        <row r="6979">
          <cell r="A6979" t="str">
            <v>30391</v>
          </cell>
          <cell r="B6979">
            <v>242.46090000000001</v>
          </cell>
        </row>
        <row r="6980">
          <cell r="A6980" t="str">
            <v>30403</v>
          </cell>
          <cell r="B6980">
            <v>610.6146</v>
          </cell>
        </row>
        <row r="6981">
          <cell r="A6981" t="str">
            <v>30404</v>
          </cell>
          <cell r="B6981">
            <v>29.966100000000001</v>
          </cell>
        </row>
        <row r="6982">
          <cell r="A6982" t="str">
            <v>30405</v>
          </cell>
          <cell r="B6982">
            <v>7.0567000000000002</v>
          </cell>
        </row>
        <row r="6983">
          <cell r="A6983" t="str">
            <v>30406</v>
          </cell>
          <cell r="B6983">
            <v>17.6571</v>
          </cell>
        </row>
        <row r="6984">
          <cell r="A6984" t="str">
            <v>30407</v>
          </cell>
          <cell r="B6984">
            <v>67.252700000000004</v>
          </cell>
        </row>
        <row r="6985">
          <cell r="A6985" t="str">
            <v>30408</v>
          </cell>
          <cell r="B6985">
            <v>3.2444999999999999</v>
          </cell>
        </row>
        <row r="6986">
          <cell r="A6986" t="str">
            <v>30409</v>
          </cell>
          <cell r="B6986">
            <v>1209.4014999999999</v>
          </cell>
        </row>
        <row r="6987">
          <cell r="A6987" t="str">
            <v>30411</v>
          </cell>
          <cell r="B6987">
            <v>136.9453</v>
          </cell>
        </row>
        <row r="6988">
          <cell r="A6988" t="str">
            <v>30412</v>
          </cell>
          <cell r="B6988">
            <v>55.453400000000002</v>
          </cell>
        </row>
        <row r="6989">
          <cell r="A6989" t="str">
            <v>30413</v>
          </cell>
          <cell r="B6989">
            <v>44.880699999999997</v>
          </cell>
        </row>
        <row r="6990">
          <cell r="A6990" t="str">
            <v>30414</v>
          </cell>
          <cell r="B6990">
            <v>162.68780000000001</v>
          </cell>
        </row>
        <row r="6991">
          <cell r="A6991" t="str">
            <v>30415</v>
          </cell>
          <cell r="B6991">
            <v>61.883899999999997</v>
          </cell>
        </row>
        <row r="6992">
          <cell r="A6992" t="str">
            <v>30416</v>
          </cell>
          <cell r="B6992">
            <v>49.162100000000002</v>
          </cell>
        </row>
        <row r="6993">
          <cell r="A6993" t="str">
            <v>30417</v>
          </cell>
          <cell r="B6993">
            <v>207.6849</v>
          </cell>
        </row>
        <row r="6994">
          <cell r="A6994" t="str">
            <v>30418</v>
          </cell>
          <cell r="B6994">
            <v>70.751900000000006</v>
          </cell>
        </row>
        <row r="6995">
          <cell r="A6995" t="str">
            <v>30419</v>
          </cell>
          <cell r="B6995">
            <v>54.522399999999998</v>
          </cell>
        </row>
        <row r="6996">
          <cell r="A6996" t="str">
            <v>30420</v>
          </cell>
          <cell r="B6996">
            <v>150.8954</v>
          </cell>
        </row>
        <row r="6997">
          <cell r="A6997" t="str">
            <v>30421</v>
          </cell>
          <cell r="B6997">
            <v>62.243000000000002</v>
          </cell>
        </row>
        <row r="6998">
          <cell r="A6998" t="str">
            <v>30422</v>
          </cell>
          <cell r="B6998">
            <v>49.810099999999998</v>
          </cell>
        </row>
        <row r="6999">
          <cell r="A6999" t="str">
            <v>30423</v>
          </cell>
          <cell r="B6999">
            <v>174.83940000000001</v>
          </cell>
        </row>
        <row r="7000">
          <cell r="A7000" t="str">
            <v>30424</v>
          </cell>
          <cell r="B7000">
            <v>68.455799999999996</v>
          </cell>
        </row>
        <row r="7001">
          <cell r="A7001" t="str">
            <v>30425</v>
          </cell>
          <cell r="B7001">
            <v>53.891500000000001</v>
          </cell>
        </row>
        <row r="7002">
          <cell r="A7002" t="str">
            <v>30426</v>
          </cell>
          <cell r="B7002">
            <v>196.1362</v>
          </cell>
        </row>
        <row r="7003">
          <cell r="A7003" t="str">
            <v>30427</v>
          </cell>
          <cell r="B7003">
            <v>76.035200000000003</v>
          </cell>
        </row>
        <row r="7004">
          <cell r="A7004" t="str">
            <v>30428</v>
          </cell>
          <cell r="B7004">
            <v>59.477499999999999</v>
          </cell>
        </row>
        <row r="7005">
          <cell r="A7005" t="str">
            <v>30429</v>
          </cell>
          <cell r="B7005">
            <v>224.7424</v>
          </cell>
        </row>
        <row r="7006">
          <cell r="A7006" t="str">
            <v>30430</v>
          </cell>
          <cell r="B7006">
            <v>82.124300000000005</v>
          </cell>
        </row>
        <row r="7007">
          <cell r="A7007" t="str">
            <v>30431</v>
          </cell>
          <cell r="B7007">
            <v>63.2669</v>
          </cell>
        </row>
        <row r="7008">
          <cell r="A7008" t="str">
            <v>30432</v>
          </cell>
          <cell r="B7008">
            <v>506.76589999999999</v>
          </cell>
        </row>
        <row r="7009">
          <cell r="A7009" t="str">
            <v>30433</v>
          </cell>
          <cell r="B7009">
            <v>207.49809999999999</v>
          </cell>
        </row>
        <row r="7010">
          <cell r="A7010" t="str">
            <v>30434</v>
          </cell>
          <cell r="B7010">
            <v>167.64699999999999</v>
          </cell>
        </row>
        <row r="7011">
          <cell r="A7011" t="str">
            <v>30435</v>
          </cell>
          <cell r="B7011">
            <v>217.9675</v>
          </cell>
        </row>
        <row r="7012">
          <cell r="A7012" t="str">
            <v>30436</v>
          </cell>
          <cell r="B7012">
            <v>84.010400000000004</v>
          </cell>
        </row>
        <row r="7013">
          <cell r="A7013" t="str">
            <v>30437</v>
          </cell>
          <cell r="B7013">
            <v>65.846000000000004</v>
          </cell>
        </row>
        <row r="7014">
          <cell r="A7014" t="str">
            <v>30438</v>
          </cell>
          <cell r="B7014">
            <v>170.88210000000001</v>
          </cell>
        </row>
        <row r="7015">
          <cell r="A7015" t="str">
            <v>30439</v>
          </cell>
          <cell r="B7015">
            <v>66.040700000000001</v>
          </cell>
        </row>
        <row r="7016">
          <cell r="A7016" t="str">
            <v>30440</v>
          </cell>
          <cell r="B7016">
            <v>51.915799999999997</v>
          </cell>
        </row>
        <row r="7017">
          <cell r="A7017" t="str">
            <v>30441</v>
          </cell>
          <cell r="B7017">
            <v>183.0301</v>
          </cell>
        </row>
        <row r="7018">
          <cell r="A7018" t="str">
            <v>30442</v>
          </cell>
          <cell r="B7018">
            <v>74.001999999999995</v>
          </cell>
        </row>
        <row r="7019">
          <cell r="A7019" t="str">
            <v>30443</v>
          </cell>
          <cell r="B7019">
            <v>58.716799999999999</v>
          </cell>
        </row>
        <row r="7020">
          <cell r="A7020" t="str">
            <v>30444</v>
          </cell>
          <cell r="B7020">
            <v>203.73089999999999</v>
          </cell>
        </row>
        <row r="7021">
          <cell r="A7021" t="str">
            <v>30445</v>
          </cell>
          <cell r="B7021">
            <v>77.146699999999996</v>
          </cell>
        </row>
        <row r="7022">
          <cell r="A7022" t="str">
            <v>30446</v>
          </cell>
          <cell r="B7022">
            <v>61.403199999999998</v>
          </cell>
        </row>
        <row r="7023">
          <cell r="A7023" t="str">
            <v>30447</v>
          </cell>
          <cell r="B7023">
            <v>266.56099999999998</v>
          </cell>
        </row>
        <row r="7024">
          <cell r="A7024" t="str">
            <v>30448</v>
          </cell>
          <cell r="B7024">
            <v>87.253600000000006</v>
          </cell>
        </row>
        <row r="7025">
          <cell r="A7025" t="str">
            <v>30449</v>
          </cell>
          <cell r="B7025">
            <v>65.5702</v>
          </cell>
        </row>
        <row r="7026">
          <cell r="A7026" t="str">
            <v>30450</v>
          </cell>
          <cell r="B7026">
            <v>333.5258</v>
          </cell>
        </row>
        <row r="7027">
          <cell r="A7027" t="str">
            <v>30451</v>
          </cell>
          <cell r="B7027">
            <v>86.33</v>
          </cell>
        </row>
        <row r="7028">
          <cell r="A7028" t="str">
            <v>30452</v>
          </cell>
          <cell r="B7028">
            <v>73.243399999999994</v>
          </cell>
        </row>
        <row r="7029">
          <cell r="A7029" t="str">
            <v>30453</v>
          </cell>
          <cell r="B7029">
            <v>255.0712</v>
          </cell>
        </row>
        <row r="7030">
          <cell r="A7030" t="str">
            <v>30454</v>
          </cell>
          <cell r="B7030">
            <v>100.20180000000001</v>
          </cell>
        </row>
        <row r="7031">
          <cell r="A7031" t="str">
            <v>30455</v>
          </cell>
          <cell r="B7031">
            <v>79.630700000000004</v>
          </cell>
        </row>
        <row r="7032">
          <cell r="A7032" t="str">
            <v>30456</v>
          </cell>
          <cell r="B7032">
            <v>273.29520000000002</v>
          </cell>
        </row>
        <row r="7033">
          <cell r="A7033" t="str">
            <v>30457</v>
          </cell>
          <cell r="B7033">
            <v>106.9314</v>
          </cell>
        </row>
        <row r="7034">
          <cell r="A7034" t="str">
            <v>30458</v>
          </cell>
          <cell r="B7034">
            <v>84.122100000000003</v>
          </cell>
        </row>
        <row r="7035">
          <cell r="A7035" t="str">
            <v>30459</v>
          </cell>
          <cell r="B7035">
            <v>425.3766</v>
          </cell>
        </row>
        <row r="7036">
          <cell r="A7036" t="str">
            <v>30460</v>
          </cell>
          <cell r="B7036">
            <v>154.56290000000001</v>
          </cell>
        </row>
        <row r="7037">
          <cell r="A7037" t="str">
            <v>30461</v>
          </cell>
          <cell r="B7037">
            <v>119.2303</v>
          </cell>
        </row>
        <row r="7038">
          <cell r="A7038" t="str">
            <v>30462</v>
          </cell>
          <cell r="B7038">
            <v>297.45479999999998</v>
          </cell>
        </row>
        <row r="7039">
          <cell r="A7039" t="str">
            <v>30463</v>
          </cell>
          <cell r="B7039">
            <v>99.889200000000002</v>
          </cell>
        </row>
        <row r="7040">
          <cell r="A7040" t="str">
            <v>30464</v>
          </cell>
          <cell r="B7040">
            <v>74.365099999999998</v>
          </cell>
        </row>
        <row r="7041">
          <cell r="A7041" t="str">
            <v>30465</v>
          </cell>
          <cell r="B7041">
            <v>99.250200000000007</v>
          </cell>
        </row>
        <row r="7042">
          <cell r="A7042" t="str">
            <v>30466</v>
          </cell>
          <cell r="B7042">
            <v>48.808900000000001</v>
          </cell>
        </row>
        <row r="7043">
          <cell r="A7043" t="str">
            <v>30467</v>
          </cell>
          <cell r="B7043">
            <v>42.166800000000002</v>
          </cell>
        </row>
        <row r="7044">
          <cell r="A7044" t="str">
            <v>30468</v>
          </cell>
          <cell r="B7044">
            <v>73.721699999999998</v>
          </cell>
        </row>
        <row r="7045">
          <cell r="A7045" t="str">
            <v>30469</v>
          </cell>
          <cell r="B7045">
            <v>15.342000000000001</v>
          </cell>
        </row>
        <row r="7046">
          <cell r="A7046" t="str">
            <v>30470</v>
          </cell>
          <cell r="B7046">
            <v>8.6149000000000004</v>
          </cell>
        </row>
        <row r="7047">
          <cell r="A7047" t="str">
            <v>30471</v>
          </cell>
          <cell r="B7047">
            <v>93.531700000000001</v>
          </cell>
        </row>
        <row r="7048">
          <cell r="A7048" t="str">
            <v>30472</v>
          </cell>
          <cell r="B7048">
            <v>35.152000000000001</v>
          </cell>
        </row>
        <row r="7049">
          <cell r="A7049" t="str">
            <v>30473</v>
          </cell>
          <cell r="B7049">
            <v>28.424900000000001</v>
          </cell>
        </row>
        <row r="7050">
          <cell r="A7050" t="str">
            <v>30480</v>
          </cell>
          <cell r="B7050">
            <v>73.158199999999994</v>
          </cell>
        </row>
        <row r="7051">
          <cell r="A7051" t="str">
            <v>30481</v>
          </cell>
          <cell r="B7051">
            <v>30.1189</v>
          </cell>
        </row>
        <row r="7052">
          <cell r="A7052" t="str">
            <v>30482</v>
          </cell>
          <cell r="B7052">
            <v>25.355699999999999</v>
          </cell>
        </row>
        <row r="7053">
          <cell r="A7053" t="str">
            <v>30483</v>
          </cell>
          <cell r="B7053">
            <v>53.348199999999999</v>
          </cell>
        </row>
        <row r="7054">
          <cell r="A7054" t="str">
            <v>30484</v>
          </cell>
          <cell r="B7054">
            <v>10.3089</v>
          </cell>
        </row>
        <row r="7055">
          <cell r="A7055" t="str">
            <v>30485</v>
          </cell>
          <cell r="B7055">
            <v>5.5457000000000001</v>
          </cell>
        </row>
        <row r="7056">
          <cell r="A7056" t="str">
            <v>30486</v>
          </cell>
          <cell r="B7056">
            <v>95.381500000000003</v>
          </cell>
        </row>
        <row r="7057">
          <cell r="A7057" t="str">
            <v>30487</v>
          </cell>
          <cell r="B7057">
            <v>34.261800000000001</v>
          </cell>
        </row>
        <row r="7058">
          <cell r="A7058" t="str">
            <v>30488</v>
          </cell>
          <cell r="B7058">
            <v>27.937000000000001</v>
          </cell>
        </row>
        <row r="7059">
          <cell r="A7059" t="str">
            <v>30489</v>
          </cell>
          <cell r="B7059">
            <v>97.832899999999995</v>
          </cell>
        </row>
        <row r="7060">
          <cell r="A7060" t="str">
            <v>30490</v>
          </cell>
          <cell r="B7060">
            <v>35.872700000000002</v>
          </cell>
        </row>
        <row r="7061">
          <cell r="A7061" t="str">
            <v>30491</v>
          </cell>
          <cell r="B7061">
            <v>29.337800000000001</v>
          </cell>
        </row>
        <row r="7062">
          <cell r="A7062" t="str">
            <v>30492</v>
          </cell>
          <cell r="B7062">
            <v>138.39169999999999</v>
          </cell>
        </row>
        <row r="7063">
          <cell r="A7063" t="str">
            <v>30493</v>
          </cell>
          <cell r="B7063">
            <v>48.7074</v>
          </cell>
        </row>
        <row r="7064">
          <cell r="A7064" t="str">
            <v>30494</v>
          </cell>
          <cell r="B7064">
            <v>38.105899999999998</v>
          </cell>
        </row>
        <row r="7065">
          <cell r="A7065" t="str">
            <v>30495</v>
          </cell>
          <cell r="B7065">
            <v>122.761</v>
          </cell>
        </row>
        <row r="7066">
          <cell r="A7066" t="str">
            <v>30496</v>
          </cell>
          <cell r="B7066">
            <v>52.271900000000002</v>
          </cell>
        </row>
        <row r="7067">
          <cell r="A7067" t="str">
            <v>30497</v>
          </cell>
          <cell r="B7067">
            <v>43.425899999999999</v>
          </cell>
        </row>
        <row r="7068">
          <cell r="A7068" t="str">
            <v>30498</v>
          </cell>
          <cell r="B7068">
            <v>7.3079000000000001</v>
          </cell>
        </row>
        <row r="7069">
          <cell r="A7069" t="str">
            <v>30499</v>
          </cell>
          <cell r="B7069">
            <v>0.66949999999999998</v>
          </cell>
        </row>
        <row r="7070">
          <cell r="A7070" t="str">
            <v>30500</v>
          </cell>
          <cell r="B7070">
            <v>236.9999</v>
          </cell>
        </row>
        <row r="7071">
          <cell r="A7071" t="str">
            <v>30501</v>
          </cell>
          <cell r="B7071">
            <v>141.94980000000001</v>
          </cell>
        </row>
        <row r="7072">
          <cell r="A7072" t="str">
            <v>30502</v>
          </cell>
          <cell r="B7072">
            <v>123.5665</v>
          </cell>
        </row>
        <row r="7073">
          <cell r="A7073" t="str">
            <v>30503</v>
          </cell>
          <cell r="B7073">
            <v>444.02929999999998</v>
          </cell>
        </row>
        <row r="7074">
          <cell r="A7074" t="str">
            <v>30504</v>
          </cell>
          <cell r="B7074">
            <v>258.8623</v>
          </cell>
        </row>
        <row r="7075">
          <cell r="A7075" t="str">
            <v>30505</v>
          </cell>
          <cell r="B7075">
            <v>224.10319999999999</v>
          </cell>
        </row>
        <row r="7076">
          <cell r="A7076" t="str">
            <v>30506</v>
          </cell>
          <cell r="B7076">
            <v>265.0471</v>
          </cell>
        </row>
        <row r="7077">
          <cell r="A7077" t="str">
            <v>30507</v>
          </cell>
          <cell r="B7077">
            <v>104.7106</v>
          </cell>
        </row>
        <row r="7078">
          <cell r="A7078" t="str">
            <v>30508</v>
          </cell>
          <cell r="B7078">
            <v>85.5946</v>
          </cell>
        </row>
        <row r="7079">
          <cell r="A7079" t="str">
            <v>30509</v>
          </cell>
          <cell r="B7079">
            <v>143.14240000000001</v>
          </cell>
        </row>
        <row r="7080">
          <cell r="A7080" t="str">
            <v>30510</v>
          </cell>
          <cell r="B7080">
            <v>89.135900000000007</v>
          </cell>
        </row>
        <row r="7081">
          <cell r="A7081" t="str">
            <v>30511</v>
          </cell>
          <cell r="B7081">
            <v>76.98</v>
          </cell>
        </row>
        <row r="7082">
          <cell r="A7082" t="str">
            <v>30518</v>
          </cell>
          <cell r="B7082">
            <v>33.695999999999998</v>
          </cell>
        </row>
        <row r="7083">
          <cell r="A7083" t="str">
            <v>30519</v>
          </cell>
          <cell r="B7083">
            <v>20.457599999999999</v>
          </cell>
        </row>
        <row r="7084">
          <cell r="A7084" t="str">
            <v>30520</v>
          </cell>
          <cell r="B7084">
            <v>17.239899999999999</v>
          </cell>
        </row>
        <row r="7085">
          <cell r="A7085" t="str">
            <v>30521</v>
          </cell>
          <cell r="B7085">
            <v>78.400000000000006</v>
          </cell>
        </row>
        <row r="7086">
          <cell r="A7086" t="str">
            <v>30522</v>
          </cell>
          <cell r="B7086">
            <v>49</v>
          </cell>
        </row>
        <row r="7087">
          <cell r="A7087" t="str">
            <v>30523</v>
          </cell>
          <cell r="B7087">
            <v>43.045200000000001</v>
          </cell>
        </row>
        <row r="7088">
          <cell r="A7088" t="str">
            <v>30524</v>
          </cell>
          <cell r="B7088">
            <v>36.984499999999997</v>
          </cell>
        </row>
        <row r="7089">
          <cell r="A7089" t="str">
            <v>30525</v>
          </cell>
          <cell r="B7089">
            <v>44.372799999999998</v>
          </cell>
        </row>
        <row r="7090">
          <cell r="A7090" t="str">
            <v>30526</v>
          </cell>
          <cell r="B7090">
            <v>37.472999999999999</v>
          </cell>
        </row>
        <row r="7091">
          <cell r="A7091" t="str">
            <v>30527</v>
          </cell>
          <cell r="B7091">
            <v>63.573399999999999</v>
          </cell>
        </row>
        <row r="7092">
          <cell r="A7092" t="str">
            <v>30528</v>
          </cell>
          <cell r="B7092">
            <v>49.459200000000003</v>
          </cell>
        </row>
        <row r="7093">
          <cell r="A7093" t="str">
            <v>30529</v>
          </cell>
          <cell r="B7093">
            <v>62.224800000000002</v>
          </cell>
        </row>
        <row r="7094">
          <cell r="A7094" t="str">
            <v>30530</v>
          </cell>
          <cell r="B7094">
            <v>48.0246</v>
          </cell>
        </row>
        <row r="7095">
          <cell r="A7095" t="str">
            <v>30531</v>
          </cell>
          <cell r="B7095">
            <v>95.127099999999999</v>
          </cell>
        </row>
        <row r="7096">
          <cell r="A7096" t="str">
            <v>30532</v>
          </cell>
          <cell r="B7096">
            <v>44.121699999999997</v>
          </cell>
        </row>
        <row r="7097">
          <cell r="A7097" t="str">
            <v>30533</v>
          </cell>
          <cell r="B7097">
            <v>37.594099999999997</v>
          </cell>
        </row>
        <row r="7098">
          <cell r="A7098" t="str">
            <v>30534</v>
          </cell>
          <cell r="B7098">
            <v>98.365200000000002</v>
          </cell>
        </row>
        <row r="7099">
          <cell r="A7099" t="str">
            <v>30535</v>
          </cell>
          <cell r="B7099">
            <v>46.249600000000001</v>
          </cell>
        </row>
        <row r="7100">
          <cell r="A7100" t="str">
            <v>30536</v>
          </cell>
          <cell r="B7100">
            <v>39.444400000000002</v>
          </cell>
        </row>
        <row r="7101">
          <cell r="A7101" t="str">
            <v>30537</v>
          </cell>
          <cell r="B7101">
            <v>117.86239999999999</v>
          </cell>
        </row>
        <row r="7102">
          <cell r="A7102" t="str">
            <v>30538</v>
          </cell>
          <cell r="B7102">
            <v>56.235900000000001</v>
          </cell>
        </row>
        <row r="7103">
          <cell r="A7103" t="str">
            <v>30539</v>
          </cell>
          <cell r="B7103">
            <v>47.499400000000001</v>
          </cell>
        </row>
        <row r="7104">
          <cell r="A7104" t="str">
            <v>30540</v>
          </cell>
          <cell r="B7104">
            <v>137.512</v>
          </cell>
        </row>
        <row r="7105">
          <cell r="A7105" t="str">
            <v>30541</v>
          </cell>
          <cell r="B7105">
            <v>70.645099999999999</v>
          </cell>
        </row>
        <row r="7106">
          <cell r="A7106" t="str">
            <v>30542</v>
          </cell>
          <cell r="B7106">
            <v>60.259</v>
          </cell>
        </row>
        <row r="7107">
          <cell r="A7107" t="str">
            <v>30543</v>
          </cell>
          <cell r="B7107">
            <v>164.26599999999999</v>
          </cell>
        </row>
        <row r="7108">
          <cell r="A7108" t="str">
            <v>30544</v>
          </cell>
          <cell r="B7108">
            <v>88.226299999999995</v>
          </cell>
        </row>
        <row r="7109">
          <cell r="A7109" t="str">
            <v>30545</v>
          </cell>
          <cell r="B7109">
            <v>75.546999999999997</v>
          </cell>
        </row>
        <row r="7110">
          <cell r="A7110" t="str">
            <v>30546</v>
          </cell>
          <cell r="B7110">
            <v>33.777700000000003</v>
          </cell>
        </row>
        <row r="7111">
          <cell r="A7111" t="str">
            <v>30547</v>
          </cell>
          <cell r="B7111">
            <v>20.516999999999999</v>
          </cell>
        </row>
        <row r="7112">
          <cell r="A7112" t="str">
            <v>30548</v>
          </cell>
          <cell r="B7112">
            <v>567.38149999999996</v>
          </cell>
        </row>
        <row r="7113">
          <cell r="A7113" t="str">
            <v>30549</v>
          </cell>
          <cell r="B7113">
            <v>265.71440000000001</v>
          </cell>
        </row>
        <row r="7114">
          <cell r="A7114" t="str">
            <v>30550</v>
          </cell>
          <cell r="B7114">
            <v>245.63419999999999</v>
          </cell>
        </row>
        <row r="7115">
          <cell r="A7115" t="str">
            <v>30551</v>
          </cell>
          <cell r="B7115">
            <v>42.958599999999997</v>
          </cell>
        </row>
        <row r="7116">
          <cell r="A7116" t="str">
            <v>30552</v>
          </cell>
          <cell r="B7116">
            <v>29.698399999999999</v>
          </cell>
        </row>
        <row r="7117">
          <cell r="A7117" t="str">
            <v>30553</v>
          </cell>
          <cell r="B7117">
            <v>27.887699999999999</v>
          </cell>
        </row>
        <row r="7118">
          <cell r="A7118" t="str">
            <v>30554</v>
          </cell>
          <cell r="B7118">
            <v>217.5102</v>
          </cell>
        </row>
        <row r="7119">
          <cell r="A7119" t="str">
            <v>30555</v>
          </cell>
          <cell r="B7119">
            <v>91.369500000000002</v>
          </cell>
        </row>
        <row r="7120">
          <cell r="A7120" t="str">
            <v>30556</v>
          </cell>
          <cell r="B7120">
            <v>70.634</v>
          </cell>
        </row>
        <row r="7121">
          <cell r="A7121" t="str">
            <v>30557</v>
          </cell>
          <cell r="B7121">
            <v>292.47590000000002</v>
          </cell>
        </row>
        <row r="7122">
          <cell r="A7122" t="str">
            <v>30558</v>
          </cell>
          <cell r="B7122">
            <v>122.1705</v>
          </cell>
        </row>
        <row r="7123">
          <cell r="A7123" t="str">
            <v>30559</v>
          </cell>
          <cell r="B7123">
            <v>93.37</v>
          </cell>
        </row>
        <row r="7124">
          <cell r="A7124" t="str">
            <v>30560</v>
          </cell>
          <cell r="B7124">
            <v>255.79689999999999</v>
          </cell>
        </row>
        <row r="7125">
          <cell r="A7125" t="str">
            <v>30561</v>
          </cell>
          <cell r="B7125">
            <v>103.9229</v>
          </cell>
        </row>
        <row r="7126">
          <cell r="A7126" t="str">
            <v>30562</v>
          </cell>
          <cell r="B7126">
            <v>81.827100000000002</v>
          </cell>
        </row>
        <row r="7127">
          <cell r="A7127" t="str">
            <v>30563</v>
          </cell>
          <cell r="B7127">
            <v>434.5127</v>
          </cell>
        </row>
        <row r="7128">
          <cell r="A7128" t="str">
            <v>30564</v>
          </cell>
          <cell r="B7128">
            <v>125.6114</v>
          </cell>
        </row>
        <row r="7129">
          <cell r="A7129" t="str">
            <v>30565</v>
          </cell>
          <cell r="B7129">
            <v>91.424400000000006</v>
          </cell>
        </row>
        <row r="7130">
          <cell r="A7130" t="str">
            <v>30566</v>
          </cell>
          <cell r="B7130">
            <v>6.11</v>
          </cell>
        </row>
        <row r="7131">
          <cell r="A7131" t="str">
            <v>30567</v>
          </cell>
          <cell r="B7131">
            <v>2.5920000000000001</v>
          </cell>
        </row>
        <row r="7132">
          <cell r="A7132" t="str">
            <v>30568</v>
          </cell>
          <cell r="B7132">
            <v>94.404499999999999</v>
          </cell>
        </row>
        <row r="7133">
          <cell r="A7133" t="str">
            <v>30569</v>
          </cell>
          <cell r="B7133">
            <v>39.6663</v>
          </cell>
        </row>
        <row r="7134">
          <cell r="A7134" t="str">
            <v>30570</v>
          </cell>
          <cell r="B7134">
            <v>33.210799999999999</v>
          </cell>
        </row>
        <row r="7135">
          <cell r="A7135" t="str">
            <v>30571</v>
          </cell>
          <cell r="B7135">
            <v>263.72770000000003</v>
          </cell>
        </row>
        <row r="7136">
          <cell r="A7136" t="str">
            <v>30572</v>
          </cell>
          <cell r="B7136">
            <v>129.7808</v>
          </cell>
        </row>
        <row r="7137">
          <cell r="A7137" t="str">
            <v>30573</v>
          </cell>
          <cell r="B7137">
            <v>103.5945</v>
          </cell>
        </row>
        <row r="7138">
          <cell r="A7138" t="str">
            <v>30574</v>
          </cell>
          <cell r="B7138">
            <v>366.74200000000002</v>
          </cell>
        </row>
        <row r="7139">
          <cell r="A7139" t="str">
            <v>30575</v>
          </cell>
          <cell r="B7139">
            <v>164.9391</v>
          </cell>
        </row>
        <row r="7140">
          <cell r="A7140" t="str">
            <v>30576</v>
          </cell>
          <cell r="B7140">
            <v>127.85</v>
          </cell>
        </row>
        <row r="7141">
          <cell r="A7141" t="str">
            <v>30577</v>
          </cell>
          <cell r="B7141">
            <v>371.91399999999999</v>
          </cell>
        </row>
        <row r="7142">
          <cell r="A7142" t="str">
            <v>30578</v>
          </cell>
          <cell r="B7142">
            <v>144.23480000000001</v>
          </cell>
        </row>
        <row r="7143">
          <cell r="A7143" t="str">
            <v>30579</v>
          </cell>
          <cell r="B7143">
            <v>107.146</v>
          </cell>
        </row>
        <row r="7144">
          <cell r="A7144" t="str">
            <v>30580</v>
          </cell>
          <cell r="B7144">
            <v>891.99559999999997</v>
          </cell>
        </row>
        <row r="7145">
          <cell r="A7145" t="str">
            <v>30581</v>
          </cell>
          <cell r="B7145">
            <v>398.75130000000001</v>
          </cell>
        </row>
        <row r="7146">
          <cell r="A7146" t="str">
            <v>30582</v>
          </cell>
          <cell r="B7146">
            <v>304.71530000000001</v>
          </cell>
        </row>
        <row r="7147">
          <cell r="A7147" t="str">
            <v>30583</v>
          </cell>
          <cell r="B7147">
            <v>966.70240000000001</v>
          </cell>
        </row>
        <row r="7148">
          <cell r="A7148" t="str">
            <v>30584</v>
          </cell>
          <cell r="B7148">
            <v>430.53899999999999</v>
          </cell>
        </row>
        <row r="7149">
          <cell r="A7149" t="str">
            <v>30585</v>
          </cell>
          <cell r="B7149">
            <v>328.4391</v>
          </cell>
        </row>
        <row r="7150">
          <cell r="A7150" t="str">
            <v>30586</v>
          </cell>
          <cell r="B7150">
            <v>1079.6098</v>
          </cell>
        </row>
        <row r="7151">
          <cell r="A7151" t="str">
            <v>30587</v>
          </cell>
          <cell r="B7151">
            <v>490.89550000000003</v>
          </cell>
        </row>
        <row r="7152">
          <cell r="A7152" t="str">
            <v>30588</v>
          </cell>
          <cell r="B7152">
            <v>376.3082</v>
          </cell>
        </row>
        <row r="7153">
          <cell r="A7153" t="str">
            <v>30589</v>
          </cell>
          <cell r="B7153">
            <v>159.84610000000001</v>
          </cell>
        </row>
        <row r="7154">
          <cell r="A7154" t="str">
            <v>30590</v>
          </cell>
          <cell r="B7154">
            <v>62.025599999999997</v>
          </cell>
        </row>
        <row r="7155">
          <cell r="A7155" t="str">
            <v>30591</v>
          </cell>
          <cell r="B7155">
            <v>48.453400000000002</v>
          </cell>
        </row>
        <row r="7156">
          <cell r="A7156" t="str">
            <v>30595</v>
          </cell>
          <cell r="B7156">
            <v>193.4837</v>
          </cell>
        </row>
        <row r="7157">
          <cell r="A7157" t="str">
            <v>30596</v>
          </cell>
          <cell r="B7157">
            <v>77.326099999999997</v>
          </cell>
        </row>
        <row r="7158">
          <cell r="A7158" t="str">
            <v>30597</v>
          </cell>
          <cell r="B7158">
            <v>61.5364</v>
          </cell>
        </row>
        <row r="7159">
          <cell r="A7159" t="str">
            <v>30598</v>
          </cell>
          <cell r="B7159">
            <v>331.0453</v>
          </cell>
        </row>
        <row r="7160">
          <cell r="A7160" t="str">
            <v>30599</v>
          </cell>
          <cell r="B7160">
            <v>125.0355</v>
          </cell>
        </row>
        <row r="7161">
          <cell r="A7161" t="str">
            <v>30600</v>
          </cell>
          <cell r="B7161">
            <v>96.7971</v>
          </cell>
        </row>
        <row r="7162">
          <cell r="A7162" t="str">
            <v>30601</v>
          </cell>
          <cell r="B7162">
            <v>104.3554</v>
          </cell>
        </row>
        <row r="7163">
          <cell r="A7163" t="str">
            <v>30602</v>
          </cell>
          <cell r="B7163">
            <v>51.879199999999997</v>
          </cell>
        </row>
        <row r="7164">
          <cell r="A7164" t="str">
            <v>30603</v>
          </cell>
          <cell r="B7164">
            <v>38.963099999999997</v>
          </cell>
        </row>
        <row r="7165">
          <cell r="A7165" t="str">
            <v>30604</v>
          </cell>
          <cell r="B7165">
            <v>15.212</v>
          </cell>
        </row>
        <row r="7166">
          <cell r="A7166" t="str">
            <v>30605</v>
          </cell>
          <cell r="B7166">
            <v>10.141299999999999</v>
          </cell>
        </row>
        <row r="7167">
          <cell r="A7167" t="str">
            <v>30606</v>
          </cell>
          <cell r="B7167">
            <v>47.534700000000001</v>
          </cell>
        </row>
        <row r="7168">
          <cell r="A7168" t="str">
            <v>30607</v>
          </cell>
          <cell r="B7168">
            <v>31.689800000000002</v>
          </cell>
        </row>
        <row r="7169">
          <cell r="A7169" t="str">
            <v>30608</v>
          </cell>
          <cell r="B7169">
            <v>1.1187</v>
          </cell>
        </row>
        <row r="7170">
          <cell r="A7170" t="str">
            <v>30609</v>
          </cell>
          <cell r="B7170">
            <v>0.74580000000000002</v>
          </cell>
        </row>
        <row r="7171">
          <cell r="A7171" t="str">
            <v>30610</v>
          </cell>
          <cell r="B7171">
            <v>3.7536999999999998</v>
          </cell>
        </row>
        <row r="7172">
          <cell r="A7172" t="str">
            <v>30611</v>
          </cell>
          <cell r="B7172">
            <v>2.5024999999999999</v>
          </cell>
        </row>
        <row r="7173">
          <cell r="A7173" t="str">
            <v>30612</v>
          </cell>
          <cell r="B7173">
            <v>2.516</v>
          </cell>
        </row>
        <row r="7174">
          <cell r="A7174" t="str">
            <v>30613</v>
          </cell>
          <cell r="B7174">
            <v>1.7988999999999999</v>
          </cell>
        </row>
        <row r="7175">
          <cell r="A7175" t="str">
            <v>30614</v>
          </cell>
          <cell r="B7175">
            <v>3.1433</v>
          </cell>
        </row>
        <row r="7176">
          <cell r="A7176" t="str">
            <v>30615</v>
          </cell>
          <cell r="B7176">
            <v>1.2133</v>
          </cell>
        </row>
        <row r="7177">
          <cell r="A7177" t="str">
            <v>30616</v>
          </cell>
          <cell r="B7177">
            <v>815.46579999999994</v>
          </cell>
        </row>
        <row r="7178">
          <cell r="A7178" t="str">
            <v>30617</v>
          </cell>
          <cell r="B7178">
            <v>76.057299999999998</v>
          </cell>
        </row>
        <row r="7179">
          <cell r="A7179" t="str">
            <v>30618</v>
          </cell>
          <cell r="B7179">
            <v>51.033299999999997</v>
          </cell>
        </row>
        <row r="7180">
          <cell r="A7180" t="str">
            <v>30619</v>
          </cell>
          <cell r="B7180">
            <v>3.0184000000000002</v>
          </cell>
        </row>
        <row r="7181">
          <cell r="A7181" t="str">
            <v>30620</v>
          </cell>
          <cell r="B7181">
            <v>0.95199999999999996</v>
          </cell>
        </row>
        <row r="7182">
          <cell r="A7182" t="str">
            <v>30621</v>
          </cell>
          <cell r="B7182">
            <v>1.3920999999999999</v>
          </cell>
        </row>
        <row r="7183">
          <cell r="A7183" t="str">
            <v>30622</v>
          </cell>
          <cell r="B7183">
            <v>0.31990000000000002</v>
          </cell>
        </row>
        <row r="7184">
          <cell r="A7184" t="str">
            <v>30623</v>
          </cell>
          <cell r="B7184">
            <v>2.6836000000000002</v>
          </cell>
        </row>
        <row r="7185">
          <cell r="A7185" t="str">
            <v>30624</v>
          </cell>
          <cell r="B7185">
            <v>1.9166000000000001</v>
          </cell>
        </row>
        <row r="7186">
          <cell r="A7186" t="str">
            <v>30625</v>
          </cell>
          <cell r="B7186">
            <v>115.09229999999999</v>
          </cell>
        </row>
        <row r="7187">
          <cell r="A7187" t="str">
            <v>30626</v>
          </cell>
          <cell r="B7187">
            <v>57.5732</v>
          </cell>
        </row>
        <row r="7188">
          <cell r="A7188" t="str">
            <v>30627</v>
          </cell>
          <cell r="B7188">
            <v>48.262999999999998</v>
          </cell>
        </row>
        <row r="7189">
          <cell r="A7189" t="str">
            <v>30628</v>
          </cell>
          <cell r="B7189">
            <v>141.36799999999999</v>
          </cell>
        </row>
        <row r="7190">
          <cell r="A7190" t="str">
            <v>30629</v>
          </cell>
          <cell r="B7190">
            <v>69.801299999999998</v>
          </cell>
        </row>
        <row r="7191">
          <cell r="A7191" t="str">
            <v>30630</v>
          </cell>
          <cell r="B7191">
            <v>57.889499999999998</v>
          </cell>
        </row>
        <row r="7192">
          <cell r="A7192" t="str">
            <v>30631</v>
          </cell>
          <cell r="B7192">
            <v>124.2668</v>
          </cell>
        </row>
        <row r="7193">
          <cell r="A7193" t="str">
            <v>30632</v>
          </cell>
          <cell r="B7193">
            <v>61.816699999999997</v>
          </cell>
        </row>
        <row r="7194">
          <cell r="A7194" t="str">
            <v>30633</v>
          </cell>
          <cell r="B7194">
            <v>51.615099999999998</v>
          </cell>
        </row>
        <row r="7195">
          <cell r="A7195" t="str">
            <v>30634</v>
          </cell>
          <cell r="B7195">
            <v>126.9311</v>
          </cell>
        </row>
        <row r="7196">
          <cell r="A7196" t="str">
            <v>30635</v>
          </cell>
          <cell r="B7196">
            <v>59.563099999999999</v>
          </cell>
        </row>
        <row r="7197">
          <cell r="A7197" t="str">
            <v>30636</v>
          </cell>
          <cell r="B7197">
            <v>49.094999999999999</v>
          </cell>
        </row>
        <row r="7198">
          <cell r="A7198" t="str">
            <v>30637</v>
          </cell>
          <cell r="B7198">
            <v>143.19909999999999</v>
          </cell>
        </row>
        <row r="7199">
          <cell r="A7199" t="str">
            <v>30638</v>
          </cell>
          <cell r="B7199">
            <v>73.176100000000005</v>
          </cell>
        </row>
        <row r="7200">
          <cell r="A7200" t="str">
            <v>30639</v>
          </cell>
          <cell r="B7200">
            <v>61.081200000000003</v>
          </cell>
        </row>
        <row r="7201">
          <cell r="A7201" t="str">
            <v>30640</v>
          </cell>
          <cell r="B7201">
            <v>77.402100000000004</v>
          </cell>
        </row>
        <row r="7202">
          <cell r="A7202" t="str">
            <v>30641</v>
          </cell>
          <cell r="B7202">
            <v>48.5152</v>
          </cell>
        </row>
        <row r="7203">
          <cell r="A7203" t="str">
            <v>30642</v>
          </cell>
          <cell r="B7203">
            <v>43</v>
          </cell>
        </row>
        <row r="7204">
          <cell r="A7204" t="str">
            <v>30643</v>
          </cell>
          <cell r="B7204">
            <v>157.32310000000001</v>
          </cell>
        </row>
        <row r="7205">
          <cell r="A7205" t="str">
            <v>30644</v>
          </cell>
          <cell r="B7205">
            <v>81.650499999999994</v>
          </cell>
        </row>
        <row r="7206">
          <cell r="A7206" t="str">
            <v>30645</v>
          </cell>
          <cell r="B7206">
            <v>68.143199999999993</v>
          </cell>
        </row>
        <row r="7207">
          <cell r="A7207" t="str">
            <v>30646</v>
          </cell>
          <cell r="B7207">
            <v>32.740299999999998</v>
          </cell>
        </row>
        <row r="7208">
          <cell r="A7208" t="str">
            <v>30647</v>
          </cell>
          <cell r="B7208">
            <v>10.585100000000001</v>
          </cell>
        </row>
        <row r="7209">
          <cell r="A7209" t="str">
            <v>30648</v>
          </cell>
          <cell r="B7209">
            <v>356.21969999999999</v>
          </cell>
        </row>
        <row r="7210">
          <cell r="A7210" t="str">
            <v>30649</v>
          </cell>
          <cell r="B7210">
            <v>211.82929999999999</v>
          </cell>
        </row>
        <row r="7211">
          <cell r="A7211" t="str">
            <v>30650</v>
          </cell>
          <cell r="B7211">
            <v>202.2877</v>
          </cell>
        </row>
        <row r="7212">
          <cell r="A7212" t="str">
            <v>30651</v>
          </cell>
          <cell r="B7212">
            <v>2789.7147</v>
          </cell>
        </row>
        <row r="7213">
          <cell r="A7213" t="str">
            <v>30652</v>
          </cell>
          <cell r="B7213">
            <v>1166.3982000000001</v>
          </cell>
        </row>
        <row r="7214">
          <cell r="A7214" t="str">
            <v>30653</v>
          </cell>
          <cell r="B7214">
            <v>853.19290000000001</v>
          </cell>
        </row>
        <row r="7215">
          <cell r="A7215" t="str">
            <v>30654</v>
          </cell>
          <cell r="B7215">
            <v>500.01330000000002</v>
          </cell>
        </row>
        <row r="7216">
          <cell r="A7216" t="str">
            <v>30655</v>
          </cell>
          <cell r="B7216">
            <v>213.35669999999999</v>
          </cell>
        </row>
        <row r="7217">
          <cell r="A7217" t="str">
            <v>30656</v>
          </cell>
          <cell r="B7217">
            <v>160.52789999999999</v>
          </cell>
        </row>
        <row r="7218">
          <cell r="A7218" t="str">
            <v>30657</v>
          </cell>
          <cell r="B7218">
            <v>163.488</v>
          </cell>
        </row>
        <row r="7219">
          <cell r="A7219" t="str">
            <v>30658</v>
          </cell>
          <cell r="B7219">
            <v>35.978999999999999</v>
          </cell>
        </row>
        <row r="7220">
          <cell r="A7220" t="str">
            <v>30659</v>
          </cell>
          <cell r="B7220">
            <v>125.7966</v>
          </cell>
        </row>
        <row r="7221">
          <cell r="A7221" t="str">
            <v>30660</v>
          </cell>
          <cell r="B7221">
            <v>69.563800000000001</v>
          </cell>
        </row>
        <row r="7222">
          <cell r="A7222" t="str">
            <v>30661</v>
          </cell>
          <cell r="B7222">
            <v>62.769199999999998</v>
          </cell>
        </row>
        <row r="7223">
          <cell r="A7223" t="str">
            <v>30662</v>
          </cell>
          <cell r="B7223">
            <v>64.126199999999997</v>
          </cell>
        </row>
        <row r="7224">
          <cell r="A7224" t="str">
            <v>30663</v>
          </cell>
          <cell r="B7224">
            <v>18.4542</v>
          </cell>
        </row>
        <row r="7225">
          <cell r="A7225" t="str">
            <v>30664</v>
          </cell>
          <cell r="B7225">
            <v>12.4831</v>
          </cell>
        </row>
        <row r="7226">
          <cell r="A7226" t="str">
            <v>30665</v>
          </cell>
          <cell r="B7226">
            <v>280.52170000000001</v>
          </cell>
        </row>
        <row r="7227">
          <cell r="A7227" t="str">
            <v>30666</v>
          </cell>
          <cell r="B7227">
            <v>102.77509999999999</v>
          </cell>
        </row>
        <row r="7228">
          <cell r="A7228" t="str">
            <v>30667</v>
          </cell>
          <cell r="B7228">
            <v>80.262600000000006</v>
          </cell>
        </row>
        <row r="7229">
          <cell r="A7229" t="str">
            <v>30668</v>
          </cell>
          <cell r="B7229">
            <v>11.4306</v>
          </cell>
        </row>
        <row r="7230">
          <cell r="A7230" t="str">
            <v>30669</v>
          </cell>
          <cell r="B7230">
            <v>5.0556999999999999</v>
          </cell>
        </row>
        <row r="7231">
          <cell r="A7231" t="str">
            <v>30670</v>
          </cell>
          <cell r="B7231">
            <v>216.15880000000001</v>
          </cell>
        </row>
        <row r="7232">
          <cell r="A7232" t="str">
            <v>30671</v>
          </cell>
          <cell r="B7232">
            <v>118.7591</v>
          </cell>
        </row>
        <row r="7233">
          <cell r="A7233" t="str">
            <v>30672</v>
          </cell>
          <cell r="B7233">
            <v>100.80240000000001</v>
          </cell>
        </row>
        <row r="7234">
          <cell r="A7234" t="str">
            <v>30673</v>
          </cell>
          <cell r="B7234">
            <v>247.14189999999999</v>
          </cell>
        </row>
        <row r="7235">
          <cell r="A7235" t="str">
            <v>30674</v>
          </cell>
          <cell r="B7235">
            <v>125.8601</v>
          </cell>
        </row>
        <row r="7236">
          <cell r="A7236" t="str">
            <v>30675</v>
          </cell>
          <cell r="B7236">
            <v>104.8049</v>
          </cell>
        </row>
        <row r="7237">
          <cell r="A7237" t="str">
            <v>30676</v>
          </cell>
          <cell r="B7237">
            <v>97.672600000000003</v>
          </cell>
        </row>
        <row r="7238">
          <cell r="A7238" t="str">
            <v>30677</v>
          </cell>
          <cell r="B7238">
            <v>24.491499999999998</v>
          </cell>
        </row>
        <row r="7239">
          <cell r="A7239" t="str">
            <v>30678</v>
          </cell>
          <cell r="B7239">
            <v>22.879200000000001</v>
          </cell>
        </row>
        <row r="7240">
          <cell r="A7240" t="str">
            <v>30679</v>
          </cell>
          <cell r="B7240">
            <v>20.228200000000001</v>
          </cell>
        </row>
        <row r="7241">
          <cell r="A7241" t="str">
            <v>30680</v>
          </cell>
          <cell r="B7241">
            <v>6.4821999999999997</v>
          </cell>
        </row>
        <row r="7242">
          <cell r="A7242" t="str">
            <v>30681</v>
          </cell>
          <cell r="B7242">
            <v>228.57159999999999</v>
          </cell>
        </row>
        <row r="7243">
          <cell r="A7243" t="str">
            <v>30682</v>
          </cell>
          <cell r="B7243">
            <v>140.32820000000001</v>
          </cell>
        </row>
        <row r="7244">
          <cell r="A7244" t="str">
            <v>30683</v>
          </cell>
          <cell r="B7244">
            <v>122.1026</v>
          </cell>
        </row>
        <row r="7245">
          <cell r="A7245" t="str">
            <v>30684</v>
          </cell>
          <cell r="B7245">
            <v>228.24359999999999</v>
          </cell>
        </row>
        <row r="7246">
          <cell r="A7246" t="str">
            <v>30685</v>
          </cell>
          <cell r="B7246">
            <v>98.563599999999994</v>
          </cell>
        </row>
        <row r="7247">
          <cell r="A7247" t="str">
            <v>30686</v>
          </cell>
          <cell r="B7247">
            <v>80.162099999999995</v>
          </cell>
        </row>
        <row r="7248">
          <cell r="A7248" t="str">
            <v>30687</v>
          </cell>
          <cell r="B7248">
            <v>291.21769999999998</v>
          </cell>
        </row>
        <row r="7249">
          <cell r="A7249" t="str">
            <v>30688</v>
          </cell>
          <cell r="B7249">
            <v>145.2482</v>
          </cell>
        </row>
        <row r="7250">
          <cell r="A7250" t="str">
            <v>30689</v>
          </cell>
          <cell r="B7250">
            <v>121.2349</v>
          </cell>
        </row>
        <row r="7251">
          <cell r="A7251" t="str">
            <v>30690</v>
          </cell>
          <cell r="B7251">
            <v>2011.8504</v>
          </cell>
        </row>
        <row r="7252">
          <cell r="A7252" t="str">
            <v>30691</v>
          </cell>
          <cell r="B7252">
            <v>932.49609999999996</v>
          </cell>
        </row>
        <row r="7253">
          <cell r="A7253" t="str">
            <v>30692</v>
          </cell>
          <cell r="B7253">
            <v>713.1472</v>
          </cell>
        </row>
        <row r="7254">
          <cell r="A7254" t="str">
            <v>30693</v>
          </cell>
          <cell r="B7254">
            <v>10.1912</v>
          </cell>
        </row>
        <row r="7255">
          <cell r="A7255" t="str">
            <v>30694</v>
          </cell>
          <cell r="B7255">
            <v>2.1779999999999999</v>
          </cell>
        </row>
        <row r="7256">
          <cell r="A7256" t="str">
            <v>30695</v>
          </cell>
          <cell r="B7256">
            <v>4.0814000000000004</v>
          </cell>
        </row>
        <row r="7257">
          <cell r="A7257" t="str">
            <v>30696</v>
          </cell>
          <cell r="B7257">
            <v>1.5913999999999999</v>
          </cell>
        </row>
        <row r="7258">
          <cell r="A7258" t="str">
            <v>30697</v>
          </cell>
          <cell r="B7258">
            <v>3.2574999999999998</v>
          </cell>
        </row>
        <row r="7259">
          <cell r="A7259" t="str">
            <v>30698</v>
          </cell>
          <cell r="B7259">
            <v>1.0765</v>
          </cell>
        </row>
        <row r="7260">
          <cell r="A7260" t="str">
            <v>30699</v>
          </cell>
          <cell r="B7260">
            <v>156.58680000000001</v>
          </cell>
        </row>
        <row r="7261">
          <cell r="A7261" t="str">
            <v>30700</v>
          </cell>
          <cell r="B7261">
            <v>63.7333</v>
          </cell>
        </row>
        <row r="7262">
          <cell r="A7262" t="str">
            <v>30701</v>
          </cell>
          <cell r="B7262">
            <v>199.88300000000001</v>
          </cell>
        </row>
        <row r="7263">
          <cell r="A7263" t="str">
            <v>30702</v>
          </cell>
          <cell r="B7263">
            <v>81.355500000000006</v>
          </cell>
        </row>
        <row r="7264">
          <cell r="A7264" t="str">
            <v>30703</v>
          </cell>
          <cell r="B7264">
            <v>15.6418</v>
          </cell>
        </row>
        <row r="7265">
          <cell r="A7265" t="str">
            <v>30704</v>
          </cell>
          <cell r="B7265">
            <v>3.0605000000000002</v>
          </cell>
        </row>
        <row r="7266">
          <cell r="A7266" t="str">
            <v>30705</v>
          </cell>
          <cell r="B7266">
            <v>1.5391999999999999</v>
          </cell>
        </row>
        <row r="7267">
          <cell r="A7267" t="str">
            <v>30706</v>
          </cell>
          <cell r="B7267">
            <v>5.1836000000000002</v>
          </cell>
        </row>
        <row r="7268">
          <cell r="A7268" t="str">
            <v>30707</v>
          </cell>
          <cell r="B7268">
            <v>1.2644</v>
          </cell>
        </row>
        <row r="7269">
          <cell r="A7269" t="str">
            <v>30708</v>
          </cell>
          <cell r="B7269">
            <v>4.0979999999999999</v>
          </cell>
        </row>
        <row r="7270">
          <cell r="A7270" t="str">
            <v>30709</v>
          </cell>
          <cell r="B7270">
            <v>0.64870000000000005</v>
          </cell>
        </row>
        <row r="7271">
          <cell r="A7271" t="str">
            <v>30710</v>
          </cell>
          <cell r="B7271">
            <v>13.2386</v>
          </cell>
        </row>
        <row r="7272">
          <cell r="A7272" t="str">
            <v>30711</v>
          </cell>
          <cell r="B7272">
            <v>1.206</v>
          </cell>
        </row>
        <row r="7273">
          <cell r="A7273" t="str">
            <v>30712</v>
          </cell>
          <cell r="B7273">
            <v>10.110200000000001</v>
          </cell>
        </row>
        <row r="7274">
          <cell r="A7274" t="str">
            <v>30713</v>
          </cell>
          <cell r="B7274">
            <v>3.7477</v>
          </cell>
        </row>
        <row r="7275">
          <cell r="A7275" t="str">
            <v>30714</v>
          </cell>
          <cell r="B7275">
            <v>23.141200000000001</v>
          </cell>
        </row>
        <row r="7276">
          <cell r="A7276" t="str">
            <v>30715</v>
          </cell>
          <cell r="B7276">
            <v>5.2919</v>
          </cell>
        </row>
        <row r="7277">
          <cell r="A7277" t="str">
            <v>30716</v>
          </cell>
          <cell r="B7277">
            <v>17.3962</v>
          </cell>
        </row>
        <row r="7278">
          <cell r="A7278" t="str">
            <v>30717</v>
          </cell>
          <cell r="B7278">
            <v>7.0416999999999996</v>
          </cell>
        </row>
        <row r="7279">
          <cell r="A7279" t="str">
            <v>30718</v>
          </cell>
          <cell r="B7279">
            <v>370.77289999999999</v>
          </cell>
        </row>
        <row r="7280">
          <cell r="A7280" t="str">
            <v>30719</v>
          </cell>
          <cell r="B7280">
            <v>279.43430000000001</v>
          </cell>
        </row>
        <row r="7281">
          <cell r="A7281" t="str">
            <v>30720</v>
          </cell>
          <cell r="B7281">
            <v>251.83160000000001</v>
          </cell>
        </row>
        <row r="7282">
          <cell r="A7282" t="str">
            <v>30721</v>
          </cell>
          <cell r="B7282">
            <v>397.0729</v>
          </cell>
        </row>
        <row r="7283">
          <cell r="A7283" t="str">
            <v>30722</v>
          </cell>
          <cell r="B7283">
            <v>304.43830000000003</v>
          </cell>
        </row>
        <row r="7284">
          <cell r="A7284" t="str">
            <v>30723</v>
          </cell>
          <cell r="B7284">
            <v>276.51159999999999</v>
          </cell>
        </row>
        <row r="7285">
          <cell r="A7285" t="str">
            <v>30724</v>
          </cell>
          <cell r="B7285">
            <v>464.37709999999998</v>
          </cell>
        </row>
        <row r="7286">
          <cell r="A7286" t="str">
            <v>30725</v>
          </cell>
          <cell r="B7286">
            <v>360.30500000000001</v>
          </cell>
        </row>
        <row r="7287">
          <cell r="A7287" t="str">
            <v>30726</v>
          </cell>
          <cell r="B7287">
            <v>330.3091</v>
          </cell>
        </row>
        <row r="7288">
          <cell r="A7288" t="str">
            <v>30727</v>
          </cell>
          <cell r="B7288">
            <v>507.60770000000002</v>
          </cell>
        </row>
        <row r="7289">
          <cell r="A7289" t="str">
            <v>30728</v>
          </cell>
          <cell r="B7289">
            <v>392.233</v>
          </cell>
        </row>
        <row r="7290">
          <cell r="A7290" t="str">
            <v>30729</v>
          </cell>
          <cell r="B7290">
            <v>359.41149999999999</v>
          </cell>
        </row>
        <row r="7291">
          <cell r="A7291" t="str">
            <v>30730</v>
          </cell>
          <cell r="B7291">
            <v>1.3120000000000001</v>
          </cell>
        </row>
        <row r="7292">
          <cell r="A7292" t="str">
            <v>30731</v>
          </cell>
          <cell r="B7292">
            <v>0.29210000000000003</v>
          </cell>
        </row>
        <row r="7293">
          <cell r="A7293" t="str">
            <v>30732</v>
          </cell>
          <cell r="B7293">
            <v>5.2986000000000004</v>
          </cell>
        </row>
        <row r="7294">
          <cell r="A7294" t="str">
            <v>30733</v>
          </cell>
          <cell r="B7294">
            <v>0.63339999999999996</v>
          </cell>
        </row>
        <row r="7295">
          <cell r="A7295" t="str">
            <v>30734</v>
          </cell>
          <cell r="B7295">
            <v>12.251300000000001</v>
          </cell>
        </row>
        <row r="7296">
          <cell r="A7296" t="str">
            <v>30735</v>
          </cell>
          <cell r="B7296">
            <v>0.96150000000000002</v>
          </cell>
        </row>
        <row r="7297">
          <cell r="A7297" t="str">
            <v>30736</v>
          </cell>
          <cell r="B7297">
            <v>41.653199999999998</v>
          </cell>
        </row>
        <row r="7298">
          <cell r="A7298" t="str">
            <v>30737</v>
          </cell>
          <cell r="B7298">
            <v>16.869499999999999</v>
          </cell>
        </row>
        <row r="7299">
          <cell r="A7299" t="str">
            <v>30738</v>
          </cell>
          <cell r="B7299">
            <v>10.4133</v>
          </cell>
        </row>
        <row r="7300">
          <cell r="A7300" t="str">
            <v>30739</v>
          </cell>
          <cell r="B7300">
            <v>80.825999999999993</v>
          </cell>
        </row>
        <row r="7301">
          <cell r="A7301" t="str">
            <v>30740</v>
          </cell>
          <cell r="B7301">
            <v>53.76</v>
          </cell>
        </row>
        <row r="7302">
          <cell r="A7302" t="str">
            <v>30755</v>
          </cell>
          <cell r="B7302">
            <v>5.3354999999999997</v>
          </cell>
        </row>
        <row r="7303">
          <cell r="A7303" t="str">
            <v>30756</v>
          </cell>
          <cell r="B7303">
            <v>0.54910000000000003</v>
          </cell>
        </row>
        <row r="7304">
          <cell r="A7304" t="str">
            <v>30757</v>
          </cell>
          <cell r="B7304">
            <v>15.989000000000001</v>
          </cell>
        </row>
        <row r="7305">
          <cell r="A7305" t="str">
            <v>30758</v>
          </cell>
          <cell r="B7305">
            <v>0.87729999999999997</v>
          </cell>
        </row>
        <row r="7306">
          <cell r="A7306" t="str">
            <v>30759</v>
          </cell>
          <cell r="B7306">
            <v>23.346699999999998</v>
          </cell>
        </row>
        <row r="7307">
          <cell r="A7307" t="str">
            <v>30760</v>
          </cell>
          <cell r="B7307">
            <v>0.89529999999999998</v>
          </cell>
        </row>
        <row r="7308">
          <cell r="A7308" t="str">
            <v>30761</v>
          </cell>
          <cell r="B7308">
            <v>30.909500000000001</v>
          </cell>
        </row>
        <row r="7309">
          <cell r="A7309" t="str">
            <v>30762</v>
          </cell>
          <cell r="B7309">
            <v>1.0826</v>
          </cell>
        </row>
        <row r="7310">
          <cell r="A7310" t="str">
            <v>30763</v>
          </cell>
          <cell r="B7310">
            <v>3.8498000000000001</v>
          </cell>
        </row>
        <row r="7311">
          <cell r="A7311" t="str">
            <v>30764</v>
          </cell>
          <cell r="B7311">
            <v>0.45929999999999999</v>
          </cell>
        </row>
        <row r="7312">
          <cell r="A7312" t="str">
            <v>30765</v>
          </cell>
          <cell r="B7312">
            <v>5.6021000000000001</v>
          </cell>
        </row>
        <row r="7313">
          <cell r="A7313" t="str">
            <v>30766</v>
          </cell>
          <cell r="B7313">
            <v>0.98880000000000001</v>
          </cell>
        </row>
        <row r="7314">
          <cell r="A7314" t="str">
            <v>30767</v>
          </cell>
          <cell r="B7314">
            <v>65.432699999999997</v>
          </cell>
        </row>
        <row r="7315">
          <cell r="A7315" t="str">
            <v>30768</v>
          </cell>
          <cell r="B7315">
            <v>4.3963999999999999</v>
          </cell>
        </row>
        <row r="7316">
          <cell r="A7316" t="str">
            <v>30793</v>
          </cell>
          <cell r="B7316">
            <v>223.18530000000001</v>
          </cell>
        </row>
        <row r="7317">
          <cell r="A7317" t="str">
            <v>30794</v>
          </cell>
          <cell r="B7317">
            <v>123.8609</v>
          </cell>
        </row>
        <row r="7318">
          <cell r="A7318" t="str">
            <v>30795</v>
          </cell>
          <cell r="B7318">
            <v>106.0699</v>
          </cell>
        </row>
        <row r="7319">
          <cell r="A7319" t="str">
            <v>30796</v>
          </cell>
          <cell r="B7319">
            <v>241.02979999999999</v>
          </cell>
        </row>
        <row r="7320">
          <cell r="A7320" t="str">
            <v>30797</v>
          </cell>
          <cell r="B7320">
            <v>125.6452</v>
          </cell>
        </row>
        <row r="7321">
          <cell r="A7321" t="str">
            <v>30798</v>
          </cell>
          <cell r="B7321">
            <v>106.0699</v>
          </cell>
        </row>
        <row r="7322">
          <cell r="A7322" t="str">
            <v>30799</v>
          </cell>
          <cell r="B7322">
            <v>318.86189999999999</v>
          </cell>
        </row>
        <row r="7323">
          <cell r="A7323" t="str">
            <v>30800</v>
          </cell>
          <cell r="B7323">
            <v>151.72489999999999</v>
          </cell>
        </row>
        <row r="7324">
          <cell r="A7324" t="str">
            <v>30801</v>
          </cell>
          <cell r="B7324">
            <v>124.59780000000001</v>
          </cell>
        </row>
        <row r="7325">
          <cell r="A7325" t="str">
            <v>30802</v>
          </cell>
          <cell r="B7325">
            <v>271.28179999999998</v>
          </cell>
        </row>
        <row r="7326">
          <cell r="A7326" t="str">
            <v>30803</v>
          </cell>
          <cell r="B7326">
            <v>109.7495</v>
          </cell>
        </row>
        <row r="7327">
          <cell r="A7327" t="str">
            <v>30804</v>
          </cell>
          <cell r="B7327">
            <v>86.909300000000002</v>
          </cell>
        </row>
        <row r="7328">
          <cell r="A7328" t="str">
            <v>30805</v>
          </cell>
          <cell r="B7328">
            <v>213.52500000000001</v>
          </cell>
        </row>
        <row r="7329">
          <cell r="A7329" t="str">
            <v>30806</v>
          </cell>
          <cell r="B7329">
            <v>239.58090000000001</v>
          </cell>
        </row>
        <row r="7330">
          <cell r="A7330" t="str">
            <v>30807</v>
          </cell>
          <cell r="B7330">
            <v>87.254900000000006</v>
          </cell>
        </row>
        <row r="7331">
          <cell r="A7331" t="str">
            <v>30808</v>
          </cell>
          <cell r="B7331">
            <v>14.836399999999999</v>
          </cell>
        </row>
        <row r="7332">
          <cell r="A7332" t="str">
            <v>30809</v>
          </cell>
          <cell r="B7332">
            <v>6.2675999999999998</v>
          </cell>
        </row>
        <row r="7333">
          <cell r="A7333" t="str">
            <v>30810</v>
          </cell>
          <cell r="B7333">
            <v>129.4333</v>
          </cell>
        </row>
        <row r="7334">
          <cell r="A7334" t="str">
            <v>30811</v>
          </cell>
          <cell r="B7334">
            <v>22.6417</v>
          </cell>
        </row>
        <row r="7335">
          <cell r="A7335" t="str">
            <v>30812</v>
          </cell>
          <cell r="B7335">
            <v>9.9472000000000005</v>
          </cell>
        </row>
        <row r="7336">
          <cell r="A7336" t="str">
            <v>30813</v>
          </cell>
          <cell r="B7336">
            <v>149.76740000000001</v>
          </cell>
        </row>
        <row r="7337">
          <cell r="A7337" t="str">
            <v>30814</v>
          </cell>
          <cell r="B7337">
            <v>30.638500000000001</v>
          </cell>
        </row>
        <row r="7338">
          <cell r="A7338" t="str">
            <v>30815</v>
          </cell>
          <cell r="B7338">
            <v>16.063400000000001</v>
          </cell>
        </row>
        <row r="7339">
          <cell r="A7339" t="str">
            <v>30816</v>
          </cell>
          <cell r="B7339">
            <v>259.33670000000001</v>
          </cell>
        </row>
        <row r="7340">
          <cell r="A7340" t="str">
            <v>30817</v>
          </cell>
          <cell r="B7340">
            <v>70.119600000000005</v>
          </cell>
        </row>
        <row r="7341">
          <cell r="A7341" t="str">
            <v>30818</v>
          </cell>
          <cell r="B7341">
            <v>45.484400000000001</v>
          </cell>
        </row>
        <row r="7342">
          <cell r="A7342" t="str">
            <v>30819</v>
          </cell>
          <cell r="B7342">
            <v>8.9566999999999997</v>
          </cell>
        </row>
        <row r="7343">
          <cell r="A7343" t="str">
            <v>30820</v>
          </cell>
          <cell r="B7343">
            <v>1.0713999999999999</v>
          </cell>
        </row>
        <row r="7344">
          <cell r="A7344" t="str">
            <v>30821</v>
          </cell>
          <cell r="B7344">
            <v>0.1908</v>
          </cell>
        </row>
        <row r="7345">
          <cell r="A7345" t="str">
            <v>30822</v>
          </cell>
          <cell r="B7345">
            <v>79.471199999999996</v>
          </cell>
        </row>
        <row r="7346">
          <cell r="A7346" t="str">
            <v>30823</v>
          </cell>
          <cell r="B7346">
            <v>13.722099999999999</v>
          </cell>
        </row>
        <row r="7347">
          <cell r="A7347" t="str">
            <v>30824</v>
          </cell>
          <cell r="B7347">
            <v>6.0663999999999998</v>
          </cell>
        </row>
        <row r="7348">
          <cell r="A7348" t="str">
            <v>30825</v>
          </cell>
          <cell r="B7348">
            <v>182.10339999999999</v>
          </cell>
        </row>
        <row r="7349">
          <cell r="A7349" t="str">
            <v>30826</v>
          </cell>
          <cell r="B7349">
            <v>27.84</v>
          </cell>
        </row>
        <row r="7350">
          <cell r="A7350" t="str">
            <v>30827</v>
          </cell>
          <cell r="B7350">
            <v>10.115399999999999</v>
          </cell>
        </row>
        <row r="7351">
          <cell r="A7351" t="str">
            <v>30828</v>
          </cell>
          <cell r="B7351">
            <v>12.377000000000001</v>
          </cell>
        </row>
        <row r="7352">
          <cell r="A7352" t="str">
            <v>30829</v>
          </cell>
          <cell r="B7352">
            <v>1.5819000000000001</v>
          </cell>
        </row>
        <row r="7353">
          <cell r="A7353" t="str">
            <v>30830</v>
          </cell>
          <cell r="B7353">
            <v>0.373</v>
          </cell>
        </row>
        <row r="7354">
          <cell r="A7354" t="str">
            <v>30831</v>
          </cell>
          <cell r="B7354">
            <v>67.900999999999996</v>
          </cell>
        </row>
        <row r="7355">
          <cell r="A7355" t="str">
            <v>30832</v>
          </cell>
          <cell r="B7355">
            <v>15.264699999999999</v>
          </cell>
        </row>
        <row r="7356">
          <cell r="A7356" t="str">
            <v>30833</v>
          </cell>
          <cell r="B7356">
            <v>8.9207000000000001</v>
          </cell>
        </row>
        <row r="7357">
          <cell r="A7357" t="str">
            <v>30834</v>
          </cell>
          <cell r="B7357">
            <v>1353.2895000000001</v>
          </cell>
        </row>
        <row r="7358">
          <cell r="A7358" t="str">
            <v>30835</v>
          </cell>
          <cell r="B7358">
            <v>739.45159999999998</v>
          </cell>
        </row>
        <row r="7359">
          <cell r="A7359" t="str">
            <v>30836</v>
          </cell>
          <cell r="B7359">
            <v>606.83339999999998</v>
          </cell>
        </row>
        <row r="7360">
          <cell r="A7360" t="str">
            <v>30837</v>
          </cell>
          <cell r="B7360">
            <v>16.5</v>
          </cell>
        </row>
        <row r="7361">
          <cell r="A7361" t="str">
            <v>30838</v>
          </cell>
          <cell r="B7361">
            <v>13.75</v>
          </cell>
        </row>
        <row r="7362">
          <cell r="A7362" t="str">
            <v>30839</v>
          </cell>
          <cell r="B7362">
            <v>29.1</v>
          </cell>
        </row>
        <row r="7363">
          <cell r="A7363" t="str">
            <v>30840</v>
          </cell>
          <cell r="B7363">
            <v>24.25</v>
          </cell>
        </row>
        <row r="7364">
          <cell r="A7364" t="str">
            <v>30841</v>
          </cell>
          <cell r="B7364">
            <v>0.42749999999999999</v>
          </cell>
        </row>
        <row r="7365">
          <cell r="A7365" t="str">
            <v>30842</v>
          </cell>
          <cell r="B7365">
            <v>0.42749999999999999</v>
          </cell>
        </row>
        <row r="7366">
          <cell r="A7366" t="str">
            <v>30843</v>
          </cell>
          <cell r="B7366">
            <v>1.1160000000000001</v>
          </cell>
        </row>
        <row r="7367">
          <cell r="A7367" t="str">
            <v>30844</v>
          </cell>
          <cell r="B7367">
            <v>1.1160000000000001</v>
          </cell>
        </row>
        <row r="7368">
          <cell r="A7368" t="str">
            <v>30845</v>
          </cell>
          <cell r="B7368">
            <v>3.6173000000000002</v>
          </cell>
        </row>
        <row r="7369">
          <cell r="A7369" t="str">
            <v>30846</v>
          </cell>
          <cell r="B7369">
            <v>0.56989999999999996</v>
          </cell>
        </row>
        <row r="7370">
          <cell r="A7370" t="str">
            <v>30847</v>
          </cell>
          <cell r="B7370">
            <v>0.20319999999999999</v>
          </cell>
        </row>
        <row r="7371">
          <cell r="A7371" t="str">
            <v>30848</v>
          </cell>
          <cell r="B7371">
            <v>0.99050000000000005</v>
          </cell>
        </row>
        <row r="7372">
          <cell r="A7372" t="str">
            <v>30849</v>
          </cell>
          <cell r="B7372">
            <v>0.67349999999999999</v>
          </cell>
        </row>
        <row r="7373">
          <cell r="A7373" t="str">
            <v>30850</v>
          </cell>
          <cell r="B7373">
            <v>6.2310999999999996</v>
          </cell>
        </row>
        <row r="7374">
          <cell r="A7374" t="str">
            <v>30851</v>
          </cell>
          <cell r="B7374">
            <v>0.14480000000000001</v>
          </cell>
        </row>
        <row r="7375">
          <cell r="A7375" t="str">
            <v>30852</v>
          </cell>
          <cell r="B7375">
            <v>6.1738</v>
          </cell>
        </row>
        <row r="7376">
          <cell r="A7376" t="str">
            <v>30853</v>
          </cell>
          <cell r="B7376">
            <v>0.1095</v>
          </cell>
        </row>
        <row r="7377">
          <cell r="A7377" t="str">
            <v>30854</v>
          </cell>
          <cell r="B7377">
            <v>487.52249999999998</v>
          </cell>
        </row>
        <row r="7378">
          <cell r="A7378" t="str">
            <v>30855</v>
          </cell>
          <cell r="B7378">
            <v>277.2706</v>
          </cell>
        </row>
        <row r="7379">
          <cell r="A7379" t="str">
            <v>30856</v>
          </cell>
          <cell r="B7379">
            <v>249.81989999999999</v>
          </cell>
        </row>
        <row r="7380">
          <cell r="A7380" t="str">
            <v>30857</v>
          </cell>
          <cell r="B7380">
            <v>18.783999999999999</v>
          </cell>
        </row>
        <row r="7381">
          <cell r="A7381" t="str">
            <v>30858</v>
          </cell>
          <cell r="B7381">
            <v>0.21640000000000001</v>
          </cell>
        </row>
        <row r="7382">
          <cell r="A7382" t="str">
            <v>30859</v>
          </cell>
          <cell r="B7382">
            <v>102.7752</v>
          </cell>
        </row>
        <row r="7383">
          <cell r="A7383" t="str">
            <v>30860</v>
          </cell>
          <cell r="B7383">
            <v>44.046799999999998</v>
          </cell>
        </row>
        <row r="7384">
          <cell r="A7384" t="str">
            <v>30861</v>
          </cell>
          <cell r="B7384">
            <v>2.2717000000000001</v>
          </cell>
        </row>
        <row r="7385">
          <cell r="A7385" t="str">
            <v>30862</v>
          </cell>
          <cell r="B7385">
            <v>12.277100000000001</v>
          </cell>
        </row>
        <row r="7386">
          <cell r="A7386" t="str">
            <v>30863</v>
          </cell>
          <cell r="B7386">
            <v>13.465400000000001</v>
          </cell>
        </row>
        <row r="7387">
          <cell r="A7387" t="str">
            <v>30864</v>
          </cell>
          <cell r="B7387">
            <v>0.4264</v>
          </cell>
        </row>
        <row r="7388">
          <cell r="A7388" t="str">
            <v>30865</v>
          </cell>
          <cell r="B7388">
            <v>0.28149999999999997</v>
          </cell>
        </row>
        <row r="7389">
          <cell r="A7389" t="str">
            <v>30866</v>
          </cell>
          <cell r="B7389">
            <v>76.436400000000006</v>
          </cell>
        </row>
        <row r="7390">
          <cell r="A7390" t="str">
            <v>30867</v>
          </cell>
          <cell r="B7390">
            <v>26.112200000000001</v>
          </cell>
        </row>
        <row r="7391">
          <cell r="A7391" t="str">
            <v>30868</v>
          </cell>
          <cell r="B7391">
            <v>7.4699</v>
          </cell>
        </row>
        <row r="7392">
          <cell r="A7392" t="str">
            <v>30869</v>
          </cell>
          <cell r="B7392">
            <v>533.77570000000003</v>
          </cell>
        </row>
        <row r="7393">
          <cell r="A7393" t="str">
            <v>30870</v>
          </cell>
          <cell r="B7393">
            <v>7185.8086000000003</v>
          </cell>
        </row>
        <row r="7394">
          <cell r="A7394" t="str">
            <v>30871</v>
          </cell>
          <cell r="B7394">
            <v>9295.4025000000001</v>
          </cell>
        </row>
        <row r="7395">
          <cell r="A7395" t="str">
            <v>30872</v>
          </cell>
          <cell r="B7395">
            <v>35.766800000000003</v>
          </cell>
        </row>
        <row r="7396">
          <cell r="A7396" t="str">
            <v>30873</v>
          </cell>
          <cell r="B7396">
            <v>1.1624000000000001</v>
          </cell>
        </row>
        <row r="7397">
          <cell r="A7397" t="str">
            <v>30874</v>
          </cell>
          <cell r="B7397">
            <v>9.3287999999999993</v>
          </cell>
        </row>
        <row r="7398">
          <cell r="A7398" t="str">
            <v>30875</v>
          </cell>
          <cell r="B7398">
            <v>9.3287999999999993</v>
          </cell>
        </row>
        <row r="7399">
          <cell r="A7399" t="str">
            <v>30876</v>
          </cell>
          <cell r="B7399">
            <v>9.3933</v>
          </cell>
        </row>
        <row r="7400">
          <cell r="A7400" t="str">
            <v>30877</v>
          </cell>
          <cell r="B7400">
            <v>185.83090000000001</v>
          </cell>
        </row>
        <row r="7401">
          <cell r="A7401" t="str">
            <v>30878</v>
          </cell>
          <cell r="B7401">
            <v>16.772200000000002</v>
          </cell>
        </row>
        <row r="7402">
          <cell r="A7402" t="str">
            <v>30879</v>
          </cell>
          <cell r="B7402">
            <v>282.65379999999999</v>
          </cell>
        </row>
        <row r="7403">
          <cell r="A7403" t="str">
            <v>30880</v>
          </cell>
          <cell r="B7403">
            <v>37.995199999999997</v>
          </cell>
        </row>
        <row r="7404">
          <cell r="A7404" t="str">
            <v>30881</v>
          </cell>
          <cell r="B7404">
            <v>145.61099999999999</v>
          </cell>
        </row>
        <row r="7405">
          <cell r="A7405" t="str">
            <v>30882</v>
          </cell>
          <cell r="B7405">
            <v>46.0565</v>
          </cell>
        </row>
        <row r="7406">
          <cell r="A7406" t="str">
            <v>30883</v>
          </cell>
          <cell r="B7406">
            <v>308.04919999999998</v>
          </cell>
        </row>
        <row r="7407">
          <cell r="A7407" t="str">
            <v>30884</v>
          </cell>
          <cell r="B7407">
            <v>320.55599999999998</v>
          </cell>
        </row>
        <row r="7408">
          <cell r="A7408" t="str">
            <v>30885</v>
          </cell>
          <cell r="B7408">
            <v>93.336100000000002</v>
          </cell>
        </row>
        <row r="7409">
          <cell r="A7409" t="str">
            <v>30886</v>
          </cell>
          <cell r="B7409">
            <v>1138389.7402999999</v>
          </cell>
        </row>
        <row r="7410">
          <cell r="A7410" t="str">
            <v>30887</v>
          </cell>
          <cell r="B7410">
            <v>37469.397299999997</v>
          </cell>
        </row>
        <row r="7411">
          <cell r="A7411" t="str">
            <v>30889</v>
          </cell>
          <cell r="B7411">
            <v>1009086.7705</v>
          </cell>
        </row>
        <row r="7412">
          <cell r="A7412" t="str">
            <v>30890</v>
          </cell>
          <cell r="B7412">
            <v>868499.12600000005</v>
          </cell>
        </row>
        <row r="7413">
          <cell r="A7413" t="str">
            <v>30891</v>
          </cell>
          <cell r="B7413">
            <v>868499.12600000005</v>
          </cell>
        </row>
        <row r="7414">
          <cell r="A7414" t="str">
            <v>30892</v>
          </cell>
          <cell r="B7414">
            <v>1100098.4228999999</v>
          </cell>
        </row>
        <row r="7415">
          <cell r="A7415" t="str">
            <v>30893</v>
          </cell>
          <cell r="B7415">
            <v>32.073999999999998</v>
          </cell>
        </row>
        <row r="7416">
          <cell r="A7416" t="str">
            <v>30894</v>
          </cell>
          <cell r="B7416">
            <v>35.229999999999997</v>
          </cell>
        </row>
        <row r="7417">
          <cell r="A7417" t="str">
            <v>30895</v>
          </cell>
          <cell r="B7417">
            <v>36.723999999999997</v>
          </cell>
        </row>
        <row r="7418">
          <cell r="A7418" t="str">
            <v>30896</v>
          </cell>
          <cell r="B7418">
            <v>42.097999999999999</v>
          </cell>
        </row>
        <row r="7419">
          <cell r="A7419" t="str">
            <v>30897</v>
          </cell>
          <cell r="B7419">
            <v>42.97</v>
          </cell>
        </row>
        <row r="7420">
          <cell r="A7420" t="str">
            <v>30898</v>
          </cell>
          <cell r="B7420">
            <v>51.671999999999997</v>
          </cell>
        </row>
        <row r="7421">
          <cell r="A7421" t="str">
            <v>30899</v>
          </cell>
          <cell r="B7421">
            <v>56.295999999999999</v>
          </cell>
        </row>
        <row r="7422">
          <cell r="A7422" t="str">
            <v>30900</v>
          </cell>
          <cell r="B7422">
            <v>66.358000000000004</v>
          </cell>
        </row>
        <row r="7423">
          <cell r="A7423" t="str">
            <v>30901</v>
          </cell>
          <cell r="B7423">
            <v>73.701999999999998</v>
          </cell>
        </row>
        <row r="7424">
          <cell r="A7424" t="str">
            <v>30902</v>
          </cell>
          <cell r="B7424">
            <v>10.864699999999999</v>
          </cell>
        </row>
        <row r="7425">
          <cell r="A7425" t="str">
            <v>30903</v>
          </cell>
          <cell r="B7425">
            <v>14.757999999999999</v>
          </cell>
        </row>
        <row r="7426">
          <cell r="A7426" t="str">
            <v>30904</v>
          </cell>
          <cell r="B7426">
            <v>33.409500000000001</v>
          </cell>
        </row>
        <row r="7427">
          <cell r="A7427" t="str">
            <v>30905</v>
          </cell>
          <cell r="B7427">
            <v>38.932299999999998</v>
          </cell>
        </row>
        <row r="7428">
          <cell r="A7428" t="str">
            <v>30906</v>
          </cell>
          <cell r="B7428">
            <v>49.977899999999998</v>
          </cell>
        </row>
        <row r="7429">
          <cell r="A7429" t="str">
            <v>30907</v>
          </cell>
          <cell r="B7429">
            <v>61.0242</v>
          </cell>
        </row>
        <row r="7430">
          <cell r="A7430" t="str">
            <v>30908</v>
          </cell>
          <cell r="B7430">
            <v>105.38890000000001</v>
          </cell>
        </row>
        <row r="7431">
          <cell r="A7431" t="str">
            <v>30909</v>
          </cell>
          <cell r="B7431">
            <v>35.963999999999999</v>
          </cell>
        </row>
        <row r="7432">
          <cell r="A7432" t="str">
            <v>30910</v>
          </cell>
          <cell r="B7432">
            <v>81.81</v>
          </cell>
        </row>
        <row r="7433">
          <cell r="A7433" t="str">
            <v>30911</v>
          </cell>
          <cell r="B7433">
            <v>90.808000000000007</v>
          </cell>
        </row>
        <row r="7434">
          <cell r="A7434" t="str">
            <v>30912</v>
          </cell>
          <cell r="B7434">
            <v>5.5564</v>
          </cell>
        </row>
        <row r="7435">
          <cell r="A7435" t="str">
            <v>30913</v>
          </cell>
          <cell r="B7435">
            <v>57.97</v>
          </cell>
        </row>
        <row r="7436">
          <cell r="A7436" t="str">
            <v>30914</v>
          </cell>
          <cell r="B7436">
            <v>1.4575</v>
          </cell>
        </row>
        <row r="7437">
          <cell r="A7437" t="str">
            <v>30915</v>
          </cell>
          <cell r="B7437">
            <v>1.5576000000000001</v>
          </cell>
        </row>
        <row r="7438">
          <cell r="A7438" t="str">
            <v>30916</v>
          </cell>
          <cell r="B7438">
            <v>3.1829000000000001</v>
          </cell>
        </row>
        <row r="7439">
          <cell r="A7439" t="str">
            <v>30917</v>
          </cell>
          <cell r="B7439">
            <v>1448.0454</v>
          </cell>
        </row>
        <row r="7440">
          <cell r="A7440" t="str">
            <v>30918</v>
          </cell>
          <cell r="B7440">
            <v>1803.0604000000001</v>
          </cell>
        </row>
        <row r="7441">
          <cell r="A7441" t="str">
            <v>30919</v>
          </cell>
          <cell r="B7441">
            <v>163.86320000000001</v>
          </cell>
        </row>
        <row r="7442">
          <cell r="A7442" t="str">
            <v>30920</v>
          </cell>
          <cell r="B7442">
            <v>88.621200000000002</v>
          </cell>
        </row>
        <row r="7443">
          <cell r="A7443" t="str">
            <v>30921</v>
          </cell>
          <cell r="B7443">
            <v>133.1087</v>
          </cell>
        </row>
        <row r="7444">
          <cell r="A7444" t="str">
            <v>30922</v>
          </cell>
          <cell r="B7444">
            <v>85.517300000000006</v>
          </cell>
        </row>
        <row r="7445">
          <cell r="A7445" t="str">
            <v>30923</v>
          </cell>
          <cell r="B7445">
            <v>85.535499999999999</v>
          </cell>
        </row>
        <row r="7446">
          <cell r="A7446" t="str">
            <v>30924</v>
          </cell>
          <cell r="B7446">
            <v>412.0403</v>
          </cell>
        </row>
        <row r="7447">
          <cell r="A7447" t="str">
            <v>30926</v>
          </cell>
          <cell r="B7447">
            <v>9216.9264000000003</v>
          </cell>
        </row>
        <row r="7448">
          <cell r="A7448" t="str">
            <v>30927</v>
          </cell>
          <cell r="B7448">
            <v>397.4502</v>
          </cell>
        </row>
        <row r="7449">
          <cell r="A7449" t="str">
            <v>30928</v>
          </cell>
          <cell r="B7449">
            <v>946.98350000000005</v>
          </cell>
        </row>
        <row r="7450">
          <cell r="A7450" t="str">
            <v>30929</v>
          </cell>
          <cell r="B7450">
            <v>838.98710000000005</v>
          </cell>
        </row>
        <row r="7451">
          <cell r="A7451" t="str">
            <v>30930</v>
          </cell>
          <cell r="B7451">
            <v>503.08170000000001</v>
          </cell>
        </row>
        <row r="7452">
          <cell r="A7452" t="str">
            <v>30931</v>
          </cell>
          <cell r="B7452">
            <v>1182.9152999999999</v>
          </cell>
        </row>
        <row r="7453">
          <cell r="A7453" t="str">
            <v>30932</v>
          </cell>
          <cell r="B7453">
            <v>241.31</v>
          </cell>
        </row>
        <row r="7454">
          <cell r="A7454" t="str">
            <v>30933</v>
          </cell>
          <cell r="B7454">
            <v>250.59710000000001</v>
          </cell>
        </row>
        <row r="7455">
          <cell r="A7455" t="str">
            <v>30934</v>
          </cell>
          <cell r="B7455">
            <v>228.93709999999999</v>
          </cell>
        </row>
        <row r="7456">
          <cell r="A7456" t="str">
            <v>30935</v>
          </cell>
          <cell r="B7456">
            <v>118.6123</v>
          </cell>
        </row>
        <row r="7457">
          <cell r="A7457" t="str">
            <v>30936</v>
          </cell>
          <cell r="B7457">
            <v>269.67169999999999</v>
          </cell>
        </row>
        <row r="7458">
          <cell r="A7458" t="str">
            <v>30937</v>
          </cell>
          <cell r="B7458">
            <v>124.7646</v>
          </cell>
        </row>
        <row r="7459">
          <cell r="A7459" t="str">
            <v>30938</v>
          </cell>
          <cell r="B7459">
            <v>601.29819999999995</v>
          </cell>
        </row>
        <row r="7460">
          <cell r="A7460" t="str">
            <v>30939</v>
          </cell>
          <cell r="B7460">
            <v>193.23249999999999</v>
          </cell>
        </row>
        <row r="7461">
          <cell r="A7461" t="str">
            <v>30940</v>
          </cell>
          <cell r="B7461">
            <v>1895.2824000000001</v>
          </cell>
        </row>
        <row r="7462">
          <cell r="A7462" t="str">
            <v>30941</v>
          </cell>
          <cell r="B7462">
            <v>2503.3944000000001</v>
          </cell>
        </row>
        <row r="7463">
          <cell r="A7463" t="str">
            <v>30942</v>
          </cell>
          <cell r="B7463">
            <v>1155.4128000000001</v>
          </cell>
        </row>
        <row r="7464">
          <cell r="A7464" t="str">
            <v>30943</v>
          </cell>
          <cell r="B7464">
            <v>1388.5224000000001</v>
          </cell>
        </row>
        <row r="7465">
          <cell r="A7465" t="str">
            <v>30944</v>
          </cell>
          <cell r="B7465">
            <v>1753.3896</v>
          </cell>
        </row>
        <row r="7466">
          <cell r="A7466" t="str">
            <v>30945</v>
          </cell>
          <cell r="B7466">
            <v>918.5</v>
          </cell>
        </row>
        <row r="7467">
          <cell r="A7467" t="str">
            <v>30947</v>
          </cell>
          <cell r="B7467">
            <v>372.75029999999998</v>
          </cell>
        </row>
        <row r="7468">
          <cell r="A7468" t="str">
            <v>30948</v>
          </cell>
          <cell r="B7468">
            <v>1222.8499999999999</v>
          </cell>
        </row>
        <row r="7469">
          <cell r="A7469" t="str">
            <v>30949</v>
          </cell>
          <cell r="B7469">
            <v>170.9425</v>
          </cell>
        </row>
        <row r="7470">
          <cell r="A7470" t="str">
            <v>30950</v>
          </cell>
          <cell r="B7470">
            <v>71.720200000000006</v>
          </cell>
        </row>
        <row r="7471">
          <cell r="A7471" t="str">
            <v>30951</v>
          </cell>
          <cell r="B7471">
            <v>59.4726</v>
          </cell>
        </row>
        <row r="7472">
          <cell r="A7472" t="str">
            <v>30952</v>
          </cell>
          <cell r="B7472">
            <v>32.32</v>
          </cell>
        </row>
        <row r="7473">
          <cell r="A7473" t="str">
            <v>30953</v>
          </cell>
          <cell r="B7473">
            <v>12.397</v>
          </cell>
        </row>
        <row r="7474">
          <cell r="A7474" t="str">
            <v>30954</v>
          </cell>
          <cell r="B7474">
            <v>2.8512</v>
          </cell>
        </row>
        <row r="7475">
          <cell r="A7475" t="str">
            <v>30955</v>
          </cell>
          <cell r="B7475">
            <v>2512.8285999999998</v>
          </cell>
        </row>
        <row r="7476">
          <cell r="A7476" t="str">
            <v>30956</v>
          </cell>
          <cell r="B7476">
            <v>4.5354999999999999</v>
          </cell>
        </row>
        <row r="7477">
          <cell r="A7477" t="str">
            <v>30957</v>
          </cell>
          <cell r="B7477">
            <v>4.4191000000000003</v>
          </cell>
        </row>
        <row r="7478">
          <cell r="A7478" t="str">
            <v>30958</v>
          </cell>
          <cell r="B7478">
            <v>4.0914000000000001</v>
          </cell>
        </row>
        <row r="7479">
          <cell r="A7479" t="str">
            <v>30959</v>
          </cell>
          <cell r="B7479">
            <v>41.077800000000003</v>
          </cell>
        </row>
        <row r="7480">
          <cell r="A7480" t="str">
            <v>30960</v>
          </cell>
          <cell r="B7480">
            <v>58.140799999999999</v>
          </cell>
        </row>
        <row r="7481">
          <cell r="A7481" t="str">
            <v>30961</v>
          </cell>
          <cell r="B7481">
            <v>4.5342000000000002</v>
          </cell>
        </row>
        <row r="7482">
          <cell r="A7482" t="str">
            <v>30962</v>
          </cell>
          <cell r="B7482">
            <v>36.8812</v>
          </cell>
        </row>
        <row r="7483">
          <cell r="A7483" t="str">
            <v>30963</v>
          </cell>
          <cell r="B7483">
            <v>64.832899999999995</v>
          </cell>
        </row>
        <row r="7484">
          <cell r="A7484" t="str">
            <v>30964</v>
          </cell>
          <cell r="B7484">
            <v>136.63030000000001</v>
          </cell>
        </row>
        <row r="7485">
          <cell r="A7485" t="str">
            <v>30965</v>
          </cell>
          <cell r="B7485">
            <v>2.9714999999999998</v>
          </cell>
        </row>
        <row r="7486">
          <cell r="A7486" t="str">
            <v>30966</v>
          </cell>
          <cell r="B7486">
            <v>0.32679999999999998</v>
          </cell>
        </row>
        <row r="7487">
          <cell r="A7487" t="str">
            <v>30967</v>
          </cell>
          <cell r="B7487">
            <v>65.599199999999996</v>
          </cell>
        </row>
        <row r="7488">
          <cell r="A7488" t="str">
            <v>30968</v>
          </cell>
          <cell r="B7488">
            <v>88.473600000000005</v>
          </cell>
        </row>
        <row r="7489">
          <cell r="A7489" t="str">
            <v>30969</v>
          </cell>
          <cell r="B7489">
            <v>52.410299999999999</v>
          </cell>
        </row>
        <row r="7490">
          <cell r="A7490" t="str">
            <v>30970</v>
          </cell>
          <cell r="B7490">
            <v>1.6189</v>
          </cell>
        </row>
        <row r="7491">
          <cell r="A7491" t="str">
            <v>30971</v>
          </cell>
          <cell r="B7491">
            <v>10.5557</v>
          </cell>
        </row>
        <row r="7492">
          <cell r="A7492" t="str">
            <v>30972</v>
          </cell>
          <cell r="B7492">
            <v>103.9945</v>
          </cell>
        </row>
        <row r="7493">
          <cell r="A7493" t="str">
            <v>30973</v>
          </cell>
          <cell r="B7493">
            <v>6.6628999999999996</v>
          </cell>
        </row>
        <row r="7494">
          <cell r="A7494" t="str">
            <v>30974</v>
          </cell>
          <cell r="B7494">
            <v>2.2501000000000002</v>
          </cell>
        </row>
        <row r="7495">
          <cell r="A7495" t="str">
            <v>30975</v>
          </cell>
          <cell r="B7495">
            <v>95.164599999999993</v>
          </cell>
        </row>
        <row r="7496">
          <cell r="A7496" t="str">
            <v>30976</v>
          </cell>
          <cell r="B7496">
            <v>64.933400000000006</v>
          </cell>
        </row>
        <row r="7497">
          <cell r="A7497" t="str">
            <v>30977</v>
          </cell>
          <cell r="B7497">
            <v>96.955100000000002</v>
          </cell>
        </row>
        <row r="7498">
          <cell r="A7498" t="str">
            <v>30978</v>
          </cell>
          <cell r="B7498">
            <v>107.1716</v>
          </cell>
        </row>
        <row r="7499">
          <cell r="A7499" t="str">
            <v>30979</v>
          </cell>
          <cell r="B7499">
            <v>54.838500000000003</v>
          </cell>
        </row>
        <row r="7500">
          <cell r="A7500" t="str">
            <v>30980</v>
          </cell>
          <cell r="B7500">
            <v>89.576099999999997</v>
          </cell>
        </row>
        <row r="7501">
          <cell r="A7501" t="str">
            <v>30981</v>
          </cell>
          <cell r="B7501">
            <v>195.02940000000001</v>
          </cell>
        </row>
        <row r="7502">
          <cell r="A7502" t="str">
            <v>30982</v>
          </cell>
          <cell r="B7502">
            <v>37.609400000000001</v>
          </cell>
        </row>
        <row r="7503">
          <cell r="A7503" t="str">
            <v>30983</v>
          </cell>
          <cell r="B7503">
            <v>3.1739000000000002</v>
          </cell>
        </row>
        <row r="7504">
          <cell r="A7504" t="str">
            <v>30984</v>
          </cell>
          <cell r="B7504">
            <v>11.561</v>
          </cell>
        </row>
        <row r="7505">
          <cell r="A7505" t="str">
            <v>30985</v>
          </cell>
          <cell r="B7505">
            <v>32.981999999999999</v>
          </cell>
        </row>
        <row r="7506">
          <cell r="A7506" t="str">
            <v>30986</v>
          </cell>
          <cell r="B7506">
            <v>79.763099999999994</v>
          </cell>
        </row>
        <row r="7507">
          <cell r="A7507" t="str">
            <v>30987</v>
          </cell>
          <cell r="B7507">
            <v>590.19219999999996</v>
          </cell>
        </row>
        <row r="7508">
          <cell r="A7508" t="str">
            <v>30989</v>
          </cell>
          <cell r="B7508">
            <v>91.563100000000006</v>
          </cell>
        </row>
        <row r="7509">
          <cell r="A7509" t="str">
            <v>30991</v>
          </cell>
          <cell r="B7509">
            <v>79.762500000000003</v>
          </cell>
        </row>
        <row r="7510">
          <cell r="A7510" t="str">
            <v>30993</v>
          </cell>
          <cell r="B7510">
            <v>148.93270000000001</v>
          </cell>
        </row>
        <row r="7511">
          <cell r="A7511" t="str">
            <v>30994</v>
          </cell>
          <cell r="B7511">
            <v>119.3827</v>
          </cell>
        </row>
        <row r="7512">
          <cell r="A7512" t="str">
            <v>30995</v>
          </cell>
          <cell r="B7512">
            <v>215.0771</v>
          </cell>
        </row>
        <row r="7513">
          <cell r="A7513" t="str">
            <v>30996</v>
          </cell>
          <cell r="B7513">
            <v>393.74250000000001</v>
          </cell>
        </row>
        <row r="7514">
          <cell r="A7514" t="str">
            <v>30997</v>
          </cell>
          <cell r="B7514">
            <v>19.417999999999999</v>
          </cell>
        </row>
        <row r="7515">
          <cell r="A7515" t="str">
            <v>30998</v>
          </cell>
          <cell r="B7515">
            <v>2.3249</v>
          </cell>
        </row>
        <row r="7516">
          <cell r="A7516" t="str">
            <v>31000</v>
          </cell>
          <cell r="B7516">
            <v>25.235099999999999</v>
          </cell>
        </row>
        <row r="7517">
          <cell r="A7517" t="str">
            <v>31001</v>
          </cell>
          <cell r="B7517">
            <v>107.88</v>
          </cell>
        </row>
        <row r="7518">
          <cell r="A7518" t="str">
            <v>31002</v>
          </cell>
          <cell r="B7518">
            <v>5.4</v>
          </cell>
        </row>
        <row r="7519">
          <cell r="A7519" t="str">
            <v>31003</v>
          </cell>
          <cell r="B7519">
            <v>26.4</v>
          </cell>
        </row>
        <row r="7520">
          <cell r="A7520" t="str">
            <v>31004</v>
          </cell>
          <cell r="B7520">
            <v>17.52</v>
          </cell>
        </row>
        <row r="7521">
          <cell r="A7521" t="str">
            <v>31005</v>
          </cell>
          <cell r="B7521">
            <v>155.73599999999999</v>
          </cell>
        </row>
        <row r="7522">
          <cell r="A7522" t="str">
            <v>31006</v>
          </cell>
          <cell r="B7522">
            <v>30.78</v>
          </cell>
        </row>
        <row r="7523">
          <cell r="A7523" t="str">
            <v>31007</v>
          </cell>
          <cell r="B7523">
            <v>55.8</v>
          </cell>
        </row>
        <row r="7524">
          <cell r="A7524" t="str">
            <v>31008</v>
          </cell>
          <cell r="B7524">
            <v>73.08</v>
          </cell>
        </row>
        <row r="7525">
          <cell r="A7525" t="str">
            <v>31009</v>
          </cell>
          <cell r="B7525">
            <v>23.301600000000001</v>
          </cell>
        </row>
        <row r="7526">
          <cell r="A7526" t="str">
            <v>31011</v>
          </cell>
          <cell r="B7526">
            <v>31.053100000000001</v>
          </cell>
        </row>
        <row r="7527">
          <cell r="A7527" t="str">
            <v>31012</v>
          </cell>
          <cell r="B7527">
            <v>1.6324000000000001</v>
          </cell>
        </row>
        <row r="7528">
          <cell r="A7528" t="str">
            <v>31013</v>
          </cell>
          <cell r="B7528">
            <v>267.02820000000003</v>
          </cell>
        </row>
        <row r="7529">
          <cell r="A7529" t="str">
            <v>31014</v>
          </cell>
          <cell r="B7529">
            <v>341.45580000000001</v>
          </cell>
        </row>
        <row r="7530">
          <cell r="A7530" t="str">
            <v>31015</v>
          </cell>
          <cell r="B7530">
            <v>472.98070000000001</v>
          </cell>
        </row>
        <row r="7531">
          <cell r="A7531" t="str">
            <v>31016</v>
          </cell>
          <cell r="B7531">
            <v>386.97199999999998</v>
          </cell>
        </row>
        <row r="7532">
          <cell r="A7532" t="str">
            <v>31017</v>
          </cell>
          <cell r="B7532">
            <v>418.77319999999997</v>
          </cell>
        </row>
        <row r="7533">
          <cell r="A7533" t="str">
            <v>31018</v>
          </cell>
          <cell r="B7533">
            <v>446.8605</v>
          </cell>
        </row>
        <row r="7534">
          <cell r="A7534" t="str">
            <v>31019</v>
          </cell>
          <cell r="B7534">
            <v>529.98220000000003</v>
          </cell>
        </row>
        <row r="7535">
          <cell r="A7535" t="str">
            <v>31020</v>
          </cell>
          <cell r="B7535">
            <v>14.998699999999999</v>
          </cell>
        </row>
        <row r="7536">
          <cell r="A7536" t="str">
            <v>31021</v>
          </cell>
          <cell r="B7536">
            <v>12.744199999999999</v>
          </cell>
        </row>
        <row r="7537">
          <cell r="A7537" t="str">
            <v>31022</v>
          </cell>
          <cell r="B7537">
            <v>12.366099999999999</v>
          </cell>
        </row>
        <row r="7538">
          <cell r="A7538" t="str">
            <v>31023</v>
          </cell>
          <cell r="B7538">
            <v>14.3993</v>
          </cell>
        </row>
        <row r="7539">
          <cell r="A7539" t="str">
            <v>31024</v>
          </cell>
          <cell r="B7539">
            <v>14.3667</v>
          </cell>
        </row>
        <row r="7540">
          <cell r="A7540" t="str">
            <v>31025</v>
          </cell>
          <cell r="B7540">
            <v>13.517799999999999</v>
          </cell>
        </row>
        <row r="7541">
          <cell r="A7541" t="str">
            <v>31026</v>
          </cell>
          <cell r="B7541">
            <v>12.661</v>
          </cell>
        </row>
        <row r="7542">
          <cell r="A7542" t="str">
            <v>31027</v>
          </cell>
          <cell r="B7542">
            <v>10.909599999999999</v>
          </cell>
        </row>
        <row r="7543">
          <cell r="A7543" t="str">
            <v>31028</v>
          </cell>
          <cell r="B7543">
            <v>15.668900000000001</v>
          </cell>
        </row>
        <row r="7544">
          <cell r="A7544" t="str">
            <v>31029</v>
          </cell>
          <cell r="B7544">
            <v>13.590199999999999</v>
          </cell>
        </row>
        <row r="7545">
          <cell r="A7545" t="str">
            <v>31030</v>
          </cell>
          <cell r="B7545">
            <v>13.388</v>
          </cell>
        </row>
        <row r="7546">
          <cell r="A7546" t="str">
            <v>31031</v>
          </cell>
          <cell r="B7546">
            <v>15.4213</v>
          </cell>
        </row>
        <row r="7547">
          <cell r="A7547" t="str">
            <v>31032</v>
          </cell>
          <cell r="B7547">
            <v>15.2127</v>
          </cell>
        </row>
        <row r="7548">
          <cell r="A7548" t="str">
            <v>31033</v>
          </cell>
          <cell r="B7548">
            <v>14.188000000000001</v>
          </cell>
        </row>
        <row r="7549">
          <cell r="A7549" t="str">
            <v>31034</v>
          </cell>
          <cell r="B7549">
            <v>13.331200000000001</v>
          </cell>
        </row>
        <row r="7550">
          <cell r="A7550" t="str">
            <v>31035</v>
          </cell>
          <cell r="B7550">
            <v>11.579800000000001</v>
          </cell>
        </row>
        <row r="7551">
          <cell r="A7551" t="str">
            <v>31036</v>
          </cell>
          <cell r="B7551">
            <v>1764.6771000000001</v>
          </cell>
        </row>
        <row r="7552">
          <cell r="A7552" t="str">
            <v>31037</v>
          </cell>
          <cell r="B7552">
            <v>17.282800000000002</v>
          </cell>
        </row>
        <row r="7553">
          <cell r="A7553" t="str">
            <v>31038</v>
          </cell>
          <cell r="B7553">
            <v>12.2851</v>
          </cell>
        </row>
        <row r="7554">
          <cell r="A7554" t="str">
            <v>31039</v>
          </cell>
          <cell r="B7554">
            <v>11.112399999999999</v>
          </cell>
        </row>
        <row r="7555">
          <cell r="A7555" t="str">
            <v>31040</v>
          </cell>
          <cell r="B7555">
            <v>74.178600000000003</v>
          </cell>
        </row>
        <row r="7556">
          <cell r="A7556" t="str">
            <v>31041</v>
          </cell>
          <cell r="B7556">
            <v>53.522500000000001</v>
          </cell>
        </row>
        <row r="7557">
          <cell r="A7557" t="str">
            <v>31042</v>
          </cell>
          <cell r="B7557">
            <v>48.531199999999998</v>
          </cell>
        </row>
        <row r="7558">
          <cell r="A7558" t="str">
            <v>31043</v>
          </cell>
          <cell r="B7558">
            <v>25.067499999999999</v>
          </cell>
        </row>
        <row r="7559">
          <cell r="A7559" t="str">
            <v>31044</v>
          </cell>
          <cell r="B7559">
            <v>16.7117</v>
          </cell>
        </row>
        <row r="7560">
          <cell r="A7560" t="str">
            <v>31045</v>
          </cell>
          <cell r="B7560">
            <v>410.16180000000003</v>
          </cell>
        </row>
        <row r="7561">
          <cell r="A7561" t="str">
            <v>31046</v>
          </cell>
          <cell r="B7561">
            <v>199.327</v>
          </cell>
        </row>
        <row r="7562">
          <cell r="A7562" t="str">
            <v>31047</v>
          </cell>
          <cell r="B7562">
            <v>161.94309999999999</v>
          </cell>
        </row>
        <row r="7563">
          <cell r="A7563" t="str">
            <v>31048</v>
          </cell>
          <cell r="B7563">
            <v>1389.8018999999999</v>
          </cell>
        </row>
        <row r="7564">
          <cell r="A7564" t="str">
            <v>31049</v>
          </cell>
          <cell r="B7564">
            <v>603.11429999999996</v>
          </cell>
        </row>
        <row r="7565">
          <cell r="A7565" t="str">
            <v>31050</v>
          </cell>
          <cell r="B7565">
            <v>469.00040000000001</v>
          </cell>
        </row>
        <row r="7566">
          <cell r="A7566" t="str">
            <v>31051</v>
          </cell>
          <cell r="B7566">
            <v>25.2713</v>
          </cell>
        </row>
        <row r="7567">
          <cell r="A7567" t="str">
            <v>31052</v>
          </cell>
          <cell r="B7567">
            <v>6.5726000000000004</v>
          </cell>
        </row>
        <row r="7568">
          <cell r="A7568" t="str">
            <v>31053</v>
          </cell>
          <cell r="B7568">
            <v>358.11</v>
          </cell>
        </row>
        <row r="7569">
          <cell r="A7569" t="str">
            <v>31054</v>
          </cell>
          <cell r="B7569">
            <v>104.34529999999999</v>
          </cell>
        </row>
        <row r="7570">
          <cell r="A7570" t="str">
            <v>31055</v>
          </cell>
          <cell r="B7570">
            <v>72.529300000000006</v>
          </cell>
        </row>
        <row r="7571">
          <cell r="A7571" t="str">
            <v>31056</v>
          </cell>
          <cell r="B7571">
            <v>317.24520000000001</v>
          </cell>
        </row>
        <row r="7572">
          <cell r="A7572" t="str">
            <v>31057</v>
          </cell>
          <cell r="B7572">
            <v>132.10939999999999</v>
          </cell>
        </row>
        <row r="7573">
          <cell r="A7573" t="str">
            <v>31058</v>
          </cell>
          <cell r="B7573">
            <v>100.65</v>
          </cell>
        </row>
        <row r="7574">
          <cell r="A7574" t="str">
            <v>31059</v>
          </cell>
          <cell r="B7574">
            <v>468.233</v>
          </cell>
        </row>
        <row r="7575">
          <cell r="A7575" t="str">
            <v>31060</v>
          </cell>
          <cell r="B7575">
            <v>219.3682</v>
          </cell>
        </row>
        <row r="7576">
          <cell r="A7576" t="str">
            <v>31061</v>
          </cell>
          <cell r="B7576">
            <v>171.05</v>
          </cell>
        </row>
        <row r="7577">
          <cell r="A7577" t="str">
            <v>31062</v>
          </cell>
          <cell r="B7577">
            <v>1402.6642999999999</v>
          </cell>
        </row>
        <row r="7578">
          <cell r="A7578" t="str">
            <v>31063</v>
          </cell>
          <cell r="B7578">
            <v>53.753999999999998</v>
          </cell>
        </row>
        <row r="7579">
          <cell r="A7579" t="str">
            <v>31064</v>
          </cell>
          <cell r="B7579">
            <v>82.275000000000006</v>
          </cell>
        </row>
        <row r="7580">
          <cell r="A7580" t="str">
            <v>31065</v>
          </cell>
          <cell r="B7580">
            <v>14.7448</v>
          </cell>
        </row>
        <row r="7581">
          <cell r="A7581" t="str">
            <v>31066</v>
          </cell>
          <cell r="B7581">
            <v>9.7504000000000008</v>
          </cell>
        </row>
        <row r="7582">
          <cell r="A7582" t="str">
            <v>31067</v>
          </cell>
          <cell r="B7582">
            <v>11.970700000000001</v>
          </cell>
        </row>
        <row r="7583">
          <cell r="A7583" t="str">
            <v>31068</v>
          </cell>
          <cell r="B7583">
            <v>19.956</v>
          </cell>
        </row>
        <row r="7584">
          <cell r="A7584" t="str">
            <v>31069</v>
          </cell>
          <cell r="B7584">
            <v>12.486800000000001</v>
          </cell>
        </row>
        <row r="7585">
          <cell r="A7585" t="str">
            <v>31070</v>
          </cell>
          <cell r="B7585">
            <v>232.57910000000001</v>
          </cell>
        </row>
        <row r="7586">
          <cell r="A7586" t="str">
            <v>31071</v>
          </cell>
          <cell r="B7586">
            <v>104.7162</v>
          </cell>
        </row>
        <row r="7587">
          <cell r="A7587" t="str">
            <v>31072</v>
          </cell>
          <cell r="B7587">
            <v>83.550200000000004</v>
          </cell>
        </row>
        <row r="7588">
          <cell r="A7588" t="str">
            <v>31073</v>
          </cell>
          <cell r="B7588">
            <v>400.97590000000002</v>
          </cell>
        </row>
        <row r="7589">
          <cell r="A7589" t="str">
            <v>31074</v>
          </cell>
          <cell r="B7589">
            <v>218.2705</v>
          </cell>
        </row>
        <row r="7590">
          <cell r="A7590" t="str">
            <v>31075</v>
          </cell>
          <cell r="B7590">
            <v>186.37</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image" Target="../media/image4.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tabColor theme="3" tint="0.39997558519241921"/>
  </sheetPr>
  <dimension ref="A1:W461"/>
  <sheetViews>
    <sheetView view="pageBreakPreview" topLeftCell="A452" zoomScale="50" zoomScaleNormal="70" zoomScaleSheetLayoutView="50" zoomScalePageLayoutView="21" workbookViewId="0">
      <selection activeCell="L452" sqref="L452"/>
    </sheetView>
  </sheetViews>
  <sheetFormatPr defaultRowHeight="15" customHeight="1"/>
  <cols>
    <col min="1" max="1" width="12.5703125" style="447" customWidth="1"/>
    <col min="2" max="2" width="23.42578125" style="447" customWidth="1"/>
    <col min="3" max="3" width="23.42578125" style="523" customWidth="1"/>
    <col min="4" max="4" width="26.85546875" style="524" customWidth="1"/>
    <col min="5" max="5" width="21.140625" style="524" customWidth="1"/>
    <col min="6" max="6" width="16.7109375" style="524" customWidth="1"/>
    <col min="7" max="7" width="22.42578125" style="524" customWidth="1"/>
    <col min="8" max="8" width="23.140625" style="524" customWidth="1"/>
    <col min="9" max="9" width="21.85546875" style="524" customWidth="1"/>
    <col min="10" max="10" width="22.7109375" style="524" customWidth="1"/>
    <col min="11" max="11" width="24.42578125" style="524" customWidth="1"/>
    <col min="12" max="12" width="28.42578125" style="961" customWidth="1"/>
    <col min="13" max="13" width="10.85546875" style="525" customWidth="1"/>
    <col min="14" max="14" width="17.140625" style="526" customWidth="1"/>
    <col min="15" max="15" width="9.140625" style="526"/>
    <col min="16" max="16" width="16.5703125" style="544" customWidth="1"/>
    <col min="17" max="17" width="9.140625" style="526"/>
    <col min="18" max="18" width="20.85546875" style="526" customWidth="1"/>
    <col min="19" max="22" width="9.140625" style="526"/>
    <col min="23" max="23" width="16" style="526" customWidth="1"/>
    <col min="24" max="16384" width="9.140625" style="526"/>
  </cols>
  <sheetData>
    <row r="1" spans="1:16" ht="15" customHeight="1">
      <c r="A1" s="527"/>
      <c r="B1" s="528"/>
      <c r="C1" s="529"/>
      <c r="D1" s="530"/>
      <c r="E1" s="530"/>
      <c r="F1" s="530"/>
      <c r="G1" s="530"/>
      <c r="H1" s="530"/>
      <c r="I1" s="530"/>
      <c r="J1" s="530"/>
      <c r="K1" s="530"/>
      <c r="L1" s="528"/>
      <c r="M1" s="531"/>
      <c r="N1" s="532"/>
    </row>
    <row r="2" spans="1:16" ht="15" customHeight="1">
      <c r="A2" s="533"/>
      <c r="B2" s="896"/>
      <c r="N2" s="534"/>
    </row>
    <row r="3" spans="1:16" ht="15" customHeight="1">
      <c r="A3" s="533"/>
      <c r="B3" s="896"/>
      <c r="N3" s="534"/>
    </row>
    <row r="4" spans="1:16" ht="15" customHeight="1">
      <c r="A4" s="533"/>
      <c r="B4" s="896"/>
      <c r="N4" s="534"/>
    </row>
    <row r="5" spans="1:16" ht="15" customHeight="1">
      <c r="A5" s="533"/>
      <c r="B5" s="896"/>
      <c r="N5" s="534"/>
    </row>
    <row r="6" spans="1:16" ht="15" customHeight="1">
      <c r="A6" s="533"/>
      <c r="B6" s="896"/>
      <c r="N6" s="534"/>
    </row>
    <row r="7" spans="1:16" ht="15" customHeight="1">
      <c r="A7" s="533"/>
      <c r="B7" s="896"/>
      <c r="N7" s="534"/>
    </row>
    <row r="8" spans="1:16" ht="15" customHeight="1">
      <c r="A8" s="533"/>
      <c r="B8" s="896"/>
      <c r="N8" s="534"/>
    </row>
    <row r="9" spans="1:16" ht="27" customHeight="1">
      <c r="A9" s="535"/>
      <c r="B9" s="526"/>
      <c r="C9" s="526"/>
      <c r="D9" s="526"/>
      <c r="E9" s="526"/>
      <c r="F9" s="526"/>
      <c r="G9" s="526"/>
      <c r="H9" s="526"/>
      <c r="I9" s="526"/>
      <c r="J9" s="526"/>
      <c r="K9" s="526"/>
      <c r="L9" s="471"/>
      <c r="M9" s="526"/>
      <c r="N9" s="534"/>
    </row>
    <row r="10" spans="1:16" ht="27" customHeight="1">
      <c r="A10" s="535"/>
      <c r="B10" s="526"/>
      <c r="C10" s="526"/>
      <c r="D10" s="526"/>
      <c r="E10" s="526"/>
      <c r="F10" s="526"/>
      <c r="G10" s="526"/>
      <c r="H10" s="526"/>
      <c r="I10" s="526"/>
      <c r="J10" s="526"/>
      <c r="K10" s="526"/>
      <c r="L10" s="471"/>
      <c r="M10" s="526"/>
      <c r="N10" s="534"/>
    </row>
    <row r="11" spans="1:16" ht="36.75" customHeight="1">
      <c r="A11" s="1522" t="s">
        <v>425</v>
      </c>
      <c r="B11" s="1523"/>
      <c r="C11" s="1523"/>
      <c r="D11" s="1523"/>
      <c r="E11" s="1523"/>
      <c r="F11" s="1523"/>
      <c r="G11" s="1523"/>
      <c r="H11" s="1523"/>
      <c r="I11" s="1523"/>
      <c r="J11" s="1523"/>
      <c r="K11" s="1523"/>
      <c r="L11" s="1523"/>
      <c r="M11" s="1523"/>
      <c r="N11" s="1524"/>
    </row>
    <row r="12" spans="1:16" ht="24.75" customHeight="1">
      <c r="A12" s="659"/>
      <c r="B12" s="660"/>
      <c r="C12" s="660"/>
      <c r="D12" s="660"/>
      <c r="E12" s="660"/>
      <c r="F12" s="660"/>
      <c r="G12" s="660"/>
      <c r="H12" s="660"/>
      <c r="I12" s="660"/>
      <c r="J12" s="660"/>
      <c r="K12" s="660"/>
      <c r="L12" s="959"/>
      <c r="M12" s="660"/>
      <c r="N12" s="534"/>
    </row>
    <row r="13" spans="1:16" ht="38.25" customHeight="1">
      <c r="A13" s="557" t="s">
        <v>0</v>
      </c>
      <c r="B13" s="1525" t="s">
        <v>403</v>
      </c>
      <c r="C13" s="1525"/>
      <c r="D13" s="1525"/>
      <c r="E13" s="1525"/>
      <c r="F13" s="1525"/>
      <c r="G13" s="1525"/>
      <c r="H13" s="1525"/>
      <c r="I13" s="1525"/>
      <c r="J13" s="1525"/>
      <c r="K13" s="1525"/>
      <c r="L13" s="1525"/>
      <c r="M13" s="1525"/>
      <c r="N13" s="650"/>
    </row>
    <row r="14" spans="1:16" ht="36" customHeight="1">
      <c r="A14" s="557" t="s">
        <v>1</v>
      </c>
      <c r="B14" s="545" t="s">
        <v>404</v>
      </c>
      <c r="C14" s="545"/>
      <c r="D14" s="545"/>
      <c r="E14" s="545"/>
      <c r="F14" s="545"/>
      <c r="G14" s="545"/>
      <c r="H14" s="546"/>
      <c r="I14" s="546"/>
      <c r="J14" s="546"/>
      <c r="K14" s="545"/>
      <c r="M14" s="545"/>
      <c r="N14" s="536"/>
    </row>
    <row r="15" spans="1:16" ht="39.75" customHeight="1" thickBot="1">
      <c r="A15" s="537"/>
      <c r="H15" s="480"/>
      <c r="I15" s="480"/>
      <c r="J15" s="480"/>
      <c r="K15" s="539" t="s">
        <v>746</v>
      </c>
      <c r="L15" s="480"/>
      <c r="M15" s="540"/>
      <c r="N15" s="536"/>
    </row>
    <row r="16" spans="1:16" s="470" customFormat="1" ht="45" customHeight="1" thickBot="1">
      <c r="A16" s="541" t="s">
        <v>2</v>
      </c>
      <c r="B16" s="542" t="s">
        <v>246</v>
      </c>
      <c r="C16" s="542" t="s">
        <v>247</v>
      </c>
      <c r="D16" s="1526" t="s">
        <v>3</v>
      </c>
      <c r="E16" s="1527"/>
      <c r="F16" s="1527"/>
      <c r="G16" s="1527"/>
      <c r="H16" s="1527"/>
      <c r="I16" s="1527"/>
      <c r="J16" s="1527"/>
      <c r="K16" s="1527"/>
      <c r="L16" s="1527"/>
      <c r="M16" s="543" t="s">
        <v>4</v>
      </c>
      <c r="N16" s="662" t="s">
        <v>427</v>
      </c>
      <c r="P16" s="1389"/>
    </row>
    <row r="17" spans="1:16" s="470" customFormat="1" ht="39.950000000000003" customHeight="1" thickBot="1">
      <c r="A17" s="468" t="s">
        <v>177</v>
      </c>
      <c r="B17" s="899"/>
      <c r="C17" s="450"/>
      <c r="D17" s="1452" t="s">
        <v>6</v>
      </c>
      <c r="E17" s="1452"/>
      <c r="F17" s="1452"/>
      <c r="G17" s="1452"/>
      <c r="H17" s="1452"/>
      <c r="I17" s="1452"/>
      <c r="J17" s="1452"/>
      <c r="K17" s="1452"/>
      <c r="L17" s="1452"/>
      <c r="M17" s="450"/>
      <c r="N17" s="652"/>
      <c r="P17" s="1389"/>
    </row>
    <row r="18" spans="1:16" s="525" customFormat="1" ht="59.25" customHeight="1">
      <c r="A18" s="1474" t="s">
        <v>30</v>
      </c>
      <c r="B18" s="1446" t="s">
        <v>36</v>
      </c>
      <c r="C18" s="1446" t="s">
        <v>193</v>
      </c>
      <c r="D18" s="1443" t="s">
        <v>249</v>
      </c>
      <c r="E18" s="1444"/>
      <c r="F18" s="1444"/>
      <c r="G18" s="1444"/>
      <c r="H18" s="1444"/>
      <c r="I18" s="1444"/>
      <c r="J18" s="1444"/>
      <c r="K18" s="1444"/>
      <c r="L18" s="1444"/>
      <c r="M18" s="1476" t="s">
        <v>203</v>
      </c>
      <c r="N18" s="1434">
        <f>L20</f>
        <v>4.5</v>
      </c>
      <c r="P18" s="1390"/>
    </row>
    <row r="19" spans="1:16" s="525" customFormat="1" ht="39.950000000000003" customHeight="1">
      <c r="A19" s="1474"/>
      <c r="B19" s="1446"/>
      <c r="C19" s="1446"/>
      <c r="D19" s="1024"/>
      <c r="H19" s="548"/>
      <c r="J19" s="1192" t="s">
        <v>291</v>
      </c>
      <c r="K19" s="1192" t="s">
        <v>290</v>
      </c>
      <c r="L19" s="1192" t="s">
        <v>16</v>
      </c>
      <c r="M19" s="1476"/>
      <c r="N19" s="1434"/>
      <c r="P19" s="1390"/>
    </row>
    <row r="20" spans="1:16" s="525" customFormat="1" ht="39.950000000000003" customHeight="1">
      <c r="A20" s="1407"/>
      <c r="B20" s="1419"/>
      <c r="C20" s="1419"/>
      <c r="D20" s="445"/>
      <c r="H20" s="446"/>
      <c r="J20" s="606">
        <v>3</v>
      </c>
      <c r="K20" s="607">
        <v>1.5</v>
      </c>
      <c r="L20" s="656">
        <f>J20*K20</f>
        <v>4.5</v>
      </c>
      <c r="M20" s="1469"/>
      <c r="N20" s="1415"/>
      <c r="P20" s="1390"/>
    </row>
    <row r="21" spans="1:16" s="525" customFormat="1" ht="70.5" customHeight="1">
      <c r="A21" s="1474" t="s">
        <v>47</v>
      </c>
      <c r="B21" s="1507" t="s">
        <v>40</v>
      </c>
      <c r="C21" s="1507" t="s">
        <v>221</v>
      </c>
      <c r="D21" s="1400" t="s">
        <v>255</v>
      </c>
      <c r="E21" s="1401"/>
      <c r="F21" s="1401"/>
      <c r="G21" s="1401"/>
      <c r="H21" s="1401"/>
      <c r="I21" s="1401"/>
      <c r="J21" s="1401"/>
      <c r="K21" s="1401"/>
      <c r="L21" s="1401"/>
      <c r="M21" s="1476" t="s">
        <v>203</v>
      </c>
      <c r="N21" s="1434">
        <f>L23</f>
        <v>35.200000000000003</v>
      </c>
      <c r="P21" s="1390"/>
    </row>
    <row r="22" spans="1:16" s="525" customFormat="1" ht="39.75" customHeight="1">
      <c r="A22" s="1474"/>
      <c r="B22" s="1507"/>
      <c r="C22" s="1507"/>
      <c r="D22" s="1024"/>
      <c r="H22" s="1192" t="s">
        <v>290</v>
      </c>
      <c r="I22" s="1192" t="s">
        <v>291</v>
      </c>
      <c r="J22" s="1192" t="s">
        <v>316</v>
      </c>
      <c r="K22" s="1192" t="s">
        <v>289</v>
      </c>
      <c r="L22" s="1192" t="s">
        <v>16</v>
      </c>
      <c r="M22" s="1476"/>
      <c r="N22" s="1434"/>
      <c r="P22" s="1390"/>
    </row>
    <row r="23" spans="1:16" s="525" customFormat="1" ht="39.75" customHeight="1">
      <c r="A23" s="1407"/>
      <c r="B23" s="1507"/>
      <c r="C23" s="1507"/>
      <c r="D23" s="879" t="s">
        <v>408</v>
      </c>
      <c r="H23" s="673">
        <v>5</v>
      </c>
      <c r="I23" s="962">
        <v>3</v>
      </c>
      <c r="J23" s="674">
        <v>2</v>
      </c>
      <c r="K23" s="674">
        <v>2.2000000000000002</v>
      </c>
      <c r="L23" s="657">
        <f>ROUND((H23+I23)*J23*K23,2)</f>
        <v>35.200000000000003</v>
      </c>
      <c r="M23" s="1469"/>
      <c r="N23" s="1415"/>
      <c r="P23" s="523"/>
    </row>
    <row r="24" spans="1:16" s="525" customFormat="1" ht="65.25" customHeight="1">
      <c r="A24" s="1474" t="s">
        <v>227</v>
      </c>
      <c r="B24" s="1445" t="s">
        <v>665</v>
      </c>
      <c r="C24" s="1445" t="s">
        <v>666</v>
      </c>
      <c r="D24" s="1400" t="s">
        <v>667</v>
      </c>
      <c r="E24" s="1401"/>
      <c r="F24" s="1401"/>
      <c r="G24" s="1401"/>
      <c r="H24" s="1401"/>
      <c r="I24" s="1401"/>
      <c r="J24" s="1401"/>
      <c r="K24" s="1401"/>
      <c r="L24" s="1401"/>
      <c r="M24" s="1469" t="s">
        <v>203</v>
      </c>
      <c r="N24" s="1394">
        <f>L26</f>
        <v>423.75</v>
      </c>
      <c r="P24" s="1390"/>
    </row>
    <row r="25" spans="1:16" s="525" customFormat="1" ht="32.25" customHeight="1">
      <c r="A25" s="1474"/>
      <c r="B25" s="1441"/>
      <c r="C25" s="1441"/>
      <c r="D25" s="1192"/>
      <c r="E25" s="1192"/>
      <c r="F25" s="1192"/>
      <c r="G25" s="1192"/>
      <c r="H25" s="1192"/>
      <c r="I25" s="1192"/>
      <c r="J25" s="1192" t="s">
        <v>392</v>
      </c>
      <c r="K25" s="1192" t="s">
        <v>289</v>
      </c>
      <c r="L25" s="1192" t="s">
        <v>16</v>
      </c>
      <c r="M25" s="1476"/>
      <c r="N25" s="1394"/>
      <c r="P25" s="1390"/>
    </row>
    <row r="26" spans="1:16" s="525" customFormat="1" ht="39.75" customHeight="1">
      <c r="A26" s="1474"/>
      <c r="B26" s="1441"/>
      <c r="C26" s="1441"/>
      <c r="G26" s="1195"/>
      <c r="I26" s="1195"/>
      <c r="J26" s="673">
        <v>169.5</v>
      </c>
      <c r="K26" s="674">
        <v>2.5</v>
      </c>
      <c r="L26" s="657">
        <f>ROUND(J26*K26,2)</f>
        <v>423.75</v>
      </c>
      <c r="M26" s="1476"/>
      <c r="N26" s="1394"/>
      <c r="P26" s="1390"/>
    </row>
    <row r="27" spans="1:16" s="525" customFormat="1" ht="72" customHeight="1">
      <c r="A27" s="1474" t="s">
        <v>228</v>
      </c>
      <c r="B27" s="1445" t="s">
        <v>62</v>
      </c>
      <c r="C27" s="1445" t="s">
        <v>406</v>
      </c>
      <c r="D27" s="1400" t="s">
        <v>407</v>
      </c>
      <c r="E27" s="1401"/>
      <c r="F27" s="1401"/>
      <c r="G27" s="1401"/>
      <c r="H27" s="1401"/>
      <c r="I27" s="1401"/>
      <c r="J27" s="1401"/>
      <c r="K27" s="1401"/>
      <c r="L27" s="1401"/>
      <c r="M27" s="1469" t="s">
        <v>256</v>
      </c>
      <c r="N27" s="1394">
        <f>L28</f>
        <v>1</v>
      </c>
      <c r="P27" s="1390"/>
    </row>
    <row r="28" spans="1:16" s="525" customFormat="1" ht="41.25" customHeight="1">
      <c r="A28" s="1474"/>
      <c r="B28" s="1441"/>
      <c r="C28" s="1441"/>
      <c r="G28" s="1020"/>
      <c r="I28" s="1020"/>
      <c r="J28" s="1020"/>
      <c r="L28" s="658">
        <v>1</v>
      </c>
      <c r="M28" s="1476"/>
      <c r="N28" s="1394"/>
      <c r="P28" s="1390"/>
    </row>
    <row r="29" spans="1:16" s="525" customFormat="1" ht="66.75" customHeight="1">
      <c r="A29" s="1408" t="s">
        <v>664</v>
      </c>
      <c r="B29" s="1445" t="s">
        <v>43</v>
      </c>
      <c r="C29" s="1445" t="s">
        <v>515</v>
      </c>
      <c r="D29" s="1401" t="s">
        <v>514</v>
      </c>
      <c r="E29" s="1401"/>
      <c r="F29" s="1401"/>
      <c r="G29" s="1401"/>
      <c r="H29" s="1401"/>
      <c r="I29" s="1401"/>
      <c r="J29" s="1401"/>
      <c r="K29" s="1401"/>
      <c r="L29" s="1401"/>
      <c r="M29" s="1468" t="s">
        <v>256</v>
      </c>
      <c r="N29" s="1450">
        <f>L30</f>
        <v>1</v>
      </c>
      <c r="P29" s="1390"/>
    </row>
    <row r="30" spans="1:16" s="525" customFormat="1" ht="39.75" customHeight="1" thickBot="1">
      <c r="A30" s="1471"/>
      <c r="B30" s="1441"/>
      <c r="C30" s="1441"/>
      <c r="D30" s="879"/>
      <c r="E30" s="663"/>
      <c r="F30" s="663"/>
      <c r="G30" s="663"/>
      <c r="H30" s="548"/>
      <c r="I30" s="1024"/>
      <c r="J30" s="1024"/>
      <c r="L30" s="658">
        <v>1</v>
      </c>
      <c r="M30" s="1462"/>
      <c r="N30" s="1451"/>
      <c r="P30" s="1390"/>
    </row>
    <row r="31" spans="1:16" s="525" customFormat="1" ht="51" hidden="1" customHeight="1">
      <c r="A31" s="1408" t="s">
        <v>292</v>
      </c>
      <c r="B31" s="1422"/>
      <c r="C31" s="1422"/>
      <c r="D31" s="1401"/>
      <c r="E31" s="1401"/>
      <c r="F31" s="1401"/>
      <c r="G31" s="1401"/>
      <c r="H31" s="1401"/>
      <c r="I31" s="1401"/>
      <c r="J31" s="1401"/>
      <c r="K31" s="1401"/>
      <c r="L31" s="1401"/>
      <c r="M31" s="1468" t="s">
        <v>203</v>
      </c>
      <c r="N31" s="1450">
        <f>L33</f>
        <v>0</v>
      </c>
      <c r="P31" s="1390"/>
    </row>
    <row r="32" spans="1:16" s="525" customFormat="1" ht="39.75" hidden="1" customHeight="1">
      <c r="A32" s="1471"/>
      <c r="B32" s="1423"/>
      <c r="C32" s="1423"/>
      <c r="D32" s="850"/>
      <c r="E32" s="608"/>
      <c r="F32" s="608"/>
      <c r="G32" s="608"/>
      <c r="H32" s="1020"/>
      <c r="I32" s="1020"/>
      <c r="J32" s="1020"/>
      <c r="K32" s="1020"/>
      <c r="L32" s="1020"/>
      <c r="M32" s="1462"/>
      <c r="N32" s="1451"/>
      <c r="P32" s="1390"/>
    </row>
    <row r="33" spans="1:16" s="525" customFormat="1" ht="39.75" hidden="1" customHeight="1">
      <c r="A33" s="1471"/>
      <c r="B33" s="1423"/>
      <c r="C33" s="1453"/>
      <c r="D33" s="963"/>
      <c r="E33" s="653"/>
      <c r="F33" s="548"/>
      <c r="G33" s="548"/>
      <c r="H33" s="673"/>
      <c r="I33" s="962"/>
      <c r="J33" s="674"/>
      <c r="K33" s="674"/>
      <c r="L33" s="657"/>
      <c r="M33" s="1462"/>
      <c r="N33" s="1451"/>
      <c r="P33" s="1390"/>
    </row>
    <row r="34" spans="1:16" s="525" customFormat="1" ht="39.75" hidden="1" customHeight="1">
      <c r="A34" s="1471"/>
      <c r="B34" s="1423"/>
      <c r="C34" s="1423"/>
      <c r="D34" s="665"/>
      <c r="E34" s="548"/>
      <c r="F34" s="548"/>
      <c r="G34" s="548"/>
      <c r="H34" s="548"/>
      <c r="I34" s="1024"/>
      <c r="J34" s="1024"/>
      <c r="L34" s="657"/>
      <c r="M34" s="1462"/>
      <c r="N34" s="1451"/>
      <c r="P34" s="1390"/>
    </row>
    <row r="35" spans="1:16" s="525" customFormat="1" ht="50.25" hidden="1" customHeight="1">
      <c r="A35" s="1408" t="s">
        <v>295</v>
      </c>
      <c r="B35" s="1422"/>
      <c r="C35" s="1422"/>
      <c r="D35" s="1401"/>
      <c r="E35" s="1401"/>
      <c r="F35" s="1401"/>
      <c r="G35" s="1401"/>
      <c r="H35" s="1401"/>
      <c r="I35" s="1401"/>
      <c r="J35" s="1401"/>
      <c r="K35" s="1401"/>
      <c r="L35" s="1401"/>
      <c r="M35" s="1468"/>
      <c r="N35" s="1450">
        <f>L37</f>
        <v>0</v>
      </c>
      <c r="P35" s="1390"/>
    </row>
    <row r="36" spans="1:16" s="525" customFormat="1" ht="39.75" hidden="1" customHeight="1">
      <c r="A36" s="1471"/>
      <c r="B36" s="1423"/>
      <c r="C36" s="1423"/>
      <c r="D36" s="850"/>
      <c r="E36" s="608"/>
      <c r="F36" s="608"/>
      <c r="G36" s="608"/>
      <c r="H36" s="1020"/>
      <c r="I36" s="1020"/>
      <c r="J36" s="1020"/>
      <c r="K36" s="1020"/>
      <c r="L36" s="1020"/>
      <c r="M36" s="1462"/>
      <c r="N36" s="1451"/>
      <c r="P36" s="1390"/>
    </row>
    <row r="37" spans="1:16" s="525" customFormat="1" ht="39.75" hidden="1" customHeight="1">
      <c r="A37" s="1471"/>
      <c r="B37" s="1423"/>
      <c r="C37" s="1423"/>
      <c r="D37" s="879"/>
      <c r="E37" s="663"/>
      <c r="F37" s="548"/>
      <c r="G37" s="548"/>
      <c r="H37" s="673"/>
      <c r="I37" s="962"/>
      <c r="J37" s="674"/>
      <c r="K37" s="674"/>
      <c r="L37" s="657"/>
      <c r="M37" s="1462"/>
      <c r="N37" s="1451"/>
      <c r="P37" s="1390"/>
    </row>
    <row r="38" spans="1:16" s="525" customFormat="1" ht="39.75" hidden="1" customHeight="1" thickBot="1">
      <c r="A38" s="1471"/>
      <c r="B38" s="1423"/>
      <c r="C38" s="1423"/>
      <c r="D38" s="665"/>
      <c r="E38" s="548"/>
      <c r="F38" s="548"/>
      <c r="G38" s="548"/>
      <c r="H38" s="548"/>
      <c r="I38" s="1024"/>
      <c r="J38" s="1024"/>
      <c r="L38" s="657"/>
      <c r="M38" s="1462"/>
      <c r="N38" s="1451"/>
      <c r="P38" s="1390"/>
    </row>
    <row r="39" spans="1:16" s="525" customFormat="1" ht="39.6" customHeight="1" thickBot="1">
      <c r="A39" s="468" t="s">
        <v>178</v>
      </c>
      <c r="B39" s="550"/>
      <c r="C39" s="550"/>
      <c r="D39" s="1449" t="s">
        <v>307</v>
      </c>
      <c r="E39" s="1449"/>
      <c r="F39" s="1449"/>
      <c r="G39" s="1449"/>
      <c r="H39" s="1449"/>
      <c r="I39" s="1449"/>
      <c r="J39" s="1449"/>
      <c r="K39" s="1449"/>
      <c r="L39" s="1449"/>
      <c r="M39" s="899"/>
      <c r="N39" s="452"/>
      <c r="P39" s="1390"/>
    </row>
    <row r="40" spans="1:16" s="525" customFormat="1" ht="48" customHeight="1">
      <c r="A40" s="1471" t="s">
        <v>81</v>
      </c>
      <c r="B40" s="1441" t="s">
        <v>411</v>
      </c>
      <c r="C40" s="1441" t="s">
        <v>410</v>
      </c>
      <c r="D40" s="1443" t="s">
        <v>409</v>
      </c>
      <c r="E40" s="1444"/>
      <c r="F40" s="1444"/>
      <c r="G40" s="1444"/>
      <c r="H40" s="1444"/>
      <c r="I40" s="1444"/>
      <c r="J40" s="1444"/>
      <c r="K40" s="1444"/>
      <c r="L40" s="1444"/>
      <c r="M40" s="1528" t="s">
        <v>203</v>
      </c>
      <c r="N40" s="1406">
        <f>L42</f>
        <v>1369</v>
      </c>
      <c r="P40" s="1390"/>
    </row>
    <row r="41" spans="1:16" s="525" customFormat="1" ht="39.75" customHeight="1">
      <c r="A41" s="1471"/>
      <c r="B41" s="1441"/>
      <c r="C41" s="1441"/>
      <c r="D41" s="976"/>
      <c r="E41" s="609"/>
      <c r="G41" s="1075"/>
      <c r="H41" s="1076"/>
      <c r="I41" s="1077"/>
      <c r="J41" s="1077"/>
      <c r="K41" s="1077"/>
      <c r="L41" s="1134" t="s">
        <v>301</v>
      </c>
      <c r="M41" s="1411"/>
      <c r="N41" s="1406"/>
      <c r="P41" s="1390"/>
    </row>
    <row r="42" spans="1:16" s="525" customFormat="1" ht="39.75" customHeight="1">
      <c r="A42" s="1471"/>
      <c r="B42" s="1441"/>
      <c r="C42" s="1441"/>
      <c r="D42" s="1021" t="s">
        <v>413</v>
      </c>
      <c r="E42" s="609"/>
      <c r="G42" s="1078"/>
      <c r="H42" s="1079"/>
      <c r="I42" s="1080"/>
      <c r="J42" s="1080"/>
      <c r="K42" s="1081"/>
      <c r="L42" s="1082">
        <v>1369</v>
      </c>
      <c r="M42" s="1411"/>
      <c r="N42" s="1406"/>
      <c r="P42" s="1390"/>
    </row>
    <row r="43" spans="1:16" s="525" customFormat="1" ht="50.25" customHeight="1">
      <c r="A43" s="1408" t="s">
        <v>51</v>
      </c>
      <c r="B43" s="1445" t="s">
        <v>287</v>
      </c>
      <c r="C43" s="1445" t="s">
        <v>288</v>
      </c>
      <c r="D43" s="1400" t="s">
        <v>412</v>
      </c>
      <c r="E43" s="1401"/>
      <c r="F43" s="1401"/>
      <c r="G43" s="1401"/>
      <c r="H43" s="1401"/>
      <c r="I43" s="1401"/>
      <c r="J43" s="1401"/>
      <c r="K43" s="1401"/>
      <c r="L43" s="1401"/>
      <c r="M43" s="1403" t="s">
        <v>203</v>
      </c>
      <c r="N43" s="1405">
        <f>L47</f>
        <v>206.72</v>
      </c>
      <c r="P43" s="1390"/>
    </row>
    <row r="44" spans="1:16" s="525" customFormat="1" ht="32.25" customHeight="1">
      <c r="A44" s="1471"/>
      <c r="B44" s="1441"/>
      <c r="C44" s="1441"/>
      <c r="D44" s="958"/>
      <c r="E44" s="959"/>
      <c r="F44" s="1083"/>
      <c r="G44" s="1083"/>
      <c r="H44" s="1083"/>
      <c r="I44" s="1084"/>
      <c r="J44" s="1085" t="s">
        <v>392</v>
      </c>
      <c r="K44" s="1085" t="s">
        <v>289</v>
      </c>
      <c r="L44" s="1085" t="s">
        <v>299</v>
      </c>
      <c r="M44" s="1411"/>
      <c r="N44" s="1406"/>
      <c r="P44" s="1390"/>
    </row>
    <row r="45" spans="1:16" s="525" customFormat="1" ht="32.25" customHeight="1">
      <c r="A45" s="1471"/>
      <c r="B45" s="1441"/>
      <c r="C45" s="1441"/>
      <c r="D45" s="963" t="s">
        <v>414</v>
      </c>
      <c r="E45" s="653"/>
      <c r="F45" s="653"/>
      <c r="G45" s="653"/>
      <c r="H45" s="653"/>
      <c r="I45" s="1078"/>
      <c r="J45" s="1078">
        <v>52.36</v>
      </c>
      <c r="K45" s="1080">
        <v>1</v>
      </c>
      <c r="L45" s="1086">
        <f>ROUND(J45*K45,2)</f>
        <v>52.36</v>
      </c>
      <c r="M45" s="1411"/>
      <c r="N45" s="1406"/>
      <c r="P45" s="1390"/>
    </row>
    <row r="46" spans="1:16" s="525" customFormat="1" ht="32.25" customHeight="1">
      <c r="A46" s="1471"/>
      <c r="B46" s="1441"/>
      <c r="C46" s="1441"/>
      <c r="D46" s="1087" t="s">
        <v>415</v>
      </c>
      <c r="E46" s="1088"/>
      <c r="F46" s="1088"/>
      <c r="G46" s="1088"/>
      <c r="H46" s="1088"/>
      <c r="I46" s="1078"/>
      <c r="J46" s="1078">
        <v>77.180000000000007</v>
      </c>
      <c r="K46" s="1080">
        <v>2</v>
      </c>
      <c r="L46" s="1086">
        <f>ROUND(J46*K46,2)</f>
        <v>154.36000000000001</v>
      </c>
      <c r="M46" s="1411"/>
      <c r="N46" s="1406"/>
      <c r="P46" s="1390"/>
    </row>
    <row r="47" spans="1:16" s="525" customFormat="1" ht="32.25" customHeight="1">
      <c r="A47" s="1471"/>
      <c r="B47" s="1441"/>
      <c r="C47" s="1441"/>
      <c r="D47" s="958"/>
      <c r="E47" s="959"/>
      <c r="F47" s="1089"/>
      <c r="G47" s="1089"/>
      <c r="H47" s="1089"/>
      <c r="I47" s="1078"/>
      <c r="K47" s="1090" t="s">
        <v>16</v>
      </c>
      <c r="L47" s="1082">
        <f>SUM(L45:L46)</f>
        <v>206.72</v>
      </c>
      <c r="M47" s="1411"/>
      <c r="N47" s="1406"/>
      <c r="P47" s="1390"/>
    </row>
    <row r="48" spans="1:16" s="525" customFormat="1" ht="54.75" customHeight="1">
      <c r="A48" s="1408" t="s">
        <v>259</v>
      </c>
      <c r="B48" s="1445" t="s">
        <v>417</v>
      </c>
      <c r="C48" s="1445" t="s">
        <v>418</v>
      </c>
      <c r="D48" s="1400" t="s">
        <v>416</v>
      </c>
      <c r="E48" s="1401"/>
      <c r="F48" s="1401"/>
      <c r="G48" s="1401"/>
      <c r="H48" s="1401"/>
      <c r="I48" s="1401"/>
      <c r="J48" s="1401"/>
      <c r="K48" s="1401"/>
      <c r="L48" s="1401"/>
      <c r="M48" s="1403" t="s">
        <v>205</v>
      </c>
      <c r="N48" s="1405">
        <f>L56</f>
        <v>18.8</v>
      </c>
      <c r="P48" s="1390"/>
    </row>
    <row r="49" spans="1:16" s="525" customFormat="1" ht="35.25" customHeight="1">
      <c r="A49" s="1471"/>
      <c r="B49" s="1441"/>
      <c r="C49" s="1441"/>
      <c r="D49" s="975"/>
      <c r="E49" s="959"/>
      <c r="F49" s="959"/>
      <c r="G49" s="1091"/>
      <c r="H49" s="1091"/>
      <c r="I49" s="1092" t="s">
        <v>392</v>
      </c>
      <c r="J49" s="1092" t="s">
        <v>289</v>
      </c>
      <c r="K49" s="1092" t="s">
        <v>298</v>
      </c>
      <c r="L49" s="1085" t="s">
        <v>299</v>
      </c>
      <c r="M49" s="1411"/>
      <c r="N49" s="1406"/>
      <c r="P49" s="1390"/>
    </row>
    <row r="50" spans="1:16" s="525" customFormat="1" ht="35.25" customHeight="1">
      <c r="A50" s="1471"/>
      <c r="B50" s="1441"/>
      <c r="C50" s="1508"/>
      <c r="D50" s="1093" t="s">
        <v>419</v>
      </c>
      <c r="E50" s="959"/>
      <c r="F50" s="959"/>
      <c r="G50" s="1083"/>
      <c r="H50" s="959"/>
      <c r="I50" s="1078">
        <v>82.99</v>
      </c>
      <c r="J50" s="1080">
        <v>0.3</v>
      </c>
      <c r="K50" s="1080">
        <v>0.15</v>
      </c>
      <c r="L50" s="1094">
        <f t="shared" ref="L50:L55" si="0">ROUND(I50*J50*K50,2)</f>
        <v>3.73</v>
      </c>
      <c r="M50" s="1411"/>
      <c r="N50" s="1406"/>
      <c r="P50" s="1390"/>
    </row>
    <row r="51" spans="1:16" s="525" customFormat="1" ht="35.25" customHeight="1">
      <c r="A51" s="1471"/>
      <c r="B51" s="1441"/>
      <c r="C51" s="1508"/>
      <c r="D51" s="1093" t="s">
        <v>420</v>
      </c>
      <c r="E51" s="959"/>
      <c r="F51" s="959"/>
      <c r="G51" s="1083"/>
      <c r="H51" s="959"/>
      <c r="I51" s="1078">
        <v>77.52</v>
      </c>
      <c r="J51" s="1080">
        <v>0.3</v>
      </c>
      <c r="K51" s="1080">
        <v>0.15</v>
      </c>
      <c r="L51" s="1094">
        <f t="shared" si="0"/>
        <v>3.49</v>
      </c>
      <c r="M51" s="1411"/>
      <c r="N51" s="1406"/>
      <c r="P51" s="1390"/>
    </row>
    <row r="52" spans="1:16" s="525" customFormat="1" ht="35.25" customHeight="1">
      <c r="A52" s="1471"/>
      <c r="B52" s="1441"/>
      <c r="C52" s="1508"/>
      <c r="D52" s="1093" t="s">
        <v>421</v>
      </c>
      <c r="E52" s="959"/>
      <c r="F52" s="959"/>
      <c r="G52" s="1083"/>
      <c r="H52" s="959"/>
      <c r="I52" s="1078">
        <v>77.180000000000007</v>
      </c>
      <c r="J52" s="1080">
        <v>0.3</v>
      </c>
      <c r="K52" s="1080">
        <v>0.15</v>
      </c>
      <c r="L52" s="1094">
        <f t="shared" si="0"/>
        <v>3.47</v>
      </c>
      <c r="M52" s="1411"/>
      <c r="N52" s="1406"/>
      <c r="P52" s="1390"/>
    </row>
    <row r="53" spans="1:16" s="525" customFormat="1" ht="35.25" customHeight="1">
      <c r="A53" s="1471"/>
      <c r="B53" s="1441"/>
      <c r="C53" s="1508"/>
      <c r="D53" s="1093" t="s">
        <v>422</v>
      </c>
      <c r="E53" s="959"/>
      <c r="F53" s="959"/>
      <c r="G53" s="1083"/>
      <c r="H53" s="959"/>
      <c r="I53" s="1078">
        <v>77.819999999999993</v>
      </c>
      <c r="J53" s="1080">
        <v>0.3</v>
      </c>
      <c r="K53" s="1080">
        <v>0.15</v>
      </c>
      <c r="L53" s="1094">
        <f t="shared" si="0"/>
        <v>3.5</v>
      </c>
      <c r="M53" s="1411"/>
      <c r="N53" s="1406"/>
      <c r="P53" s="1390"/>
    </row>
    <row r="54" spans="1:16" s="525" customFormat="1" ht="35.25" customHeight="1">
      <c r="A54" s="1471"/>
      <c r="B54" s="1441"/>
      <c r="C54" s="1508"/>
      <c r="D54" s="1093" t="s">
        <v>423</v>
      </c>
      <c r="E54" s="959"/>
      <c r="F54" s="959"/>
      <c r="G54" s="1083"/>
      <c r="H54" s="959"/>
      <c r="I54" s="1078">
        <v>50.09</v>
      </c>
      <c r="J54" s="1080">
        <v>0.3</v>
      </c>
      <c r="K54" s="1080">
        <v>0.15</v>
      </c>
      <c r="L54" s="1094">
        <f t="shared" si="0"/>
        <v>2.25</v>
      </c>
      <c r="M54" s="1411"/>
      <c r="N54" s="1406"/>
      <c r="P54" s="1390"/>
    </row>
    <row r="55" spans="1:16" s="525" customFormat="1" ht="35.25" customHeight="1">
      <c r="A55" s="1471"/>
      <c r="B55" s="1441"/>
      <c r="C55" s="1508"/>
      <c r="D55" s="1093" t="s">
        <v>424</v>
      </c>
      <c r="E55" s="609"/>
      <c r="F55" s="959"/>
      <c r="G55" s="1083"/>
      <c r="H55" s="959"/>
      <c r="I55" s="1078">
        <v>52.36</v>
      </c>
      <c r="J55" s="1080">
        <v>0.3</v>
      </c>
      <c r="K55" s="1080">
        <v>0.15</v>
      </c>
      <c r="L55" s="1094">
        <f t="shared" si="0"/>
        <v>2.36</v>
      </c>
      <c r="M55" s="1411"/>
      <c r="N55" s="1406"/>
      <c r="P55" s="1390"/>
    </row>
    <row r="56" spans="1:16" s="525" customFormat="1" ht="40.5" customHeight="1">
      <c r="A56" s="1471"/>
      <c r="B56" s="1441"/>
      <c r="C56" s="1508"/>
      <c r="D56" s="975"/>
      <c r="E56" s="846"/>
      <c r="F56" s="1095"/>
      <c r="G56" s="1096"/>
      <c r="H56" s="959"/>
      <c r="I56" s="959"/>
      <c r="J56" s="725"/>
      <c r="K56" s="725" t="s">
        <v>16</v>
      </c>
      <c r="L56" s="1097">
        <f>SUM(L50:L55)</f>
        <v>18.8</v>
      </c>
      <c r="M56" s="1411"/>
      <c r="N56" s="1406"/>
      <c r="P56" s="1390"/>
    </row>
    <row r="57" spans="1:16" s="525" customFormat="1" ht="54" customHeight="1">
      <c r="A57" s="1408" t="s">
        <v>300</v>
      </c>
      <c r="B57" s="1445" t="s">
        <v>388</v>
      </c>
      <c r="C57" s="1445" t="s">
        <v>389</v>
      </c>
      <c r="D57" s="1400" t="s">
        <v>387</v>
      </c>
      <c r="E57" s="1401"/>
      <c r="F57" s="1401"/>
      <c r="G57" s="1401"/>
      <c r="H57" s="1401"/>
      <c r="I57" s="1401"/>
      <c r="J57" s="1401"/>
      <c r="K57" s="1401"/>
      <c r="L57" s="1402"/>
      <c r="M57" s="1403" t="s">
        <v>205</v>
      </c>
      <c r="N57" s="1405">
        <f>L59</f>
        <v>4.1900000000000004</v>
      </c>
      <c r="P57" s="1390"/>
    </row>
    <row r="58" spans="1:16" s="525" customFormat="1" ht="40.5" customHeight="1">
      <c r="A58" s="1471"/>
      <c r="B58" s="1441"/>
      <c r="C58" s="1441"/>
      <c r="D58" s="958"/>
      <c r="E58" s="959"/>
      <c r="F58" s="1098"/>
      <c r="H58" s="1099"/>
      <c r="I58" s="1099"/>
      <c r="J58" s="1100" t="s">
        <v>301</v>
      </c>
      <c r="K58" s="1100" t="s">
        <v>298</v>
      </c>
      <c r="L58" s="1100" t="s">
        <v>16</v>
      </c>
      <c r="M58" s="1411"/>
      <c r="N58" s="1406"/>
      <c r="P58" s="1390"/>
    </row>
    <row r="59" spans="1:16" s="525" customFormat="1" ht="40.5" customHeight="1">
      <c r="A59" s="1471"/>
      <c r="B59" s="1441"/>
      <c r="C59" s="1441"/>
      <c r="D59" s="1101" t="s">
        <v>405</v>
      </c>
      <c r="E59" s="1102"/>
      <c r="F59" s="1102"/>
      <c r="G59" s="1102"/>
      <c r="H59" s="1103"/>
      <c r="I59" s="1103"/>
      <c r="J59" s="1104">
        <v>52.36</v>
      </c>
      <c r="K59" s="1105">
        <v>0.08</v>
      </c>
      <c r="L59" s="1106">
        <f>ROUND(J59*K59,2)</f>
        <v>4.1900000000000004</v>
      </c>
      <c r="M59" s="1411"/>
      <c r="N59" s="1406"/>
      <c r="P59" s="1390"/>
    </row>
    <row r="60" spans="1:16" s="525" customFormat="1" ht="46.5" customHeight="1">
      <c r="A60" s="1408" t="s">
        <v>302</v>
      </c>
      <c r="B60" s="1422">
        <v>96001</v>
      </c>
      <c r="C60" s="1422">
        <v>96001</v>
      </c>
      <c r="D60" s="1400" t="s">
        <v>453</v>
      </c>
      <c r="E60" s="1401"/>
      <c r="F60" s="1401"/>
      <c r="G60" s="1401"/>
      <c r="H60" s="1401"/>
      <c r="I60" s="1401"/>
      <c r="J60" s="1401"/>
      <c r="K60" s="1401"/>
      <c r="L60" s="1402"/>
      <c r="M60" s="1403" t="s">
        <v>203</v>
      </c>
      <c r="N60" s="1405">
        <f>L62</f>
        <v>191.62</v>
      </c>
      <c r="P60" s="1390"/>
    </row>
    <row r="61" spans="1:16" s="525" customFormat="1" ht="40.5" customHeight="1">
      <c r="A61" s="1471"/>
      <c r="B61" s="1423"/>
      <c r="C61" s="1423"/>
      <c r="D61" s="958"/>
      <c r="E61" s="959"/>
      <c r="F61" s="1098"/>
      <c r="H61" s="1099"/>
      <c r="I61" s="1099"/>
      <c r="J61" s="1100" t="s">
        <v>291</v>
      </c>
      <c r="K61" s="1100" t="s">
        <v>290</v>
      </c>
      <c r="L61" s="1100" t="s">
        <v>16</v>
      </c>
      <c r="M61" s="1411"/>
      <c r="N61" s="1406"/>
      <c r="P61" s="1390"/>
    </row>
    <row r="62" spans="1:16" s="525" customFormat="1" ht="40.5" customHeight="1">
      <c r="A62" s="1474"/>
      <c r="B62" s="1424"/>
      <c r="C62" s="1424"/>
      <c r="D62" s="1107" t="s">
        <v>454</v>
      </c>
      <c r="E62" s="1108"/>
      <c r="F62" s="1108"/>
      <c r="G62" s="1099"/>
      <c r="H62" s="1103"/>
      <c r="I62" s="1103"/>
      <c r="J62" s="1109">
        <v>28.6</v>
      </c>
      <c r="K62" s="1105">
        <v>6.7</v>
      </c>
      <c r="L62" s="1110">
        <f>ROUND(J62*K62,2)</f>
        <v>191.62</v>
      </c>
      <c r="M62" s="1412"/>
      <c r="N62" s="1434"/>
      <c r="P62" s="1390"/>
    </row>
    <row r="63" spans="1:16" s="525" customFormat="1" ht="50.25" customHeight="1">
      <c r="A63" s="1408" t="s">
        <v>308</v>
      </c>
      <c r="B63" s="1445" t="s">
        <v>561</v>
      </c>
      <c r="C63" s="1445" t="s">
        <v>562</v>
      </c>
      <c r="D63" s="1400" t="s">
        <v>560</v>
      </c>
      <c r="E63" s="1442"/>
      <c r="F63" s="1442"/>
      <c r="G63" s="1401"/>
      <c r="H63" s="1401"/>
      <c r="I63" s="1401"/>
      <c r="J63" s="1401"/>
      <c r="K63" s="1401"/>
      <c r="L63" s="1402"/>
      <c r="M63" s="1403" t="s">
        <v>256</v>
      </c>
      <c r="N63" s="1405">
        <f>L64</f>
        <v>6</v>
      </c>
      <c r="P63" s="1390"/>
    </row>
    <row r="64" spans="1:16" s="525" customFormat="1" ht="40.5" customHeight="1" thickBot="1">
      <c r="A64" s="1471"/>
      <c r="B64" s="1441"/>
      <c r="C64" s="1441"/>
      <c r="D64" s="1111"/>
      <c r="E64" s="1112"/>
      <c r="F64" s="1112"/>
      <c r="G64" s="959"/>
      <c r="H64" s="1099"/>
      <c r="I64" s="1099"/>
      <c r="J64" s="1113"/>
      <c r="K64" s="1113"/>
      <c r="L64" s="1114">
        <v>6</v>
      </c>
      <c r="M64" s="1411"/>
      <c r="N64" s="1406"/>
      <c r="P64" s="1390"/>
    </row>
    <row r="65" spans="1:16" s="525" customFormat="1" ht="40.5" hidden="1" customHeight="1">
      <c r="A65" s="1408" t="s">
        <v>309</v>
      </c>
      <c r="B65" s="1445"/>
      <c r="C65" s="1445"/>
      <c r="D65" s="1400"/>
      <c r="E65" s="1442"/>
      <c r="F65" s="1442"/>
      <c r="G65" s="1401"/>
      <c r="H65" s="1401"/>
      <c r="I65" s="1401"/>
      <c r="J65" s="1401"/>
      <c r="K65" s="1401"/>
      <c r="L65" s="1402"/>
      <c r="M65" s="1403" t="s">
        <v>203</v>
      </c>
      <c r="N65" s="1405">
        <f>L67</f>
        <v>0</v>
      </c>
      <c r="P65" s="1390"/>
    </row>
    <row r="66" spans="1:16" s="525" customFormat="1" ht="40.5" hidden="1" customHeight="1">
      <c r="A66" s="1471"/>
      <c r="B66" s="1441"/>
      <c r="C66" s="1441"/>
      <c r="D66" s="1111"/>
      <c r="E66" s="1112"/>
      <c r="F66" s="1112"/>
      <c r="G66" s="959"/>
      <c r="H66" s="1099"/>
      <c r="I66" s="1099"/>
      <c r="J66" s="1100" t="s">
        <v>290</v>
      </c>
      <c r="K66" s="1100" t="s">
        <v>289</v>
      </c>
      <c r="L66" s="1100" t="s">
        <v>16</v>
      </c>
      <c r="M66" s="1411"/>
      <c r="N66" s="1406"/>
      <c r="P66" s="1390"/>
    </row>
    <row r="67" spans="1:16" s="525" customFormat="1" ht="40.5" hidden="1" customHeight="1">
      <c r="A67" s="1474"/>
      <c r="B67" s="1446"/>
      <c r="C67" s="1446"/>
      <c r="D67" s="1107"/>
      <c r="E67" s="1108"/>
      <c r="F67" s="1108"/>
      <c r="G67" s="469"/>
      <c r="H67" s="1103"/>
      <c r="I67" s="1103"/>
      <c r="J67" s="1109"/>
      <c r="K67" s="1105"/>
      <c r="L67" s="1115">
        <f>J67*K67</f>
        <v>0</v>
      </c>
      <c r="M67" s="1412"/>
      <c r="N67" s="1434"/>
      <c r="P67" s="1390"/>
    </row>
    <row r="68" spans="1:16" s="525" customFormat="1" ht="40.5" hidden="1" customHeight="1">
      <c r="A68" s="1408" t="s">
        <v>310</v>
      </c>
      <c r="B68" s="1445"/>
      <c r="C68" s="1445"/>
      <c r="D68" s="1400"/>
      <c r="E68" s="1442"/>
      <c r="F68" s="1442"/>
      <c r="G68" s="1401"/>
      <c r="H68" s="1401"/>
      <c r="I68" s="1401"/>
      <c r="J68" s="1401"/>
      <c r="K68" s="1401"/>
      <c r="L68" s="1402"/>
      <c r="M68" s="1403" t="s">
        <v>173</v>
      </c>
      <c r="N68" s="1405">
        <f>L78</f>
        <v>0</v>
      </c>
      <c r="P68" s="1390"/>
    </row>
    <row r="69" spans="1:16" s="525" customFormat="1" ht="40.5" hidden="1" customHeight="1">
      <c r="A69" s="1471"/>
      <c r="B69" s="1441"/>
      <c r="C69" s="1441"/>
      <c r="D69" s="1026"/>
      <c r="E69" s="1018"/>
      <c r="F69" s="1018"/>
      <c r="G69" s="1026"/>
      <c r="H69" s="1026"/>
      <c r="I69" s="1442" t="s">
        <v>392</v>
      </c>
      <c r="J69" s="1442"/>
      <c r="K69" s="1442"/>
      <c r="L69" s="1026"/>
      <c r="M69" s="1411"/>
      <c r="N69" s="1406"/>
      <c r="P69" s="1390"/>
    </row>
    <row r="70" spans="1:16" s="525" customFormat="1" ht="40.5" hidden="1" customHeight="1">
      <c r="A70" s="1471"/>
      <c r="B70" s="1441"/>
      <c r="C70" s="1441"/>
      <c r="D70" s="1102"/>
      <c r="E70" s="1102"/>
      <c r="F70" s="1102"/>
      <c r="G70" s="959"/>
      <c r="H70" s="1116"/>
      <c r="I70" s="1117"/>
      <c r="J70" s="1117"/>
      <c r="K70" s="1117"/>
      <c r="L70" s="1118">
        <f t="shared" ref="L70:L77" si="1">H70+I70+J70+K70</f>
        <v>0</v>
      </c>
      <c r="M70" s="1411"/>
      <c r="N70" s="1406"/>
      <c r="P70" s="1390"/>
    </row>
    <row r="71" spans="1:16" s="525" customFormat="1" ht="40.5" hidden="1" customHeight="1">
      <c r="A71" s="1471"/>
      <c r="B71" s="1441"/>
      <c r="C71" s="1441"/>
      <c r="D71" s="1102"/>
      <c r="E71" s="1102"/>
      <c r="F71" s="1102"/>
      <c r="G71" s="959"/>
      <c r="H71" s="1116"/>
      <c r="I71" s="1117"/>
      <c r="J71" s="1117"/>
      <c r="K71" s="1117"/>
      <c r="L71" s="1118">
        <f t="shared" si="1"/>
        <v>0</v>
      </c>
      <c r="M71" s="1411"/>
      <c r="N71" s="1406"/>
      <c r="P71" s="1390"/>
    </row>
    <row r="72" spans="1:16" s="525" customFormat="1" ht="40.5" hidden="1" customHeight="1">
      <c r="A72" s="1471"/>
      <c r="B72" s="1441"/>
      <c r="C72" s="1441"/>
      <c r="D72" s="1102"/>
      <c r="E72" s="1102"/>
      <c r="F72" s="1102"/>
      <c r="G72" s="959"/>
      <c r="H72" s="1116"/>
      <c r="I72" s="1117"/>
      <c r="J72" s="1117"/>
      <c r="K72" s="1117"/>
      <c r="L72" s="1118">
        <f t="shared" si="1"/>
        <v>0</v>
      </c>
      <c r="M72" s="1411"/>
      <c r="N72" s="1406"/>
      <c r="P72" s="1390"/>
    </row>
    <row r="73" spans="1:16" s="525" customFormat="1" ht="40.5" hidden="1" customHeight="1">
      <c r="A73" s="1471"/>
      <c r="B73" s="1441"/>
      <c r="C73" s="1441"/>
      <c r="D73" s="1102"/>
      <c r="E73" s="1102"/>
      <c r="F73" s="1102"/>
      <c r="G73" s="959"/>
      <c r="H73" s="1116"/>
      <c r="I73" s="1117"/>
      <c r="J73" s="1117"/>
      <c r="K73" s="1117"/>
      <c r="L73" s="1118">
        <f t="shared" si="1"/>
        <v>0</v>
      </c>
      <c r="M73" s="1411"/>
      <c r="N73" s="1406"/>
      <c r="P73" s="1390"/>
    </row>
    <row r="74" spans="1:16" s="525" customFormat="1" ht="40.5" hidden="1" customHeight="1">
      <c r="A74" s="1471"/>
      <c r="B74" s="1441"/>
      <c r="C74" s="1441"/>
      <c r="D74" s="1102"/>
      <c r="E74" s="1102"/>
      <c r="F74" s="1102"/>
      <c r="G74" s="959"/>
      <c r="H74" s="1116"/>
      <c r="I74" s="1117"/>
      <c r="J74" s="1117"/>
      <c r="K74" s="1117"/>
      <c r="L74" s="1118">
        <f t="shared" si="1"/>
        <v>0</v>
      </c>
      <c r="M74" s="1411"/>
      <c r="N74" s="1406"/>
      <c r="P74" s="1390"/>
    </row>
    <row r="75" spans="1:16" s="525" customFormat="1" ht="40.5" hidden="1" customHeight="1">
      <c r="A75" s="1471"/>
      <c r="B75" s="1441"/>
      <c r="C75" s="1441"/>
      <c r="D75" s="1102"/>
      <c r="E75" s="1102"/>
      <c r="F75" s="1102"/>
      <c r="G75" s="959"/>
      <c r="H75" s="1116"/>
      <c r="I75" s="1117"/>
      <c r="J75" s="1117"/>
      <c r="K75" s="1117"/>
      <c r="L75" s="1118">
        <f t="shared" si="1"/>
        <v>0</v>
      </c>
      <c r="M75" s="1411"/>
      <c r="N75" s="1406"/>
      <c r="P75" s="1390"/>
    </row>
    <row r="76" spans="1:16" s="525" customFormat="1" ht="40.5" hidden="1" customHeight="1">
      <c r="A76" s="1471"/>
      <c r="B76" s="1441"/>
      <c r="C76" s="1441"/>
      <c r="D76" s="1102"/>
      <c r="E76" s="1102"/>
      <c r="F76" s="1102"/>
      <c r="G76" s="959"/>
      <c r="H76" s="1116"/>
      <c r="I76" s="1117"/>
      <c r="J76" s="1117"/>
      <c r="K76" s="1117"/>
      <c r="L76" s="1118">
        <f t="shared" si="1"/>
        <v>0</v>
      </c>
      <c r="M76" s="1411"/>
      <c r="N76" s="1406"/>
      <c r="P76" s="1390"/>
    </row>
    <row r="77" spans="1:16" s="525" customFormat="1" ht="40.5" hidden="1" customHeight="1">
      <c r="A77" s="1471"/>
      <c r="B77" s="1441"/>
      <c r="C77" s="1441"/>
      <c r="D77" s="1102"/>
      <c r="E77" s="1102"/>
      <c r="F77" s="1102"/>
      <c r="G77" s="959"/>
      <c r="H77" s="1116"/>
      <c r="I77" s="1117"/>
      <c r="J77" s="1117"/>
      <c r="K77" s="1117"/>
      <c r="L77" s="1118">
        <f t="shared" si="1"/>
        <v>0</v>
      </c>
      <c r="M77" s="1411"/>
      <c r="N77" s="1406"/>
      <c r="P77" s="1390"/>
    </row>
    <row r="78" spans="1:16" s="525" customFormat="1" ht="40.5" hidden="1" customHeight="1">
      <c r="A78" s="1474"/>
      <c r="B78" s="1446"/>
      <c r="C78" s="1446"/>
      <c r="D78" s="1107"/>
      <c r="E78" s="1108"/>
      <c r="F78" s="1108"/>
      <c r="G78" s="469"/>
      <c r="H78" s="1119"/>
      <c r="I78" s="1119"/>
      <c r="J78" s="1119"/>
      <c r="K78" s="1120" t="s">
        <v>16</v>
      </c>
      <c r="L78" s="1121">
        <f>SUM(L74:L77)</f>
        <v>0</v>
      </c>
      <c r="M78" s="1412"/>
      <c r="N78" s="1434"/>
      <c r="P78" s="1390"/>
    </row>
    <row r="79" spans="1:16" s="525" customFormat="1" ht="45.75" hidden="1" customHeight="1">
      <c r="A79" s="1408" t="s">
        <v>311</v>
      </c>
      <c r="B79" s="1445"/>
      <c r="C79" s="1445"/>
      <c r="D79" s="1400"/>
      <c r="E79" s="1401"/>
      <c r="F79" s="1401"/>
      <c r="G79" s="1401"/>
      <c r="H79" s="1401"/>
      <c r="I79" s="1401"/>
      <c r="J79" s="1401"/>
      <c r="K79" s="1401"/>
      <c r="L79" s="1402"/>
      <c r="M79" s="1403"/>
      <c r="N79" s="1405">
        <f>L83</f>
        <v>0</v>
      </c>
      <c r="P79" s="1390"/>
    </row>
    <row r="80" spans="1:16" s="525" customFormat="1" ht="45.75" hidden="1" customHeight="1">
      <c r="A80" s="1471"/>
      <c r="B80" s="1441"/>
      <c r="C80" s="1441"/>
      <c r="D80" s="1026"/>
      <c r="E80" s="1026"/>
      <c r="F80" s="1026"/>
      <c r="G80" s="1026"/>
      <c r="H80" s="1026"/>
      <c r="I80" s="1026"/>
      <c r="J80" s="1020" t="s">
        <v>290</v>
      </c>
      <c r="K80" s="1020" t="s">
        <v>291</v>
      </c>
      <c r="L80" s="1026"/>
      <c r="M80" s="1411"/>
      <c r="N80" s="1406"/>
      <c r="P80" s="1390"/>
    </row>
    <row r="81" spans="1:16" s="525" customFormat="1" ht="40.5" hidden="1" customHeight="1">
      <c r="A81" s="1471"/>
      <c r="B81" s="1441"/>
      <c r="C81" s="1441"/>
      <c r="D81" s="1102"/>
      <c r="E81" s="1102"/>
      <c r="F81" s="1102"/>
      <c r="G81" s="959"/>
      <c r="H81" s="1116"/>
      <c r="I81" s="1117"/>
      <c r="J81" s="1116"/>
      <c r="K81" s="1122"/>
      <c r="L81" s="1123">
        <f>ROUND(J81*K81,2)</f>
        <v>0</v>
      </c>
      <c r="M81" s="1411"/>
      <c r="N81" s="1406"/>
      <c r="P81" s="1390"/>
    </row>
    <row r="82" spans="1:16" s="525" customFormat="1" ht="40.5" hidden="1" customHeight="1">
      <c r="A82" s="1471"/>
      <c r="B82" s="1441"/>
      <c r="C82" s="1441"/>
      <c r="D82" s="1102"/>
      <c r="E82" s="1102"/>
      <c r="F82" s="1102"/>
      <c r="G82" s="959"/>
      <c r="H82" s="1116"/>
      <c r="I82" s="1117"/>
      <c r="J82" s="1116"/>
      <c r="K82" s="1122"/>
      <c r="L82" s="1123">
        <f>ROUND(J82*K82,2)</f>
        <v>0</v>
      </c>
      <c r="M82" s="1411"/>
      <c r="N82" s="1406"/>
      <c r="P82" s="1390"/>
    </row>
    <row r="83" spans="1:16" s="525" customFormat="1" ht="40.5" hidden="1" customHeight="1">
      <c r="A83" s="1474"/>
      <c r="B83" s="1446"/>
      <c r="C83" s="1446"/>
      <c r="D83" s="1108"/>
      <c r="E83" s="1108"/>
      <c r="F83" s="1108"/>
      <c r="G83" s="469"/>
      <c r="H83" s="1109"/>
      <c r="I83" s="1124"/>
      <c r="J83" s="1108"/>
      <c r="K83" s="1125" t="s">
        <v>16</v>
      </c>
      <c r="L83" s="1115">
        <f>SUM(L81:L82)</f>
        <v>0</v>
      </c>
      <c r="M83" s="1412"/>
      <c r="N83" s="1434"/>
      <c r="P83" s="1390"/>
    </row>
    <row r="84" spans="1:16" s="525" customFormat="1" ht="59.25" hidden="1" customHeight="1">
      <c r="A84" s="1408" t="s">
        <v>312</v>
      </c>
      <c r="B84" s="1445"/>
      <c r="C84" s="1445"/>
      <c r="D84" s="1400"/>
      <c r="E84" s="1401"/>
      <c r="F84" s="1401"/>
      <c r="G84" s="1401"/>
      <c r="H84" s="1401"/>
      <c r="I84" s="1401"/>
      <c r="J84" s="1401"/>
      <c r="K84" s="1401"/>
      <c r="L84" s="1402"/>
      <c r="M84" s="1403"/>
      <c r="N84" s="1405">
        <f>L90</f>
        <v>0</v>
      </c>
      <c r="P84" s="1390"/>
    </row>
    <row r="85" spans="1:16" s="525" customFormat="1" ht="35.25" hidden="1" customHeight="1">
      <c r="A85" s="1471"/>
      <c r="B85" s="1441"/>
      <c r="C85" s="1441"/>
      <c r="D85" s="1025"/>
      <c r="E85" s="1026"/>
      <c r="F85" s="1026"/>
      <c r="G85" s="1026"/>
      <c r="H85" s="1026"/>
      <c r="I85" s="1026"/>
      <c r="J85" s="1026" t="s">
        <v>290</v>
      </c>
      <c r="K85" s="1026" t="s">
        <v>291</v>
      </c>
      <c r="L85" s="1026"/>
      <c r="M85" s="1411"/>
      <c r="N85" s="1406"/>
      <c r="P85" s="1390"/>
    </row>
    <row r="86" spans="1:16" s="525" customFormat="1" ht="40.5" hidden="1" customHeight="1">
      <c r="A86" s="1471"/>
      <c r="B86" s="1441"/>
      <c r="C86" s="1441"/>
      <c r="D86" s="1447"/>
      <c r="E86" s="1448"/>
      <c r="F86" s="1448"/>
      <c r="G86" s="886"/>
      <c r="H86" s="1116"/>
      <c r="I86" s="1117"/>
      <c r="J86" s="1116"/>
      <c r="K86" s="1122"/>
      <c r="L86" s="1123">
        <f>J86*K86</f>
        <v>0</v>
      </c>
      <c r="M86" s="1411"/>
      <c r="N86" s="1406"/>
      <c r="P86" s="1390"/>
    </row>
    <row r="87" spans="1:16" s="525" customFormat="1" ht="40.5" hidden="1" customHeight="1">
      <c r="A87" s="1471"/>
      <c r="B87" s="1441"/>
      <c r="C87" s="1441"/>
      <c r="D87" s="1111"/>
      <c r="E87" s="1102"/>
      <c r="F87" s="1102"/>
      <c r="G87" s="887"/>
      <c r="H87" s="1116"/>
      <c r="I87" s="1117"/>
      <c r="J87" s="1116"/>
      <c r="K87" s="1122"/>
      <c r="L87" s="1123">
        <f>J87*K87</f>
        <v>0</v>
      </c>
      <c r="M87" s="1411"/>
      <c r="N87" s="1406"/>
      <c r="P87" s="1390"/>
    </row>
    <row r="88" spans="1:16" s="525" customFormat="1" ht="40.5" hidden="1" customHeight="1">
      <c r="A88" s="1471"/>
      <c r="B88" s="1441"/>
      <c r="C88" s="1441"/>
      <c r="D88" s="1126"/>
      <c r="E88" s="1099"/>
      <c r="F88" s="1099"/>
      <c r="G88" s="886"/>
      <c r="H88" s="1116"/>
      <c r="I88" s="1117"/>
      <c r="J88" s="1116"/>
      <c r="K88" s="1122"/>
      <c r="L88" s="1123">
        <f>J88*K88</f>
        <v>0</v>
      </c>
      <c r="M88" s="1411"/>
      <c r="N88" s="1406"/>
      <c r="P88" s="1390"/>
    </row>
    <row r="89" spans="1:16" s="525" customFormat="1" ht="40.5" hidden="1" customHeight="1">
      <c r="A89" s="1471"/>
      <c r="B89" s="1441"/>
      <c r="C89" s="1441"/>
      <c r="D89" s="1447"/>
      <c r="E89" s="1448"/>
      <c r="F89" s="1448"/>
      <c r="G89" s="886"/>
      <c r="H89" s="1116"/>
      <c r="I89" s="1117"/>
      <c r="J89" s="1116"/>
      <c r="K89" s="1122"/>
      <c r="L89" s="1123">
        <f>J89*K89</f>
        <v>0</v>
      </c>
      <c r="M89" s="1411"/>
      <c r="N89" s="1406"/>
      <c r="P89" s="1390"/>
    </row>
    <row r="90" spans="1:16" s="525" customFormat="1" ht="40.5" hidden="1" customHeight="1" thickBot="1">
      <c r="A90" s="1474"/>
      <c r="B90" s="1446"/>
      <c r="C90" s="1446"/>
      <c r="D90" s="1107"/>
      <c r="E90" s="1108"/>
      <c r="F90" s="1108"/>
      <c r="G90" s="469"/>
      <c r="H90" s="1119"/>
      <c r="I90" s="1119"/>
      <c r="J90" s="1108"/>
      <c r="K90" s="1125" t="s">
        <v>16</v>
      </c>
      <c r="L90" s="1127">
        <f>SUM(L86:L89)</f>
        <v>0</v>
      </c>
      <c r="M90" s="1412"/>
      <c r="N90" s="1434"/>
      <c r="P90" s="1390"/>
    </row>
    <row r="91" spans="1:16" s="470" customFormat="1" ht="39.950000000000003" customHeight="1" thickBot="1">
      <c r="A91" s="468" t="s">
        <v>179</v>
      </c>
      <c r="B91" s="550"/>
      <c r="C91" s="551"/>
      <c r="D91" s="1449" t="s">
        <v>48</v>
      </c>
      <c r="E91" s="1449"/>
      <c r="F91" s="1449"/>
      <c r="G91" s="1449"/>
      <c r="H91" s="1449"/>
      <c r="I91" s="1449"/>
      <c r="J91" s="1449"/>
      <c r="K91" s="1449"/>
      <c r="L91" s="1449"/>
      <c r="M91" s="899"/>
      <c r="N91" s="452"/>
      <c r="P91" s="1389"/>
    </row>
    <row r="92" spans="1:16" s="525" customFormat="1" ht="66" customHeight="1">
      <c r="A92" s="1471" t="s">
        <v>8</v>
      </c>
      <c r="B92" s="1441" t="s">
        <v>430</v>
      </c>
      <c r="C92" s="1441" t="s">
        <v>429</v>
      </c>
      <c r="D92" s="1443" t="s">
        <v>428</v>
      </c>
      <c r="E92" s="1444"/>
      <c r="F92" s="1444"/>
      <c r="G92" s="1444"/>
      <c r="H92" s="1444"/>
      <c r="I92" s="1444"/>
      <c r="J92" s="1444"/>
      <c r="K92" s="1444"/>
      <c r="L92" s="1444"/>
      <c r="M92" s="1462" t="s">
        <v>203</v>
      </c>
      <c r="N92" s="1434">
        <f>L94</f>
        <v>3129.86</v>
      </c>
      <c r="P92" s="1390"/>
    </row>
    <row r="93" spans="1:16" s="525" customFormat="1" ht="35.1" customHeight="1">
      <c r="A93" s="1471"/>
      <c r="B93" s="1441"/>
      <c r="C93" s="1441"/>
      <c r="D93" s="1128"/>
      <c r="E93" s="653"/>
      <c r="G93" s="1128"/>
      <c r="H93" s="1129"/>
      <c r="I93" s="1129"/>
      <c r="J93" s="1129"/>
      <c r="K93" s="1129"/>
      <c r="L93" s="1130" t="s">
        <v>301</v>
      </c>
      <c r="M93" s="1462"/>
      <c r="N93" s="1434"/>
      <c r="P93" s="1390"/>
    </row>
    <row r="94" spans="1:16" s="525" customFormat="1" ht="41.25" customHeight="1">
      <c r="A94" s="1471"/>
      <c r="B94" s="1441"/>
      <c r="C94" s="1441"/>
      <c r="D94" s="1102" t="s">
        <v>431</v>
      </c>
      <c r="G94" s="1099"/>
      <c r="H94" s="844"/>
      <c r="I94" s="862"/>
      <c r="J94" s="862"/>
      <c r="K94" s="853"/>
      <c r="L94" s="964">
        <v>3129.86</v>
      </c>
      <c r="M94" s="1462"/>
      <c r="N94" s="1434"/>
      <c r="P94" s="1391"/>
    </row>
    <row r="95" spans="1:16" s="525" customFormat="1" ht="90" customHeight="1">
      <c r="A95" s="1408" t="s">
        <v>229</v>
      </c>
      <c r="B95" s="1445" t="s">
        <v>222</v>
      </c>
      <c r="C95" s="1445" t="s">
        <v>223</v>
      </c>
      <c r="D95" s="1400" t="s">
        <v>394</v>
      </c>
      <c r="E95" s="1401"/>
      <c r="F95" s="1401"/>
      <c r="G95" s="1401"/>
      <c r="H95" s="1401"/>
      <c r="I95" s="1401"/>
      <c r="J95" s="1401"/>
      <c r="K95" s="1401"/>
      <c r="L95" s="1401"/>
      <c r="M95" s="1468" t="s">
        <v>205</v>
      </c>
      <c r="N95" s="1415">
        <f>L98</f>
        <v>282.19</v>
      </c>
      <c r="O95" s="699"/>
      <c r="P95" s="1390"/>
    </row>
    <row r="96" spans="1:16" s="525" customFormat="1" ht="40.5" customHeight="1">
      <c r="A96" s="1471"/>
      <c r="B96" s="1441"/>
      <c r="C96" s="1441"/>
      <c r="D96" s="549"/>
      <c r="F96" s="1100"/>
      <c r="G96" s="1100"/>
      <c r="H96" s="1129"/>
      <c r="I96" s="1129"/>
      <c r="J96" s="974" t="s">
        <v>301</v>
      </c>
      <c r="K96" s="974" t="s">
        <v>298</v>
      </c>
      <c r="L96" s="961"/>
      <c r="M96" s="1462"/>
      <c r="N96" s="1434"/>
      <c r="O96" s="699"/>
      <c r="P96" s="1390"/>
    </row>
    <row r="97" spans="1:16" s="525" customFormat="1" ht="40.5" customHeight="1">
      <c r="A97" s="1471"/>
      <c r="B97" s="1441"/>
      <c r="C97" s="1441"/>
      <c r="D97" s="1131" t="s">
        <v>432</v>
      </c>
      <c r="E97" s="653"/>
      <c r="G97" s="1096"/>
      <c r="H97" s="844"/>
      <c r="I97" s="862"/>
      <c r="J97" s="713">
        <v>2821.88</v>
      </c>
      <c r="K97" s="708">
        <v>0.1</v>
      </c>
      <c r="L97" s="703">
        <f>ROUND(J97*K97,2)</f>
        <v>282.19</v>
      </c>
      <c r="M97" s="1462"/>
      <c r="N97" s="1434"/>
      <c r="O97" s="699"/>
      <c r="P97" s="1390"/>
    </row>
    <row r="98" spans="1:16" s="525" customFormat="1" ht="40.5" customHeight="1">
      <c r="A98" s="1471"/>
      <c r="B98" s="1441"/>
      <c r="C98" s="1441"/>
      <c r="D98" s="1096"/>
      <c r="E98" s="653"/>
      <c r="G98" s="1096"/>
      <c r="H98" s="844"/>
      <c r="I98" s="844"/>
      <c r="J98" s="862"/>
      <c r="K98" s="1130" t="s">
        <v>16</v>
      </c>
      <c r="L98" s="1132">
        <f>SUM(L97:L97)</f>
        <v>282.19</v>
      </c>
      <c r="M98" s="1462"/>
      <c r="N98" s="1434"/>
      <c r="O98" s="699"/>
      <c r="P98" s="1390"/>
    </row>
    <row r="99" spans="1:16" s="525" customFormat="1" ht="49.5" customHeight="1">
      <c r="A99" s="1408" t="s">
        <v>231</v>
      </c>
      <c r="B99" s="1445" t="s">
        <v>215</v>
      </c>
      <c r="C99" s="1445" t="s">
        <v>195</v>
      </c>
      <c r="D99" s="1400" t="s">
        <v>395</v>
      </c>
      <c r="E99" s="1401"/>
      <c r="F99" s="1401"/>
      <c r="G99" s="1401"/>
      <c r="H99" s="1401"/>
      <c r="I99" s="1401"/>
      <c r="J99" s="1401"/>
      <c r="K99" s="1401"/>
      <c r="L99" s="1401"/>
      <c r="M99" s="1468" t="s">
        <v>205</v>
      </c>
      <c r="N99" s="1415">
        <f>L108</f>
        <v>334.35</v>
      </c>
      <c r="O99" s="699"/>
      <c r="P99" s="1390"/>
    </row>
    <row r="100" spans="1:16" s="525" customFormat="1" ht="40.5" customHeight="1">
      <c r="A100" s="1471"/>
      <c r="B100" s="1441"/>
      <c r="C100" s="1441"/>
      <c r="D100" s="1023"/>
      <c r="E100" s="1023"/>
      <c r="F100" s="1133"/>
      <c r="G100" s="1133"/>
      <c r="H100" s="1092"/>
      <c r="I100" s="1134"/>
      <c r="J100" s="974" t="s">
        <v>301</v>
      </c>
      <c r="K100" s="974" t="s">
        <v>298</v>
      </c>
      <c r="L100" s="961"/>
      <c r="M100" s="1462"/>
      <c r="N100" s="1434"/>
      <c r="O100" s="699"/>
      <c r="P100" s="1390"/>
    </row>
    <row r="101" spans="1:16" s="525" customFormat="1" ht="40.5" customHeight="1">
      <c r="A101" s="1471"/>
      <c r="B101" s="1441"/>
      <c r="C101" s="1441"/>
      <c r="D101" s="1131" t="s">
        <v>432</v>
      </c>
      <c r="E101" s="1023"/>
      <c r="G101" s="1135"/>
      <c r="H101" s="960"/>
      <c r="I101" s="701"/>
      <c r="J101" s="713">
        <v>2821.88</v>
      </c>
      <c r="K101" s="708">
        <v>0.1</v>
      </c>
      <c r="L101" s="703">
        <f t="shared" ref="L101:L107" si="2">ROUND(J101*K101,2)</f>
        <v>282.19</v>
      </c>
      <c r="M101" s="1462"/>
      <c r="N101" s="1434"/>
      <c r="O101" s="699"/>
      <c r="P101" s="1390"/>
    </row>
    <row r="102" spans="1:16" s="525" customFormat="1" ht="40.5" customHeight="1">
      <c r="A102" s="1471"/>
      <c r="B102" s="1441"/>
      <c r="C102" s="1441"/>
      <c r="D102" s="1131" t="s">
        <v>419</v>
      </c>
      <c r="E102" s="1023"/>
      <c r="G102" s="1135"/>
      <c r="H102" s="960"/>
      <c r="I102" s="701"/>
      <c r="J102" s="713">
        <v>34.58</v>
      </c>
      <c r="K102" s="708">
        <v>0.2</v>
      </c>
      <c r="L102" s="703">
        <f t="shared" si="2"/>
        <v>6.92</v>
      </c>
      <c r="M102" s="1462"/>
      <c r="N102" s="1434"/>
      <c r="O102" s="1023"/>
      <c r="P102" s="1390"/>
    </row>
    <row r="103" spans="1:16" s="525" customFormat="1" ht="40.5" customHeight="1">
      <c r="A103" s="1471"/>
      <c r="B103" s="1441"/>
      <c r="C103" s="1441"/>
      <c r="D103" s="1131" t="s">
        <v>420</v>
      </c>
      <c r="E103" s="1023"/>
      <c r="G103" s="1135"/>
      <c r="H103" s="960"/>
      <c r="I103" s="701"/>
      <c r="J103" s="713">
        <v>67.180000000000007</v>
      </c>
      <c r="K103" s="708">
        <v>0.2</v>
      </c>
      <c r="L103" s="703">
        <f t="shared" si="2"/>
        <v>13.44</v>
      </c>
      <c r="M103" s="1462"/>
      <c r="N103" s="1434"/>
      <c r="O103" s="1023"/>
      <c r="P103" s="1390"/>
    </row>
    <row r="104" spans="1:16" s="525" customFormat="1" ht="40.5" customHeight="1">
      <c r="A104" s="1471"/>
      <c r="B104" s="1441"/>
      <c r="C104" s="1441"/>
      <c r="D104" s="1131" t="s">
        <v>421</v>
      </c>
      <c r="E104" s="1023"/>
      <c r="G104" s="1135"/>
      <c r="H104" s="960"/>
      <c r="I104" s="701"/>
      <c r="J104" s="713">
        <v>75.58</v>
      </c>
      <c r="K104" s="708">
        <v>0.2</v>
      </c>
      <c r="L104" s="703">
        <f t="shared" si="2"/>
        <v>15.12</v>
      </c>
      <c r="M104" s="1462"/>
      <c r="N104" s="1434"/>
      <c r="O104" s="1023"/>
      <c r="P104" s="1390"/>
    </row>
    <row r="105" spans="1:16" s="525" customFormat="1" ht="40.5" customHeight="1">
      <c r="A105" s="1471"/>
      <c r="B105" s="1441"/>
      <c r="C105" s="1441"/>
      <c r="D105" s="1131" t="s">
        <v>422</v>
      </c>
      <c r="E105" s="1023"/>
      <c r="G105" s="1135"/>
      <c r="H105" s="960"/>
      <c r="I105" s="701"/>
      <c r="J105" s="713">
        <v>19.579999999999998</v>
      </c>
      <c r="K105" s="708">
        <v>0.2</v>
      </c>
      <c r="L105" s="703">
        <f t="shared" si="2"/>
        <v>3.92</v>
      </c>
      <c r="M105" s="1462"/>
      <c r="N105" s="1434"/>
      <c r="O105" s="1023"/>
      <c r="P105" s="1390"/>
    </row>
    <row r="106" spans="1:16" s="525" customFormat="1" ht="40.5" customHeight="1">
      <c r="A106" s="1471"/>
      <c r="B106" s="1441"/>
      <c r="C106" s="1441"/>
      <c r="D106" s="1131" t="s">
        <v>423</v>
      </c>
      <c r="E106" s="1023"/>
      <c r="G106" s="1135"/>
      <c r="H106" s="960"/>
      <c r="I106" s="701"/>
      <c r="J106" s="713">
        <v>46.03</v>
      </c>
      <c r="K106" s="708">
        <v>0.2</v>
      </c>
      <c r="L106" s="703">
        <f t="shared" si="2"/>
        <v>9.2100000000000009</v>
      </c>
      <c r="M106" s="1462"/>
      <c r="N106" s="1434"/>
      <c r="O106" s="1023"/>
      <c r="P106" s="1390"/>
    </row>
    <row r="107" spans="1:16" s="525" customFormat="1" ht="40.5" customHeight="1">
      <c r="A107" s="1471"/>
      <c r="B107" s="1441"/>
      <c r="C107" s="1441"/>
      <c r="D107" s="1131" t="s">
        <v>582</v>
      </c>
      <c r="E107" s="1023"/>
      <c r="G107" s="1135"/>
      <c r="H107" s="960"/>
      <c r="I107" s="701"/>
      <c r="J107" s="713">
        <v>17.760000000000002</v>
      </c>
      <c r="K107" s="708">
        <v>0.2</v>
      </c>
      <c r="L107" s="703">
        <f t="shared" si="2"/>
        <v>3.55</v>
      </c>
      <c r="M107" s="1462"/>
      <c r="N107" s="1434"/>
      <c r="O107" s="1023"/>
      <c r="P107" s="1390"/>
    </row>
    <row r="108" spans="1:16" s="525" customFormat="1" ht="40.5" customHeight="1">
      <c r="A108" s="1471"/>
      <c r="B108" s="1441"/>
      <c r="C108" s="1441"/>
      <c r="K108" s="1085" t="s">
        <v>16</v>
      </c>
      <c r="L108" s="1136">
        <f>SUM(L101:L107)</f>
        <v>334.35</v>
      </c>
      <c r="M108" s="1462"/>
      <c r="N108" s="1434"/>
      <c r="O108" s="699"/>
      <c r="P108" s="1390"/>
    </row>
    <row r="109" spans="1:16" s="525" customFormat="1" ht="94.5" customHeight="1">
      <c r="A109" s="1407" t="s">
        <v>232</v>
      </c>
      <c r="B109" s="1419" t="s">
        <v>303</v>
      </c>
      <c r="C109" s="1419" t="s">
        <v>304</v>
      </c>
      <c r="D109" s="1400" t="s">
        <v>434</v>
      </c>
      <c r="E109" s="1401"/>
      <c r="F109" s="1401"/>
      <c r="G109" s="1401"/>
      <c r="H109" s="1401"/>
      <c r="I109" s="1401"/>
      <c r="J109" s="1401"/>
      <c r="K109" s="1401"/>
      <c r="L109" s="1401"/>
      <c r="M109" s="1509" t="s">
        <v>230</v>
      </c>
      <c r="N109" s="1415">
        <f>L115</f>
        <v>1726.56</v>
      </c>
      <c r="P109" s="1390"/>
    </row>
    <row r="110" spans="1:16" s="525" customFormat="1" ht="39.950000000000003" customHeight="1">
      <c r="A110" s="1407"/>
      <c r="B110" s="1419"/>
      <c r="C110" s="1419"/>
      <c r="D110" s="711"/>
      <c r="H110" s="866" t="s">
        <v>301</v>
      </c>
      <c r="I110" s="623" t="s">
        <v>298</v>
      </c>
      <c r="J110" s="866" t="s">
        <v>391</v>
      </c>
      <c r="K110" s="866" t="s">
        <v>390</v>
      </c>
      <c r="L110" s="849"/>
      <c r="M110" s="1510"/>
      <c r="N110" s="1415"/>
      <c r="P110" s="1390"/>
    </row>
    <row r="111" spans="1:16" s="525" customFormat="1" ht="39.950000000000003" customHeight="1">
      <c r="A111" s="1407"/>
      <c r="B111" s="1419"/>
      <c r="C111" s="1419"/>
      <c r="D111" s="1459" t="s">
        <v>455</v>
      </c>
      <c r="E111" s="1460"/>
      <c r="H111" s="835">
        <f>L62</f>
        <v>191.62</v>
      </c>
      <c r="I111" s="708">
        <v>0.05</v>
      </c>
      <c r="J111" s="851">
        <f>ROUND(H111*I111,2)</f>
        <v>9.58</v>
      </c>
      <c r="K111" s="854">
        <v>2.2999999999999998</v>
      </c>
      <c r="L111" s="855">
        <f>ROUND(J111*K111,2)</f>
        <v>22.03</v>
      </c>
      <c r="M111" s="1510"/>
      <c r="N111" s="1415"/>
      <c r="P111" s="1390"/>
    </row>
    <row r="112" spans="1:16" s="525" customFormat="1" ht="39.950000000000003" customHeight="1">
      <c r="A112" s="1407"/>
      <c r="B112" s="1419"/>
      <c r="C112" s="1419"/>
      <c r="D112" s="1457" t="s">
        <v>433</v>
      </c>
      <c r="E112" s="1458"/>
      <c r="H112" s="835">
        <f>L94</f>
        <v>3129.86</v>
      </c>
      <c r="I112" s="708">
        <v>0.3</v>
      </c>
      <c r="J112" s="851">
        <f>ROUND(H112*I112,2)</f>
        <v>938.96</v>
      </c>
      <c r="K112" s="854">
        <v>1.7</v>
      </c>
      <c r="L112" s="855">
        <f>ROUND(J112*K112,2)</f>
        <v>1596.23</v>
      </c>
      <c r="M112" s="1510"/>
      <c r="N112" s="1415"/>
      <c r="P112" s="1390"/>
    </row>
    <row r="113" spans="1:16" s="525" customFormat="1" ht="39.950000000000003" customHeight="1">
      <c r="A113" s="1407"/>
      <c r="B113" s="1419"/>
      <c r="C113" s="1419"/>
      <c r="D113" s="1457" t="s">
        <v>489</v>
      </c>
      <c r="E113" s="1458"/>
      <c r="I113" s="708"/>
      <c r="J113" s="851">
        <f>L128-L139</f>
        <v>43.44</v>
      </c>
      <c r="K113" s="854">
        <v>1.7</v>
      </c>
      <c r="L113" s="855">
        <f>ROUND(J113*K113,2)</f>
        <v>73.849999999999994</v>
      </c>
      <c r="M113" s="1462"/>
      <c r="N113" s="1415"/>
      <c r="P113" s="1390"/>
    </row>
    <row r="114" spans="1:16" s="525" customFormat="1" ht="34.5" customHeight="1">
      <c r="A114" s="1407"/>
      <c r="B114" s="1419"/>
      <c r="C114" s="1419"/>
      <c r="D114" s="1457" t="s">
        <v>446</v>
      </c>
      <c r="E114" s="1458"/>
      <c r="F114" s="1023"/>
      <c r="H114" s="852"/>
      <c r="I114" s="599"/>
      <c r="J114" s="851">
        <f>L202</f>
        <v>24.61</v>
      </c>
      <c r="K114" s="854">
        <v>1.4</v>
      </c>
      <c r="L114" s="855">
        <f>ROUND(J114*K114,2)</f>
        <v>34.450000000000003</v>
      </c>
      <c r="M114" s="1511"/>
      <c r="N114" s="1415"/>
      <c r="P114" s="1390"/>
    </row>
    <row r="115" spans="1:16" s="525" customFormat="1" ht="39.950000000000003" customHeight="1">
      <c r="A115" s="1407"/>
      <c r="B115" s="1419"/>
      <c r="C115" s="1419"/>
      <c r="D115" s="1042"/>
      <c r="F115" s="846"/>
      <c r="G115" s="846"/>
      <c r="I115" s="1020"/>
      <c r="J115" s="1020"/>
      <c r="K115" s="857" t="s">
        <v>16</v>
      </c>
      <c r="L115" s="856">
        <f>SUM(L111:L114)</f>
        <v>1726.56</v>
      </c>
      <c r="M115" s="1511"/>
      <c r="N115" s="1415"/>
      <c r="P115" s="1390"/>
    </row>
    <row r="116" spans="1:16" s="525" customFormat="1" ht="93.75" customHeight="1">
      <c r="A116" s="1407" t="s">
        <v>278</v>
      </c>
      <c r="B116" s="1419" t="s">
        <v>214</v>
      </c>
      <c r="C116" s="1419" t="s">
        <v>194</v>
      </c>
      <c r="D116" s="1400" t="s">
        <v>457</v>
      </c>
      <c r="E116" s="1401"/>
      <c r="F116" s="1401"/>
      <c r="G116" s="1401"/>
      <c r="H116" s="1401"/>
      <c r="I116" s="1401"/>
      <c r="J116" s="1401"/>
      <c r="K116" s="1401"/>
      <c r="L116" s="1401"/>
      <c r="M116" s="1469" t="s">
        <v>206</v>
      </c>
      <c r="N116" s="1415">
        <f>L122</f>
        <v>18568.900000000001</v>
      </c>
      <c r="P116" s="1390"/>
    </row>
    <row r="117" spans="1:16" s="525" customFormat="1" ht="36.75" customHeight="1">
      <c r="A117" s="1407"/>
      <c r="B117" s="1419"/>
      <c r="C117" s="1419"/>
      <c r="D117" s="1017"/>
      <c r="E117" s="1018"/>
      <c r="F117" s="1026"/>
      <c r="G117" s="1026"/>
      <c r="H117" s="1018"/>
      <c r="I117" s="866" t="s">
        <v>391</v>
      </c>
      <c r="J117" s="866" t="s">
        <v>456</v>
      </c>
      <c r="K117" s="1026"/>
      <c r="L117" s="1018"/>
      <c r="M117" s="1469"/>
      <c r="N117" s="1415"/>
      <c r="P117" s="1390"/>
    </row>
    <row r="118" spans="1:16" s="525" customFormat="1" ht="38.25" customHeight="1">
      <c r="A118" s="1407"/>
      <c r="B118" s="1419"/>
      <c r="C118" s="1472"/>
      <c r="D118" s="1459" t="s">
        <v>455</v>
      </c>
      <c r="E118" s="1460"/>
      <c r="F118" s="1026"/>
      <c r="G118" s="1026"/>
      <c r="H118" s="1026"/>
      <c r="I118" s="984">
        <f>L111</f>
        <v>22.03</v>
      </c>
      <c r="J118" s="982">
        <v>10</v>
      </c>
      <c r="K118" s="1026"/>
      <c r="L118" s="983">
        <f>ROUND(I118*J118,2)</f>
        <v>220.3</v>
      </c>
      <c r="M118" s="1470"/>
      <c r="N118" s="1415"/>
      <c r="P118" s="1390"/>
    </row>
    <row r="119" spans="1:16" s="525" customFormat="1" ht="44.25" customHeight="1">
      <c r="A119" s="1407"/>
      <c r="B119" s="1419"/>
      <c r="C119" s="1419"/>
      <c r="D119" s="1457" t="s">
        <v>433</v>
      </c>
      <c r="E119" s="1458"/>
      <c r="H119" s="1137"/>
      <c r="I119" s="984">
        <f>L115</f>
        <v>1726.56</v>
      </c>
      <c r="J119" s="982">
        <v>10</v>
      </c>
      <c r="L119" s="983">
        <f>ROUND(I119*J119,2)</f>
        <v>17265.599999999999</v>
      </c>
      <c r="M119" s="1470"/>
      <c r="N119" s="1415"/>
      <c r="P119" s="1390"/>
    </row>
    <row r="120" spans="1:16" s="525" customFormat="1" ht="44.25" customHeight="1">
      <c r="A120" s="1407"/>
      <c r="B120" s="1419"/>
      <c r="C120" s="1419"/>
      <c r="D120" s="1457" t="s">
        <v>489</v>
      </c>
      <c r="E120" s="1458"/>
      <c r="H120" s="1137"/>
      <c r="I120" s="984">
        <f>L113</f>
        <v>73.849999999999994</v>
      </c>
      <c r="J120" s="982">
        <v>10</v>
      </c>
      <c r="L120" s="983">
        <f>ROUND(I120*J120,2)</f>
        <v>738.5</v>
      </c>
      <c r="M120" s="1470"/>
      <c r="N120" s="1415"/>
      <c r="P120" s="1390"/>
    </row>
    <row r="121" spans="1:16" s="525" customFormat="1" ht="32.25" customHeight="1">
      <c r="A121" s="1407"/>
      <c r="B121" s="1419"/>
      <c r="C121" s="1419"/>
      <c r="D121" s="1435" t="s">
        <v>446</v>
      </c>
      <c r="E121" s="1436"/>
      <c r="H121" s="705"/>
      <c r="I121" s="704">
        <f>L114</f>
        <v>34.450000000000003</v>
      </c>
      <c r="J121" s="982">
        <v>10</v>
      </c>
      <c r="L121" s="983">
        <f>ROUND(I121*J121,2)</f>
        <v>344.5</v>
      </c>
      <c r="M121" s="1469"/>
      <c r="N121" s="1415"/>
      <c r="P121" s="1390"/>
    </row>
    <row r="122" spans="1:16" s="525" customFormat="1" ht="45.75" customHeight="1">
      <c r="A122" s="1407"/>
      <c r="B122" s="1419"/>
      <c r="C122" s="1419"/>
      <c r="E122" s="1138"/>
      <c r="H122" s="700"/>
      <c r="I122" s="706"/>
      <c r="J122" s="707"/>
      <c r="K122" s="1139" t="s">
        <v>16</v>
      </c>
      <c r="L122" s="1166">
        <f>SUM(L118:L121)</f>
        <v>18568.900000000001</v>
      </c>
      <c r="M122" s="1470"/>
      <c r="N122" s="1415"/>
      <c r="P122" s="1390"/>
    </row>
    <row r="123" spans="1:16" s="525" customFormat="1" ht="70.5" customHeight="1">
      <c r="A123" s="1407" t="s">
        <v>318</v>
      </c>
      <c r="B123" s="1419" t="s">
        <v>49</v>
      </c>
      <c r="C123" s="1419" t="s">
        <v>486</v>
      </c>
      <c r="D123" s="1400" t="s">
        <v>487</v>
      </c>
      <c r="E123" s="1401"/>
      <c r="F123" s="1401"/>
      <c r="G123" s="1401"/>
      <c r="H123" s="1444"/>
      <c r="I123" s="1401"/>
      <c r="J123" s="1401"/>
      <c r="K123" s="1401"/>
      <c r="L123" s="1444"/>
      <c r="M123" s="1469" t="s">
        <v>205</v>
      </c>
      <c r="N123" s="1415">
        <f>L128</f>
        <v>45.36</v>
      </c>
      <c r="P123" s="1390"/>
    </row>
    <row r="124" spans="1:16" s="525" customFormat="1" ht="34.5" customHeight="1">
      <c r="A124" s="1408"/>
      <c r="B124" s="1445"/>
      <c r="C124" s="1445"/>
      <c r="D124" s="1140" t="s">
        <v>315</v>
      </c>
      <c r="E124" s="1113"/>
      <c r="M124" s="1468"/>
      <c r="N124" s="1415"/>
      <c r="P124" s="1390"/>
    </row>
    <row r="125" spans="1:16" s="525" customFormat="1" ht="34.5" customHeight="1">
      <c r="A125" s="1408"/>
      <c r="B125" s="1445"/>
      <c r="C125" s="1473"/>
      <c r="D125" s="1141"/>
      <c r="E125" s="1113"/>
      <c r="H125" s="1100" t="s">
        <v>305</v>
      </c>
      <c r="I125" s="1130" t="s">
        <v>290</v>
      </c>
      <c r="J125" s="1100" t="s">
        <v>289</v>
      </c>
      <c r="K125" s="1130" t="s">
        <v>5</v>
      </c>
      <c r="L125" s="1130" t="s">
        <v>16</v>
      </c>
      <c r="M125" s="1468"/>
      <c r="N125" s="1415"/>
      <c r="P125" s="1390"/>
    </row>
    <row r="126" spans="1:16" s="525" customFormat="1" ht="33" customHeight="1">
      <c r="A126" s="1408"/>
      <c r="B126" s="1445"/>
      <c r="C126" s="1473"/>
      <c r="D126" s="1111" t="s">
        <v>435</v>
      </c>
      <c r="E126" s="1142"/>
      <c r="H126" s="844">
        <v>0.9</v>
      </c>
      <c r="I126" s="862">
        <v>0.9</v>
      </c>
      <c r="J126" s="862">
        <v>1.4</v>
      </c>
      <c r="K126" s="853">
        <v>22</v>
      </c>
      <c r="L126" s="867">
        <f>ROUND(H126*I126*J126*K126,2)</f>
        <v>24.95</v>
      </c>
      <c r="M126" s="1468"/>
      <c r="N126" s="1415"/>
      <c r="P126" s="1390"/>
    </row>
    <row r="127" spans="1:16" s="525" customFormat="1" ht="33" customHeight="1">
      <c r="A127" s="1408"/>
      <c r="B127" s="1445"/>
      <c r="C127" s="1473"/>
      <c r="D127" s="1111" t="s">
        <v>436</v>
      </c>
      <c r="E127" s="1142"/>
      <c r="H127" s="844">
        <v>0.9</v>
      </c>
      <c r="I127" s="862">
        <v>0.9</v>
      </c>
      <c r="J127" s="862">
        <v>1.4</v>
      </c>
      <c r="K127" s="853">
        <v>18</v>
      </c>
      <c r="L127" s="867">
        <f>ROUND(H127*I127*J127*K127,2)</f>
        <v>20.41</v>
      </c>
      <c r="M127" s="1468"/>
      <c r="N127" s="1415"/>
      <c r="P127" s="1390"/>
    </row>
    <row r="128" spans="1:16" s="525" customFormat="1" ht="36" customHeight="1">
      <c r="A128" s="1408"/>
      <c r="B128" s="1445"/>
      <c r="C128" s="1473"/>
      <c r="D128" s="1111"/>
      <c r="E128" s="1142"/>
      <c r="H128" s="844"/>
      <c r="I128" s="862"/>
      <c r="J128" s="862"/>
      <c r="K128" s="1167" t="s">
        <v>16</v>
      </c>
      <c r="L128" s="1168">
        <f>SUM(L126:L127)</f>
        <v>45.36</v>
      </c>
      <c r="M128" s="1479"/>
      <c r="N128" s="1415"/>
      <c r="P128" s="1390"/>
    </row>
    <row r="129" spans="1:16" s="525" customFormat="1" ht="52.5" customHeight="1">
      <c r="A129" s="1408"/>
      <c r="B129" s="1445"/>
      <c r="C129" s="1473"/>
      <c r="D129" s="1413" t="s">
        <v>488</v>
      </c>
      <c r="E129" s="1414"/>
      <c r="F129" s="1414"/>
      <c r="G129" s="1414"/>
      <c r="H129" s="1414"/>
      <c r="I129" s="1414"/>
      <c r="J129" s="1414"/>
      <c r="K129" s="700"/>
      <c r="M129" s="1468"/>
      <c r="N129" s="1415"/>
      <c r="P129" s="1390"/>
    </row>
    <row r="130" spans="1:16" s="525" customFormat="1" ht="43.5" customHeight="1">
      <c r="A130" s="1407" t="s">
        <v>319</v>
      </c>
      <c r="B130" s="1419" t="s">
        <v>609</v>
      </c>
      <c r="C130" s="1419" t="s">
        <v>608</v>
      </c>
      <c r="D130" s="1400" t="s">
        <v>607</v>
      </c>
      <c r="E130" s="1401"/>
      <c r="F130" s="1401"/>
      <c r="G130" s="1401"/>
      <c r="H130" s="1401"/>
      <c r="I130" s="1401"/>
      <c r="J130" s="1401"/>
      <c r="K130" s="1444"/>
      <c r="L130" s="1401"/>
      <c r="M130" s="1469" t="s">
        <v>205</v>
      </c>
      <c r="N130" s="1415">
        <f>L132</f>
        <v>53.18</v>
      </c>
      <c r="P130" s="1390"/>
    </row>
    <row r="131" spans="1:16" s="525" customFormat="1" ht="45" customHeight="1">
      <c r="A131" s="1408"/>
      <c r="B131" s="1445"/>
      <c r="C131" s="1445"/>
      <c r="D131" s="1023"/>
      <c r="E131" s="1023"/>
      <c r="F131" s="1133"/>
      <c r="G131" s="1133"/>
      <c r="I131" s="1092" t="s">
        <v>612</v>
      </c>
      <c r="J131" s="1092" t="s">
        <v>611</v>
      </c>
      <c r="K131" s="1134" t="s">
        <v>306</v>
      </c>
      <c r="L131" s="1134" t="s">
        <v>16</v>
      </c>
      <c r="M131" s="1468"/>
      <c r="N131" s="1415"/>
      <c r="P131" s="1390"/>
    </row>
    <row r="132" spans="1:16" s="525" customFormat="1" ht="45" customHeight="1">
      <c r="A132" s="1408"/>
      <c r="B132" s="1445"/>
      <c r="C132" s="1445"/>
      <c r="D132" s="1143" t="s">
        <v>610</v>
      </c>
      <c r="E132" s="1023"/>
      <c r="G132" s="1135"/>
      <c r="I132" s="704">
        <f>L128</f>
        <v>45.36</v>
      </c>
      <c r="J132" s="1190">
        <f>L139+((1*0.15*0.15*(I142+I143)))</f>
        <v>2.82</v>
      </c>
      <c r="K132" s="709">
        <v>1.25</v>
      </c>
      <c r="L132" s="710">
        <f>ROUND((I132-J132)*K132,2)</f>
        <v>53.18</v>
      </c>
      <c r="M132" s="1468"/>
      <c r="N132" s="1405"/>
      <c r="P132" s="1390"/>
    </row>
    <row r="133" spans="1:16" s="525" customFormat="1" ht="54" customHeight="1" thickBot="1">
      <c r="A133" s="1408"/>
      <c r="B133" s="1445"/>
      <c r="C133" s="1445"/>
      <c r="D133" s="1413" t="s">
        <v>613</v>
      </c>
      <c r="E133" s="1414"/>
      <c r="F133" s="1414"/>
      <c r="G133" s="1414"/>
      <c r="H133" s="1414"/>
      <c r="I133" s="1414"/>
      <c r="J133" s="1414"/>
      <c r="M133" s="1468"/>
      <c r="N133" s="1405"/>
      <c r="P133" s="1390"/>
    </row>
    <row r="134" spans="1:16" s="470" customFormat="1" ht="39.950000000000003" customHeight="1" thickBot="1">
      <c r="A134" s="468" t="s">
        <v>180</v>
      </c>
      <c r="B134" s="550"/>
      <c r="C134" s="551"/>
      <c r="D134" s="1452" t="s">
        <v>52</v>
      </c>
      <c r="E134" s="1452"/>
      <c r="F134" s="1452"/>
      <c r="G134" s="1452"/>
      <c r="H134" s="1452"/>
      <c r="I134" s="1452"/>
      <c r="J134" s="1452"/>
      <c r="K134" s="1452"/>
      <c r="L134" s="1452"/>
      <c r="M134" s="450"/>
      <c r="N134" s="449"/>
      <c r="P134" s="1389"/>
    </row>
    <row r="135" spans="1:16" s="525" customFormat="1" ht="93.75" customHeight="1">
      <c r="A135" s="1477" t="s">
        <v>9</v>
      </c>
      <c r="B135" s="1467" t="s">
        <v>53</v>
      </c>
      <c r="C135" s="1467" t="s">
        <v>314</v>
      </c>
      <c r="D135" s="1464" t="s">
        <v>313</v>
      </c>
      <c r="E135" s="1464"/>
      <c r="F135" s="1464"/>
      <c r="G135" s="1464"/>
      <c r="H135" s="1464"/>
      <c r="I135" s="1464"/>
      <c r="J135" s="1464"/>
      <c r="K135" s="1464"/>
      <c r="L135" s="1464"/>
      <c r="M135" s="1461" t="s">
        <v>205</v>
      </c>
      <c r="N135" s="1432">
        <f>L139</f>
        <v>1.92</v>
      </c>
      <c r="P135" s="1390"/>
    </row>
    <row r="136" spans="1:16" s="525" customFormat="1" ht="35.25" customHeight="1">
      <c r="A136" s="1478"/>
      <c r="B136" s="1417"/>
      <c r="C136" s="1417"/>
      <c r="D136" s="1140" t="s">
        <v>315</v>
      </c>
      <c r="E136" s="1113"/>
      <c r="H136" s="1100" t="s">
        <v>305</v>
      </c>
      <c r="I136" s="1130" t="s">
        <v>290</v>
      </c>
      <c r="J136" s="1100" t="s">
        <v>289</v>
      </c>
      <c r="K136" s="1130" t="s">
        <v>5</v>
      </c>
      <c r="L136" s="1130" t="s">
        <v>16</v>
      </c>
      <c r="M136" s="1462"/>
      <c r="N136" s="1406"/>
      <c r="P136" s="1390"/>
    </row>
    <row r="137" spans="1:16" s="525" customFormat="1" ht="35.25" customHeight="1">
      <c r="A137" s="1478"/>
      <c r="B137" s="1417"/>
      <c r="C137" s="1417"/>
      <c r="D137" s="1102" t="s">
        <v>435</v>
      </c>
      <c r="E137" s="1142"/>
      <c r="H137" s="844">
        <v>0.4</v>
      </c>
      <c r="I137" s="862">
        <v>0.4</v>
      </c>
      <c r="J137" s="862">
        <v>0.3</v>
      </c>
      <c r="K137" s="853">
        <v>22</v>
      </c>
      <c r="L137" s="867">
        <f>ROUND(H137*I137*J137*K137,2)</f>
        <v>1.06</v>
      </c>
      <c r="M137" s="1462"/>
      <c r="N137" s="1406"/>
      <c r="P137" s="1390"/>
    </row>
    <row r="138" spans="1:16" s="525" customFormat="1" ht="35.25" customHeight="1">
      <c r="A138" s="1478"/>
      <c r="B138" s="1417"/>
      <c r="C138" s="1417"/>
      <c r="D138" s="1102" t="s">
        <v>436</v>
      </c>
      <c r="E138" s="1142"/>
      <c r="H138" s="844">
        <v>0.4</v>
      </c>
      <c r="I138" s="862">
        <v>0.4</v>
      </c>
      <c r="J138" s="862">
        <v>0.3</v>
      </c>
      <c r="K138" s="853">
        <v>18</v>
      </c>
      <c r="L138" s="867">
        <f>ROUND(H138*I138*J138*K138,2)</f>
        <v>0.86</v>
      </c>
      <c r="M138" s="1462"/>
      <c r="N138" s="1406"/>
      <c r="P138" s="1390"/>
    </row>
    <row r="139" spans="1:16" s="525" customFormat="1" ht="35.25" customHeight="1">
      <c r="A139" s="1478"/>
      <c r="B139" s="1417"/>
      <c r="C139" s="1417"/>
      <c r="D139" s="1142"/>
      <c r="E139" s="1142"/>
      <c r="H139" s="844"/>
      <c r="I139" s="862"/>
      <c r="J139" s="862"/>
      <c r="K139" s="1167" t="s">
        <v>16</v>
      </c>
      <c r="L139" s="1168">
        <f>SUM(L137:L138)</f>
        <v>1.92</v>
      </c>
      <c r="M139" s="1463"/>
      <c r="N139" s="1406"/>
      <c r="P139" s="1390"/>
    </row>
    <row r="140" spans="1:16" s="525" customFormat="1" ht="42" customHeight="1">
      <c r="A140" s="1407" t="s">
        <v>248</v>
      </c>
      <c r="B140" s="1419" t="str">
        <f>'COMPOSIÇÃO EMOP ONR'!B34</f>
        <v>*/0002</v>
      </c>
      <c r="C140" s="1419" t="str">
        <f>'COMPOSIÇÃO EMOP ONR'!B34</f>
        <v>*/0002</v>
      </c>
      <c r="D140" s="1400" t="str">
        <f>'COMPOSIÇÃO EMOP ONR'!C34</f>
        <v>PEÇA EM MADEIRA APARELHADA, EM PEÇAS 3"X6", PARA VIGAS E PILARES, FORNECIMENTO E ASSENTAMENTO.</v>
      </c>
      <c r="E140" s="1401"/>
      <c r="F140" s="1401"/>
      <c r="G140" s="1401"/>
      <c r="H140" s="1401"/>
      <c r="I140" s="1401"/>
      <c r="J140" s="1401"/>
      <c r="K140" s="1401"/>
      <c r="L140" s="1401"/>
      <c r="M140" s="1403" t="str">
        <f>'COMPOSIÇÃO EMOP ONR'!K34</f>
        <v>M</v>
      </c>
      <c r="N140" s="1394">
        <f>L148</f>
        <v>266.60000000000002</v>
      </c>
      <c r="P140" s="1390"/>
    </row>
    <row r="141" spans="1:16" s="525" customFormat="1" ht="45" customHeight="1">
      <c r="A141" s="1407"/>
      <c r="B141" s="1419"/>
      <c r="C141" s="1419"/>
      <c r="D141" s="1512"/>
      <c r="E141" s="1442"/>
      <c r="F141" s="1026"/>
      <c r="H141" s="1026" t="s">
        <v>289</v>
      </c>
      <c r="I141" s="959" t="s">
        <v>478</v>
      </c>
      <c r="J141" s="661" t="s">
        <v>479</v>
      </c>
      <c r="K141" s="1026"/>
      <c r="L141" s="1020" t="s">
        <v>299</v>
      </c>
      <c r="M141" s="1411"/>
      <c r="N141" s="1394"/>
      <c r="P141" s="1390"/>
    </row>
    <row r="142" spans="1:16" s="525" customFormat="1" ht="36" customHeight="1">
      <c r="A142" s="1408"/>
      <c r="B142" s="1445"/>
      <c r="C142" s="1445"/>
      <c r="D142" s="1459" t="s">
        <v>480</v>
      </c>
      <c r="E142" s="1460"/>
      <c r="F142" s="626"/>
      <c r="H142" s="844">
        <v>3.7</v>
      </c>
      <c r="I142" s="620">
        <v>22</v>
      </c>
      <c r="J142" s="620">
        <v>2</v>
      </c>
      <c r="K142" s="1020"/>
      <c r="L142" s="998">
        <f>ROUND(H142*I142*J142,2)</f>
        <v>162.80000000000001</v>
      </c>
      <c r="M142" s="1411"/>
      <c r="N142" s="1450"/>
      <c r="P142" s="1390"/>
    </row>
    <row r="143" spans="1:16" s="525" customFormat="1" ht="36" customHeight="1">
      <c r="A143" s="1408"/>
      <c r="B143" s="1445"/>
      <c r="C143" s="1445"/>
      <c r="D143" s="1459" t="s">
        <v>481</v>
      </c>
      <c r="E143" s="1460"/>
      <c r="F143" s="626"/>
      <c r="H143" s="844">
        <v>3.7</v>
      </c>
      <c r="I143" s="620">
        <v>18</v>
      </c>
      <c r="J143" s="620">
        <v>2</v>
      </c>
      <c r="K143" s="1020"/>
      <c r="L143" s="998">
        <f>ROUND(H143*I143*J143,2)</f>
        <v>133.19999999999999</v>
      </c>
      <c r="M143" s="1411"/>
      <c r="N143" s="1450"/>
      <c r="P143" s="1390"/>
    </row>
    <row r="144" spans="1:16" s="525" customFormat="1" ht="36" customHeight="1">
      <c r="A144" s="1408"/>
      <c r="B144" s="1445"/>
      <c r="C144" s="1445"/>
      <c r="D144" s="1019"/>
      <c r="E144" s="1020"/>
      <c r="F144" s="626"/>
      <c r="H144" s="844"/>
      <c r="I144" s="620"/>
      <c r="J144" s="620"/>
      <c r="K144" s="1020"/>
      <c r="L144" s="998"/>
      <c r="M144" s="1411"/>
      <c r="N144" s="1450"/>
      <c r="P144" s="1390"/>
    </row>
    <row r="145" spans="1:16" s="525" customFormat="1" ht="36" customHeight="1">
      <c r="A145" s="1408"/>
      <c r="B145" s="1445"/>
      <c r="C145" s="1445"/>
      <c r="D145" s="1465" t="s">
        <v>484</v>
      </c>
      <c r="E145" s="1466"/>
      <c r="F145" s="1466"/>
      <c r="G145" s="1466"/>
      <c r="H145" s="1466"/>
      <c r="I145" s="620"/>
      <c r="J145" s="620"/>
      <c r="K145" s="1020"/>
      <c r="L145" s="998"/>
      <c r="M145" s="1411"/>
      <c r="N145" s="1450"/>
      <c r="P145" s="1390"/>
    </row>
    <row r="146" spans="1:16" s="525" customFormat="1" ht="36" customHeight="1">
      <c r="A146" s="1408"/>
      <c r="B146" s="1445"/>
      <c r="C146" s="1445"/>
      <c r="D146" s="1455" t="s">
        <v>485</v>
      </c>
      <c r="E146" s="1456"/>
      <c r="F146" s="1456"/>
      <c r="G146" s="1456"/>
      <c r="H146" s="1456"/>
      <c r="I146" s="1456"/>
      <c r="J146" s="620"/>
      <c r="K146" s="1020"/>
      <c r="L146" s="998"/>
      <c r="M146" s="1411"/>
      <c r="N146" s="1450"/>
      <c r="P146" s="1390"/>
    </row>
    <row r="147" spans="1:16" s="525" customFormat="1" ht="36" customHeight="1">
      <c r="A147" s="1408"/>
      <c r="B147" s="1445"/>
      <c r="C147" s="1445"/>
      <c r="D147" s="975"/>
      <c r="E147" s="976"/>
      <c r="F147" s="976"/>
      <c r="G147" s="976"/>
      <c r="H147" s="976"/>
      <c r="I147" s="976" t="s">
        <v>291</v>
      </c>
      <c r="J147" s="1000" t="s">
        <v>5</v>
      </c>
      <c r="K147" s="1020"/>
      <c r="L147" s="998"/>
      <c r="M147" s="1411"/>
      <c r="N147" s="1450"/>
      <c r="P147" s="1390"/>
    </row>
    <row r="148" spans="1:16" s="525" customFormat="1" ht="36" customHeight="1">
      <c r="A148" s="1408"/>
      <c r="B148" s="1445"/>
      <c r="C148" s="1445"/>
      <c r="D148" s="1457" t="s">
        <v>482</v>
      </c>
      <c r="E148" s="1458"/>
      <c r="F148" s="1458"/>
      <c r="G148" s="1023"/>
      <c r="H148" s="1038"/>
      <c r="I148" s="619">
        <v>6.2</v>
      </c>
      <c r="J148" s="881">
        <v>43</v>
      </c>
      <c r="K148" s="882"/>
      <c r="L148" s="999">
        <f>ROUND(I148*J148,2)</f>
        <v>266.60000000000002</v>
      </c>
      <c r="M148" s="1411"/>
      <c r="N148" s="1450"/>
      <c r="P148" s="1390"/>
    </row>
    <row r="149" spans="1:16" s="525" customFormat="1" ht="36" customHeight="1">
      <c r="A149" s="1408"/>
      <c r="B149" s="1445"/>
      <c r="C149" s="1445"/>
      <c r="D149" s="1457" t="s">
        <v>483</v>
      </c>
      <c r="E149" s="1458"/>
      <c r="F149" s="1458"/>
      <c r="G149" s="1023"/>
      <c r="H149" s="1038"/>
      <c r="I149" s="619">
        <v>6.2</v>
      </c>
      <c r="J149" s="881">
        <v>35</v>
      </c>
      <c r="K149" s="882"/>
      <c r="L149" s="999">
        <f>ROUND(I149*J149,2)</f>
        <v>217</v>
      </c>
      <c r="M149" s="1411"/>
      <c r="N149" s="1450"/>
      <c r="P149" s="1390"/>
    </row>
    <row r="150" spans="1:16" s="525" customFormat="1" ht="36" customHeight="1" thickBot="1">
      <c r="A150" s="1408"/>
      <c r="B150" s="1445"/>
      <c r="C150" s="1445"/>
      <c r="K150" s="1169" t="s">
        <v>16</v>
      </c>
      <c r="L150" s="1170">
        <f>SUM(L142:L149)</f>
        <v>779.6</v>
      </c>
      <c r="M150" s="1412"/>
      <c r="N150" s="1450"/>
      <c r="P150" s="1390"/>
    </row>
    <row r="151" spans="1:16" s="525" customFormat="1" ht="36" customHeight="1" thickBot="1">
      <c r="A151" s="468" t="s">
        <v>181</v>
      </c>
      <c r="B151" s="550"/>
      <c r="C151" s="551"/>
      <c r="D151" s="1452" t="s">
        <v>31</v>
      </c>
      <c r="E151" s="1452"/>
      <c r="F151" s="1452"/>
      <c r="G151" s="1452"/>
      <c r="H151" s="1452"/>
      <c r="I151" s="1452"/>
      <c r="J151" s="1452"/>
      <c r="K151" s="1452"/>
      <c r="L151" s="1452"/>
      <c r="M151" s="450"/>
      <c r="N151" s="449"/>
      <c r="P151" s="1390"/>
    </row>
    <row r="152" spans="1:16" s="525" customFormat="1" ht="59.25" customHeight="1">
      <c r="A152" s="1407" t="s">
        <v>10</v>
      </c>
      <c r="B152" s="1419" t="s">
        <v>620</v>
      </c>
      <c r="C152" s="1430" t="s">
        <v>619</v>
      </c>
      <c r="D152" s="1400" t="s">
        <v>618</v>
      </c>
      <c r="E152" s="1401"/>
      <c r="F152" s="1401"/>
      <c r="G152" s="1401"/>
      <c r="H152" s="1401"/>
      <c r="I152" s="1401"/>
      <c r="J152" s="1401"/>
      <c r="K152" s="1444"/>
      <c r="L152" s="1444"/>
      <c r="M152" s="1403" t="s">
        <v>203</v>
      </c>
      <c r="N152" s="1450">
        <f>L160</f>
        <v>89.87</v>
      </c>
      <c r="P152" s="1390"/>
    </row>
    <row r="153" spans="1:16" s="525" customFormat="1" ht="57.75" customHeight="1">
      <c r="A153" s="1407"/>
      <c r="B153" s="1419"/>
      <c r="C153" s="1430"/>
      <c r="D153" s="1144"/>
      <c r="E153" s="1092"/>
      <c r="H153" s="1092"/>
      <c r="J153" s="725" t="s">
        <v>291</v>
      </c>
      <c r="K153" s="725" t="s">
        <v>289</v>
      </c>
      <c r="L153" s="725" t="s">
        <v>299</v>
      </c>
      <c r="M153" s="1411"/>
      <c r="N153" s="1451"/>
      <c r="P153" s="1390"/>
    </row>
    <row r="154" spans="1:16" s="525" customFormat="1" ht="42" customHeight="1">
      <c r="A154" s="1407"/>
      <c r="B154" s="1419"/>
      <c r="C154" s="1430"/>
      <c r="D154" s="1147" t="s">
        <v>536</v>
      </c>
      <c r="E154" s="1146"/>
      <c r="F154" s="1146"/>
      <c r="G154" s="653"/>
      <c r="H154" s="609"/>
      <c r="I154" s="844"/>
      <c r="J154" s="1015">
        <v>26.19</v>
      </c>
      <c r="K154" s="718">
        <v>0.4</v>
      </c>
      <c r="L154" s="1198">
        <f t="shared" ref="L154:L159" si="3">ROUND(J154*K154,2)</f>
        <v>10.48</v>
      </c>
      <c r="M154" s="1411"/>
      <c r="N154" s="1451"/>
      <c r="P154" s="1390"/>
    </row>
    <row r="155" spans="1:16" s="525" customFormat="1" ht="42" customHeight="1">
      <c r="A155" s="1407"/>
      <c r="B155" s="1419"/>
      <c r="C155" s="1430"/>
      <c r="D155" s="1147" t="s">
        <v>537</v>
      </c>
      <c r="E155" s="1146"/>
      <c r="F155" s="1146"/>
      <c r="G155" s="653"/>
      <c r="H155" s="609"/>
      <c r="I155" s="844"/>
      <c r="J155" s="1015">
        <v>56.46</v>
      </c>
      <c r="K155" s="718">
        <v>0.4</v>
      </c>
      <c r="L155" s="1198">
        <f t="shared" si="3"/>
        <v>22.58</v>
      </c>
      <c r="M155" s="1411"/>
      <c r="N155" s="1451"/>
      <c r="P155" s="1390"/>
    </row>
    <row r="156" spans="1:16" s="525" customFormat="1" ht="42" customHeight="1">
      <c r="A156" s="1407"/>
      <c r="B156" s="1419"/>
      <c r="C156" s="1430"/>
      <c r="D156" s="1147" t="s">
        <v>538</v>
      </c>
      <c r="E156" s="1146"/>
      <c r="F156" s="1146"/>
      <c r="G156" s="653"/>
      <c r="H156" s="609"/>
      <c r="I156" s="844"/>
      <c r="J156" s="1015">
        <v>69.69</v>
      </c>
      <c r="K156" s="718">
        <v>0.4</v>
      </c>
      <c r="L156" s="1198">
        <f t="shared" si="3"/>
        <v>27.88</v>
      </c>
      <c r="M156" s="1411"/>
      <c r="N156" s="1451"/>
      <c r="P156" s="1390"/>
    </row>
    <row r="157" spans="1:16" s="525" customFormat="1" ht="42" customHeight="1">
      <c r="A157" s="1407"/>
      <c r="B157" s="1419"/>
      <c r="C157" s="1430"/>
      <c r="D157" s="1147" t="s">
        <v>540</v>
      </c>
      <c r="E157" s="1146"/>
      <c r="F157" s="1146"/>
      <c r="G157" s="653"/>
      <c r="H157" s="609"/>
      <c r="I157" s="844"/>
      <c r="J157" s="1015">
        <v>19.95</v>
      </c>
      <c r="K157" s="718">
        <v>0.4</v>
      </c>
      <c r="L157" s="1198">
        <f t="shared" si="3"/>
        <v>7.98</v>
      </c>
      <c r="M157" s="1411"/>
      <c r="N157" s="1451"/>
      <c r="P157" s="1390"/>
    </row>
    <row r="158" spans="1:16" s="525" customFormat="1" ht="42" customHeight="1">
      <c r="A158" s="1407"/>
      <c r="B158" s="1419"/>
      <c r="C158" s="1430"/>
      <c r="D158" s="1147" t="s">
        <v>541</v>
      </c>
      <c r="E158" s="1146"/>
      <c r="F158" s="1146"/>
      <c r="G158" s="653"/>
      <c r="H158" s="609"/>
      <c r="I158" s="844"/>
      <c r="J158" s="1015">
        <v>33.75</v>
      </c>
      <c r="K158" s="718">
        <v>0.4</v>
      </c>
      <c r="L158" s="1198">
        <f t="shared" si="3"/>
        <v>13.5</v>
      </c>
      <c r="M158" s="1411"/>
      <c r="N158" s="1451"/>
      <c r="P158" s="1390"/>
    </row>
    <row r="159" spans="1:16" s="525" customFormat="1" ht="42" customHeight="1">
      <c r="A159" s="1407"/>
      <c r="B159" s="1419"/>
      <c r="C159" s="1430"/>
      <c r="D159" s="1147" t="s">
        <v>555</v>
      </c>
      <c r="E159" s="1146"/>
      <c r="F159" s="1146"/>
      <c r="G159" s="653"/>
      <c r="H159" s="609"/>
      <c r="I159" s="844"/>
      <c r="J159" s="1015">
        <v>18.62</v>
      </c>
      <c r="K159" s="718">
        <v>0.4</v>
      </c>
      <c r="L159" s="1198">
        <f t="shared" si="3"/>
        <v>7.45</v>
      </c>
      <c r="M159" s="1411"/>
      <c r="N159" s="1451"/>
      <c r="P159" s="1390"/>
    </row>
    <row r="160" spans="1:16" s="525" customFormat="1" ht="45" customHeight="1">
      <c r="A160" s="1407"/>
      <c r="B160" s="1419"/>
      <c r="C160" s="1430"/>
      <c r="D160" s="1145"/>
      <c r="E160" s="1095"/>
      <c r="F160" s="653"/>
      <c r="G160" s="653"/>
      <c r="H160" s="1095"/>
      <c r="I160" s="960"/>
      <c r="J160" s="701"/>
      <c r="K160" s="1039" t="s">
        <v>293</v>
      </c>
      <c r="L160" s="1199">
        <f>SUM(L154:L159)</f>
        <v>89.87</v>
      </c>
      <c r="M160" s="1411"/>
      <c r="N160" s="1451"/>
      <c r="P160" s="1390"/>
    </row>
    <row r="161" spans="1:23" s="525" customFormat="1" ht="66" customHeight="1">
      <c r="A161" s="1407" t="s">
        <v>275</v>
      </c>
      <c r="B161" s="1419" t="s">
        <v>623</v>
      </c>
      <c r="C161" s="1419" t="s">
        <v>622</v>
      </c>
      <c r="D161" s="1400" t="s">
        <v>621</v>
      </c>
      <c r="E161" s="1401"/>
      <c r="F161" s="1401"/>
      <c r="G161" s="1401"/>
      <c r="H161" s="1401"/>
      <c r="I161" s="1401"/>
      <c r="J161" s="1401"/>
      <c r="K161" s="1401"/>
      <c r="L161" s="1401"/>
      <c r="M161" s="1469" t="s">
        <v>203</v>
      </c>
      <c r="N161" s="1415">
        <f>L169</f>
        <v>179.73</v>
      </c>
      <c r="P161" s="1390"/>
    </row>
    <row r="162" spans="1:23" s="525" customFormat="1" ht="49.5" customHeight="1">
      <c r="A162" s="1408"/>
      <c r="B162" s="1445"/>
      <c r="C162" s="1445"/>
      <c r="D162" s="1187"/>
      <c r="E162" s="1187"/>
      <c r="F162" s="1187"/>
      <c r="G162" s="1187"/>
      <c r="H162" s="1187"/>
      <c r="I162" s="1187" t="s">
        <v>291</v>
      </c>
      <c r="J162" s="1187" t="s">
        <v>289</v>
      </c>
      <c r="K162" s="1187" t="s">
        <v>316</v>
      </c>
      <c r="L162" s="1187" t="s">
        <v>299</v>
      </c>
      <c r="M162" s="1468"/>
      <c r="N162" s="1415"/>
      <c r="P162" s="1390"/>
    </row>
    <row r="163" spans="1:23" s="525" customFormat="1" ht="36" customHeight="1">
      <c r="A163" s="1408"/>
      <c r="B163" s="1445"/>
      <c r="C163" s="1445"/>
      <c r="D163" s="1147" t="s">
        <v>536</v>
      </c>
      <c r="E163" s="1189"/>
      <c r="F163" s="1189"/>
      <c r="G163" s="653"/>
      <c r="H163" s="609"/>
      <c r="I163" s="1015">
        <v>26.19</v>
      </c>
      <c r="J163" s="718">
        <v>0.4</v>
      </c>
      <c r="K163" s="843">
        <v>2</v>
      </c>
      <c r="L163" s="1197">
        <f t="shared" ref="L163:L168" si="4">ROUND(I163*J163*K163,2)</f>
        <v>20.95</v>
      </c>
      <c r="M163" s="1468"/>
      <c r="N163" s="1415"/>
      <c r="P163" s="1390"/>
    </row>
    <row r="164" spans="1:23" s="525" customFormat="1" ht="36" customHeight="1">
      <c r="A164" s="1408"/>
      <c r="B164" s="1445"/>
      <c r="C164" s="1445"/>
      <c r="D164" s="1147" t="s">
        <v>537</v>
      </c>
      <c r="E164" s="1189"/>
      <c r="F164" s="1189"/>
      <c r="G164" s="653"/>
      <c r="H164" s="609"/>
      <c r="I164" s="1015">
        <v>56.46</v>
      </c>
      <c r="J164" s="718">
        <v>0.4</v>
      </c>
      <c r="K164" s="843">
        <v>2</v>
      </c>
      <c r="L164" s="1197">
        <f t="shared" si="4"/>
        <v>45.17</v>
      </c>
      <c r="M164" s="1468"/>
      <c r="N164" s="1415"/>
      <c r="P164" s="1390"/>
    </row>
    <row r="165" spans="1:23" s="525" customFormat="1" ht="36" customHeight="1">
      <c r="A165" s="1408"/>
      <c r="B165" s="1445"/>
      <c r="C165" s="1445"/>
      <c r="D165" s="1147" t="s">
        <v>538</v>
      </c>
      <c r="E165" s="1189"/>
      <c r="F165" s="1189"/>
      <c r="G165" s="653"/>
      <c r="H165" s="609"/>
      <c r="I165" s="1015">
        <v>69.69</v>
      </c>
      <c r="J165" s="718">
        <v>0.4</v>
      </c>
      <c r="K165" s="843">
        <v>2</v>
      </c>
      <c r="L165" s="1197">
        <f t="shared" si="4"/>
        <v>55.75</v>
      </c>
      <c r="M165" s="1468"/>
      <c r="N165" s="1405"/>
      <c r="P165" s="1390"/>
    </row>
    <row r="166" spans="1:23" s="525" customFormat="1" ht="36" customHeight="1">
      <c r="A166" s="1408"/>
      <c r="B166" s="1445"/>
      <c r="C166" s="1445"/>
      <c r="D166" s="1147" t="s">
        <v>540</v>
      </c>
      <c r="E166" s="1189"/>
      <c r="F166" s="1189"/>
      <c r="G166" s="653"/>
      <c r="H166" s="609"/>
      <c r="I166" s="1015">
        <v>19.95</v>
      </c>
      <c r="J166" s="718">
        <v>0.4</v>
      </c>
      <c r="K166" s="843">
        <v>2</v>
      </c>
      <c r="L166" s="1197">
        <f t="shared" si="4"/>
        <v>15.96</v>
      </c>
      <c r="M166" s="1468"/>
      <c r="N166" s="1405"/>
      <c r="P166" s="1390"/>
    </row>
    <row r="167" spans="1:23" s="525" customFormat="1" ht="36" customHeight="1">
      <c r="A167" s="1408"/>
      <c r="B167" s="1445"/>
      <c r="C167" s="1445"/>
      <c r="D167" s="1147" t="s">
        <v>541</v>
      </c>
      <c r="E167" s="1189"/>
      <c r="F167" s="1189"/>
      <c r="G167" s="653"/>
      <c r="H167" s="609"/>
      <c r="I167" s="1015">
        <v>33.75</v>
      </c>
      <c r="J167" s="718">
        <v>0.4</v>
      </c>
      <c r="K167" s="843">
        <v>2</v>
      </c>
      <c r="L167" s="1197">
        <f t="shared" si="4"/>
        <v>27</v>
      </c>
      <c r="M167" s="1468"/>
      <c r="N167" s="1405"/>
      <c r="P167" s="1390"/>
    </row>
    <row r="168" spans="1:23" s="525" customFormat="1" ht="45" customHeight="1">
      <c r="A168" s="1408"/>
      <c r="B168" s="1445"/>
      <c r="C168" s="1445"/>
      <c r="D168" s="1147" t="s">
        <v>555</v>
      </c>
      <c r="E168" s="1189"/>
      <c r="F168" s="1189"/>
      <c r="G168" s="653"/>
      <c r="H168" s="609"/>
      <c r="I168" s="1015">
        <v>18.62</v>
      </c>
      <c r="J168" s="718">
        <v>0.4</v>
      </c>
      <c r="K168" s="843">
        <v>2</v>
      </c>
      <c r="L168" s="1197">
        <f t="shared" si="4"/>
        <v>14.9</v>
      </c>
      <c r="M168" s="1468"/>
      <c r="N168" s="1405"/>
      <c r="P168" s="1390"/>
    </row>
    <row r="169" spans="1:23" s="525" customFormat="1" ht="45" customHeight="1" thickBot="1">
      <c r="A169" s="1408"/>
      <c r="B169" s="1445"/>
      <c r="C169" s="1445"/>
      <c r="D169" s="1147"/>
      <c r="E169" s="1189"/>
      <c r="F169" s="1189"/>
      <c r="G169" s="653"/>
      <c r="H169" s="609"/>
      <c r="I169" s="844"/>
      <c r="J169" s="1015"/>
      <c r="K169" s="1200" t="s">
        <v>16</v>
      </c>
      <c r="L169" s="729">
        <f>SUM(L163:L168)</f>
        <v>179.73</v>
      </c>
      <c r="M169" s="1468"/>
      <c r="N169" s="1405"/>
      <c r="P169" s="1390"/>
    </row>
    <row r="170" spans="1:23" s="525" customFormat="1" ht="45" customHeight="1" thickBot="1">
      <c r="A170" s="468" t="s">
        <v>182</v>
      </c>
      <c r="B170" s="551"/>
      <c r="C170" s="551"/>
      <c r="D170" s="1452" t="s">
        <v>624</v>
      </c>
      <c r="E170" s="1452"/>
      <c r="F170" s="1452"/>
      <c r="G170" s="1452"/>
      <c r="H170" s="1452"/>
      <c r="I170" s="1452"/>
      <c r="J170" s="1452"/>
      <c r="K170" s="1452"/>
      <c r="L170" s="1452"/>
      <c r="M170" s="450"/>
      <c r="N170" s="452"/>
      <c r="P170" s="1389"/>
      <c r="Q170" s="470"/>
      <c r="R170" s="470"/>
      <c r="S170" s="470"/>
      <c r="T170" s="470"/>
      <c r="U170" s="470"/>
      <c r="V170" s="470"/>
      <c r="W170" s="470"/>
    </row>
    <row r="171" spans="1:23" s="525" customFormat="1" ht="45" customHeight="1">
      <c r="A171" s="1408" t="s">
        <v>11</v>
      </c>
      <c r="B171" s="1422">
        <v>101527</v>
      </c>
      <c r="C171" s="1422">
        <v>101527</v>
      </c>
      <c r="D171" s="1400" t="s">
        <v>626</v>
      </c>
      <c r="E171" s="1401"/>
      <c r="F171" s="1401"/>
      <c r="G171" s="1401"/>
      <c r="H171" s="1401"/>
      <c r="I171" s="1401"/>
      <c r="J171" s="1401"/>
      <c r="K171" s="1401"/>
      <c r="L171" s="1401"/>
      <c r="M171" s="1403" t="s">
        <v>256</v>
      </c>
      <c r="N171" s="1394">
        <f>L172</f>
        <v>1</v>
      </c>
      <c r="P171" s="1389"/>
      <c r="Q171" s="470"/>
      <c r="R171" s="470"/>
      <c r="S171" s="470"/>
      <c r="T171" s="470"/>
      <c r="U171" s="470"/>
      <c r="V171" s="470"/>
      <c r="W171" s="470"/>
    </row>
    <row r="172" spans="1:23" s="525" customFormat="1" ht="45" customHeight="1">
      <c r="A172" s="1471"/>
      <c r="B172" s="1423"/>
      <c r="C172" s="1423"/>
      <c r="D172" s="1195" t="s">
        <v>551</v>
      </c>
      <c r="E172" s="548"/>
      <c r="F172" s="619"/>
      <c r="G172" s="1188"/>
      <c r="H172" s="470"/>
      <c r="I172" s="669"/>
      <c r="J172" s="836"/>
      <c r="K172" s="1085"/>
      <c r="L172" s="1214">
        <v>1</v>
      </c>
      <c r="M172" s="1412"/>
      <c r="N172" s="1394"/>
      <c r="P172" s="1389"/>
      <c r="Q172" s="470"/>
      <c r="R172" s="470"/>
      <c r="S172" s="470"/>
      <c r="T172" s="470"/>
      <c r="U172" s="470"/>
      <c r="V172" s="470"/>
      <c r="W172" s="470"/>
    </row>
    <row r="173" spans="1:23" s="525" customFormat="1" ht="45" customHeight="1">
      <c r="A173" s="1408" t="s">
        <v>276</v>
      </c>
      <c r="B173" s="1422">
        <v>101657</v>
      </c>
      <c r="C173" s="1422">
        <v>101657</v>
      </c>
      <c r="D173" s="1400" t="s">
        <v>625</v>
      </c>
      <c r="E173" s="1401"/>
      <c r="F173" s="1401"/>
      <c r="G173" s="1401"/>
      <c r="H173" s="1401"/>
      <c r="I173" s="1401"/>
      <c r="J173" s="1401"/>
      <c r="K173" s="1401"/>
      <c r="L173" s="1402"/>
      <c r="M173" s="1403" t="s">
        <v>256</v>
      </c>
      <c r="N173" s="1394">
        <f>L174</f>
        <v>4</v>
      </c>
      <c r="P173" s="1389"/>
      <c r="Q173" s="470"/>
      <c r="R173" s="470"/>
      <c r="S173" s="470"/>
      <c r="T173" s="470"/>
      <c r="U173" s="470"/>
      <c r="V173" s="470"/>
      <c r="W173" s="470"/>
    </row>
    <row r="174" spans="1:23" s="525" customFormat="1" ht="45" customHeight="1">
      <c r="A174" s="1471"/>
      <c r="B174" s="1423"/>
      <c r="C174" s="1423"/>
      <c r="D174" s="1195" t="s">
        <v>551</v>
      </c>
      <c r="E174" s="1187"/>
      <c r="F174" s="1187"/>
      <c r="G174" s="1187"/>
      <c r="H174" s="1187"/>
      <c r="I174" s="1187"/>
      <c r="J174" s="1187"/>
      <c r="K174" s="1187"/>
      <c r="L174" s="1214">
        <v>4</v>
      </c>
      <c r="M174" s="1411"/>
      <c r="N174" s="1394"/>
      <c r="P174" s="1389"/>
      <c r="Q174" s="470"/>
      <c r="R174" s="470"/>
      <c r="S174" s="470"/>
      <c r="T174" s="470"/>
      <c r="U174" s="470"/>
      <c r="V174" s="470"/>
      <c r="W174" s="470"/>
    </row>
    <row r="175" spans="1:23" s="525" customFormat="1" ht="60" customHeight="1">
      <c r="A175" s="1408" t="s">
        <v>277</v>
      </c>
      <c r="B175" s="1422" t="s">
        <v>677</v>
      </c>
      <c r="C175" s="1422" t="s">
        <v>678</v>
      </c>
      <c r="D175" s="1400" t="s">
        <v>676</v>
      </c>
      <c r="E175" s="1401"/>
      <c r="F175" s="1401"/>
      <c r="G175" s="1401"/>
      <c r="H175" s="1401"/>
      <c r="I175" s="1401"/>
      <c r="J175" s="1401"/>
      <c r="K175" s="1401"/>
      <c r="L175" s="1402"/>
      <c r="M175" s="1403" t="s">
        <v>256</v>
      </c>
      <c r="N175" s="1394">
        <f>L176</f>
        <v>4</v>
      </c>
      <c r="P175" s="1389"/>
      <c r="Q175" s="470"/>
      <c r="R175" s="470"/>
      <c r="S175" s="470"/>
      <c r="T175" s="470"/>
      <c r="U175" s="470"/>
      <c r="V175" s="470"/>
      <c r="W175" s="470"/>
    </row>
    <row r="176" spans="1:23" s="525" customFormat="1" ht="45" customHeight="1">
      <c r="A176" s="1471"/>
      <c r="B176" s="1423"/>
      <c r="C176" s="1423"/>
      <c r="D176" s="1195" t="s">
        <v>551</v>
      </c>
      <c r="E176" s="1192"/>
      <c r="F176" s="1192"/>
      <c r="G176" s="1192"/>
      <c r="H176" s="1192"/>
      <c r="I176" s="1192"/>
      <c r="J176" s="1192"/>
      <c r="K176" s="1192"/>
      <c r="L176" s="1214">
        <v>4</v>
      </c>
      <c r="M176" s="1411"/>
      <c r="N176" s="1394"/>
      <c r="P176" s="1389"/>
      <c r="Q176" s="470"/>
      <c r="R176" s="470"/>
      <c r="S176" s="470"/>
      <c r="T176" s="470"/>
      <c r="U176" s="470"/>
      <c r="V176" s="470"/>
      <c r="W176" s="470"/>
    </row>
    <row r="177" spans="1:23" s="525" customFormat="1" ht="64.5" customHeight="1">
      <c r="A177" s="1408" t="s">
        <v>654</v>
      </c>
      <c r="B177" s="1422" t="s">
        <v>681</v>
      </c>
      <c r="C177" s="1422" t="s">
        <v>680</v>
      </c>
      <c r="D177" s="1512" t="s">
        <v>679</v>
      </c>
      <c r="E177" s="1442"/>
      <c r="F177" s="1442"/>
      <c r="G177" s="1442"/>
      <c r="H177" s="1442"/>
      <c r="I177" s="1442"/>
      <c r="J177" s="1442"/>
      <c r="K177" s="1442"/>
      <c r="L177" s="1519"/>
      <c r="M177" s="1403" t="s">
        <v>173</v>
      </c>
      <c r="N177" s="1394">
        <f>L179</f>
        <v>420</v>
      </c>
      <c r="P177" s="1389"/>
      <c r="Q177" s="470"/>
      <c r="R177" s="470"/>
      <c r="S177" s="470"/>
      <c r="T177" s="470"/>
      <c r="U177" s="470"/>
      <c r="V177" s="470"/>
      <c r="W177" s="470"/>
    </row>
    <row r="178" spans="1:23" s="525" customFormat="1" ht="43.5" customHeight="1">
      <c r="A178" s="1471"/>
      <c r="B178" s="1423"/>
      <c r="C178" s="1453"/>
      <c r="D178" s="1207"/>
      <c r="E178" s="1208"/>
      <c r="F178" s="1208"/>
      <c r="G178" s="1208"/>
      <c r="H178" s="1208"/>
      <c r="I178" s="1208" t="s">
        <v>291</v>
      </c>
      <c r="J178" s="1208" t="s">
        <v>684</v>
      </c>
      <c r="K178" s="1208" t="s">
        <v>682</v>
      </c>
      <c r="L178" s="1209" t="s">
        <v>16</v>
      </c>
      <c r="M178" s="1404"/>
      <c r="N178" s="1394"/>
      <c r="P178" s="1389"/>
      <c r="Q178" s="470"/>
      <c r="R178" s="470"/>
      <c r="S178" s="470"/>
      <c r="T178" s="470"/>
      <c r="U178" s="470"/>
      <c r="V178" s="470"/>
      <c r="W178" s="470"/>
    </row>
    <row r="179" spans="1:23" s="525" customFormat="1" ht="45" customHeight="1">
      <c r="A179" s="1471"/>
      <c r="B179" s="1424"/>
      <c r="C179" s="1454"/>
      <c r="D179" s="1201" t="s">
        <v>551</v>
      </c>
      <c r="E179" s="446"/>
      <c r="F179" s="1202"/>
      <c r="G179" s="909"/>
      <c r="H179" s="625"/>
      <c r="I179" s="1202">
        <v>35</v>
      </c>
      <c r="J179" s="1224">
        <v>4</v>
      </c>
      <c r="K179" s="1223">
        <v>3</v>
      </c>
      <c r="L179" s="1222">
        <f>ROUND(I179*J179*K179,2)</f>
        <v>420</v>
      </c>
      <c r="M179" s="1521"/>
      <c r="N179" s="1394"/>
      <c r="P179" s="1389"/>
      <c r="Q179" s="470"/>
      <c r="R179" s="470"/>
      <c r="S179" s="470"/>
      <c r="T179" s="470"/>
      <c r="U179" s="470"/>
      <c r="V179" s="470"/>
      <c r="W179" s="470"/>
    </row>
    <row r="180" spans="1:23" s="525" customFormat="1" ht="61.5" customHeight="1">
      <c r="A180" s="1408" t="s">
        <v>670</v>
      </c>
      <c r="B180" s="1422" t="s">
        <v>687</v>
      </c>
      <c r="C180" s="1422" t="s">
        <v>686</v>
      </c>
      <c r="D180" s="1443" t="s">
        <v>685</v>
      </c>
      <c r="E180" s="1444"/>
      <c r="F180" s="1444"/>
      <c r="G180" s="1444"/>
      <c r="H180" s="1444"/>
      <c r="I180" s="1444"/>
      <c r="J180" s="1444"/>
      <c r="K180" s="1444"/>
      <c r="L180" s="1539"/>
      <c r="M180" s="1403" t="s">
        <v>173</v>
      </c>
      <c r="N180" s="1394">
        <f>L182</f>
        <v>420</v>
      </c>
      <c r="P180" s="1389"/>
      <c r="Q180" s="470"/>
      <c r="R180" s="470"/>
      <c r="S180" s="470"/>
      <c r="T180" s="470"/>
      <c r="U180" s="470"/>
      <c r="V180" s="470"/>
      <c r="W180" s="470"/>
    </row>
    <row r="181" spans="1:23" s="525" customFormat="1" ht="54" customHeight="1">
      <c r="A181" s="1471"/>
      <c r="B181" s="1423"/>
      <c r="C181" s="1423"/>
      <c r="D181" s="1207"/>
      <c r="E181" s="1208"/>
      <c r="F181" s="1208"/>
      <c r="G181" s="1208"/>
      <c r="H181" s="1208"/>
      <c r="I181" s="1208" t="s">
        <v>291</v>
      </c>
      <c r="J181" s="1208" t="s">
        <v>684</v>
      </c>
      <c r="K181" s="1208" t="s">
        <v>682</v>
      </c>
      <c r="L181" s="1209" t="s">
        <v>16</v>
      </c>
      <c r="M181" s="1411"/>
      <c r="N181" s="1394"/>
      <c r="P181" s="1389"/>
      <c r="Q181" s="470"/>
      <c r="R181" s="470"/>
      <c r="S181" s="470"/>
      <c r="T181" s="470"/>
      <c r="U181" s="470"/>
      <c r="V181" s="470"/>
      <c r="W181" s="470"/>
    </row>
    <row r="182" spans="1:23" s="525" customFormat="1" ht="45" customHeight="1">
      <c r="A182" s="1474"/>
      <c r="B182" s="1424"/>
      <c r="C182" s="1424"/>
      <c r="D182" s="1201" t="s">
        <v>551</v>
      </c>
      <c r="E182" s="446"/>
      <c r="F182" s="1202"/>
      <c r="G182" s="909"/>
      <c r="H182" s="625"/>
      <c r="I182" s="1202">
        <v>35</v>
      </c>
      <c r="J182" s="1224">
        <v>4</v>
      </c>
      <c r="K182" s="1223">
        <v>3</v>
      </c>
      <c r="L182" s="1222">
        <f>ROUND(I182*J182*K182,2)</f>
        <v>420</v>
      </c>
      <c r="M182" s="1412"/>
      <c r="N182" s="1394"/>
      <c r="P182" s="1389"/>
      <c r="Q182" s="470"/>
      <c r="R182" s="470"/>
      <c r="S182" s="470"/>
      <c r="T182" s="470"/>
      <c r="U182" s="470"/>
      <c r="V182" s="470"/>
      <c r="W182" s="470"/>
    </row>
    <row r="183" spans="1:23" s="525" customFormat="1" ht="45" customHeight="1">
      <c r="A183" s="1408" t="s">
        <v>683</v>
      </c>
      <c r="B183" s="1422" t="s">
        <v>690</v>
      </c>
      <c r="C183" s="1422" t="s">
        <v>689</v>
      </c>
      <c r="D183" s="1443" t="s">
        <v>688</v>
      </c>
      <c r="E183" s="1444"/>
      <c r="F183" s="1444"/>
      <c r="G183" s="1444"/>
      <c r="H183" s="1444"/>
      <c r="I183" s="1444"/>
      <c r="J183" s="1444"/>
      <c r="K183" s="1444"/>
      <c r="L183" s="1539"/>
      <c r="M183" s="1403" t="s">
        <v>256</v>
      </c>
      <c r="N183" s="1394">
        <f>L184</f>
        <v>4</v>
      </c>
      <c r="P183" s="1389"/>
      <c r="Q183" s="470"/>
      <c r="R183" s="470"/>
      <c r="S183" s="470"/>
      <c r="T183" s="470"/>
      <c r="U183" s="470"/>
      <c r="V183" s="470"/>
      <c r="W183" s="470"/>
    </row>
    <row r="184" spans="1:23" s="525" customFormat="1" ht="45" customHeight="1" thickBot="1">
      <c r="A184" s="1474"/>
      <c r="B184" s="1424"/>
      <c r="C184" s="1424"/>
      <c r="D184" s="1201"/>
      <c r="E184" s="446"/>
      <c r="F184" s="1202"/>
      <c r="G184" s="909"/>
      <c r="H184" s="625"/>
      <c r="I184" s="1203"/>
      <c r="J184" s="1204"/>
      <c r="K184" s="1205"/>
      <c r="L184" s="1219">
        <v>4</v>
      </c>
      <c r="M184" s="1412"/>
      <c r="N184" s="1394"/>
      <c r="P184" s="1389"/>
      <c r="Q184" s="470"/>
      <c r="R184" s="470"/>
      <c r="S184" s="470"/>
      <c r="T184" s="470"/>
      <c r="U184" s="470"/>
      <c r="V184" s="470"/>
      <c r="W184" s="470"/>
    </row>
    <row r="185" spans="1:23" s="470" customFormat="1" ht="39.950000000000003" customHeight="1" thickBot="1">
      <c r="A185" s="468" t="s">
        <v>184</v>
      </c>
      <c r="B185" s="551"/>
      <c r="C185" s="551"/>
      <c r="D185" s="1452" t="s">
        <v>234</v>
      </c>
      <c r="E185" s="1452"/>
      <c r="F185" s="1452"/>
      <c r="G185" s="1452"/>
      <c r="H185" s="1452"/>
      <c r="I185" s="1452"/>
      <c r="J185" s="1452"/>
      <c r="K185" s="1452"/>
      <c r="L185" s="1452"/>
      <c r="M185" s="450"/>
      <c r="N185" s="452"/>
      <c r="P185" s="1389"/>
    </row>
    <row r="186" spans="1:23" s="470" customFormat="1" ht="39.75" customHeight="1">
      <c r="A186" s="483" t="s">
        <v>12</v>
      </c>
      <c r="B186" s="552"/>
      <c r="C186" s="552"/>
      <c r="D186" s="1028" t="s">
        <v>443</v>
      </c>
      <c r="E186" s="469"/>
      <c r="F186" s="469"/>
      <c r="G186" s="469"/>
      <c r="H186" s="469"/>
      <c r="I186" s="469"/>
      <c r="J186" s="469"/>
      <c r="K186" s="469"/>
      <c r="L186" s="469"/>
      <c r="M186" s="635"/>
      <c r="N186" s="584"/>
      <c r="P186" s="1389"/>
    </row>
    <row r="187" spans="1:23" s="470" customFormat="1" ht="48.75" customHeight="1">
      <c r="A187" s="1408" t="s">
        <v>593</v>
      </c>
      <c r="B187" s="1422">
        <v>94265</v>
      </c>
      <c r="C187" s="1422">
        <v>94265</v>
      </c>
      <c r="D187" s="1400" t="s">
        <v>444</v>
      </c>
      <c r="E187" s="1401"/>
      <c r="F187" s="1401"/>
      <c r="G187" s="1401"/>
      <c r="H187" s="1401"/>
      <c r="I187" s="1401"/>
      <c r="J187" s="1401"/>
      <c r="K187" s="1401"/>
      <c r="L187" s="1401"/>
      <c r="M187" s="1403" t="s">
        <v>173</v>
      </c>
      <c r="N187" s="1394">
        <f>L193</f>
        <v>199.11</v>
      </c>
      <c r="P187" s="1389"/>
    </row>
    <row r="188" spans="1:23" s="470" customFormat="1" ht="39.75" customHeight="1">
      <c r="A188" s="1471"/>
      <c r="B188" s="1423"/>
      <c r="C188" s="1423"/>
      <c r="D188" s="1026"/>
      <c r="E188" s="1026"/>
      <c r="F188" s="1026"/>
      <c r="G188" s="1026"/>
      <c r="H188" s="1026"/>
      <c r="I188" s="1026"/>
      <c r="J188" s="1026"/>
      <c r="K188" s="1026"/>
      <c r="L188" s="1026" t="s">
        <v>392</v>
      </c>
      <c r="M188" s="1411"/>
      <c r="N188" s="1394"/>
      <c r="P188" s="1389"/>
    </row>
    <row r="189" spans="1:23" s="470" customFormat="1" ht="39.950000000000003" customHeight="1">
      <c r="A189" s="1471"/>
      <c r="B189" s="1423"/>
      <c r="C189" s="1423"/>
      <c r="D189" s="834" t="s">
        <v>447</v>
      </c>
      <c r="E189" s="1148"/>
      <c r="F189" s="1148"/>
      <c r="G189" s="1148"/>
      <c r="H189" s="1148"/>
      <c r="I189" s="1148"/>
      <c r="J189" s="1148"/>
      <c r="K189" s="1026"/>
      <c r="L189" s="1015">
        <v>59.96</v>
      </c>
      <c r="M189" s="1411"/>
      <c r="N189" s="1394"/>
      <c r="P189" s="1389"/>
    </row>
    <row r="190" spans="1:23" s="470" customFormat="1" ht="39.950000000000003" customHeight="1">
      <c r="A190" s="1471"/>
      <c r="B190" s="1423"/>
      <c r="C190" s="1423"/>
      <c r="D190" s="834" t="s">
        <v>448</v>
      </c>
      <c r="E190" s="1095"/>
      <c r="H190" s="1149"/>
      <c r="I190" s="1147"/>
      <c r="J190" s="1147"/>
      <c r="K190" s="701"/>
      <c r="L190" s="1015">
        <v>60.58</v>
      </c>
      <c r="M190" s="1411"/>
      <c r="N190" s="1394"/>
      <c r="P190" s="1389"/>
    </row>
    <row r="191" spans="1:23" s="470" customFormat="1" ht="39.950000000000003" customHeight="1">
      <c r="A191" s="1471"/>
      <c r="B191" s="1423"/>
      <c r="C191" s="1423"/>
      <c r="D191" s="834" t="s">
        <v>449</v>
      </c>
      <c r="E191" s="1095"/>
      <c r="H191" s="960"/>
      <c r="I191" s="1149"/>
      <c r="J191" s="701"/>
      <c r="K191" s="702"/>
      <c r="L191" s="1015">
        <v>43.07</v>
      </c>
      <c r="M191" s="1411"/>
      <c r="N191" s="1394"/>
      <c r="P191" s="1389"/>
    </row>
    <row r="192" spans="1:23" s="470" customFormat="1" ht="39.950000000000003" customHeight="1">
      <c r="A192" s="1471"/>
      <c r="B192" s="1423"/>
      <c r="C192" s="1423"/>
      <c r="D192" s="1019" t="s">
        <v>539</v>
      </c>
      <c r="E192" s="1083"/>
      <c r="H192" s="960"/>
      <c r="I192" s="701"/>
      <c r="J192" s="701"/>
      <c r="K192" s="702"/>
      <c r="L192" s="1015">
        <v>35.5</v>
      </c>
      <c r="M192" s="1411"/>
      <c r="N192" s="1394"/>
      <c r="P192" s="1389"/>
    </row>
    <row r="193" spans="1:16" s="470" customFormat="1" ht="39.950000000000003" customHeight="1">
      <c r="A193" s="1471"/>
      <c r="B193" s="1423"/>
      <c r="C193" s="1423"/>
      <c r="D193" s="665"/>
      <c r="E193" s="548"/>
      <c r="F193" s="619"/>
      <c r="G193" s="1020"/>
      <c r="I193" s="669"/>
      <c r="J193" s="836"/>
      <c r="K193" s="1085"/>
      <c r="L193" s="555">
        <f>SUM(L189:L192)</f>
        <v>199.11</v>
      </c>
      <c r="M193" s="1412"/>
      <c r="N193" s="1394"/>
      <c r="P193" s="1389"/>
    </row>
    <row r="194" spans="1:16" s="470" customFormat="1" ht="39.950000000000003" customHeight="1">
      <c r="A194" s="482" t="s">
        <v>627</v>
      </c>
      <c r="B194" s="554"/>
      <c r="C194" s="554"/>
      <c r="D194" s="1061" t="s">
        <v>437</v>
      </c>
      <c r="E194" s="453"/>
      <c r="F194" s="453"/>
      <c r="G194" s="453"/>
      <c r="H194" s="453"/>
      <c r="I194" s="453"/>
      <c r="J194" s="453"/>
      <c r="K194" s="453"/>
      <c r="L194" s="453"/>
      <c r="M194" s="473"/>
      <c r="N194" s="621"/>
      <c r="P194" s="1389"/>
    </row>
    <row r="195" spans="1:16" s="470" customFormat="1" ht="56.25" customHeight="1">
      <c r="A195" s="1471" t="s">
        <v>628</v>
      </c>
      <c r="B195" s="1423">
        <v>96396</v>
      </c>
      <c r="C195" s="1423">
        <v>96396</v>
      </c>
      <c r="D195" s="1400" t="s">
        <v>445</v>
      </c>
      <c r="E195" s="1401"/>
      <c r="F195" s="1401"/>
      <c r="G195" s="1401"/>
      <c r="H195" s="1401"/>
      <c r="I195" s="1401"/>
      <c r="J195" s="1401"/>
      <c r="K195" s="1401"/>
      <c r="L195" s="1401"/>
      <c r="M195" s="1411" t="s">
        <v>205</v>
      </c>
      <c r="N195" s="1420">
        <f>L202</f>
        <v>24.61</v>
      </c>
      <c r="P195" s="1389"/>
    </row>
    <row r="196" spans="1:16" s="470" customFormat="1" ht="39.950000000000003" customHeight="1">
      <c r="A196" s="1471"/>
      <c r="B196" s="1423"/>
      <c r="C196" s="1423"/>
      <c r="D196" s="972"/>
      <c r="E196" s="848"/>
      <c r="J196" s="1026" t="s">
        <v>393</v>
      </c>
      <c r="K196" s="1026" t="s">
        <v>298</v>
      </c>
      <c r="L196" s="653"/>
      <c r="M196" s="1411"/>
      <c r="N196" s="1394"/>
      <c r="P196" s="1389"/>
    </row>
    <row r="197" spans="1:16" s="470" customFormat="1" ht="39.950000000000003" customHeight="1">
      <c r="A197" s="1471"/>
      <c r="B197" s="1423"/>
      <c r="C197" s="1423"/>
      <c r="D197" s="834" t="s">
        <v>447</v>
      </c>
      <c r="E197" s="1020"/>
      <c r="F197" s="837"/>
      <c r="G197" s="837"/>
      <c r="H197" s="837"/>
      <c r="J197" s="632">
        <v>91.71</v>
      </c>
      <c r="K197" s="675">
        <v>0.1</v>
      </c>
      <c r="L197" s="980">
        <f>ROUND(J197*K197,2)</f>
        <v>9.17</v>
      </c>
      <c r="M197" s="1411"/>
      <c r="N197" s="1394"/>
      <c r="P197" s="1389"/>
    </row>
    <row r="198" spans="1:16" s="470" customFormat="1" ht="39.950000000000003" customHeight="1">
      <c r="A198" s="1471"/>
      <c r="B198" s="1423"/>
      <c r="C198" s="1423"/>
      <c r="D198" s="834" t="s">
        <v>448</v>
      </c>
      <c r="E198" s="1020"/>
      <c r="F198" s="837"/>
      <c r="G198" s="837"/>
      <c r="H198" s="837"/>
      <c r="J198" s="632">
        <v>91.71</v>
      </c>
      <c r="K198" s="675">
        <v>0.1</v>
      </c>
      <c r="L198" s="980">
        <f>ROUND(J198*K198,2)</f>
        <v>9.17</v>
      </c>
      <c r="M198" s="1411"/>
      <c r="N198" s="1394"/>
      <c r="P198" s="1389"/>
    </row>
    <row r="199" spans="1:16" s="470" customFormat="1" ht="39.950000000000003" customHeight="1">
      <c r="A199" s="1471"/>
      <c r="B199" s="1423"/>
      <c r="C199" s="1423"/>
      <c r="D199" s="834" t="s">
        <v>449</v>
      </c>
      <c r="E199" s="1020"/>
      <c r="F199" s="837"/>
      <c r="G199" s="837"/>
      <c r="H199" s="837"/>
      <c r="J199" s="632">
        <v>58.38</v>
      </c>
      <c r="K199" s="675">
        <v>0.1</v>
      </c>
      <c r="L199" s="980">
        <f>ROUND(J199*K199,2)</f>
        <v>5.84</v>
      </c>
      <c r="M199" s="1411"/>
      <c r="N199" s="1394"/>
      <c r="P199" s="1389"/>
    </row>
    <row r="200" spans="1:16" s="470" customFormat="1" ht="39.950000000000003" customHeight="1">
      <c r="A200" s="1471"/>
      <c r="B200" s="1423"/>
      <c r="C200" s="1423"/>
      <c r="D200" s="1019" t="s">
        <v>539</v>
      </c>
      <c r="E200" s="1020"/>
      <c r="F200" s="837"/>
      <c r="G200" s="837"/>
      <c r="H200" s="837"/>
      <c r="J200" s="632">
        <v>4.2699999999999996</v>
      </c>
      <c r="K200" s="675">
        <v>0.1</v>
      </c>
      <c r="L200" s="980">
        <f>ROUND(J200*K200,2)</f>
        <v>0.43</v>
      </c>
      <c r="M200" s="1411"/>
      <c r="N200" s="1394"/>
      <c r="P200" s="1389"/>
    </row>
    <row r="201" spans="1:16" s="470" customFormat="1" ht="36" customHeight="1">
      <c r="A201" s="1471"/>
      <c r="B201" s="1423"/>
      <c r="C201" s="1423"/>
      <c r="D201" s="1437" t="s">
        <v>451</v>
      </c>
      <c r="E201" s="1438"/>
      <c r="F201" s="1438"/>
      <c r="G201" s="1438"/>
      <c r="H201" s="626"/>
      <c r="I201" s="626"/>
      <c r="J201" s="1475"/>
      <c r="K201" s="1475"/>
      <c r="L201" s="600"/>
      <c r="M201" s="1411"/>
      <c r="N201" s="1394"/>
      <c r="P201" s="1389"/>
    </row>
    <row r="202" spans="1:16" s="470" customFormat="1" ht="39.75" customHeight="1">
      <c r="A202" s="1474"/>
      <c r="B202" s="1424"/>
      <c r="C202" s="1424"/>
      <c r="D202" s="1532" t="s">
        <v>450</v>
      </c>
      <c r="E202" s="1533"/>
      <c r="F202" s="1533"/>
      <c r="G202" s="1533"/>
      <c r="H202" s="1533"/>
      <c r="I202" s="1533"/>
      <c r="J202" s="1533"/>
      <c r="K202" s="478" t="s">
        <v>16</v>
      </c>
      <c r="L202" s="981">
        <f>SUM(L197:L201)</f>
        <v>24.61</v>
      </c>
      <c r="M202" s="1412"/>
      <c r="N202" s="1394"/>
      <c r="P202" s="1389"/>
    </row>
    <row r="203" spans="1:16" s="470" customFormat="1" ht="54.75" customHeight="1">
      <c r="A203" s="1408" t="s">
        <v>629</v>
      </c>
      <c r="B203" s="1422">
        <v>92399</v>
      </c>
      <c r="C203" s="1422">
        <v>92399</v>
      </c>
      <c r="D203" s="1400" t="s">
        <v>452</v>
      </c>
      <c r="E203" s="1401"/>
      <c r="F203" s="1401"/>
      <c r="G203" s="1401"/>
      <c r="H203" s="1401"/>
      <c r="I203" s="1401"/>
      <c r="J203" s="1401"/>
      <c r="K203" s="1401"/>
      <c r="L203" s="1402"/>
      <c r="M203" s="1403" t="s">
        <v>203</v>
      </c>
      <c r="N203" s="1420">
        <f>L210</f>
        <v>246.07</v>
      </c>
      <c r="P203" s="1389"/>
    </row>
    <row r="204" spans="1:16" s="470" customFormat="1" ht="39.950000000000003" customHeight="1">
      <c r="A204" s="1471"/>
      <c r="B204" s="1423"/>
      <c r="C204" s="1423"/>
      <c r="D204" s="966"/>
      <c r="E204" s="965"/>
      <c r="I204" s="1026"/>
      <c r="J204" s="1026"/>
      <c r="K204" s="1026"/>
      <c r="L204" s="1027" t="s">
        <v>393</v>
      </c>
      <c r="M204" s="1411"/>
      <c r="N204" s="1394"/>
      <c r="P204" s="1389"/>
    </row>
    <row r="205" spans="1:16" s="470" customFormat="1" ht="39.950000000000003" customHeight="1">
      <c r="A205" s="1471"/>
      <c r="B205" s="1423"/>
      <c r="C205" s="1423"/>
      <c r="D205" s="834" t="s">
        <v>447</v>
      </c>
      <c r="E205" s="1035"/>
      <c r="I205" s="1026"/>
      <c r="J205" s="1026"/>
      <c r="K205" s="1026"/>
      <c r="L205" s="1162">
        <v>91.71</v>
      </c>
      <c r="M205" s="1411"/>
      <c r="N205" s="1394"/>
      <c r="P205" s="1389"/>
    </row>
    <row r="206" spans="1:16" s="470" customFormat="1" ht="39.950000000000003" customHeight="1">
      <c r="A206" s="1471"/>
      <c r="B206" s="1423"/>
      <c r="C206" s="1423"/>
      <c r="D206" s="834" t="s">
        <v>448</v>
      </c>
      <c r="E206" s="1035"/>
      <c r="I206" s="1026"/>
      <c r="J206" s="1026"/>
      <c r="K206" s="1026"/>
      <c r="L206" s="1162">
        <v>91.71</v>
      </c>
      <c r="M206" s="1411"/>
      <c r="N206" s="1394"/>
      <c r="P206" s="1389"/>
    </row>
    <row r="207" spans="1:16" s="470" customFormat="1" ht="39.950000000000003" customHeight="1">
      <c r="A207" s="1471"/>
      <c r="B207" s="1423"/>
      <c r="C207" s="1423"/>
      <c r="D207" s="834" t="s">
        <v>449</v>
      </c>
      <c r="E207" s="1035"/>
      <c r="I207" s="1026"/>
      <c r="J207" s="1026"/>
      <c r="K207" s="1026"/>
      <c r="L207" s="1162">
        <v>58.38</v>
      </c>
      <c r="M207" s="1411"/>
      <c r="N207" s="1394"/>
      <c r="P207" s="1389"/>
    </row>
    <row r="208" spans="1:16" s="470" customFormat="1" ht="39.950000000000003" customHeight="1">
      <c r="A208" s="1471"/>
      <c r="B208" s="1423"/>
      <c r="C208" s="1423"/>
      <c r="D208" s="834" t="s">
        <v>539</v>
      </c>
      <c r="E208" s="1035"/>
      <c r="I208" s="1026"/>
      <c r="J208" s="1026"/>
      <c r="K208" s="1026"/>
      <c r="L208" s="1162">
        <v>4.2699999999999996</v>
      </c>
      <c r="M208" s="1411"/>
      <c r="N208" s="1394"/>
      <c r="P208" s="1389"/>
    </row>
    <row r="209" spans="1:16" s="470" customFormat="1" ht="37.5" customHeight="1">
      <c r="A209" s="1471"/>
      <c r="B209" s="1423"/>
      <c r="C209" s="1423"/>
      <c r="D209" s="1019"/>
      <c r="E209" s="1026"/>
      <c r="I209" s="1026"/>
      <c r="J209" s="1026"/>
      <c r="K209" s="1026"/>
      <c r="L209" s="1163"/>
      <c r="M209" s="1411"/>
      <c r="N209" s="1394"/>
      <c r="P209" s="1389"/>
    </row>
    <row r="210" spans="1:16" s="470" customFormat="1" ht="34.5" customHeight="1">
      <c r="A210" s="1474"/>
      <c r="B210" s="1424"/>
      <c r="C210" s="1424"/>
      <c r="D210" s="1409" t="s">
        <v>451</v>
      </c>
      <c r="E210" s="1410"/>
      <c r="F210" s="1410"/>
      <c r="G210" s="1410"/>
      <c r="H210" s="1164"/>
      <c r="I210" s="1164"/>
      <c r="J210" s="1165"/>
      <c r="K210" s="1037" t="s">
        <v>293</v>
      </c>
      <c r="L210" s="847">
        <f>SUM(L205:L209)</f>
        <v>246.07</v>
      </c>
      <c r="M210" s="1412"/>
      <c r="N210" s="1394"/>
      <c r="P210" s="1389"/>
    </row>
    <row r="211" spans="1:16" s="470" customFormat="1" ht="60.75" hidden="1" customHeight="1">
      <c r="A211" s="1408" t="s">
        <v>438</v>
      </c>
      <c r="B211" s="1422"/>
      <c r="C211" s="1422"/>
      <c r="D211" s="1400"/>
      <c r="E211" s="1401"/>
      <c r="F211" s="1401"/>
      <c r="G211" s="1401"/>
      <c r="H211" s="1401"/>
      <c r="I211" s="1401"/>
      <c r="J211" s="1401"/>
      <c r="K211" s="1401"/>
      <c r="L211" s="1402"/>
      <c r="M211" s="1411"/>
      <c r="N211" s="1420">
        <f>'MC - GERAL '!L218</f>
        <v>0</v>
      </c>
      <c r="P211" s="1389"/>
    </row>
    <row r="212" spans="1:16" s="470" customFormat="1" ht="39.950000000000003" hidden="1" customHeight="1">
      <c r="A212" s="1471"/>
      <c r="B212" s="1423"/>
      <c r="C212" s="1423"/>
      <c r="D212" s="1439"/>
      <c r="E212" s="1440"/>
      <c r="H212" s="1026"/>
      <c r="I212" s="602"/>
      <c r="J212" s="1026"/>
      <c r="K212" s="1026"/>
      <c r="L212" s="653"/>
      <c r="M212" s="1411"/>
      <c r="N212" s="1394"/>
      <c r="P212" s="1389"/>
    </row>
    <row r="213" spans="1:16" s="470" customFormat="1" ht="39.950000000000003" hidden="1" customHeight="1">
      <c r="A213" s="1471"/>
      <c r="B213" s="1423"/>
      <c r="C213" s="1423"/>
      <c r="D213" s="1019"/>
      <c r="E213" s="1026"/>
      <c r="F213" s="677"/>
      <c r="G213" s="841"/>
      <c r="H213" s="673"/>
      <c r="I213" s="677"/>
      <c r="J213" s="675"/>
      <c r="K213" s="675"/>
      <c r="L213" s="633">
        <f>ROUND((H213+I213)*J213*K213,2)</f>
        <v>0</v>
      </c>
      <c r="M213" s="1411"/>
      <c r="N213" s="1394"/>
      <c r="P213" s="1389"/>
    </row>
    <row r="214" spans="1:16" s="470" customFormat="1" ht="39.950000000000003" hidden="1" customHeight="1">
      <c r="A214" s="1471"/>
      <c r="B214" s="1423"/>
      <c r="C214" s="1423"/>
      <c r="D214" s="1019"/>
      <c r="E214" s="1026"/>
      <c r="F214" s="842"/>
      <c r="G214" s="677"/>
      <c r="H214" s="677"/>
      <c r="I214" s="677"/>
      <c r="J214" s="677"/>
      <c r="K214" s="675"/>
      <c r="L214" s="633">
        <f>ROUND((F214+G214+H214+I214+J214)*K214,2)</f>
        <v>0</v>
      </c>
      <c r="M214" s="1411"/>
      <c r="N214" s="1394"/>
      <c r="P214" s="1389"/>
    </row>
    <row r="215" spans="1:16" s="470" customFormat="1" ht="39.950000000000003" hidden="1" customHeight="1">
      <c r="A215" s="1471"/>
      <c r="B215" s="1423"/>
      <c r="C215" s="1423"/>
      <c r="D215" s="1019"/>
      <c r="E215" s="1026"/>
      <c r="F215" s="842"/>
      <c r="G215" s="677"/>
      <c r="H215" s="677"/>
      <c r="I215" s="677"/>
      <c r="J215" s="677"/>
      <c r="K215" s="675"/>
      <c r="L215" s="633">
        <f>ROUND((F215+G215+H215+I215+J215)*K215,2)</f>
        <v>0</v>
      </c>
      <c r="M215" s="1411"/>
      <c r="N215" s="1394"/>
      <c r="P215" s="1389"/>
    </row>
    <row r="216" spans="1:16" s="470" customFormat="1" ht="38.25" hidden="1" customHeight="1">
      <c r="A216" s="1471"/>
      <c r="B216" s="1423"/>
      <c r="C216" s="1423"/>
      <c r="D216" s="1019"/>
      <c r="E216" s="1026"/>
      <c r="F216" s="842"/>
      <c r="G216" s="677"/>
      <c r="H216" s="677"/>
      <c r="I216" s="677"/>
      <c r="J216" s="677"/>
      <c r="K216" s="675"/>
      <c r="L216" s="633">
        <f>ROUND((F216+G216+H216+I216+J216)*K216,2)</f>
        <v>0</v>
      </c>
      <c r="M216" s="1411"/>
      <c r="N216" s="1394"/>
      <c r="P216" s="1389"/>
    </row>
    <row r="217" spans="1:16" s="470" customFormat="1" ht="38.25" hidden="1" customHeight="1">
      <c r="A217" s="1471"/>
      <c r="B217" s="1423"/>
      <c r="C217" s="1423"/>
      <c r="D217" s="665"/>
      <c r="E217" s="548"/>
      <c r="F217" s="548"/>
      <c r="G217" s="838"/>
      <c r="H217" s="838"/>
      <c r="I217" s="838"/>
      <c r="J217" s="838"/>
      <c r="K217" s="838"/>
      <c r="L217" s="839"/>
      <c r="M217" s="1411"/>
      <c r="N217" s="1394"/>
      <c r="P217" s="1389"/>
    </row>
    <row r="218" spans="1:16" s="470" customFormat="1" ht="39.950000000000003" hidden="1" customHeight="1">
      <c r="A218" s="1474"/>
      <c r="B218" s="1424"/>
      <c r="C218" s="1424"/>
      <c r="D218" s="893"/>
      <c r="E218" s="469"/>
      <c r="F218" s="909"/>
      <c r="G218" s="909"/>
      <c r="H218" s="630"/>
      <c r="I218" s="630"/>
      <c r="J218" s="630"/>
      <c r="K218" s="622" t="s">
        <v>16</v>
      </c>
      <c r="L218" s="840">
        <f>SUM(L213:L217)</f>
        <v>0</v>
      </c>
      <c r="M218" s="1412"/>
      <c r="N218" s="1394"/>
      <c r="P218" s="1389"/>
    </row>
    <row r="219" spans="1:16" s="470" customFormat="1" ht="92.25" hidden="1" customHeight="1">
      <c r="A219" s="1408" t="s">
        <v>439</v>
      </c>
      <c r="B219" s="1422"/>
      <c r="C219" s="1422"/>
      <c r="D219" s="1400"/>
      <c r="E219" s="1401"/>
      <c r="F219" s="1401"/>
      <c r="G219" s="1401"/>
      <c r="H219" s="1401"/>
      <c r="I219" s="1401"/>
      <c r="J219" s="1401"/>
      <c r="K219" s="1401"/>
      <c r="L219" s="1402"/>
      <c r="M219" s="1403"/>
      <c r="N219" s="1420" t="e">
        <f>#REF!</f>
        <v>#REF!</v>
      </c>
      <c r="P219" s="1389"/>
    </row>
    <row r="220" spans="1:16" s="470" customFormat="1" ht="35.25" hidden="1" customHeight="1">
      <c r="A220" s="1471"/>
      <c r="B220" s="1423"/>
      <c r="C220" s="1423"/>
      <c r="D220" s="872"/>
      <c r="E220" s="1035"/>
      <c r="F220" s="1026"/>
      <c r="G220" s="1150"/>
      <c r="H220" s="842"/>
      <c r="I220" s="677"/>
      <c r="J220" s="843"/>
      <c r="K220" s="675"/>
      <c r="L220" s="633">
        <f>ROUND((H220+I220)*J220*K220,2)</f>
        <v>0</v>
      </c>
      <c r="M220" s="1411"/>
      <c r="N220" s="1420"/>
      <c r="P220" s="1389"/>
    </row>
    <row r="221" spans="1:16" s="470" customFormat="1" ht="35.25" hidden="1" customHeight="1">
      <c r="A221" s="1471"/>
      <c r="B221" s="1423"/>
      <c r="C221" s="1423"/>
      <c r="D221" s="872"/>
      <c r="E221" s="1035"/>
      <c r="F221" s="1026"/>
      <c r="G221" s="1150"/>
      <c r="H221" s="842"/>
      <c r="I221" s="677"/>
      <c r="J221" s="843"/>
      <c r="K221" s="675"/>
      <c r="L221" s="633">
        <f t="shared" ref="L221:L228" si="5">ROUND((H221+I221)*J221*K221,2)</f>
        <v>0</v>
      </c>
      <c r="M221" s="1411"/>
      <c r="N221" s="1420"/>
      <c r="P221" s="1389"/>
    </row>
    <row r="222" spans="1:16" s="470" customFormat="1" ht="35.25" hidden="1" customHeight="1">
      <c r="A222" s="1471"/>
      <c r="B222" s="1423"/>
      <c r="C222" s="1423"/>
      <c r="D222" s="872"/>
      <c r="E222" s="1035"/>
      <c r="F222" s="1026"/>
      <c r="G222" s="1026"/>
      <c r="H222" s="842"/>
      <c r="I222" s="677"/>
      <c r="J222" s="843"/>
      <c r="K222" s="675"/>
      <c r="L222" s="633">
        <f t="shared" si="5"/>
        <v>0</v>
      </c>
      <c r="M222" s="1411"/>
      <c r="N222" s="1420"/>
      <c r="P222" s="1389"/>
    </row>
    <row r="223" spans="1:16" s="470" customFormat="1" ht="35.25" hidden="1" customHeight="1">
      <c r="A223" s="1471"/>
      <c r="B223" s="1423"/>
      <c r="C223" s="1423"/>
      <c r="D223" s="872"/>
      <c r="E223" s="1035"/>
      <c r="F223" s="1026"/>
      <c r="G223" s="1026"/>
      <c r="H223" s="842"/>
      <c r="I223" s="677"/>
      <c r="J223" s="843"/>
      <c r="K223" s="675"/>
      <c r="L223" s="633">
        <f t="shared" si="5"/>
        <v>0</v>
      </c>
      <c r="M223" s="1411"/>
      <c r="N223" s="1420"/>
      <c r="P223" s="1389"/>
    </row>
    <row r="224" spans="1:16" s="470" customFormat="1" ht="35.25" hidden="1" customHeight="1">
      <c r="A224" s="1471"/>
      <c r="B224" s="1423"/>
      <c r="C224" s="1423"/>
      <c r="D224" s="872"/>
      <c r="E224" s="1035"/>
      <c r="F224" s="1026"/>
      <c r="G224" s="1026"/>
      <c r="H224" s="842"/>
      <c r="I224" s="677"/>
      <c r="J224" s="843"/>
      <c r="K224" s="675"/>
      <c r="L224" s="633">
        <f t="shared" si="5"/>
        <v>0</v>
      </c>
      <c r="M224" s="1411"/>
      <c r="N224" s="1420"/>
      <c r="P224" s="1389"/>
    </row>
    <row r="225" spans="1:16" s="470" customFormat="1" ht="35.25" hidden="1" customHeight="1">
      <c r="A225" s="1471"/>
      <c r="B225" s="1423"/>
      <c r="C225" s="1423"/>
      <c r="D225" s="872"/>
      <c r="E225" s="1035"/>
      <c r="F225" s="1026"/>
      <c r="G225" s="1026"/>
      <c r="H225" s="842"/>
      <c r="I225" s="677"/>
      <c r="J225" s="843"/>
      <c r="K225" s="675"/>
      <c r="L225" s="633">
        <f t="shared" si="5"/>
        <v>0</v>
      </c>
      <c r="M225" s="1411"/>
      <c r="N225" s="1420"/>
      <c r="P225" s="1389"/>
    </row>
    <row r="226" spans="1:16" s="470" customFormat="1" ht="35.25" hidden="1" customHeight="1">
      <c r="A226" s="1471"/>
      <c r="B226" s="1423"/>
      <c r="C226" s="1423"/>
      <c r="D226" s="872"/>
      <c r="E226" s="1035"/>
      <c r="F226" s="1026"/>
      <c r="G226" s="1026"/>
      <c r="H226" s="842"/>
      <c r="I226" s="677"/>
      <c r="J226" s="843"/>
      <c r="K226" s="675"/>
      <c r="L226" s="633">
        <f t="shared" si="5"/>
        <v>0</v>
      </c>
      <c r="M226" s="1411"/>
      <c r="N226" s="1420"/>
      <c r="P226" s="1389"/>
    </row>
    <row r="227" spans="1:16" s="470" customFormat="1" ht="39.950000000000003" hidden="1" customHeight="1">
      <c r="A227" s="1471"/>
      <c r="B227" s="1423"/>
      <c r="C227" s="1423"/>
      <c r="D227" s="872"/>
      <c r="E227" s="1035"/>
      <c r="F227" s="653"/>
      <c r="H227" s="842"/>
      <c r="I227" s="677"/>
      <c r="J227" s="843"/>
      <c r="K227" s="675"/>
      <c r="L227" s="633">
        <f t="shared" si="5"/>
        <v>0</v>
      </c>
      <c r="M227" s="1411"/>
      <c r="N227" s="1394"/>
      <c r="P227" s="1389"/>
    </row>
    <row r="228" spans="1:16" s="470" customFormat="1" ht="39.950000000000003" hidden="1" customHeight="1">
      <c r="A228" s="1471"/>
      <c r="B228" s="1423"/>
      <c r="C228" s="1423"/>
      <c r="D228" s="872"/>
      <c r="E228" s="1035"/>
      <c r="F228" s="653"/>
      <c r="H228" s="842"/>
      <c r="I228" s="677"/>
      <c r="J228" s="843"/>
      <c r="K228" s="675"/>
      <c r="L228" s="633">
        <f t="shared" si="5"/>
        <v>0</v>
      </c>
      <c r="M228" s="1411"/>
      <c r="N228" s="1394"/>
      <c r="P228" s="1389"/>
    </row>
    <row r="229" spans="1:16" s="470" customFormat="1" ht="39.950000000000003" hidden="1" customHeight="1">
      <c r="A229" s="1474"/>
      <c r="B229" s="1424"/>
      <c r="C229" s="1424"/>
      <c r="D229" s="967"/>
      <c r="E229" s="446"/>
      <c r="F229" s="968"/>
      <c r="G229" s="969"/>
      <c r="H229" s="970"/>
      <c r="I229" s="969"/>
      <c r="J229" s="1421" t="s">
        <v>384</v>
      </c>
      <c r="K229" s="1421"/>
      <c r="L229" s="971">
        <f>SUM(L220:L228)</f>
        <v>0</v>
      </c>
      <c r="M229" s="1412"/>
      <c r="N229" s="1394"/>
      <c r="P229" s="1389"/>
    </row>
    <row r="230" spans="1:16" s="470" customFormat="1" ht="39.950000000000003" customHeight="1">
      <c r="A230" s="485" t="s">
        <v>630</v>
      </c>
      <c r="B230" s="629"/>
      <c r="C230" s="629"/>
      <c r="D230" s="976" t="s">
        <v>490</v>
      </c>
      <c r="E230" s="959"/>
      <c r="F230" s="1020"/>
      <c r="G230" s="1020"/>
      <c r="H230" s="676"/>
      <c r="I230" s="676"/>
      <c r="J230" s="676"/>
      <c r="K230" s="1035"/>
      <c r="L230" s="657"/>
      <c r="M230" s="905"/>
      <c r="N230" s="584"/>
      <c r="P230" s="1389"/>
    </row>
    <row r="231" spans="1:16" s="470" customFormat="1" ht="53.25" customHeight="1">
      <c r="A231" s="1408" t="s">
        <v>631</v>
      </c>
      <c r="B231" s="1422" t="str">
        <f>'COMPOSIÇÃO EMOP ONR'!B15</f>
        <v>*/0001</v>
      </c>
      <c r="C231" s="1422" t="str">
        <f>'COMPOSIÇÃO EMOP ONR'!B15</f>
        <v>*/0001</v>
      </c>
      <c r="D231" s="1400" t="str">
        <f>'COMPOSIÇÃO EMOP ONR'!C15</f>
        <v xml:space="preserve">EXECUÇÃO DE PISO DE CONCRETO PIGMENTADO COM ÓXIDO DE FERRO, CONCRETO MOLDADO IN LOCO, USINADO, ACABAMENTO LISO, ESPESSURA 6 CM, ARMADO. </v>
      </c>
      <c r="E231" s="1401"/>
      <c r="F231" s="1401"/>
      <c r="G231" s="1401"/>
      <c r="H231" s="1401"/>
      <c r="I231" s="1401"/>
      <c r="J231" s="1401"/>
      <c r="K231" s="1401"/>
      <c r="L231" s="1402"/>
      <c r="M231" s="1403" t="s">
        <v>203</v>
      </c>
      <c r="N231" s="1394">
        <f>L238</f>
        <v>1964</v>
      </c>
      <c r="P231" s="1389"/>
    </row>
    <row r="232" spans="1:16" s="470" customFormat="1" ht="39.950000000000003" customHeight="1">
      <c r="A232" s="1471"/>
      <c r="B232" s="1423"/>
      <c r="C232" s="1423"/>
      <c r="D232" s="1151"/>
      <c r="E232" s="1098"/>
      <c r="F232" s="1098"/>
      <c r="G232" s="1098"/>
      <c r="H232" s="1102"/>
      <c r="I232" s="1102"/>
      <c r="J232" s="1129"/>
      <c r="K232" s="658"/>
      <c r="L232" s="884" t="s">
        <v>301</v>
      </c>
      <c r="M232" s="1404"/>
      <c r="N232" s="1394"/>
      <c r="P232" s="1389"/>
    </row>
    <row r="233" spans="1:16" s="470" customFormat="1" ht="39.950000000000003" customHeight="1">
      <c r="A233" s="1471"/>
      <c r="B233" s="1423"/>
      <c r="C233" s="1423"/>
      <c r="D233" s="1126" t="s">
        <v>516</v>
      </c>
      <c r="E233" s="1098"/>
      <c r="F233" s="1098"/>
      <c r="G233" s="1098"/>
      <c r="H233" s="1102"/>
      <c r="I233" s="1102"/>
      <c r="J233" s="1129"/>
      <c r="K233" s="658"/>
      <c r="L233" s="1007">
        <v>452</v>
      </c>
      <c r="M233" s="1404"/>
      <c r="N233" s="1394"/>
      <c r="P233" s="1389"/>
    </row>
    <row r="234" spans="1:16" s="470" customFormat="1" ht="39.950000000000003" customHeight="1">
      <c r="A234" s="1471"/>
      <c r="B234" s="1423"/>
      <c r="C234" s="1423"/>
      <c r="D234" s="1126" t="s">
        <v>517</v>
      </c>
      <c r="E234" s="1098"/>
      <c r="F234" s="1098"/>
      <c r="G234" s="1098"/>
      <c r="H234" s="1102"/>
      <c r="I234" s="1102"/>
      <c r="J234" s="1129"/>
      <c r="K234" s="658"/>
      <c r="L234" s="1007">
        <v>968.57</v>
      </c>
      <c r="M234" s="1404"/>
      <c r="N234" s="1394"/>
      <c r="P234" s="1389"/>
    </row>
    <row r="235" spans="1:16" s="470" customFormat="1" ht="39.950000000000003" customHeight="1">
      <c r="A235" s="1471"/>
      <c r="B235" s="1423"/>
      <c r="C235" s="1423"/>
      <c r="D235" s="1152" t="s">
        <v>518</v>
      </c>
      <c r="E235" s="1140"/>
      <c r="F235" s="1140"/>
      <c r="G235" s="1140"/>
      <c r="H235" s="1102"/>
      <c r="I235" s="844"/>
      <c r="J235" s="862"/>
      <c r="K235" s="877"/>
      <c r="L235" s="885">
        <v>540.73</v>
      </c>
      <c r="M235" s="1404"/>
      <c r="N235" s="1394"/>
      <c r="P235" s="1389"/>
    </row>
    <row r="236" spans="1:16" s="470" customFormat="1" ht="39.950000000000003" customHeight="1">
      <c r="A236" s="1471"/>
      <c r="B236" s="1423"/>
      <c r="C236" s="1423"/>
      <c r="D236" s="1152" t="s">
        <v>558</v>
      </c>
      <c r="E236" s="1140"/>
      <c r="F236" s="1140"/>
      <c r="G236" s="1140"/>
      <c r="H236" s="1102"/>
      <c r="I236" s="844"/>
      <c r="J236" s="862"/>
      <c r="K236" s="877"/>
      <c r="L236" s="885">
        <v>1.35</v>
      </c>
      <c r="M236" s="1404"/>
      <c r="N236" s="1394"/>
      <c r="P236" s="1389"/>
    </row>
    <row r="237" spans="1:16" s="470" customFormat="1" ht="39.950000000000003" customHeight="1">
      <c r="A237" s="1471"/>
      <c r="B237" s="1423"/>
      <c r="C237" s="1423"/>
      <c r="D237" s="1152" t="s">
        <v>559</v>
      </c>
      <c r="E237" s="1140"/>
      <c r="F237" s="1140"/>
      <c r="G237" s="1140"/>
      <c r="H237" s="1102" t="s">
        <v>601</v>
      </c>
      <c r="I237" s="844"/>
      <c r="J237" s="862"/>
      <c r="K237" s="877"/>
      <c r="L237" s="885">
        <v>1.35</v>
      </c>
      <c r="M237" s="1404"/>
      <c r="N237" s="1394"/>
      <c r="P237" s="1389"/>
    </row>
    <row r="238" spans="1:16" s="470" customFormat="1" ht="39.950000000000003" customHeight="1" thickBot="1">
      <c r="A238" s="1474"/>
      <c r="B238" s="1424"/>
      <c r="C238" s="1424"/>
      <c r="D238" s="1107"/>
      <c r="E238" s="1108"/>
      <c r="F238" s="1108"/>
      <c r="G238" s="625"/>
      <c r="H238" s="625"/>
      <c r="I238" s="1108"/>
      <c r="J238" s="1108"/>
      <c r="K238" s="1153" t="s">
        <v>16</v>
      </c>
      <c r="L238" s="1154">
        <f>SUM(L233:L237)</f>
        <v>1964</v>
      </c>
      <c r="M238" s="1411"/>
      <c r="N238" s="1394"/>
      <c r="P238" s="1389"/>
    </row>
    <row r="239" spans="1:16" s="470" customFormat="1" ht="50.25" hidden="1" customHeight="1">
      <c r="A239" s="1408" t="s">
        <v>441</v>
      </c>
      <c r="B239" s="1422"/>
      <c r="C239" s="1422"/>
      <c r="D239" s="1400"/>
      <c r="E239" s="1401"/>
      <c r="F239" s="1401"/>
      <c r="G239" s="1401"/>
      <c r="H239" s="1401"/>
      <c r="I239" s="1401"/>
      <c r="J239" s="1401"/>
      <c r="K239" s="1401"/>
      <c r="L239" s="1402"/>
      <c r="M239" s="1403"/>
      <c r="N239" s="1394">
        <f>L243</f>
        <v>0</v>
      </c>
      <c r="P239" s="1389"/>
    </row>
    <row r="240" spans="1:16" s="470" customFormat="1" ht="39.950000000000003" hidden="1" customHeight="1">
      <c r="A240" s="1471"/>
      <c r="B240" s="1423"/>
      <c r="C240" s="1423"/>
      <c r="D240" s="1155"/>
      <c r="E240" s="1128"/>
      <c r="F240" s="1100"/>
      <c r="G240" s="1100"/>
      <c r="H240" s="1100"/>
      <c r="I240" s="1100" t="s">
        <v>291</v>
      </c>
      <c r="J240" s="1100" t="s">
        <v>290</v>
      </c>
      <c r="K240" s="1026" t="s">
        <v>5</v>
      </c>
      <c r="L240" s="1026"/>
      <c r="M240" s="1411"/>
      <c r="N240" s="1394"/>
      <c r="P240" s="1389"/>
    </row>
    <row r="241" spans="1:23" s="470" customFormat="1" ht="39.950000000000003" hidden="1" customHeight="1">
      <c r="A241" s="1471"/>
      <c r="B241" s="1423"/>
      <c r="C241" s="1423"/>
      <c r="D241" s="1126"/>
      <c r="E241" s="1099"/>
      <c r="F241" s="1113"/>
      <c r="I241" s="844"/>
      <c r="J241" s="862"/>
      <c r="K241" s="877"/>
      <c r="L241" s="885">
        <f>ROUND(I241*J241*K241,2)</f>
        <v>0</v>
      </c>
      <c r="M241" s="1411"/>
      <c r="N241" s="1394"/>
      <c r="P241" s="1389"/>
    </row>
    <row r="242" spans="1:23" s="470" customFormat="1" ht="39.950000000000003" hidden="1" customHeight="1">
      <c r="A242" s="1471"/>
      <c r="B242" s="1423"/>
      <c r="C242" s="1423"/>
      <c r="D242" s="1126"/>
      <c r="E242" s="1099"/>
      <c r="F242" s="1113"/>
      <c r="I242" s="844"/>
      <c r="J242" s="862"/>
      <c r="K242" s="877"/>
      <c r="L242" s="885">
        <f>ROUND(I242*J242*K242,2)</f>
        <v>0</v>
      </c>
      <c r="M242" s="1411"/>
      <c r="N242" s="1394"/>
      <c r="P242" s="1389"/>
    </row>
    <row r="243" spans="1:23" s="470" customFormat="1" ht="39.950000000000003" hidden="1" customHeight="1">
      <c r="A243" s="1474"/>
      <c r="B243" s="1424"/>
      <c r="C243" s="1424"/>
      <c r="D243" s="1107"/>
      <c r="E243" s="1108"/>
      <c r="F243" s="1108"/>
      <c r="G243" s="625"/>
      <c r="H243" s="625"/>
      <c r="I243" s="1108"/>
      <c r="J243" s="1108"/>
      <c r="K243" s="1153" t="s">
        <v>16</v>
      </c>
      <c r="L243" s="1154">
        <f>SUM(L241:L242)</f>
        <v>0</v>
      </c>
      <c r="M243" s="1411"/>
      <c r="N243" s="1394"/>
      <c r="P243" s="1389"/>
    </row>
    <row r="244" spans="1:23" s="470" customFormat="1" ht="62.25" hidden="1" customHeight="1">
      <c r="A244" s="1408" t="s">
        <v>442</v>
      </c>
      <c r="B244" s="1422"/>
      <c r="C244" s="1422"/>
      <c r="D244" s="1400"/>
      <c r="E244" s="1401"/>
      <c r="F244" s="1401"/>
      <c r="G244" s="1401"/>
      <c r="H244" s="1401"/>
      <c r="I244" s="1401"/>
      <c r="J244" s="1401"/>
      <c r="K244" s="1401"/>
      <c r="L244" s="1402"/>
      <c r="M244" s="1403"/>
      <c r="N244" s="1394">
        <f>L247</f>
        <v>0</v>
      </c>
      <c r="P244" s="1389"/>
    </row>
    <row r="245" spans="1:23" s="470" customFormat="1" ht="39.950000000000003" hidden="1" customHeight="1">
      <c r="A245" s="1471"/>
      <c r="B245" s="1423"/>
      <c r="C245" s="1423"/>
      <c r="D245" s="1542"/>
      <c r="E245" s="1543"/>
      <c r="F245" s="1543"/>
      <c r="G245" s="1543"/>
      <c r="H245" s="1102"/>
      <c r="I245" s="1102"/>
      <c r="J245" s="1129"/>
      <c r="K245" s="658"/>
      <c r="L245" s="884"/>
      <c r="M245" s="1404"/>
      <c r="N245" s="1394"/>
      <c r="P245" s="1389"/>
    </row>
    <row r="246" spans="1:23" s="470" customFormat="1" ht="39.950000000000003" hidden="1" customHeight="1">
      <c r="A246" s="1471"/>
      <c r="B246" s="1423"/>
      <c r="C246" s="1423"/>
      <c r="D246" s="1152"/>
      <c r="E246" s="1140"/>
      <c r="F246" s="1140"/>
      <c r="G246" s="1140"/>
      <c r="H246" s="1102"/>
      <c r="I246" s="844"/>
      <c r="J246" s="862"/>
      <c r="K246" s="877"/>
      <c r="L246" s="885">
        <f>ROUND(I246*J246*K246,2)</f>
        <v>0</v>
      </c>
      <c r="M246" s="1404"/>
      <c r="N246" s="1394"/>
      <c r="P246" s="1389"/>
    </row>
    <row r="247" spans="1:23" s="470" customFormat="1" ht="44.25" hidden="1" customHeight="1">
      <c r="A247" s="1474"/>
      <c r="B247" s="1424"/>
      <c r="C247" s="1424"/>
      <c r="D247" s="1107"/>
      <c r="E247" s="1108"/>
      <c r="F247" s="1108"/>
      <c r="G247" s="625"/>
      <c r="H247" s="625"/>
      <c r="I247" s="1108"/>
      <c r="J247" s="1108"/>
      <c r="K247" s="1153" t="s">
        <v>16</v>
      </c>
      <c r="L247" s="1154">
        <f>SUM(L245:L246)</f>
        <v>0</v>
      </c>
      <c r="M247" s="1411"/>
      <c r="N247" s="1394"/>
      <c r="P247" s="1389"/>
    </row>
    <row r="248" spans="1:23" s="470" customFormat="1" ht="39.950000000000003" hidden="1" customHeight="1">
      <c r="A248" s="482" t="s">
        <v>508</v>
      </c>
      <c r="B248" s="667"/>
      <c r="C248" s="667"/>
      <c r="D248" s="453"/>
      <c r="E248" s="453"/>
      <c r="F248" s="1040"/>
      <c r="G248" s="1040"/>
      <c r="H248" s="664"/>
      <c r="I248" s="664"/>
      <c r="J248" s="664"/>
      <c r="K248" s="666"/>
      <c r="L248" s="668"/>
      <c r="M248" s="453"/>
      <c r="N248" s="621"/>
      <c r="P248" s="1389"/>
    </row>
    <row r="249" spans="1:23" s="470" customFormat="1" ht="39.950000000000003" hidden="1" customHeight="1">
      <c r="A249" s="1471" t="s">
        <v>509</v>
      </c>
      <c r="B249" s="1422"/>
      <c r="C249" s="1422"/>
      <c r="D249" s="1400"/>
      <c r="E249" s="1401"/>
      <c r="F249" s="1401"/>
      <c r="G249" s="1401"/>
      <c r="H249" s="1401"/>
      <c r="I249" s="1401"/>
      <c r="J249" s="1401"/>
      <c r="K249" s="1401"/>
      <c r="L249" s="1401"/>
      <c r="M249" s="1403" t="s">
        <v>256</v>
      </c>
      <c r="N249" s="1420">
        <f>L254</f>
        <v>0</v>
      </c>
      <c r="P249" s="1389"/>
    </row>
    <row r="250" spans="1:23" s="470" customFormat="1" ht="39.950000000000003" hidden="1" customHeight="1">
      <c r="A250" s="1471"/>
      <c r="B250" s="1423"/>
      <c r="C250" s="1423"/>
      <c r="D250" s="1148"/>
      <c r="E250" s="1148"/>
      <c r="F250" s="725"/>
      <c r="G250" s="725"/>
      <c r="H250" s="725"/>
      <c r="I250" s="725"/>
      <c r="J250" s="725"/>
      <c r="K250" s="1026"/>
      <c r="L250" s="1026"/>
      <c r="M250" s="1411"/>
      <c r="N250" s="1394"/>
      <c r="P250" s="1389"/>
    </row>
    <row r="251" spans="1:23" s="470" customFormat="1" ht="39.950000000000003" hidden="1" customHeight="1">
      <c r="A251" s="1471"/>
      <c r="B251" s="1423"/>
      <c r="C251" s="1423"/>
      <c r="D251" s="1083"/>
      <c r="E251" s="1083"/>
      <c r="F251" s="1089"/>
      <c r="G251" s="725"/>
      <c r="H251" s="725"/>
      <c r="K251" s="725"/>
      <c r="L251" s="724"/>
      <c r="M251" s="1411"/>
      <c r="N251" s="1394"/>
      <c r="P251" s="1389"/>
    </row>
    <row r="252" spans="1:23" s="470" customFormat="1" ht="39.950000000000003" hidden="1" customHeight="1">
      <c r="A252" s="1471"/>
      <c r="B252" s="1423"/>
      <c r="C252" s="1423"/>
      <c r="D252" s="1431"/>
      <c r="E252" s="1431"/>
      <c r="F252" s="1431"/>
      <c r="G252" s="1431"/>
      <c r="H252" s="1147"/>
      <c r="K252" s="1147"/>
      <c r="L252" s="1084"/>
      <c r="M252" s="1411"/>
      <c r="N252" s="1394"/>
      <c r="P252" s="1389"/>
    </row>
    <row r="253" spans="1:23" s="470" customFormat="1" ht="39.950000000000003" hidden="1" customHeight="1">
      <c r="A253" s="1471"/>
      <c r="B253" s="1423"/>
      <c r="C253" s="1423"/>
      <c r="D253" s="1083"/>
      <c r="E253" s="1083"/>
      <c r="F253" s="1089"/>
      <c r="G253" s="960"/>
      <c r="H253" s="1147"/>
      <c r="K253" s="1085"/>
      <c r="L253" s="724"/>
      <c r="M253" s="1411"/>
      <c r="N253" s="1394"/>
      <c r="P253" s="1389"/>
    </row>
    <row r="254" spans="1:23" s="470" customFormat="1" ht="39.950000000000003" hidden="1" customHeight="1">
      <c r="A254" s="1474"/>
      <c r="B254" s="1424"/>
      <c r="C254" s="1423"/>
      <c r="D254" s="1156"/>
      <c r="E254" s="1156"/>
      <c r="F254" s="1156"/>
      <c r="G254" s="1156"/>
      <c r="H254" s="1156"/>
      <c r="K254" s="478" t="s">
        <v>16</v>
      </c>
      <c r="L254" s="1157">
        <f>SUM(L252:L253)</f>
        <v>0</v>
      </c>
      <c r="M254" s="1412"/>
      <c r="N254" s="1394"/>
      <c r="P254" s="1389"/>
      <c r="V254" s="526"/>
      <c r="W254" s="526"/>
    </row>
    <row r="255" spans="1:23" s="470" customFormat="1" ht="39.950000000000003" hidden="1" customHeight="1">
      <c r="A255" s="1408" t="s">
        <v>510</v>
      </c>
      <c r="B255" s="1423"/>
      <c r="C255" s="1422"/>
      <c r="D255" s="1400"/>
      <c r="E255" s="1401"/>
      <c r="F255" s="1401"/>
      <c r="G255" s="1401"/>
      <c r="H255" s="1401"/>
      <c r="I255" s="1401"/>
      <c r="J255" s="1401"/>
      <c r="K255" s="1401"/>
      <c r="L255" s="1402"/>
      <c r="M255" s="1411" t="s">
        <v>256</v>
      </c>
      <c r="N255" s="1420">
        <f>L258</f>
        <v>0</v>
      </c>
      <c r="P255" s="544"/>
      <c r="Q255" s="526"/>
      <c r="R255" s="526"/>
      <c r="S255" s="526"/>
      <c r="T255" s="526"/>
      <c r="U255" s="526"/>
      <c r="V255" s="526"/>
      <c r="W255" s="526"/>
    </row>
    <row r="256" spans="1:23" s="470" customFormat="1" ht="39.950000000000003" hidden="1" customHeight="1">
      <c r="A256" s="1471"/>
      <c r="B256" s="1423"/>
      <c r="C256" s="1423"/>
      <c r="D256" s="834"/>
      <c r="E256" s="1026"/>
      <c r="H256" s="599"/>
      <c r="I256" s="626"/>
      <c r="J256" s="620"/>
      <c r="K256" s="1026"/>
      <c r="L256" s="724"/>
      <c r="M256" s="1411"/>
      <c r="N256" s="1420"/>
      <c r="P256" s="544"/>
      <c r="Q256" s="526"/>
      <c r="R256" s="526"/>
      <c r="S256" s="526"/>
      <c r="T256" s="526"/>
      <c r="U256" s="526"/>
      <c r="V256" s="526"/>
      <c r="W256" s="526"/>
    </row>
    <row r="257" spans="1:23" s="470" customFormat="1" ht="39.950000000000003" hidden="1" customHeight="1">
      <c r="A257" s="1471"/>
      <c r="B257" s="1423"/>
      <c r="C257" s="1423"/>
      <c r="D257" s="834"/>
      <c r="E257" s="1026"/>
      <c r="H257" s="599"/>
      <c r="I257" s="626"/>
      <c r="J257" s="620"/>
      <c r="K257" s="1026"/>
      <c r="L257" s="724"/>
      <c r="M257" s="1411"/>
      <c r="N257" s="1394"/>
      <c r="P257" s="544"/>
      <c r="Q257" s="526"/>
      <c r="R257" s="526"/>
      <c r="S257" s="526"/>
      <c r="T257" s="526"/>
      <c r="U257" s="526"/>
      <c r="V257" s="526"/>
      <c r="W257" s="526"/>
    </row>
    <row r="258" spans="1:23" s="470" customFormat="1" ht="39.950000000000003" hidden="1" customHeight="1" thickBot="1">
      <c r="A258" s="1474"/>
      <c r="B258" s="1423"/>
      <c r="C258" s="1423"/>
      <c r="D258" s="958"/>
      <c r="E258" s="959"/>
      <c r="F258" s="1020"/>
      <c r="G258" s="1020"/>
      <c r="H258" s="479"/>
      <c r="I258" s="479"/>
      <c r="J258" s="479"/>
      <c r="K258" s="478" t="s">
        <v>16</v>
      </c>
      <c r="L258" s="1157">
        <f>SUM(L256:L257)</f>
        <v>0</v>
      </c>
      <c r="M258" s="1411"/>
      <c r="N258" s="1394"/>
      <c r="P258" s="544"/>
      <c r="Q258" s="526"/>
      <c r="R258" s="526"/>
      <c r="S258" s="526"/>
      <c r="T258" s="526"/>
      <c r="U258" s="526"/>
      <c r="V258" s="526"/>
      <c r="W258" s="526"/>
    </row>
    <row r="259" spans="1:23" s="470" customFormat="1" ht="39.950000000000003" customHeight="1" thickBot="1">
      <c r="A259" s="468" t="s">
        <v>185</v>
      </c>
      <c r="B259" s="551"/>
      <c r="C259" s="551"/>
      <c r="D259" s="1452" t="s">
        <v>226</v>
      </c>
      <c r="E259" s="1452"/>
      <c r="F259" s="1452"/>
      <c r="G259" s="1452"/>
      <c r="H259" s="1452"/>
      <c r="I259" s="1452"/>
      <c r="J259" s="1452"/>
      <c r="K259" s="1452"/>
      <c r="L259" s="1452"/>
      <c r="M259" s="450"/>
      <c r="N259" s="452"/>
      <c r="O259" s="526"/>
      <c r="P259" s="544"/>
      <c r="Q259" s="526"/>
      <c r="R259" s="526"/>
      <c r="S259" s="526"/>
      <c r="T259" s="526"/>
      <c r="U259" s="526"/>
      <c r="V259" s="526"/>
      <c r="W259" s="526"/>
    </row>
    <row r="260" spans="1:23" s="470" customFormat="1" ht="68.25" customHeight="1">
      <c r="A260" s="1408" t="s">
        <v>594</v>
      </c>
      <c r="B260" s="1530" t="s">
        <v>513</v>
      </c>
      <c r="C260" s="1530" t="s">
        <v>512</v>
      </c>
      <c r="D260" s="1512" t="s">
        <v>511</v>
      </c>
      <c r="E260" s="1401"/>
      <c r="F260" s="1401"/>
      <c r="G260" s="1401"/>
      <c r="H260" s="1401"/>
      <c r="I260" s="1401"/>
      <c r="J260" s="1401"/>
      <c r="K260" s="1401"/>
      <c r="L260" s="1401"/>
      <c r="M260" s="1468" t="s">
        <v>203</v>
      </c>
      <c r="N260" s="1415">
        <f>L264</f>
        <v>320.36</v>
      </c>
      <c r="P260" s="544"/>
      <c r="Q260" s="526"/>
      <c r="R260" s="526"/>
      <c r="S260" s="526"/>
      <c r="T260" s="526"/>
      <c r="U260" s="526"/>
      <c r="V260" s="526"/>
      <c r="W260" s="526"/>
    </row>
    <row r="261" spans="1:23" s="470" customFormat="1" ht="41.25" customHeight="1">
      <c r="A261" s="1471"/>
      <c r="B261" s="1531"/>
      <c r="C261" s="1541"/>
      <c r="D261" s="873"/>
      <c r="G261" s="1018"/>
      <c r="I261" s="1018"/>
      <c r="J261" s="1018"/>
      <c r="K261" s="1018"/>
      <c r="L261" s="845" t="s">
        <v>301</v>
      </c>
      <c r="M261" s="1462"/>
      <c r="N261" s="1434"/>
      <c r="P261" s="544"/>
      <c r="Q261" s="526"/>
      <c r="R261" s="526"/>
      <c r="S261" s="526"/>
      <c r="T261" s="526"/>
      <c r="U261" s="526"/>
    </row>
    <row r="262" spans="1:23" s="470" customFormat="1" ht="41.25" customHeight="1">
      <c r="A262" s="1471"/>
      <c r="B262" s="1531"/>
      <c r="C262" s="1541"/>
      <c r="D262" s="874" t="s">
        <v>435</v>
      </c>
      <c r="G262" s="1026"/>
      <c r="I262" s="1026"/>
      <c r="J262" s="1026"/>
      <c r="K262" s="1026"/>
      <c r="L262" s="1006">
        <v>160.18</v>
      </c>
      <c r="M262" s="1462"/>
      <c r="N262" s="1434"/>
      <c r="P262" s="1389"/>
      <c r="V262" s="526"/>
      <c r="W262" s="526"/>
    </row>
    <row r="263" spans="1:23" s="470" customFormat="1" ht="41.25" customHeight="1">
      <c r="A263" s="1471"/>
      <c r="B263" s="1531"/>
      <c r="C263" s="1541"/>
      <c r="D263" s="874" t="s">
        <v>436</v>
      </c>
      <c r="G263" s="1026"/>
      <c r="I263" s="1026"/>
      <c r="J263" s="1026"/>
      <c r="K263" s="1026"/>
      <c r="L263" s="1006">
        <v>160.18</v>
      </c>
      <c r="M263" s="1462"/>
      <c r="N263" s="1434"/>
      <c r="P263" s="544"/>
      <c r="Q263" s="526"/>
      <c r="R263" s="526"/>
      <c r="S263" s="526"/>
      <c r="T263" s="526"/>
      <c r="U263" s="526"/>
      <c r="V263" s="526"/>
      <c r="W263" s="526"/>
    </row>
    <row r="264" spans="1:23" s="470" customFormat="1" ht="41.25" customHeight="1" thickBot="1">
      <c r="A264" s="1471"/>
      <c r="B264" s="1531"/>
      <c r="C264" s="1541"/>
      <c r="D264" s="875"/>
      <c r="G264" s="1026"/>
      <c r="I264" s="1026"/>
      <c r="J264" s="1026"/>
      <c r="K264" s="1026" t="s">
        <v>16</v>
      </c>
      <c r="L264" s="845">
        <f>SUM(L261:L263)</f>
        <v>320.36</v>
      </c>
      <c r="M264" s="1462"/>
      <c r="N264" s="1434"/>
      <c r="O264" s="526"/>
      <c r="P264" s="544"/>
      <c r="Q264" s="526"/>
      <c r="R264" s="526"/>
      <c r="S264" s="526"/>
      <c r="T264" s="526"/>
      <c r="U264" s="526"/>
      <c r="V264" s="526"/>
      <c r="W264" s="526"/>
    </row>
    <row r="265" spans="1:23" ht="55.5" hidden="1" customHeight="1">
      <c r="A265" s="1484" t="s">
        <v>276</v>
      </c>
      <c r="B265" s="1416"/>
      <c r="C265" s="1416"/>
      <c r="D265" s="1400"/>
      <c r="E265" s="1401"/>
      <c r="F265" s="1401"/>
      <c r="G265" s="1401"/>
      <c r="H265" s="1401"/>
      <c r="I265" s="1401"/>
      <c r="J265" s="1401"/>
      <c r="K265" s="1401"/>
      <c r="L265" s="1401"/>
      <c r="M265" s="1468"/>
      <c r="N265" s="1415">
        <f>L269</f>
        <v>0</v>
      </c>
    </row>
    <row r="266" spans="1:23" ht="33.75" hidden="1" customHeight="1">
      <c r="A266" s="1478"/>
      <c r="B266" s="1417"/>
      <c r="C266" s="1417"/>
      <c r="D266" s="874"/>
      <c r="G266" s="849"/>
      <c r="H266" s="849"/>
      <c r="I266" s="866"/>
      <c r="J266" s="866"/>
      <c r="K266" s="866"/>
      <c r="L266" s="724"/>
      <c r="M266" s="1462"/>
      <c r="N266" s="1415"/>
    </row>
    <row r="267" spans="1:23" ht="33.75" hidden="1" customHeight="1">
      <c r="A267" s="1478"/>
      <c r="B267" s="1417"/>
      <c r="C267" s="1483"/>
      <c r="D267" s="874"/>
      <c r="G267" s="1023"/>
      <c r="H267" s="1023"/>
      <c r="I267" s="974"/>
      <c r="J267" s="974"/>
      <c r="K267" s="974"/>
      <c r="L267" s="724"/>
      <c r="M267" s="1462"/>
      <c r="N267" s="1405"/>
    </row>
    <row r="268" spans="1:23" ht="33.75" hidden="1" customHeight="1">
      <c r="A268" s="1478"/>
      <c r="B268" s="1417"/>
      <c r="C268" s="1483"/>
      <c r="D268" s="874"/>
      <c r="G268" s="1023"/>
      <c r="H268" s="1023"/>
      <c r="I268" s="974"/>
      <c r="J268" s="974"/>
      <c r="K268" s="974"/>
      <c r="L268" s="724"/>
      <c r="M268" s="1462"/>
      <c r="N268" s="1405"/>
    </row>
    <row r="269" spans="1:23" ht="44.25" hidden="1" customHeight="1" thickBot="1">
      <c r="A269" s="1478"/>
      <c r="B269" s="1417"/>
      <c r="C269" s="1483"/>
      <c r="D269" s="876"/>
      <c r="E269" s="858"/>
      <c r="F269" s="858"/>
      <c r="G269" s="654"/>
      <c r="I269" s="556"/>
      <c r="J269" s="599"/>
      <c r="K269" s="1026"/>
      <c r="L269" s="845">
        <f>SUM(L266:L268)</f>
        <v>0</v>
      </c>
      <c r="M269" s="1476"/>
      <c r="N269" s="1405"/>
    </row>
    <row r="270" spans="1:23" s="544" customFormat="1" ht="39.950000000000003" customHeight="1" thickBot="1">
      <c r="A270" s="468" t="s">
        <v>186</v>
      </c>
      <c r="B270" s="550"/>
      <c r="C270" s="553"/>
      <c r="D270" s="1452" t="s">
        <v>556</v>
      </c>
      <c r="E270" s="1452"/>
      <c r="F270" s="1452"/>
      <c r="G270" s="1452"/>
      <c r="H270" s="1452"/>
      <c r="I270" s="1452"/>
      <c r="J270" s="1452"/>
      <c r="K270" s="1452"/>
      <c r="L270" s="1452"/>
      <c r="M270" s="451"/>
      <c r="N270" s="449"/>
      <c r="P270" s="1389"/>
      <c r="Q270" s="470"/>
      <c r="R270" s="470"/>
      <c r="S270" s="470"/>
      <c r="T270" s="470"/>
      <c r="U270" s="470"/>
      <c r="V270" s="470"/>
      <c r="W270" s="470"/>
    </row>
    <row r="271" spans="1:23" s="544" customFormat="1" ht="99" customHeight="1">
      <c r="A271" s="1529" t="s">
        <v>595</v>
      </c>
      <c r="B271" s="1534" t="s">
        <v>544</v>
      </c>
      <c r="C271" s="1534" t="s">
        <v>543</v>
      </c>
      <c r="D271" s="1400" t="s">
        <v>542</v>
      </c>
      <c r="E271" s="1401"/>
      <c r="F271" s="1401"/>
      <c r="G271" s="1401"/>
      <c r="H271" s="1401"/>
      <c r="I271" s="1401"/>
      <c r="J271" s="1401"/>
      <c r="K271" s="1401"/>
      <c r="L271" s="1401"/>
      <c r="M271" s="1535" t="s">
        <v>203</v>
      </c>
      <c r="N271" s="1491">
        <f>L276</f>
        <v>248.37</v>
      </c>
      <c r="P271" s="1389"/>
      <c r="Q271" s="470"/>
      <c r="R271" s="470"/>
      <c r="S271" s="470"/>
      <c r="T271" s="470"/>
      <c r="U271" s="470"/>
      <c r="V271" s="470"/>
      <c r="W271" s="470"/>
    </row>
    <row r="272" spans="1:23" s="544" customFormat="1" ht="42.75" customHeight="1">
      <c r="A272" s="1529"/>
      <c r="B272" s="1534"/>
      <c r="C272" s="1534"/>
      <c r="D272" s="863"/>
      <c r="H272" s="623"/>
      <c r="I272" s="866"/>
      <c r="J272" s="866" t="s">
        <v>392</v>
      </c>
      <c r="K272" s="866" t="s">
        <v>289</v>
      </c>
      <c r="L272" s="713"/>
      <c r="M272" s="1536"/>
      <c r="N272" s="1492"/>
      <c r="P272" s="1389"/>
      <c r="Q272" s="470"/>
      <c r="R272" s="470"/>
      <c r="S272" s="470"/>
      <c r="T272" s="470"/>
      <c r="U272" s="470"/>
      <c r="V272" s="470"/>
      <c r="W272" s="470"/>
    </row>
    <row r="273" spans="1:23" s="544" customFormat="1" ht="45" customHeight="1">
      <c r="A273" s="1529"/>
      <c r="B273" s="1534"/>
      <c r="C273" s="1534"/>
      <c r="D273" s="864" t="s">
        <v>545</v>
      </c>
      <c r="H273" s="619"/>
      <c r="I273" s="599"/>
      <c r="J273" s="619">
        <v>39.6</v>
      </c>
      <c r="K273" s="701">
        <v>1</v>
      </c>
      <c r="L273" s="601">
        <f>ROUND(J273*K273,2)</f>
        <v>39.6</v>
      </c>
      <c r="M273" s="1536"/>
      <c r="N273" s="1492"/>
      <c r="P273" s="1389"/>
      <c r="Q273" s="470"/>
      <c r="R273" s="470"/>
      <c r="S273" s="470"/>
      <c r="T273" s="470"/>
      <c r="U273" s="470"/>
      <c r="V273" s="470"/>
      <c r="W273" s="470"/>
    </row>
    <row r="274" spans="1:23" s="544" customFormat="1" ht="39" customHeight="1">
      <c r="A274" s="1529"/>
      <c r="B274" s="1534"/>
      <c r="C274" s="1534"/>
      <c r="D274" s="864" t="s">
        <v>546</v>
      </c>
      <c r="E274" s="1023"/>
      <c r="H274" s="1026"/>
      <c r="I274" s="1026"/>
      <c r="J274" s="619">
        <v>72.55</v>
      </c>
      <c r="K274" s="701">
        <v>1</v>
      </c>
      <c r="L274" s="601">
        <f>ROUND(J274*K274,2)</f>
        <v>72.55</v>
      </c>
      <c r="M274" s="1536"/>
      <c r="N274" s="1492"/>
      <c r="P274" s="1389"/>
      <c r="Q274" s="470"/>
      <c r="R274" s="470"/>
      <c r="S274" s="470"/>
      <c r="T274" s="470"/>
      <c r="U274" s="470"/>
      <c r="V274" s="470"/>
      <c r="W274" s="470"/>
    </row>
    <row r="275" spans="1:23" s="544" customFormat="1" ht="39" customHeight="1">
      <c r="A275" s="1529"/>
      <c r="B275" s="1534"/>
      <c r="C275" s="1534"/>
      <c r="D275" s="864" t="s">
        <v>551</v>
      </c>
      <c r="E275" s="1023"/>
      <c r="H275" s="1026"/>
      <c r="I275" s="1026"/>
      <c r="J275" s="619">
        <v>68.11</v>
      </c>
      <c r="K275" s="701">
        <v>2</v>
      </c>
      <c r="L275" s="601">
        <f>ROUND(J275*K275,2)</f>
        <v>136.22</v>
      </c>
      <c r="M275" s="1536"/>
      <c r="N275" s="1492"/>
      <c r="P275" s="1389"/>
      <c r="Q275" s="470"/>
      <c r="R275" s="470"/>
      <c r="S275" s="470"/>
      <c r="T275" s="470"/>
      <c r="U275" s="470"/>
      <c r="V275" s="470"/>
      <c r="W275" s="470"/>
    </row>
    <row r="276" spans="1:23" s="544" customFormat="1" ht="39" customHeight="1">
      <c r="A276" s="1529"/>
      <c r="B276" s="1534"/>
      <c r="C276" s="1534"/>
      <c r="D276" s="1056"/>
      <c r="E276" s="87"/>
      <c r="F276" s="1057"/>
      <c r="H276" s="883"/>
      <c r="I276" s="624"/>
      <c r="K276" s="865" t="s">
        <v>16</v>
      </c>
      <c r="L276" s="865">
        <f>SUM(L273:L275)</f>
        <v>248.37</v>
      </c>
      <c r="M276" s="1537"/>
      <c r="N276" s="1493"/>
      <c r="O276" s="605"/>
      <c r="P276" s="1389"/>
      <c r="Q276" s="470"/>
      <c r="R276" s="470"/>
      <c r="S276" s="470"/>
      <c r="T276" s="470"/>
      <c r="U276" s="470"/>
    </row>
    <row r="277" spans="1:23" s="544" customFormat="1" ht="105" customHeight="1">
      <c r="A277" s="1529" t="s">
        <v>691</v>
      </c>
      <c r="B277" s="1489" t="s">
        <v>553</v>
      </c>
      <c r="C277" s="1489" t="s">
        <v>552</v>
      </c>
      <c r="D277" s="1538" t="s">
        <v>554</v>
      </c>
      <c r="E277" s="1538"/>
      <c r="F277" s="1538"/>
      <c r="G277" s="1504"/>
      <c r="H277" s="1504"/>
      <c r="I277" s="1504"/>
      <c r="J277" s="1504"/>
      <c r="K277" s="1504"/>
      <c r="L277" s="1504"/>
      <c r="M277" s="1469" t="s">
        <v>203</v>
      </c>
      <c r="N277" s="1415">
        <f>L282</f>
        <v>3.9</v>
      </c>
      <c r="O277" s="959"/>
      <c r="P277" s="1389"/>
      <c r="Q277" s="470"/>
      <c r="R277" s="470"/>
      <c r="S277" s="470"/>
      <c r="T277" s="470"/>
      <c r="U277" s="470"/>
    </row>
    <row r="278" spans="1:23" s="544" customFormat="1" ht="39" customHeight="1">
      <c r="A278" s="1529"/>
      <c r="B278" s="1489"/>
      <c r="C278" s="1489"/>
      <c r="D278" s="524"/>
      <c r="E278" s="524"/>
      <c r="F278" s="524"/>
      <c r="G278" s="849"/>
      <c r="H278" s="849"/>
      <c r="I278" s="849"/>
      <c r="J278" s="866" t="s">
        <v>290</v>
      </c>
      <c r="K278" s="866" t="s">
        <v>289</v>
      </c>
      <c r="L278" s="478" t="s">
        <v>299</v>
      </c>
      <c r="M278" s="1469"/>
      <c r="N278" s="1415"/>
      <c r="O278" s="959"/>
      <c r="P278" s="1389"/>
      <c r="Q278" s="470"/>
      <c r="R278" s="470"/>
      <c r="S278" s="470"/>
      <c r="T278" s="470"/>
      <c r="U278" s="470"/>
    </row>
    <row r="279" spans="1:23" s="544" customFormat="1" ht="39" customHeight="1">
      <c r="A279" s="1529"/>
      <c r="B279" s="1416"/>
      <c r="C279" s="1490"/>
      <c r="D279" s="1059" t="s">
        <v>545</v>
      </c>
      <c r="E279" s="524"/>
      <c r="F279" s="524"/>
      <c r="G279" s="1023"/>
      <c r="H279" s="1023"/>
      <c r="I279" s="1023"/>
      <c r="J279" s="619">
        <v>0.9</v>
      </c>
      <c r="K279" s="701">
        <v>1</v>
      </c>
      <c r="L279" s="601">
        <f>ROUND(J279*K279,2)</f>
        <v>0.9</v>
      </c>
      <c r="M279" s="1468"/>
      <c r="N279" s="1415"/>
      <c r="O279" s="959"/>
      <c r="P279" s="1389"/>
      <c r="Q279" s="470"/>
      <c r="R279" s="470"/>
      <c r="S279" s="470"/>
      <c r="T279" s="470"/>
      <c r="U279" s="470"/>
    </row>
    <row r="280" spans="1:23" s="544" customFormat="1" ht="39" customHeight="1">
      <c r="A280" s="1529"/>
      <c r="B280" s="1416"/>
      <c r="C280" s="1490"/>
      <c r="D280" s="1059" t="s">
        <v>546</v>
      </c>
      <c r="E280" s="524"/>
      <c r="F280" s="524"/>
      <c r="G280" s="1023"/>
      <c r="H280" s="1023"/>
      <c r="I280" s="1023"/>
      <c r="J280" s="619">
        <v>0.9</v>
      </c>
      <c r="K280" s="701">
        <v>1</v>
      </c>
      <c r="L280" s="601">
        <f>ROUND(J280*K280,2)</f>
        <v>0.9</v>
      </c>
      <c r="M280" s="1468"/>
      <c r="N280" s="1415"/>
      <c r="O280" s="959"/>
      <c r="P280" s="1389"/>
      <c r="Q280" s="470"/>
      <c r="R280" s="470"/>
      <c r="S280" s="470"/>
      <c r="T280" s="470"/>
      <c r="U280" s="470"/>
    </row>
    <row r="281" spans="1:23" s="544" customFormat="1" ht="39" customHeight="1">
      <c r="A281" s="1529"/>
      <c r="B281" s="1416"/>
      <c r="C281" s="1490"/>
      <c r="D281" s="1059" t="s">
        <v>551</v>
      </c>
      <c r="E281" s="524"/>
      <c r="F281" s="524"/>
      <c r="G281" s="1023"/>
      <c r="H281" s="1023"/>
      <c r="I281" s="1023"/>
      <c r="J281" s="619">
        <v>1</v>
      </c>
      <c r="K281" s="701">
        <v>2.1</v>
      </c>
      <c r="L281" s="601">
        <f>ROUND(J281*K281,2)</f>
        <v>2.1</v>
      </c>
      <c r="M281" s="1468"/>
      <c r="N281" s="1415"/>
      <c r="O281" s="959"/>
      <c r="P281" s="1389"/>
      <c r="Q281" s="470"/>
      <c r="R281" s="470"/>
      <c r="S281" s="470"/>
      <c r="T281" s="470"/>
      <c r="U281" s="470"/>
    </row>
    <row r="282" spans="1:23" s="544" customFormat="1" ht="39" customHeight="1">
      <c r="A282" s="1529"/>
      <c r="B282" s="1416"/>
      <c r="C282" s="1490"/>
      <c r="D282" s="1457" t="s">
        <v>550</v>
      </c>
      <c r="E282" s="1458"/>
      <c r="F282" s="1458"/>
      <c r="G282" s="1475"/>
      <c r="H282" s="1475"/>
      <c r="I282" s="1475"/>
      <c r="J282" s="1026"/>
      <c r="K282" s="974" t="s">
        <v>16</v>
      </c>
      <c r="L282" s="865">
        <f>SUM(L279:L281)</f>
        <v>3.9</v>
      </c>
      <c r="M282" s="1468"/>
      <c r="N282" s="1415"/>
      <c r="O282" s="959"/>
      <c r="P282" s="1389"/>
      <c r="Q282" s="470"/>
      <c r="R282" s="470"/>
      <c r="S282" s="470"/>
      <c r="T282" s="470"/>
      <c r="U282" s="470"/>
    </row>
    <row r="283" spans="1:23" s="544" customFormat="1" ht="52.5" customHeight="1">
      <c r="A283" s="1529" t="s">
        <v>692</v>
      </c>
      <c r="B283" s="1489" t="s">
        <v>547</v>
      </c>
      <c r="C283" s="1489" t="s">
        <v>548</v>
      </c>
      <c r="D283" s="1504" t="s">
        <v>549</v>
      </c>
      <c r="E283" s="1504"/>
      <c r="F283" s="1504"/>
      <c r="G283" s="1504"/>
      <c r="H283" s="1504"/>
      <c r="I283" s="1504"/>
      <c r="J283" s="1504"/>
      <c r="K283" s="1504"/>
      <c r="L283" s="1504"/>
      <c r="M283" s="1469" t="s">
        <v>233</v>
      </c>
      <c r="N283" s="1415">
        <f>L288</f>
        <v>3</v>
      </c>
    </row>
    <row r="284" spans="1:23" s="544" customFormat="1" ht="39" customHeight="1">
      <c r="A284" s="1529"/>
      <c r="B284" s="1489"/>
      <c r="C284" s="1489"/>
      <c r="D284" s="524"/>
      <c r="E284" s="524"/>
      <c r="F284" s="524"/>
      <c r="G284" s="849"/>
      <c r="H284" s="849"/>
      <c r="I284" s="849"/>
      <c r="J284" s="849"/>
      <c r="K284" s="1054"/>
      <c r="L284" s="478" t="s">
        <v>16</v>
      </c>
      <c r="M284" s="1469"/>
      <c r="N284" s="1415"/>
    </row>
    <row r="285" spans="1:23" s="544" customFormat="1" ht="39" customHeight="1">
      <c r="A285" s="1529"/>
      <c r="B285" s="1416"/>
      <c r="C285" s="1490"/>
      <c r="D285" s="1059" t="s">
        <v>545</v>
      </c>
      <c r="E285" s="524"/>
      <c r="F285" s="524"/>
      <c r="G285" s="1023"/>
      <c r="H285" s="1023"/>
      <c r="I285" s="1023"/>
      <c r="J285" s="1023"/>
      <c r="K285" s="1058"/>
      <c r="L285" s="1060">
        <v>1</v>
      </c>
      <c r="M285" s="1468"/>
      <c r="N285" s="1415"/>
    </row>
    <row r="286" spans="1:23" s="544" customFormat="1" ht="39" customHeight="1">
      <c r="A286" s="1529"/>
      <c r="B286" s="1416"/>
      <c r="C286" s="1490"/>
      <c r="D286" s="1059" t="s">
        <v>546</v>
      </c>
      <c r="E286" s="524"/>
      <c r="F286" s="524"/>
      <c r="G286" s="1023"/>
      <c r="H286" s="1023"/>
      <c r="I286" s="1023"/>
      <c r="J286" s="1023"/>
      <c r="K286" s="1058"/>
      <c r="L286" s="1060">
        <v>1</v>
      </c>
      <c r="M286" s="1468"/>
      <c r="N286" s="1415"/>
    </row>
    <row r="287" spans="1:23" s="544" customFormat="1" ht="39" customHeight="1">
      <c r="A287" s="1529"/>
      <c r="B287" s="1416"/>
      <c r="C287" s="1490"/>
      <c r="D287" s="1059" t="s">
        <v>551</v>
      </c>
      <c r="E287" s="524"/>
      <c r="F287" s="524"/>
      <c r="G287" s="1023"/>
      <c r="H287" s="1023"/>
      <c r="I287" s="1023"/>
      <c r="J287" s="1023"/>
      <c r="K287" s="1058"/>
      <c r="L287" s="1060">
        <v>1</v>
      </c>
      <c r="M287" s="1468"/>
      <c r="N287" s="1415"/>
    </row>
    <row r="288" spans="1:23" s="544" customFormat="1" ht="42.75" customHeight="1" thickBot="1">
      <c r="A288" s="1529"/>
      <c r="B288" s="1416"/>
      <c r="C288" s="1490"/>
      <c r="D288" s="1457" t="s">
        <v>550</v>
      </c>
      <c r="E288" s="1458"/>
      <c r="F288" s="1458"/>
      <c r="G288" s="1475"/>
      <c r="H288" s="1475"/>
      <c r="I288" s="1475"/>
      <c r="J288" s="1026"/>
      <c r="K288" s="524"/>
      <c r="L288" s="1055">
        <f>SUM(L285:L287)</f>
        <v>3</v>
      </c>
      <c r="M288" s="1468"/>
      <c r="N288" s="1415"/>
    </row>
    <row r="289" spans="1:23" s="470" customFormat="1" ht="39.950000000000003" hidden="1" customHeight="1" thickBot="1">
      <c r="A289" s="468" t="s">
        <v>189</v>
      </c>
      <c r="B289" s="550"/>
      <c r="C289" s="553"/>
      <c r="D289" s="1452"/>
      <c r="E289" s="1452"/>
      <c r="F289" s="1452"/>
      <c r="G289" s="1452"/>
      <c r="H289" s="1452"/>
      <c r="I289" s="1452"/>
      <c r="J289" s="1452"/>
      <c r="K289" s="1452"/>
      <c r="L289" s="1452"/>
      <c r="M289" s="451"/>
      <c r="N289" s="449"/>
      <c r="P289" s="544"/>
      <c r="Q289" s="544"/>
      <c r="R289" s="544"/>
      <c r="S289" s="544"/>
      <c r="T289" s="544"/>
      <c r="U289" s="544"/>
      <c r="V289" s="544"/>
      <c r="W289" s="544"/>
    </row>
    <row r="290" spans="1:23" s="470" customFormat="1" ht="75.75" hidden="1" customHeight="1">
      <c r="A290" s="1502" t="s">
        <v>175</v>
      </c>
      <c r="B290" s="1540"/>
      <c r="C290" s="1540"/>
      <c r="D290" s="1513"/>
      <c r="E290" s="1464"/>
      <c r="F290" s="1464"/>
      <c r="G290" s="1464"/>
      <c r="H290" s="1464"/>
      <c r="I290" s="1464"/>
      <c r="J290" s="1464"/>
      <c r="K290" s="1464"/>
      <c r="L290" s="1514"/>
      <c r="M290" s="1469"/>
      <c r="N290" s="1418" t="e">
        <f>#REF!</f>
        <v>#REF!</v>
      </c>
      <c r="P290" s="544"/>
      <c r="Q290" s="544"/>
      <c r="R290" s="544"/>
      <c r="S290" s="544"/>
      <c r="T290" s="544"/>
      <c r="U290" s="544"/>
      <c r="V290" s="544"/>
      <c r="W290" s="544"/>
    </row>
    <row r="291" spans="1:23" s="470" customFormat="1" ht="40.5" hidden="1" customHeight="1">
      <c r="A291" s="1502"/>
      <c r="B291" s="1540"/>
      <c r="C291" s="1540"/>
      <c r="D291" s="974"/>
      <c r="E291" s="974"/>
      <c r="F291" s="974"/>
      <c r="G291" s="974"/>
      <c r="H291" s="974"/>
      <c r="J291" s="725" t="s">
        <v>320</v>
      </c>
      <c r="K291" s="725" t="s">
        <v>305</v>
      </c>
      <c r="L291" s="725" t="s">
        <v>301</v>
      </c>
      <c r="M291" s="1469"/>
      <c r="N291" s="1418"/>
      <c r="P291" s="544"/>
      <c r="Q291" s="544"/>
      <c r="R291" s="544"/>
      <c r="S291" s="544"/>
      <c r="T291" s="544"/>
      <c r="U291" s="544"/>
      <c r="V291" s="544"/>
      <c r="W291" s="544"/>
    </row>
    <row r="292" spans="1:23" s="470" customFormat="1" ht="40.5" hidden="1" customHeight="1">
      <c r="A292" s="1502"/>
      <c r="B292" s="1540"/>
      <c r="C292" s="1540"/>
      <c r="D292" s="868"/>
      <c r="E292" s="974"/>
      <c r="F292" s="974"/>
      <c r="G292" s="974"/>
      <c r="H292" s="974"/>
      <c r="J292" s="960"/>
      <c r="K292" s="701"/>
      <c r="L292" s="713">
        <f>ROUND(J292*K292,2)</f>
        <v>0</v>
      </c>
      <c r="M292" s="1469"/>
      <c r="N292" s="1418"/>
      <c r="P292" s="544"/>
      <c r="Q292" s="544"/>
      <c r="R292" s="544"/>
      <c r="S292" s="544"/>
      <c r="T292" s="544"/>
      <c r="U292" s="544"/>
      <c r="V292" s="544"/>
      <c r="W292" s="544"/>
    </row>
    <row r="293" spans="1:23" s="470" customFormat="1" ht="40.5" hidden="1" customHeight="1">
      <c r="A293" s="1502"/>
      <c r="B293" s="1540"/>
      <c r="C293" s="1540"/>
      <c r="D293" s="868"/>
      <c r="E293" s="974"/>
      <c r="F293" s="974"/>
      <c r="G293" s="974"/>
      <c r="H293" s="974"/>
      <c r="J293" s="960"/>
      <c r="K293" s="701"/>
      <c r="L293" s="713">
        <f>ROUND(J293*K293,2)</f>
        <v>0</v>
      </c>
      <c r="M293" s="1469"/>
      <c r="N293" s="1418"/>
      <c r="P293" s="544"/>
      <c r="Q293" s="544"/>
      <c r="R293" s="544"/>
      <c r="S293" s="544"/>
      <c r="T293" s="544"/>
      <c r="U293" s="544"/>
      <c r="V293" s="544"/>
      <c r="W293" s="544"/>
    </row>
    <row r="294" spans="1:23" s="470" customFormat="1" ht="40.5" hidden="1" customHeight="1">
      <c r="A294" s="1502"/>
      <c r="B294" s="1540"/>
      <c r="C294" s="1540"/>
      <c r="D294" s="868"/>
      <c r="E294" s="974"/>
      <c r="F294" s="974"/>
      <c r="G294" s="974"/>
      <c r="H294" s="974"/>
      <c r="J294" s="960"/>
      <c r="K294" s="701"/>
      <c r="L294" s="713">
        <f>ROUND(J294*K294,2)</f>
        <v>0</v>
      </c>
      <c r="M294" s="1469"/>
      <c r="N294" s="1418"/>
      <c r="P294" s="544"/>
      <c r="Q294" s="544"/>
      <c r="R294" s="544"/>
      <c r="S294" s="544"/>
      <c r="T294" s="544"/>
      <c r="U294" s="544"/>
      <c r="V294" s="544"/>
      <c r="W294" s="544"/>
    </row>
    <row r="295" spans="1:23" s="470" customFormat="1" ht="40.5" hidden="1" customHeight="1">
      <c r="A295" s="1502"/>
      <c r="B295" s="1540"/>
      <c r="C295" s="1540"/>
      <c r="D295" s="868"/>
      <c r="E295" s="974"/>
      <c r="F295" s="974"/>
      <c r="G295" s="974"/>
      <c r="H295" s="974"/>
      <c r="J295" s="960"/>
      <c r="K295" s="701"/>
      <c r="L295" s="713">
        <f>ROUND(J295*K295,2)</f>
        <v>0</v>
      </c>
      <c r="M295" s="1469"/>
      <c r="N295" s="1418"/>
      <c r="P295" s="544"/>
      <c r="Q295" s="544"/>
      <c r="R295" s="544"/>
      <c r="S295" s="544"/>
      <c r="T295" s="544"/>
      <c r="U295" s="544"/>
      <c r="V295" s="544"/>
      <c r="W295" s="544"/>
    </row>
    <row r="296" spans="1:23" s="470" customFormat="1" ht="40.5" hidden="1" customHeight="1">
      <c r="A296" s="1502"/>
      <c r="B296" s="1540"/>
      <c r="C296" s="1540"/>
      <c r="D296" s="868"/>
      <c r="E296" s="974"/>
      <c r="F296" s="974"/>
      <c r="G296" s="974"/>
      <c r="H296" s="974"/>
      <c r="J296" s="960"/>
      <c r="K296" s="701"/>
      <c r="L296" s="713">
        <f>ROUND(J296*K296,2)</f>
        <v>0</v>
      </c>
      <c r="M296" s="1469"/>
      <c r="N296" s="1418"/>
      <c r="P296" s="544"/>
      <c r="Q296" s="544"/>
      <c r="R296" s="544"/>
      <c r="S296" s="544"/>
      <c r="T296" s="544"/>
      <c r="U296" s="544"/>
      <c r="V296" s="544"/>
      <c r="W296" s="544"/>
    </row>
    <row r="297" spans="1:23" s="470" customFormat="1" ht="40.5" hidden="1" customHeight="1">
      <c r="A297" s="1502"/>
      <c r="B297" s="1540"/>
      <c r="C297" s="1540"/>
      <c r="D297" s="974"/>
      <c r="E297" s="974"/>
      <c r="F297" s="974"/>
      <c r="G297" s="974"/>
      <c r="H297" s="974"/>
      <c r="J297" s="960"/>
      <c r="K297" s="960" t="s">
        <v>299</v>
      </c>
      <c r="L297" s="713">
        <f>SUM(L292:L296)</f>
        <v>0</v>
      </c>
      <c r="M297" s="1469"/>
      <c r="N297" s="1418"/>
      <c r="P297" s="544"/>
      <c r="Q297" s="544"/>
      <c r="R297" s="544"/>
      <c r="S297" s="544"/>
      <c r="T297" s="544"/>
      <c r="U297" s="544"/>
      <c r="V297" s="544"/>
      <c r="W297" s="544"/>
    </row>
    <row r="298" spans="1:23" s="470" customFormat="1" ht="40.5" hidden="1" customHeight="1">
      <c r="A298" s="1502"/>
      <c r="B298" s="1540"/>
      <c r="C298" s="1540"/>
      <c r="D298" s="974"/>
      <c r="E298" s="974"/>
      <c r="F298" s="974"/>
      <c r="G298" s="974"/>
      <c r="H298" s="974"/>
      <c r="J298" s="717" t="s">
        <v>299</v>
      </c>
      <c r="K298" s="726" t="s">
        <v>321</v>
      </c>
      <c r="L298" s="725" t="s">
        <v>301</v>
      </c>
      <c r="M298" s="1469"/>
      <c r="N298" s="1418"/>
      <c r="P298" s="544"/>
      <c r="Q298" s="544"/>
      <c r="R298" s="544"/>
      <c r="S298" s="544"/>
      <c r="T298" s="544"/>
      <c r="U298" s="544"/>
      <c r="V298" s="544"/>
      <c r="W298" s="544"/>
    </row>
    <row r="299" spans="1:23" s="470" customFormat="1" ht="40.5" hidden="1" customHeight="1">
      <c r="A299" s="1502"/>
      <c r="B299" s="1540"/>
      <c r="C299" s="1540"/>
      <c r="D299" s="974"/>
      <c r="E299" s="871"/>
      <c r="F299" s="871"/>
      <c r="G299" s="871"/>
      <c r="H299" s="871"/>
      <c r="I299" s="625"/>
      <c r="J299" s="727">
        <f>L297</f>
        <v>0</v>
      </c>
      <c r="K299" s="728">
        <v>1.0469999999999999</v>
      </c>
      <c r="L299" s="729">
        <f>J299*K299</f>
        <v>0</v>
      </c>
      <c r="M299" s="1469"/>
      <c r="N299" s="1418"/>
      <c r="P299" s="544"/>
      <c r="Q299" s="544"/>
      <c r="R299" s="544"/>
      <c r="S299" s="544"/>
      <c r="T299" s="544"/>
      <c r="U299" s="544"/>
      <c r="V299" s="544"/>
      <c r="W299" s="544"/>
    </row>
    <row r="300" spans="1:23" s="544" customFormat="1" ht="70.5" hidden="1" customHeight="1">
      <c r="A300" s="1503" t="s">
        <v>219</v>
      </c>
      <c r="B300" s="1494"/>
      <c r="C300" s="1494"/>
      <c r="D300" s="1400"/>
      <c r="E300" s="1401"/>
      <c r="F300" s="1401"/>
      <c r="G300" s="1401"/>
      <c r="H300" s="1401"/>
      <c r="I300" s="1401"/>
      <c r="J300" s="1401"/>
      <c r="K300" s="1401"/>
      <c r="L300" s="1402"/>
      <c r="M300" s="1504"/>
      <c r="N300" s="1415">
        <f>L304</f>
        <v>412.19</v>
      </c>
    </row>
    <row r="301" spans="1:23" s="544" customFormat="1" ht="45" hidden="1" customHeight="1">
      <c r="A301" s="1503"/>
      <c r="B301" s="1494"/>
      <c r="C301" s="1494"/>
      <c r="D301" s="1506" t="s">
        <v>317</v>
      </c>
      <c r="E301" s="1506"/>
      <c r="F301" s="1506"/>
      <c r="G301" s="471"/>
      <c r="H301" s="471"/>
      <c r="I301" s="471"/>
      <c r="J301" s="725" t="s">
        <v>320</v>
      </c>
      <c r="K301" s="725" t="s">
        <v>305</v>
      </c>
      <c r="L301" s="725" t="s">
        <v>301</v>
      </c>
      <c r="M301" s="1504"/>
      <c r="N301" s="1415"/>
    </row>
    <row r="302" spans="1:23" s="544" customFormat="1" ht="45" hidden="1" customHeight="1">
      <c r="A302" s="1503"/>
      <c r="B302" s="1494"/>
      <c r="C302" s="1494"/>
      <c r="D302" s="725"/>
      <c r="E302" s="725"/>
      <c r="F302" s="725"/>
      <c r="G302" s="471"/>
      <c r="H302" s="471"/>
      <c r="I302" s="471"/>
      <c r="J302" s="960">
        <v>15.66</v>
      </c>
      <c r="K302" s="701">
        <v>25.14</v>
      </c>
      <c r="L302" s="713">
        <f>J302*K302</f>
        <v>393.69</v>
      </c>
      <c r="M302" s="1504"/>
      <c r="N302" s="1415"/>
    </row>
    <row r="303" spans="1:23" s="544" customFormat="1" ht="30" hidden="1" customHeight="1">
      <c r="A303" s="1503"/>
      <c r="B303" s="1494"/>
      <c r="C303" s="1494"/>
      <c r="D303" s="725"/>
      <c r="E303" s="725"/>
      <c r="F303" s="725"/>
      <c r="G303" s="471"/>
      <c r="H303" s="471"/>
      <c r="I303" s="471"/>
      <c r="J303" s="717" t="s">
        <v>299</v>
      </c>
      <c r="K303" s="726" t="s">
        <v>321</v>
      </c>
      <c r="L303" s="725" t="s">
        <v>301</v>
      </c>
      <c r="M303" s="1504"/>
      <c r="N303" s="1415"/>
    </row>
    <row r="304" spans="1:23" s="544" customFormat="1" ht="30.95" hidden="1" customHeight="1">
      <c r="A304" s="1503"/>
      <c r="B304" s="1494"/>
      <c r="C304" s="1494"/>
      <c r="D304" s="725"/>
      <c r="E304" s="725"/>
      <c r="F304" s="725"/>
      <c r="G304" s="471"/>
      <c r="H304" s="471"/>
      <c r="I304" s="471"/>
      <c r="J304" s="730">
        <f>L302</f>
        <v>393.69</v>
      </c>
      <c r="K304" s="731">
        <v>1.0469999999999999</v>
      </c>
      <c r="L304" s="713">
        <f>J304*K304</f>
        <v>412.19</v>
      </c>
      <c r="M304" s="1504"/>
      <c r="N304" s="1415"/>
    </row>
    <row r="305" spans="1:16" s="544" customFormat="1" ht="55.5" hidden="1" customHeight="1">
      <c r="A305" s="1481" t="s">
        <v>220</v>
      </c>
      <c r="B305" s="1485"/>
      <c r="C305" s="1485"/>
      <c r="D305" s="1401"/>
      <c r="E305" s="1401"/>
      <c r="F305" s="1401"/>
      <c r="G305" s="1401"/>
      <c r="H305" s="1401"/>
      <c r="I305" s="1401"/>
      <c r="J305" s="1401"/>
      <c r="K305" s="1401"/>
      <c r="L305" s="1401"/>
      <c r="M305" s="1487"/>
      <c r="N305" s="1415" t="e">
        <f>#REF!</f>
        <v>#REF!</v>
      </c>
    </row>
    <row r="306" spans="1:16" s="544" customFormat="1" ht="40.5" hidden="1" customHeight="1">
      <c r="A306" s="1482"/>
      <c r="B306" s="1486"/>
      <c r="C306" s="1486"/>
      <c r="D306" s="1026"/>
      <c r="E306" s="1026"/>
      <c r="F306" s="1026"/>
      <c r="G306" s="1026"/>
      <c r="H306" s="1026"/>
      <c r="I306" s="1026"/>
      <c r="J306" s="725" t="s">
        <v>320</v>
      </c>
      <c r="K306" s="725" t="s">
        <v>305</v>
      </c>
      <c r="L306" s="725" t="s">
        <v>301</v>
      </c>
      <c r="M306" s="1488"/>
      <c r="N306" s="1415"/>
    </row>
    <row r="307" spans="1:16" s="544" customFormat="1" ht="40.5" hidden="1" customHeight="1">
      <c r="A307" s="1482"/>
      <c r="B307" s="1486"/>
      <c r="C307" s="1486"/>
      <c r="D307" s="868" t="s">
        <v>317</v>
      </c>
      <c r="E307" s="974"/>
      <c r="F307" s="974"/>
      <c r="G307" s="974"/>
      <c r="H307" s="974"/>
      <c r="I307" s="470"/>
      <c r="J307" s="960">
        <v>8.76</v>
      </c>
      <c r="K307" s="701">
        <v>21.06</v>
      </c>
      <c r="L307" s="713">
        <f>ROUND(J307*K307,2)</f>
        <v>184.49</v>
      </c>
      <c r="M307" s="1488"/>
      <c r="N307" s="1415"/>
      <c r="P307" s="1392">
        <f>ROUND(L307*K314,2)</f>
        <v>193.16</v>
      </c>
    </row>
    <row r="308" spans="1:16" s="544" customFormat="1" ht="40.5" hidden="1" customHeight="1">
      <c r="A308" s="1482"/>
      <c r="B308" s="1486"/>
      <c r="C308" s="1486"/>
      <c r="D308" s="868" t="s">
        <v>398</v>
      </c>
      <c r="E308" s="974"/>
      <c r="F308" s="974"/>
      <c r="G308" s="974"/>
      <c r="H308" s="974"/>
      <c r="I308" s="470"/>
      <c r="J308" s="960">
        <v>12</v>
      </c>
      <c r="K308" s="701">
        <v>35.5</v>
      </c>
      <c r="L308" s="713">
        <f>ROUND(J308*K308,2)</f>
        <v>426</v>
      </c>
      <c r="M308" s="1488"/>
      <c r="N308" s="1415"/>
      <c r="P308" s="1392">
        <f>SUM(L308:L311)*K314</f>
        <v>1275.23</v>
      </c>
    </row>
    <row r="309" spans="1:16" s="544" customFormat="1" ht="40.5" hidden="1" customHeight="1">
      <c r="A309" s="1482"/>
      <c r="B309" s="1486"/>
      <c r="C309" s="1486"/>
      <c r="D309" s="868" t="s">
        <v>399</v>
      </c>
      <c r="E309" s="974"/>
      <c r="F309" s="974"/>
      <c r="G309" s="974"/>
      <c r="H309" s="974"/>
      <c r="I309" s="470"/>
      <c r="J309" s="960">
        <v>4.8600000000000003</v>
      </c>
      <c r="K309" s="701">
        <v>11.87</v>
      </c>
      <c r="L309" s="713">
        <f>ROUND(J309*K309,2)</f>
        <v>57.69</v>
      </c>
      <c r="M309" s="1488"/>
      <c r="N309" s="1415"/>
    </row>
    <row r="310" spans="1:16" s="544" customFormat="1" ht="40.5" hidden="1" customHeight="1">
      <c r="A310" s="1482"/>
      <c r="B310" s="1486"/>
      <c r="C310" s="1486"/>
      <c r="D310" s="868" t="s">
        <v>397</v>
      </c>
      <c r="E310" s="974"/>
      <c r="F310" s="974"/>
      <c r="G310" s="974"/>
      <c r="H310" s="974"/>
      <c r="I310" s="470"/>
      <c r="J310" s="960">
        <v>11.49</v>
      </c>
      <c r="K310" s="701">
        <v>47.85</v>
      </c>
      <c r="L310" s="713">
        <f>ROUND(J310*K310,2)</f>
        <v>549.79999999999995</v>
      </c>
      <c r="M310" s="1488"/>
      <c r="N310" s="1415"/>
    </row>
    <row r="311" spans="1:16" s="544" customFormat="1" ht="40.5" hidden="1" customHeight="1">
      <c r="A311" s="1482"/>
      <c r="B311" s="1486"/>
      <c r="C311" s="1486"/>
      <c r="D311" s="868" t="s">
        <v>396</v>
      </c>
      <c r="E311" s="974"/>
      <c r="F311" s="974"/>
      <c r="G311" s="974"/>
      <c r="H311" s="974"/>
      <c r="I311" s="470"/>
      <c r="J311" s="960">
        <v>8.76</v>
      </c>
      <c r="K311" s="701">
        <v>21.06</v>
      </c>
      <c r="L311" s="713">
        <f>ROUND(J311*K311,2)</f>
        <v>184.49</v>
      </c>
      <c r="M311" s="1488"/>
      <c r="N311" s="1415"/>
    </row>
    <row r="312" spans="1:16" s="544" customFormat="1" ht="40.5" hidden="1" customHeight="1">
      <c r="A312" s="1482"/>
      <c r="B312" s="1486"/>
      <c r="C312" s="1486"/>
      <c r="D312" s="974"/>
      <c r="E312" s="974"/>
      <c r="F312" s="974"/>
      <c r="G312" s="974"/>
      <c r="H312" s="974"/>
      <c r="I312" s="470"/>
      <c r="J312" s="960"/>
      <c r="K312" s="960" t="s">
        <v>299</v>
      </c>
      <c r="L312" s="713">
        <f>SUM(L307:L311)</f>
        <v>1402.47</v>
      </c>
      <c r="M312" s="1488"/>
      <c r="N312" s="1415"/>
    </row>
    <row r="313" spans="1:16" s="544" customFormat="1" ht="40.5" hidden="1" customHeight="1">
      <c r="A313" s="1482"/>
      <c r="B313" s="1486"/>
      <c r="C313" s="1486"/>
      <c r="D313" s="974"/>
      <c r="E313" s="974"/>
      <c r="F313" s="974"/>
      <c r="G313" s="974"/>
      <c r="H313" s="974"/>
      <c r="I313" s="470"/>
      <c r="J313" s="717" t="s">
        <v>299</v>
      </c>
      <c r="K313" s="726" t="s">
        <v>321</v>
      </c>
      <c r="L313" s="725" t="s">
        <v>301</v>
      </c>
      <c r="M313" s="1488"/>
      <c r="N313" s="1415"/>
    </row>
    <row r="314" spans="1:16" s="544" customFormat="1" ht="40.5" hidden="1" customHeight="1">
      <c r="A314" s="1482"/>
      <c r="B314" s="1486"/>
      <c r="C314" s="1486"/>
      <c r="D314" s="871"/>
      <c r="E314" s="871"/>
      <c r="F314" s="871"/>
      <c r="G314" s="871"/>
      <c r="H314" s="871"/>
      <c r="I314" s="625"/>
      <c r="J314" s="727">
        <f>L312</f>
        <v>1402.47</v>
      </c>
      <c r="K314" s="728">
        <v>1.0469999999999999</v>
      </c>
      <c r="L314" s="729">
        <f>ROUND(J314*K314,2)</f>
        <v>1468.39</v>
      </c>
      <c r="M314" s="1488"/>
      <c r="N314" s="1415"/>
    </row>
    <row r="315" spans="1:16" s="544" customFormat="1" ht="51.75" hidden="1" customHeight="1">
      <c r="A315" s="1481" t="s">
        <v>400</v>
      </c>
      <c r="B315" s="1485"/>
      <c r="C315" s="1485"/>
      <c r="D315" s="1400"/>
      <c r="E315" s="1401"/>
      <c r="F315" s="1401"/>
      <c r="G315" s="1401"/>
      <c r="H315" s="1401"/>
      <c r="I315" s="1401"/>
      <c r="J315" s="1401"/>
      <c r="K315" s="1401"/>
      <c r="L315" s="1402"/>
      <c r="M315" s="1487"/>
      <c r="N315" s="1415">
        <f>L321</f>
        <v>0</v>
      </c>
    </row>
    <row r="316" spans="1:16" s="544" customFormat="1" ht="39.75" hidden="1" customHeight="1">
      <c r="A316" s="1482"/>
      <c r="B316" s="1486"/>
      <c r="C316" s="1486"/>
      <c r="D316" s="1431"/>
      <c r="E316" s="1431"/>
      <c r="F316" s="1431"/>
      <c r="G316" s="1084"/>
      <c r="H316" s="1084"/>
      <c r="I316" s="1084"/>
      <c r="J316" s="1084"/>
      <c r="K316" s="866"/>
      <c r="L316" s="866"/>
      <c r="M316" s="1488"/>
      <c r="N316" s="1415"/>
    </row>
    <row r="317" spans="1:16" s="544" customFormat="1" ht="39.75" hidden="1" customHeight="1">
      <c r="A317" s="1482"/>
      <c r="B317" s="1486"/>
      <c r="C317" s="1486"/>
      <c r="D317" s="1147"/>
      <c r="E317" s="1147"/>
      <c r="H317" s="960"/>
      <c r="I317" s="721"/>
      <c r="J317" s="721"/>
      <c r="K317" s="721"/>
      <c r="L317" s="721"/>
      <c r="M317" s="1488"/>
      <c r="N317" s="1415"/>
    </row>
    <row r="318" spans="1:16" s="544" customFormat="1" ht="39.75" hidden="1" customHeight="1">
      <c r="A318" s="1482"/>
      <c r="B318" s="1486"/>
      <c r="C318" s="1486"/>
      <c r="D318" s="1147"/>
      <c r="E318" s="1147"/>
      <c r="H318" s="721"/>
      <c r="I318" s="960"/>
      <c r="J318" s="732"/>
      <c r="K318" s="715"/>
      <c r="L318" s="715"/>
      <c r="M318" s="1488"/>
      <c r="N318" s="1415"/>
    </row>
    <row r="319" spans="1:16" s="544" customFormat="1" ht="39.75" hidden="1" customHeight="1">
      <c r="A319" s="1482"/>
      <c r="B319" s="1486"/>
      <c r="C319" s="1486"/>
      <c r="D319" s="1505"/>
      <c r="E319" s="725"/>
      <c r="H319" s="960"/>
      <c r="I319" s="721"/>
      <c r="J319" s="721"/>
      <c r="K319" s="721"/>
      <c r="L319" s="1149"/>
      <c r="M319" s="1488"/>
      <c r="N319" s="1415"/>
    </row>
    <row r="320" spans="1:16" s="544" customFormat="1" ht="39.75" hidden="1" customHeight="1">
      <c r="A320" s="1482"/>
      <c r="B320" s="1486"/>
      <c r="C320" s="1486"/>
      <c r="D320" s="1505"/>
      <c r="E320" s="725"/>
      <c r="H320" s="1084"/>
      <c r="I320" s="960"/>
      <c r="J320" s="732"/>
      <c r="K320" s="715"/>
      <c r="L320" s="715"/>
      <c r="M320" s="1488"/>
      <c r="N320" s="1415"/>
    </row>
    <row r="321" spans="1:19" s="544" customFormat="1" ht="30.75" hidden="1" customHeight="1">
      <c r="A321" s="1482"/>
      <c r="B321" s="1486"/>
      <c r="C321" s="1486"/>
      <c r="D321" s="1149"/>
      <c r="E321" s="1149"/>
      <c r="H321" s="1084"/>
      <c r="I321" s="960"/>
      <c r="J321" s="732"/>
      <c r="K321" s="716" t="s">
        <v>16</v>
      </c>
      <c r="L321" s="716">
        <f>L318+L320</f>
        <v>0</v>
      </c>
      <c r="M321" s="1488"/>
      <c r="N321" s="1415"/>
    </row>
    <row r="322" spans="1:19" s="544" customFormat="1" ht="62.25" hidden="1" customHeight="1">
      <c r="A322" s="1395" t="s">
        <v>401</v>
      </c>
      <c r="B322" s="1485"/>
      <c r="C322" s="1485"/>
      <c r="D322" s="1400"/>
      <c r="E322" s="1401"/>
      <c r="F322" s="1401"/>
      <c r="G322" s="1401"/>
      <c r="H322" s="1401"/>
      <c r="I322" s="1401"/>
      <c r="J322" s="1401"/>
      <c r="K322" s="1401"/>
      <c r="L322" s="1402"/>
      <c r="M322" s="1487"/>
      <c r="N322" s="1415">
        <f>L328</f>
        <v>0</v>
      </c>
    </row>
    <row r="323" spans="1:19" s="544" customFormat="1" ht="30.75" hidden="1" customHeight="1">
      <c r="A323" s="1396"/>
      <c r="B323" s="1486"/>
      <c r="C323" s="1486"/>
      <c r="D323" s="1431"/>
      <c r="E323" s="1431"/>
      <c r="F323" s="1431"/>
      <c r="G323" s="1084"/>
      <c r="H323" s="1084"/>
      <c r="I323" s="1084"/>
      <c r="J323" s="1084"/>
      <c r="K323" s="866"/>
      <c r="L323" s="866"/>
      <c r="M323" s="1488"/>
      <c r="N323" s="1415"/>
    </row>
    <row r="324" spans="1:19" s="544" customFormat="1" ht="30.75" hidden="1" customHeight="1">
      <c r="A324" s="1396"/>
      <c r="B324" s="1486"/>
      <c r="C324" s="1486"/>
      <c r="D324" s="1147"/>
      <c r="E324" s="1147"/>
      <c r="H324" s="960"/>
      <c r="I324" s="721"/>
      <c r="J324" s="721"/>
      <c r="K324" s="721"/>
      <c r="L324" s="721"/>
      <c r="M324" s="1488"/>
      <c r="N324" s="1415"/>
    </row>
    <row r="325" spans="1:19" s="544" customFormat="1" ht="30.75" hidden="1" customHeight="1">
      <c r="A325" s="1396"/>
      <c r="B325" s="1486"/>
      <c r="C325" s="1486"/>
      <c r="D325" s="1147"/>
      <c r="E325" s="1147"/>
      <c r="H325" s="721"/>
      <c r="I325" s="960"/>
      <c r="J325" s="732"/>
      <c r="K325" s="715"/>
      <c r="L325" s="715"/>
      <c r="M325" s="1488"/>
      <c r="N325" s="1415"/>
    </row>
    <row r="326" spans="1:19" s="544" customFormat="1" ht="30.75" hidden="1" customHeight="1">
      <c r="A326" s="1396"/>
      <c r="B326" s="1486"/>
      <c r="C326" s="1486"/>
      <c r="D326" s="1505"/>
      <c r="E326" s="725"/>
      <c r="H326" s="960"/>
      <c r="I326" s="721"/>
      <c r="J326" s="721"/>
      <c r="K326" s="721"/>
      <c r="L326" s="1149"/>
      <c r="M326" s="1488"/>
      <c r="N326" s="1415"/>
    </row>
    <row r="327" spans="1:19" s="544" customFormat="1" ht="30.75" hidden="1" customHeight="1">
      <c r="A327" s="1396"/>
      <c r="B327" s="1486"/>
      <c r="C327" s="1486"/>
      <c r="D327" s="1505"/>
      <c r="E327" s="725"/>
      <c r="H327" s="1084"/>
      <c r="I327" s="960"/>
      <c r="J327" s="732"/>
      <c r="K327" s="715"/>
      <c r="L327" s="715"/>
      <c r="M327" s="1488"/>
      <c r="N327" s="1415"/>
    </row>
    <row r="328" spans="1:19" s="544" customFormat="1" ht="30.75" hidden="1" customHeight="1" thickBot="1">
      <c r="A328" s="1396"/>
      <c r="B328" s="1486"/>
      <c r="C328" s="1486"/>
      <c r="D328" s="1149"/>
      <c r="E328" s="1149"/>
      <c r="H328" s="1084"/>
      <c r="I328" s="960"/>
      <c r="J328" s="732"/>
      <c r="K328" s="716" t="s">
        <v>16</v>
      </c>
      <c r="L328" s="716">
        <f>L325+L327</f>
        <v>0</v>
      </c>
      <c r="M328" s="1488"/>
      <c r="N328" s="1415"/>
    </row>
    <row r="329" spans="1:19" s="470" customFormat="1" ht="39.950000000000003" customHeight="1" thickBot="1">
      <c r="A329" s="468" t="s">
        <v>187</v>
      </c>
      <c r="B329" s="551"/>
      <c r="C329" s="551"/>
      <c r="D329" s="1452" t="s">
        <v>15</v>
      </c>
      <c r="E329" s="1452"/>
      <c r="F329" s="1452"/>
      <c r="G329" s="1452"/>
      <c r="H329" s="1452"/>
      <c r="I329" s="1452"/>
      <c r="J329" s="1452"/>
      <c r="K329" s="1452"/>
      <c r="L329" s="1452"/>
      <c r="M329" s="450"/>
      <c r="N329" s="448"/>
      <c r="P329" s="1389"/>
    </row>
    <row r="330" spans="1:19" s="470" customFormat="1" ht="39.950000000000003" customHeight="1">
      <c r="A330" s="482" t="s">
        <v>596</v>
      </c>
      <c r="B330" s="554"/>
      <c r="C330" s="554"/>
      <c r="D330" s="1426" t="s">
        <v>583</v>
      </c>
      <c r="E330" s="1426"/>
      <c r="F330" s="1426"/>
      <c r="G330" s="1426"/>
      <c r="H330" s="1426"/>
      <c r="I330" s="1426"/>
      <c r="J330" s="1426"/>
      <c r="K330" s="1426"/>
      <c r="L330" s="1426"/>
      <c r="M330" s="473"/>
      <c r="N330" s="484"/>
      <c r="P330" s="1389"/>
    </row>
    <row r="331" spans="1:19" s="470" customFormat="1" ht="71.25" customHeight="1">
      <c r="A331" s="1407" t="s">
        <v>632</v>
      </c>
      <c r="B331" s="1419" t="s">
        <v>585</v>
      </c>
      <c r="C331" s="1419" t="s">
        <v>586</v>
      </c>
      <c r="D331" s="1427" t="s">
        <v>584</v>
      </c>
      <c r="E331" s="1428"/>
      <c r="F331" s="1428"/>
      <c r="G331" s="1428"/>
      <c r="H331" s="1428"/>
      <c r="I331" s="1428"/>
      <c r="J331" s="1428"/>
      <c r="K331" s="1428"/>
      <c r="L331" s="1429"/>
      <c r="M331" s="1425" t="s">
        <v>203</v>
      </c>
      <c r="N331" s="1415">
        <f>L339</f>
        <v>179.73</v>
      </c>
      <c r="P331" s="1389"/>
    </row>
    <row r="332" spans="1:19" s="470" customFormat="1" ht="39.950000000000003" customHeight="1">
      <c r="A332" s="1407"/>
      <c r="B332" s="1419"/>
      <c r="C332" s="1419"/>
      <c r="D332" s="1025"/>
      <c r="G332" s="653"/>
      <c r="H332" s="653"/>
      <c r="I332" s="725" t="s">
        <v>392</v>
      </c>
      <c r="J332" s="725" t="s">
        <v>289</v>
      </c>
      <c r="K332" s="725" t="s">
        <v>316</v>
      </c>
      <c r="L332" s="725"/>
      <c r="M332" s="1425"/>
      <c r="N332" s="1415"/>
      <c r="P332" s="1389"/>
      <c r="Q332" s="547"/>
      <c r="R332" s="547"/>
      <c r="S332" s="547"/>
    </row>
    <row r="333" spans="1:19" s="470" customFormat="1" ht="39.950000000000003" customHeight="1">
      <c r="A333" s="1407"/>
      <c r="B333" s="1419"/>
      <c r="C333" s="1419"/>
      <c r="D333" s="1147" t="s">
        <v>536</v>
      </c>
      <c r="E333" s="1146"/>
      <c r="F333" s="1146"/>
      <c r="G333" s="653"/>
      <c r="H333" s="609"/>
      <c r="I333" s="1015">
        <v>26.19</v>
      </c>
      <c r="J333" s="701">
        <v>0.4</v>
      </c>
      <c r="K333" s="880">
        <v>2</v>
      </c>
      <c r="L333" s="713">
        <f t="shared" ref="L333:L338" si="6">ROUND(I333*J333*K333,2)</f>
        <v>20.95</v>
      </c>
      <c r="M333" s="1425"/>
      <c r="N333" s="1415"/>
      <c r="P333" s="1389"/>
      <c r="Q333" s="869"/>
      <c r="R333" s="869"/>
      <c r="S333" s="869"/>
    </row>
    <row r="334" spans="1:19" s="470" customFormat="1" ht="39.950000000000003" customHeight="1">
      <c r="A334" s="1407"/>
      <c r="B334" s="1419"/>
      <c r="C334" s="1419"/>
      <c r="D334" s="1147" t="s">
        <v>537</v>
      </c>
      <c r="E334" s="1146"/>
      <c r="F334" s="1146"/>
      <c r="G334" s="653"/>
      <c r="H334" s="609"/>
      <c r="I334" s="1015">
        <v>56.46</v>
      </c>
      <c r="J334" s="701">
        <v>0.4</v>
      </c>
      <c r="K334" s="880">
        <v>2</v>
      </c>
      <c r="L334" s="713">
        <f t="shared" si="6"/>
        <v>45.17</v>
      </c>
      <c r="M334" s="1425"/>
      <c r="N334" s="1415"/>
      <c r="P334" s="1389"/>
      <c r="Q334" s="869"/>
      <c r="R334" s="869"/>
      <c r="S334" s="869"/>
    </row>
    <row r="335" spans="1:19" s="470" customFormat="1" ht="39.950000000000003" customHeight="1">
      <c r="A335" s="1407"/>
      <c r="B335" s="1419"/>
      <c r="C335" s="1419"/>
      <c r="D335" s="1147" t="s">
        <v>538</v>
      </c>
      <c r="E335" s="1146"/>
      <c r="F335" s="1146"/>
      <c r="G335" s="653"/>
      <c r="H335" s="609"/>
      <c r="I335" s="1015">
        <v>69.69</v>
      </c>
      <c r="J335" s="701">
        <v>0.4</v>
      </c>
      <c r="K335" s="880">
        <v>2</v>
      </c>
      <c r="L335" s="713">
        <f t="shared" si="6"/>
        <v>55.75</v>
      </c>
      <c r="M335" s="1425"/>
      <c r="N335" s="1415"/>
      <c r="P335" s="1389"/>
      <c r="Q335" s="869"/>
      <c r="R335" s="869"/>
      <c r="S335" s="869"/>
    </row>
    <row r="336" spans="1:19" s="470" customFormat="1" ht="39.950000000000003" customHeight="1">
      <c r="A336" s="1407"/>
      <c r="B336" s="1419"/>
      <c r="C336" s="1419"/>
      <c r="D336" s="1147" t="s">
        <v>540</v>
      </c>
      <c r="E336" s="1146"/>
      <c r="F336" s="1146"/>
      <c r="G336" s="653"/>
      <c r="H336" s="609"/>
      <c r="I336" s="1015">
        <v>19.95</v>
      </c>
      <c r="J336" s="701">
        <v>0.4</v>
      </c>
      <c r="K336" s="880">
        <v>2</v>
      </c>
      <c r="L336" s="713">
        <f t="shared" si="6"/>
        <v>15.96</v>
      </c>
      <c r="M336" s="1425"/>
      <c r="N336" s="1415"/>
      <c r="P336" s="1389"/>
      <c r="Q336" s="869"/>
      <c r="R336" s="869"/>
      <c r="S336" s="869"/>
    </row>
    <row r="337" spans="1:19" s="470" customFormat="1" ht="39.950000000000003" customHeight="1">
      <c r="A337" s="1407"/>
      <c r="B337" s="1419"/>
      <c r="C337" s="1419"/>
      <c r="D337" s="1147" t="s">
        <v>541</v>
      </c>
      <c r="E337" s="1146"/>
      <c r="F337" s="1146"/>
      <c r="G337" s="653"/>
      <c r="H337" s="609"/>
      <c r="I337" s="1015">
        <v>33.75</v>
      </c>
      <c r="J337" s="701">
        <v>0.4</v>
      </c>
      <c r="K337" s="880">
        <v>2</v>
      </c>
      <c r="L337" s="713">
        <f t="shared" si="6"/>
        <v>27</v>
      </c>
      <c r="M337" s="1425"/>
      <c r="N337" s="1415"/>
      <c r="P337" s="1389"/>
      <c r="Q337" s="869"/>
      <c r="R337" s="869"/>
      <c r="S337" s="869"/>
    </row>
    <row r="338" spans="1:19" s="470" customFormat="1" ht="39.950000000000003" customHeight="1">
      <c r="A338" s="1407"/>
      <c r="B338" s="1419"/>
      <c r="C338" s="1419"/>
      <c r="D338" s="1147" t="s">
        <v>555</v>
      </c>
      <c r="E338" s="1146"/>
      <c r="F338" s="1146"/>
      <c r="G338" s="653"/>
      <c r="H338" s="609"/>
      <c r="I338" s="1015">
        <v>18.62</v>
      </c>
      <c r="J338" s="701">
        <v>0.4</v>
      </c>
      <c r="K338" s="880">
        <v>2</v>
      </c>
      <c r="L338" s="713">
        <f t="shared" si="6"/>
        <v>14.9</v>
      </c>
      <c r="M338" s="1425"/>
      <c r="N338" s="1415"/>
      <c r="P338" s="1389"/>
      <c r="Q338" s="869"/>
      <c r="R338" s="869"/>
      <c r="S338" s="869"/>
    </row>
    <row r="339" spans="1:19" s="470" customFormat="1" ht="39.950000000000003" customHeight="1">
      <c r="A339" s="1407"/>
      <c r="B339" s="1419"/>
      <c r="C339" s="1419"/>
      <c r="D339" s="1158"/>
      <c r="E339" s="1159"/>
      <c r="F339" s="723"/>
      <c r="G339" s="723"/>
      <c r="H339" s="1159"/>
      <c r="I339" s="719"/>
      <c r="J339" s="720"/>
      <c r="K339" s="977" t="s">
        <v>16</v>
      </c>
      <c r="L339" s="729">
        <f>SUM(L333:L338)</f>
        <v>179.73</v>
      </c>
      <c r="M339" s="1425"/>
      <c r="N339" s="1415"/>
      <c r="P339" s="1389"/>
      <c r="Q339" s="869"/>
      <c r="R339" s="869"/>
      <c r="S339" s="869"/>
    </row>
    <row r="340" spans="1:19" s="470" customFormat="1" ht="39.950000000000003" customHeight="1">
      <c r="A340" s="482" t="s">
        <v>633</v>
      </c>
      <c r="B340" s="554"/>
      <c r="C340" s="554"/>
      <c r="D340" s="1426" t="s">
        <v>587</v>
      </c>
      <c r="E340" s="1426"/>
      <c r="F340" s="1426"/>
      <c r="G340" s="1426"/>
      <c r="H340" s="1426"/>
      <c r="I340" s="1426"/>
      <c r="J340" s="1426"/>
      <c r="K340" s="1426"/>
      <c r="L340" s="1426"/>
      <c r="M340" s="1061"/>
      <c r="N340" s="484"/>
      <c r="P340" s="1389"/>
      <c r="Q340" s="1023"/>
      <c r="R340" s="1023"/>
      <c r="S340" s="1023"/>
    </row>
    <row r="341" spans="1:19" s="470" customFormat="1" ht="62.25" customHeight="1">
      <c r="A341" s="1407" t="s">
        <v>634</v>
      </c>
      <c r="B341" s="1419" t="s">
        <v>589</v>
      </c>
      <c r="C341" s="1419" t="s">
        <v>590</v>
      </c>
      <c r="D341" s="1427" t="s">
        <v>588</v>
      </c>
      <c r="E341" s="1428"/>
      <c r="F341" s="1428"/>
      <c r="G341" s="1428"/>
      <c r="H341" s="1428"/>
      <c r="I341" s="1428"/>
      <c r="J341" s="1428"/>
      <c r="K341" s="1428"/>
      <c r="L341" s="1429"/>
      <c r="M341" s="1425" t="s">
        <v>203</v>
      </c>
      <c r="N341" s="1415">
        <f>L348</f>
        <v>9.92</v>
      </c>
      <c r="P341" s="1389"/>
      <c r="Q341" s="1023"/>
      <c r="R341" s="1023"/>
      <c r="S341" s="1023"/>
    </row>
    <row r="342" spans="1:19" s="470" customFormat="1" ht="39.950000000000003" customHeight="1">
      <c r="A342" s="1407"/>
      <c r="B342" s="1419"/>
      <c r="C342" s="1419"/>
      <c r="D342" s="1025"/>
      <c r="G342" s="653"/>
      <c r="H342" s="653"/>
      <c r="I342" s="725" t="s">
        <v>291</v>
      </c>
      <c r="J342" s="725" t="s">
        <v>290</v>
      </c>
      <c r="K342" s="725" t="s">
        <v>591</v>
      </c>
      <c r="L342" s="725"/>
      <c r="M342" s="1425"/>
      <c r="N342" s="1415"/>
      <c r="P342" s="1389"/>
      <c r="Q342" s="1023"/>
      <c r="R342" s="1023"/>
      <c r="S342" s="1023"/>
    </row>
    <row r="343" spans="1:19" s="470" customFormat="1" ht="39.950000000000003" customHeight="1">
      <c r="A343" s="1407"/>
      <c r="B343" s="1419"/>
      <c r="C343" s="1419"/>
      <c r="D343" s="1145" t="s">
        <v>447</v>
      </c>
      <c r="E343" s="1146"/>
      <c r="F343" s="1146"/>
      <c r="G343" s="653"/>
      <c r="H343" s="609"/>
      <c r="I343" s="960">
        <v>5.0999999999999996</v>
      </c>
      <c r="J343" s="701">
        <v>0.1</v>
      </c>
      <c r="K343" s="714">
        <v>4</v>
      </c>
      <c r="L343" s="713">
        <f>ROUND(I343*J343*K343,2)</f>
        <v>2.04</v>
      </c>
      <c r="M343" s="1425"/>
      <c r="N343" s="1415"/>
      <c r="P343" s="1389"/>
      <c r="Q343" s="1023"/>
      <c r="R343" s="1023"/>
      <c r="S343" s="1023"/>
    </row>
    <row r="344" spans="1:19" s="470" customFormat="1" ht="39.950000000000003" customHeight="1">
      <c r="A344" s="1407"/>
      <c r="B344" s="1419"/>
      <c r="C344" s="1419"/>
      <c r="D344" s="1145" t="s">
        <v>592</v>
      </c>
      <c r="E344" s="1146"/>
      <c r="F344" s="1146"/>
      <c r="G344" s="653"/>
      <c r="H344" s="609"/>
      <c r="I344" s="960">
        <v>24.09</v>
      </c>
      <c r="J344" s="701">
        <v>0.1</v>
      </c>
      <c r="K344" s="714">
        <v>1</v>
      </c>
      <c r="L344" s="713">
        <f>ROUND(I344*J344*K344,2)</f>
        <v>2.41</v>
      </c>
      <c r="M344" s="1425"/>
      <c r="N344" s="1415"/>
      <c r="P344" s="1389"/>
      <c r="Q344" s="1023"/>
      <c r="R344" s="1023"/>
      <c r="S344" s="1023"/>
    </row>
    <row r="345" spans="1:19" s="470" customFormat="1" ht="39.950000000000003" customHeight="1">
      <c r="A345" s="1407"/>
      <c r="B345" s="1419"/>
      <c r="C345" s="1419"/>
      <c r="D345" s="1145" t="s">
        <v>448</v>
      </c>
      <c r="E345" s="1146"/>
      <c r="F345" s="1146"/>
      <c r="G345" s="653"/>
      <c r="H345" s="609"/>
      <c r="I345" s="960">
        <v>5.0999999999999996</v>
      </c>
      <c r="J345" s="701">
        <v>0.1</v>
      </c>
      <c r="K345" s="714">
        <v>4</v>
      </c>
      <c r="L345" s="713">
        <f>ROUND(I345*J345*K345,2)</f>
        <v>2.04</v>
      </c>
      <c r="M345" s="1425"/>
      <c r="N345" s="1415"/>
      <c r="P345" s="1389"/>
      <c r="Q345" s="1023"/>
      <c r="R345" s="1023"/>
      <c r="S345" s="1023"/>
    </row>
    <row r="346" spans="1:19" s="470" customFormat="1" ht="39.950000000000003" customHeight="1">
      <c r="A346" s="1407"/>
      <c r="B346" s="1419"/>
      <c r="C346" s="1419"/>
      <c r="D346" s="1145" t="s">
        <v>592</v>
      </c>
      <c r="E346" s="1146"/>
      <c r="F346" s="1146"/>
      <c r="G346" s="653"/>
      <c r="H346" s="609"/>
      <c r="I346" s="960">
        <v>24.09</v>
      </c>
      <c r="J346" s="701">
        <v>0.1</v>
      </c>
      <c r="K346" s="714">
        <v>1</v>
      </c>
      <c r="L346" s="713">
        <f>ROUND(I346*J346*K346,2)</f>
        <v>2.41</v>
      </c>
      <c r="M346" s="1425"/>
      <c r="N346" s="1415"/>
      <c r="P346" s="1389"/>
      <c r="Q346" s="1023"/>
      <c r="R346" s="1023"/>
      <c r="S346" s="1023"/>
    </row>
    <row r="347" spans="1:19" s="470" customFormat="1" ht="39.950000000000003" customHeight="1">
      <c r="A347" s="1407"/>
      <c r="B347" s="1419"/>
      <c r="C347" s="1419"/>
      <c r="D347" s="1145" t="s">
        <v>449</v>
      </c>
      <c r="E347" s="1146"/>
      <c r="F347" s="1146"/>
      <c r="G347" s="653"/>
      <c r="H347" s="609"/>
      <c r="I347" s="960">
        <v>5.0999999999999996</v>
      </c>
      <c r="J347" s="701">
        <v>0.1</v>
      </c>
      <c r="K347" s="714">
        <v>2</v>
      </c>
      <c r="L347" s="713">
        <f>ROUND(I347*J347*K347,2)</f>
        <v>1.02</v>
      </c>
      <c r="M347" s="1425"/>
      <c r="N347" s="1415"/>
      <c r="P347" s="1389"/>
      <c r="Q347" s="1023"/>
      <c r="R347" s="1023"/>
      <c r="S347" s="1023"/>
    </row>
    <row r="348" spans="1:19" s="470" customFormat="1" ht="39.950000000000003" customHeight="1">
      <c r="A348" s="1407"/>
      <c r="B348" s="1419"/>
      <c r="C348" s="1419"/>
      <c r="D348" s="1158"/>
      <c r="E348" s="1159"/>
      <c r="F348" s="723"/>
      <c r="G348" s="723"/>
      <c r="H348" s="1159"/>
      <c r="I348" s="719"/>
      <c r="J348" s="720"/>
      <c r="K348" s="977" t="s">
        <v>293</v>
      </c>
      <c r="L348" s="729">
        <f>SUM(L343:L347)</f>
        <v>9.92</v>
      </c>
      <c r="M348" s="1425"/>
      <c r="N348" s="1415"/>
      <c r="P348" s="1389"/>
      <c r="Q348" s="1023"/>
      <c r="R348" s="1023"/>
      <c r="S348" s="1023"/>
    </row>
    <row r="349" spans="1:19" s="470" customFormat="1" ht="39.950000000000003" customHeight="1">
      <c r="A349" s="482" t="s">
        <v>635</v>
      </c>
      <c r="B349" s="554"/>
      <c r="C349" s="554"/>
      <c r="D349" s="1426" t="s">
        <v>258</v>
      </c>
      <c r="E349" s="1426"/>
      <c r="F349" s="1426"/>
      <c r="G349" s="1426"/>
      <c r="H349" s="1426"/>
      <c r="I349" s="1426"/>
      <c r="J349" s="1426"/>
      <c r="K349" s="1426"/>
      <c r="L349" s="1426"/>
      <c r="M349" s="473"/>
      <c r="N349" s="484"/>
      <c r="P349" s="1389"/>
    </row>
    <row r="350" spans="1:19" s="470" customFormat="1" ht="64.5" customHeight="1">
      <c r="A350" s="1407" t="s">
        <v>636</v>
      </c>
      <c r="B350" s="1419" t="s">
        <v>224</v>
      </c>
      <c r="C350" s="1419" t="s">
        <v>225</v>
      </c>
      <c r="D350" s="1427" t="s">
        <v>402</v>
      </c>
      <c r="E350" s="1428"/>
      <c r="F350" s="1428"/>
      <c r="G350" s="1428"/>
      <c r="H350" s="1428"/>
      <c r="I350" s="1428"/>
      <c r="J350" s="1428"/>
      <c r="K350" s="1428"/>
      <c r="L350" s="1429"/>
      <c r="M350" s="1425" t="s">
        <v>203</v>
      </c>
      <c r="N350" s="1415">
        <f>L359</f>
        <v>282.42</v>
      </c>
      <c r="P350" s="1389"/>
    </row>
    <row r="351" spans="1:19" s="470" customFormat="1" ht="40.5" customHeight="1">
      <c r="A351" s="1407"/>
      <c r="B351" s="1419"/>
      <c r="C351" s="1419"/>
      <c r="D351" s="1431"/>
      <c r="E351" s="1431"/>
      <c r="F351" s="1431"/>
      <c r="G351" s="653"/>
      <c r="H351" s="725" t="s">
        <v>290</v>
      </c>
      <c r="I351" s="725" t="s">
        <v>289</v>
      </c>
      <c r="J351" s="725" t="s">
        <v>5</v>
      </c>
      <c r="K351" s="725" t="s">
        <v>316</v>
      </c>
      <c r="L351" s="725" t="s">
        <v>299</v>
      </c>
      <c r="M351" s="1425"/>
      <c r="N351" s="1415"/>
      <c r="P351" s="1389"/>
    </row>
    <row r="352" spans="1:19" s="470" customFormat="1" ht="40.5" customHeight="1">
      <c r="A352" s="1407"/>
      <c r="B352" s="1419"/>
      <c r="C352" s="1419"/>
      <c r="D352" s="1102" t="s">
        <v>480</v>
      </c>
      <c r="E352" s="1083"/>
      <c r="F352" s="653"/>
      <c r="G352" s="653"/>
      <c r="H352" s="960">
        <v>0.15</v>
      </c>
      <c r="I352" s="718">
        <v>2.7</v>
      </c>
      <c r="J352" s="714">
        <f>$I$142</f>
        <v>22</v>
      </c>
      <c r="K352" s="880">
        <v>4</v>
      </c>
      <c r="L352" s="722">
        <f>ROUND(H352*I352*J352*K352,2)</f>
        <v>35.64</v>
      </c>
      <c r="M352" s="1425"/>
      <c r="N352" s="1415"/>
      <c r="P352" s="1389"/>
    </row>
    <row r="353" spans="1:16" s="470" customFormat="1" ht="40.5" customHeight="1">
      <c r="A353" s="1407"/>
      <c r="B353" s="1419"/>
      <c r="C353" s="1419"/>
      <c r="D353" s="1102" t="s">
        <v>481</v>
      </c>
      <c r="E353" s="1083"/>
      <c r="F353" s="653"/>
      <c r="G353" s="653"/>
      <c r="H353" s="960">
        <v>0.15</v>
      </c>
      <c r="I353" s="718">
        <v>2.7</v>
      </c>
      <c r="J353" s="714">
        <f>$I$143</f>
        <v>18</v>
      </c>
      <c r="K353" s="880">
        <v>4</v>
      </c>
      <c r="L353" s="722">
        <f>ROUND(H353*I353*J353*K353,2)</f>
        <v>29.16</v>
      </c>
      <c r="M353" s="1425"/>
      <c r="N353" s="1415"/>
      <c r="P353" s="1389"/>
    </row>
    <row r="354" spans="1:16" s="470" customFormat="1" ht="40.5" customHeight="1">
      <c r="A354" s="1407"/>
      <c r="B354" s="1419"/>
      <c r="C354" s="1419"/>
      <c r="D354" s="1102"/>
      <c r="E354" s="1083"/>
      <c r="F354" s="653"/>
      <c r="G354" s="653"/>
      <c r="H354" s="725" t="s">
        <v>290</v>
      </c>
      <c r="I354" s="725" t="s">
        <v>291</v>
      </c>
      <c r="J354" s="725" t="s">
        <v>5</v>
      </c>
      <c r="K354" s="725" t="s">
        <v>316</v>
      </c>
      <c r="L354" s="725" t="s">
        <v>299</v>
      </c>
      <c r="M354" s="1425"/>
      <c r="N354" s="1415"/>
      <c r="P354" s="1389"/>
    </row>
    <row r="355" spans="1:16" s="470" customFormat="1" ht="40.5" customHeight="1">
      <c r="A355" s="1407"/>
      <c r="B355" s="1419"/>
      <c r="C355" s="1419"/>
      <c r="D355" s="1102" t="s">
        <v>597</v>
      </c>
      <c r="E355" s="1083"/>
      <c r="F355" s="653"/>
      <c r="G355" s="653"/>
      <c r="H355" s="1172">
        <v>7.4999999999999997E-2</v>
      </c>
      <c r="I355" s="718">
        <v>6.2</v>
      </c>
      <c r="J355" s="714">
        <f>J148</f>
        <v>43</v>
      </c>
      <c r="K355" s="880">
        <v>2</v>
      </c>
      <c r="L355" s="722">
        <f>ROUND(H355*I355*J355*K355,2)</f>
        <v>39.99</v>
      </c>
      <c r="M355" s="1425"/>
      <c r="N355" s="1415"/>
      <c r="P355" s="1389"/>
    </row>
    <row r="356" spans="1:16" s="470" customFormat="1" ht="40.5" customHeight="1">
      <c r="A356" s="1407"/>
      <c r="B356" s="1419"/>
      <c r="C356" s="1419"/>
      <c r="D356" s="1102" t="s">
        <v>598</v>
      </c>
      <c r="E356" s="1083"/>
      <c r="F356" s="653"/>
      <c r="G356" s="653"/>
      <c r="H356" s="960">
        <v>0.15</v>
      </c>
      <c r="I356" s="718">
        <v>6.2</v>
      </c>
      <c r="J356" s="714">
        <f>J148</f>
        <v>43</v>
      </c>
      <c r="K356" s="880">
        <v>2</v>
      </c>
      <c r="L356" s="722">
        <f>ROUND(H356*I356*J356*K356,2)</f>
        <v>79.98</v>
      </c>
      <c r="M356" s="1425"/>
      <c r="N356" s="1415"/>
      <c r="P356" s="1389"/>
    </row>
    <row r="357" spans="1:16" s="470" customFormat="1" ht="40.5" customHeight="1">
      <c r="A357" s="1407"/>
      <c r="B357" s="1419"/>
      <c r="C357" s="1419"/>
      <c r="D357" s="1102" t="s">
        <v>599</v>
      </c>
      <c r="E357" s="1083"/>
      <c r="F357" s="653"/>
      <c r="G357" s="653"/>
      <c r="H357" s="1172">
        <v>7.4999999999999997E-2</v>
      </c>
      <c r="I357" s="718">
        <v>6.2</v>
      </c>
      <c r="J357" s="714">
        <f>J149</f>
        <v>35</v>
      </c>
      <c r="K357" s="880">
        <v>2</v>
      </c>
      <c r="L357" s="722">
        <f>ROUND(H357*I357*J357*K357,2)</f>
        <v>32.549999999999997</v>
      </c>
      <c r="M357" s="1425"/>
      <c r="N357" s="1415"/>
      <c r="P357" s="1389"/>
    </row>
    <row r="358" spans="1:16" s="470" customFormat="1" ht="40.5" customHeight="1">
      <c r="A358" s="1407"/>
      <c r="B358" s="1419"/>
      <c r="C358" s="1419"/>
      <c r="D358" s="1102" t="s">
        <v>600</v>
      </c>
      <c r="E358" s="1083"/>
      <c r="F358" s="653"/>
      <c r="G358" s="653"/>
      <c r="H358" s="960">
        <v>0.15</v>
      </c>
      <c r="I358" s="718">
        <v>6.2</v>
      </c>
      <c r="J358" s="714">
        <f>J149</f>
        <v>35</v>
      </c>
      <c r="K358" s="880">
        <v>2</v>
      </c>
      <c r="L358" s="722">
        <f>ROUND(H358*I358*J358*K358,2)</f>
        <v>65.099999999999994</v>
      </c>
      <c r="M358" s="1425"/>
      <c r="N358" s="1415"/>
      <c r="P358" s="1389"/>
    </row>
    <row r="359" spans="1:16" s="470" customFormat="1" ht="40.5" customHeight="1">
      <c r="A359" s="1407"/>
      <c r="B359" s="1419"/>
      <c r="C359" s="1419"/>
      <c r="D359" s="1087"/>
      <c r="E359" s="1095"/>
      <c r="F359" s="1089"/>
      <c r="G359" s="1023"/>
      <c r="H359" s="974"/>
      <c r="I359" s="974"/>
      <c r="J359" s="974"/>
      <c r="K359" s="555" t="s">
        <v>16</v>
      </c>
      <c r="L359" s="1160">
        <f>SUM(L352:L358)</f>
        <v>282.42</v>
      </c>
      <c r="M359" s="1425"/>
      <c r="N359" s="1415"/>
      <c r="P359" s="1389"/>
    </row>
    <row r="360" spans="1:16" s="470" customFormat="1" ht="46.5" customHeight="1">
      <c r="A360" s="1407" t="s">
        <v>637</v>
      </c>
      <c r="B360" s="1430">
        <v>102214</v>
      </c>
      <c r="C360" s="1430">
        <v>102214</v>
      </c>
      <c r="D360" s="1427" t="s">
        <v>294</v>
      </c>
      <c r="E360" s="1428"/>
      <c r="F360" s="1428"/>
      <c r="G360" s="1428"/>
      <c r="H360" s="1428"/>
      <c r="I360" s="1428"/>
      <c r="J360" s="1428"/>
      <c r="K360" s="1428"/>
      <c r="L360" s="1429"/>
      <c r="M360" s="1425" t="s">
        <v>203</v>
      </c>
      <c r="N360" s="1415">
        <f>L369</f>
        <v>282.42</v>
      </c>
      <c r="P360" s="1389"/>
    </row>
    <row r="361" spans="1:16" s="470" customFormat="1" ht="42" customHeight="1">
      <c r="A361" s="1407"/>
      <c r="B361" s="1430"/>
      <c r="C361" s="1430"/>
      <c r="D361" s="1431"/>
      <c r="E361" s="1431"/>
      <c r="F361" s="1431"/>
      <c r="G361" s="653"/>
      <c r="H361" s="725" t="s">
        <v>290</v>
      </c>
      <c r="I361" s="725" t="s">
        <v>289</v>
      </c>
      <c r="J361" s="725" t="s">
        <v>5</v>
      </c>
      <c r="K361" s="725" t="s">
        <v>316</v>
      </c>
      <c r="L361" s="725" t="s">
        <v>299</v>
      </c>
      <c r="M361" s="1425"/>
      <c r="N361" s="1415"/>
      <c r="P361" s="1389"/>
    </row>
    <row r="362" spans="1:16" s="470" customFormat="1" ht="42" customHeight="1">
      <c r="A362" s="1407"/>
      <c r="B362" s="1430"/>
      <c r="C362" s="1430"/>
      <c r="D362" s="1102" t="s">
        <v>480</v>
      </c>
      <c r="E362" s="1083"/>
      <c r="F362" s="653"/>
      <c r="G362" s="653"/>
      <c r="H362" s="960">
        <v>0.15</v>
      </c>
      <c r="I362" s="718">
        <v>2.7</v>
      </c>
      <c r="J362" s="714">
        <f>$I$142</f>
        <v>22</v>
      </c>
      <c r="K362" s="880">
        <v>4</v>
      </c>
      <c r="L362" s="722">
        <f>ROUND(H362*I362*J362*K362,2)</f>
        <v>35.64</v>
      </c>
      <c r="M362" s="1425"/>
      <c r="N362" s="1415"/>
      <c r="P362" s="1389"/>
    </row>
    <row r="363" spans="1:16" s="470" customFormat="1" ht="42" customHeight="1">
      <c r="A363" s="1407"/>
      <c r="B363" s="1430"/>
      <c r="C363" s="1430"/>
      <c r="D363" s="1102" t="s">
        <v>481</v>
      </c>
      <c r="E363" s="1083"/>
      <c r="F363" s="653"/>
      <c r="G363" s="653"/>
      <c r="H363" s="960">
        <v>0.15</v>
      </c>
      <c r="I363" s="718">
        <v>2.7</v>
      </c>
      <c r="J363" s="714">
        <f>$I$143</f>
        <v>18</v>
      </c>
      <c r="K363" s="880">
        <v>4</v>
      </c>
      <c r="L363" s="722">
        <f>ROUND(H363*I363*J363*K363,2)</f>
        <v>29.16</v>
      </c>
      <c r="M363" s="1425"/>
      <c r="N363" s="1415"/>
      <c r="P363" s="1389"/>
    </row>
    <row r="364" spans="1:16" s="470" customFormat="1" ht="42" customHeight="1">
      <c r="A364" s="1407"/>
      <c r="B364" s="1430"/>
      <c r="C364" s="1430"/>
      <c r="D364" s="1102"/>
      <c r="E364" s="1083"/>
      <c r="F364" s="653"/>
      <c r="G364" s="653"/>
      <c r="H364" s="725" t="s">
        <v>290</v>
      </c>
      <c r="I364" s="725" t="s">
        <v>291</v>
      </c>
      <c r="J364" s="725" t="s">
        <v>5</v>
      </c>
      <c r="K364" s="725" t="s">
        <v>316</v>
      </c>
      <c r="L364" s="725" t="s">
        <v>299</v>
      </c>
      <c r="M364" s="1425"/>
      <c r="N364" s="1415"/>
      <c r="P364" s="1389"/>
    </row>
    <row r="365" spans="1:16" s="470" customFormat="1" ht="42" customHeight="1">
      <c r="A365" s="1407"/>
      <c r="B365" s="1430"/>
      <c r="C365" s="1430"/>
      <c r="D365" s="1102" t="s">
        <v>597</v>
      </c>
      <c r="E365" s="1083"/>
      <c r="F365" s="653"/>
      <c r="G365" s="653"/>
      <c r="H365" s="1172">
        <v>7.4999999999999997E-2</v>
      </c>
      <c r="I365" s="718">
        <v>6.2</v>
      </c>
      <c r="J365" s="714">
        <f>J148</f>
        <v>43</v>
      </c>
      <c r="K365" s="880">
        <v>2</v>
      </c>
      <c r="L365" s="722">
        <f>ROUND(H365*I365*J365*K365,2)</f>
        <v>39.99</v>
      </c>
      <c r="M365" s="1425"/>
      <c r="N365" s="1415"/>
      <c r="P365" s="1389"/>
    </row>
    <row r="366" spans="1:16" s="470" customFormat="1" ht="42" customHeight="1">
      <c r="A366" s="1407"/>
      <c r="B366" s="1430"/>
      <c r="C366" s="1430"/>
      <c r="D366" s="1102" t="s">
        <v>598</v>
      </c>
      <c r="E366" s="1083"/>
      <c r="F366" s="653"/>
      <c r="G366" s="653"/>
      <c r="H366" s="960">
        <v>0.15</v>
      </c>
      <c r="I366" s="718">
        <v>6.2</v>
      </c>
      <c r="J366" s="714">
        <f>J148</f>
        <v>43</v>
      </c>
      <c r="K366" s="880">
        <v>2</v>
      </c>
      <c r="L366" s="722">
        <f>ROUND(H366*I366*J366*K366,2)</f>
        <v>79.98</v>
      </c>
      <c r="M366" s="1425"/>
      <c r="N366" s="1415"/>
      <c r="P366" s="1389"/>
    </row>
    <row r="367" spans="1:16" s="470" customFormat="1" ht="42" customHeight="1">
      <c r="A367" s="1407"/>
      <c r="B367" s="1430"/>
      <c r="C367" s="1430"/>
      <c r="D367" s="1102" t="s">
        <v>599</v>
      </c>
      <c r="E367" s="1083"/>
      <c r="F367" s="653"/>
      <c r="G367" s="653"/>
      <c r="H367" s="1172">
        <v>7.4999999999999997E-2</v>
      </c>
      <c r="I367" s="718">
        <v>6.2</v>
      </c>
      <c r="J367" s="714">
        <f>J149</f>
        <v>35</v>
      </c>
      <c r="K367" s="880">
        <v>2</v>
      </c>
      <c r="L367" s="722">
        <f>ROUND(H367*I367*J367*K367,2)</f>
        <v>32.549999999999997</v>
      </c>
      <c r="M367" s="1425"/>
      <c r="N367" s="1415"/>
      <c r="P367" s="1389"/>
    </row>
    <row r="368" spans="1:16" s="470" customFormat="1" ht="42" customHeight="1">
      <c r="A368" s="1407"/>
      <c r="B368" s="1430"/>
      <c r="C368" s="1430"/>
      <c r="D368" s="1102" t="s">
        <v>600</v>
      </c>
      <c r="E368" s="1083"/>
      <c r="F368" s="653"/>
      <c r="G368" s="653"/>
      <c r="H368" s="960">
        <v>0.15</v>
      </c>
      <c r="I368" s="718">
        <v>6.2</v>
      </c>
      <c r="J368" s="714">
        <f>J149</f>
        <v>35</v>
      </c>
      <c r="K368" s="880">
        <v>2</v>
      </c>
      <c r="L368" s="722">
        <f>ROUND(H368*I368*J368*K368,2)</f>
        <v>65.099999999999994</v>
      </c>
      <c r="M368" s="1425"/>
      <c r="N368" s="1415"/>
      <c r="P368" s="1389"/>
    </row>
    <row r="369" spans="1:23" s="470" customFormat="1" ht="39" customHeight="1">
      <c r="A369" s="1407"/>
      <c r="B369" s="1430"/>
      <c r="C369" s="1430"/>
      <c r="D369" s="1087"/>
      <c r="E369" s="1095"/>
      <c r="F369" s="1089"/>
      <c r="G369" s="1023"/>
      <c r="H369" s="974"/>
      <c r="I369" s="974"/>
      <c r="J369" s="974"/>
      <c r="K369" s="555" t="s">
        <v>16</v>
      </c>
      <c r="L369" s="1160">
        <f>SUM(L362:L368)</f>
        <v>282.42</v>
      </c>
      <c r="M369" s="1425"/>
      <c r="N369" s="1415"/>
      <c r="P369" s="1389"/>
    </row>
    <row r="370" spans="1:23" s="470" customFormat="1" ht="39" customHeight="1">
      <c r="A370" s="482" t="s">
        <v>673</v>
      </c>
      <c r="B370" s="554"/>
      <c r="C370" s="554"/>
      <c r="D370" s="1426" t="s">
        <v>745</v>
      </c>
      <c r="E370" s="1426"/>
      <c r="F370" s="1426"/>
      <c r="G370" s="1426"/>
      <c r="H370" s="1426"/>
      <c r="I370" s="1426"/>
      <c r="J370" s="1426"/>
      <c r="K370" s="1426"/>
      <c r="L370" s="1426"/>
      <c r="M370" s="1213"/>
      <c r="N370" s="484"/>
      <c r="P370" s="1389"/>
    </row>
    <row r="371" spans="1:23" s="470" customFormat="1" ht="63" customHeight="1">
      <c r="A371" s="1546" t="s">
        <v>674</v>
      </c>
      <c r="B371" s="1445" t="s">
        <v>671</v>
      </c>
      <c r="C371" s="1473" t="s">
        <v>672</v>
      </c>
      <c r="D371" s="1427" t="s">
        <v>675</v>
      </c>
      <c r="E371" s="1428"/>
      <c r="F371" s="1428"/>
      <c r="G371" s="1428"/>
      <c r="H371" s="1428"/>
      <c r="I371" s="1428"/>
      <c r="J371" s="1428"/>
      <c r="K371" s="1428"/>
      <c r="L371" s="1429"/>
      <c r="M371" s="1548" t="s">
        <v>256</v>
      </c>
      <c r="N371" s="1548">
        <f>L373</f>
        <v>4</v>
      </c>
      <c r="P371" s="1389"/>
    </row>
    <row r="372" spans="1:23" s="470" customFormat="1" ht="39" customHeight="1">
      <c r="A372" s="1547"/>
      <c r="B372" s="1441"/>
      <c r="C372" s="1508"/>
      <c r="D372" s="1218"/>
      <c r="E372" s="1217"/>
      <c r="F372" s="1217"/>
      <c r="G372" s="1217"/>
      <c r="H372" s="1217"/>
      <c r="I372" s="1217"/>
      <c r="J372" s="1217"/>
      <c r="K372" s="1217"/>
      <c r="L372" s="1221" t="s">
        <v>5</v>
      </c>
      <c r="M372" s="1549"/>
      <c r="N372" s="1549"/>
      <c r="P372" s="1389"/>
    </row>
    <row r="373" spans="1:23" s="470" customFormat="1" ht="39" customHeight="1" thickBot="1">
      <c r="A373" s="1547"/>
      <c r="B373" s="1441"/>
      <c r="C373" s="1508"/>
      <c r="D373" s="1087"/>
      <c r="E373" s="1095"/>
      <c r="F373" s="1089"/>
      <c r="G373" s="1210"/>
      <c r="H373" s="974"/>
      <c r="I373" s="974"/>
      <c r="J373" s="974"/>
      <c r="K373" s="555"/>
      <c r="L373" s="1220">
        <v>4</v>
      </c>
      <c r="M373" s="1549"/>
      <c r="N373" s="1549"/>
      <c r="P373" s="1389"/>
    </row>
    <row r="374" spans="1:23" s="470" customFormat="1" ht="39.950000000000003" customHeight="1" thickBot="1">
      <c r="A374" s="468" t="s">
        <v>188</v>
      </c>
      <c r="B374" s="551"/>
      <c r="C374" s="551"/>
      <c r="D374" s="1452" t="s">
        <v>519</v>
      </c>
      <c r="E374" s="1452"/>
      <c r="F374" s="1452"/>
      <c r="G374" s="1452"/>
      <c r="H374" s="1452"/>
      <c r="I374" s="1452"/>
      <c r="J374" s="1452"/>
      <c r="K374" s="1452"/>
      <c r="L374" s="1452"/>
      <c r="M374" s="450"/>
      <c r="N374" s="452"/>
      <c r="P374" s="544"/>
      <c r="Q374" s="526"/>
      <c r="R374" s="526"/>
      <c r="S374" s="526"/>
      <c r="T374" s="526"/>
      <c r="U374" s="526"/>
      <c r="V374" s="526"/>
      <c r="W374" s="526"/>
    </row>
    <row r="375" spans="1:23" s="470" customFormat="1" ht="39.950000000000003" customHeight="1">
      <c r="A375" s="1008" t="s">
        <v>64</v>
      </c>
      <c r="B375" s="1009"/>
      <c r="C375" s="1009"/>
      <c r="D375" s="1010" t="s">
        <v>520</v>
      </c>
      <c r="E375" s="1010"/>
      <c r="F375" s="1010"/>
      <c r="G375" s="1010"/>
      <c r="H375" s="1010"/>
      <c r="I375" s="1010"/>
      <c r="J375" s="1010"/>
      <c r="K375" s="1010"/>
      <c r="L375" s="1010"/>
      <c r="M375" s="1011"/>
      <c r="N375" s="1012"/>
      <c r="P375" s="544"/>
      <c r="Q375" s="526"/>
      <c r="R375" s="526"/>
      <c r="S375" s="526"/>
      <c r="T375" s="526"/>
      <c r="U375" s="526"/>
      <c r="V375" s="526"/>
      <c r="W375" s="526"/>
    </row>
    <row r="376" spans="1:23" s="470" customFormat="1" ht="36" customHeight="1">
      <c r="A376" s="1396" t="s">
        <v>638</v>
      </c>
      <c r="B376" s="1398">
        <v>98520</v>
      </c>
      <c r="C376" s="1398">
        <v>98520</v>
      </c>
      <c r="D376" s="1517" t="s">
        <v>279</v>
      </c>
      <c r="E376" s="1475"/>
      <c r="F376" s="1475"/>
      <c r="G376" s="1475"/>
      <c r="H376" s="1475"/>
      <c r="I376" s="1475"/>
      <c r="J376" s="1475"/>
      <c r="K376" s="1475"/>
      <c r="L376" s="1518"/>
      <c r="M376" s="1411" t="s">
        <v>203</v>
      </c>
      <c r="N376" s="1406">
        <f>L385</f>
        <v>318.27999999999997</v>
      </c>
      <c r="P376" s="544"/>
      <c r="Q376" s="526"/>
      <c r="R376" s="526"/>
      <c r="S376" s="526"/>
      <c r="T376" s="526"/>
      <c r="U376" s="526"/>
      <c r="V376" s="526"/>
      <c r="W376" s="526"/>
    </row>
    <row r="377" spans="1:23" s="470" customFormat="1" ht="36" customHeight="1">
      <c r="A377" s="1396"/>
      <c r="B377" s="1398"/>
      <c r="C377" s="1399"/>
      <c r="D377" s="902"/>
      <c r="E377" s="608"/>
      <c r="F377" s="608"/>
      <c r="G377" s="608"/>
      <c r="H377" s="608"/>
      <c r="I377" s="608"/>
      <c r="J377" s="903"/>
      <c r="K377" s="1018"/>
      <c r="L377" s="1064" t="s">
        <v>301</v>
      </c>
      <c r="M377" s="1404"/>
      <c r="N377" s="1406"/>
      <c r="P377" s="544"/>
      <c r="Q377" s="526"/>
      <c r="R377" s="526"/>
      <c r="S377" s="526"/>
      <c r="T377" s="526"/>
      <c r="U377" s="526"/>
      <c r="V377" s="526"/>
      <c r="W377" s="526"/>
    </row>
    <row r="378" spans="1:23" s="470" customFormat="1" ht="36" customHeight="1">
      <c r="A378" s="1396"/>
      <c r="B378" s="1398"/>
      <c r="C378" s="1399"/>
      <c r="D378" s="1022" t="s">
        <v>419</v>
      </c>
      <c r="E378" s="974"/>
      <c r="F378" s="974"/>
      <c r="G378" s="974"/>
      <c r="H378" s="974"/>
      <c r="I378" s="974"/>
      <c r="J378" s="974"/>
      <c r="K378" s="974"/>
      <c r="L378" s="603">
        <v>34.58</v>
      </c>
      <c r="M378" s="1404"/>
      <c r="N378" s="1406"/>
      <c r="P378" s="544"/>
      <c r="Q378" s="526"/>
      <c r="R378" s="526"/>
      <c r="S378" s="526"/>
      <c r="T378" s="526"/>
      <c r="U378" s="526"/>
      <c r="V378" s="526"/>
      <c r="W378" s="526"/>
    </row>
    <row r="379" spans="1:23" s="470" customFormat="1" ht="36" customHeight="1">
      <c r="A379" s="1396"/>
      <c r="B379" s="1398"/>
      <c r="C379" s="1399"/>
      <c r="D379" s="1022" t="s">
        <v>420</v>
      </c>
      <c r="E379" s="974"/>
      <c r="F379" s="974"/>
      <c r="G379" s="974"/>
      <c r="H379" s="974"/>
      <c r="I379" s="974"/>
      <c r="J379" s="974"/>
      <c r="K379" s="974"/>
      <c r="L379" s="603">
        <v>67.180000000000007</v>
      </c>
      <c r="M379" s="1404"/>
      <c r="N379" s="1406"/>
      <c r="P379" s="544"/>
      <c r="Q379" s="526"/>
      <c r="R379" s="526"/>
      <c r="S379" s="526"/>
      <c r="T379" s="526"/>
      <c r="U379" s="526"/>
      <c r="V379" s="526"/>
      <c r="W379" s="526"/>
    </row>
    <row r="380" spans="1:23" s="470" customFormat="1" ht="36" customHeight="1">
      <c r="A380" s="1396"/>
      <c r="B380" s="1398"/>
      <c r="C380" s="1399"/>
      <c r="D380" s="1022" t="s">
        <v>421</v>
      </c>
      <c r="E380" s="974"/>
      <c r="F380" s="974"/>
      <c r="G380" s="974"/>
      <c r="H380" s="974"/>
      <c r="I380" s="974"/>
      <c r="J380" s="974"/>
      <c r="K380" s="974"/>
      <c r="L380" s="603">
        <v>75.58</v>
      </c>
      <c r="M380" s="1404"/>
      <c r="N380" s="1406"/>
      <c r="P380" s="544"/>
      <c r="Q380" s="526"/>
      <c r="R380" s="526"/>
      <c r="S380" s="526"/>
      <c r="T380" s="526"/>
      <c r="U380" s="526"/>
      <c r="V380" s="526"/>
      <c r="W380" s="526"/>
    </row>
    <row r="381" spans="1:23" s="470" customFormat="1" ht="36" customHeight="1">
      <c r="A381" s="1396"/>
      <c r="B381" s="1398"/>
      <c r="C381" s="1399"/>
      <c r="D381" s="1022" t="s">
        <v>545</v>
      </c>
      <c r="E381" s="974"/>
      <c r="F381" s="974"/>
      <c r="G381" s="974"/>
      <c r="H381" s="974"/>
      <c r="I381" s="974"/>
      <c r="J381" s="974"/>
      <c r="K381" s="974"/>
      <c r="L381" s="603">
        <v>57.57</v>
      </c>
      <c r="M381" s="1404"/>
      <c r="N381" s="1406"/>
      <c r="P381" s="544"/>
      <c r="Q381" s="526"/>
      <c r="R381" s="526"/>
      <c r="S381" s="526"/>
      <c r="T381" s="526"/>
      <c r="U381" s="526"/>
      <c r="V381" s="526"/>
      <c r="W381" s="526"/>
    </row>
    <row r="382" spans="1:23" s="470" customFormat="1" ht="36" customHeight="1">
      <c r="A382" s="1396"/>
      <c r="B382" s="1398"/>
      <c r="C382" s="1399"/>
      <c r="D382" s="1022" t="s">
        <v>422</v>
      </c>
      <c r="E382" s="974"/>
      <c r="F382" s="974"/>
      <c r="G382" s="974"/>
      <c r="H382" s="974"/>
      <c r="I382" s="974"/>
      <c r="J382" s="974"/>
      <c r="K382" s="974"/>
      <c r="L382" s="603">
        <v>19.579999999999998</v>
      </c>
      <c r="M382" s="1404"/>
      <c r="N382" s="1406"/>
      <c r="P382" s="544"/>
      <c r="Q382" s="526"/>
      <c r="R382" s="526"/>
      <c r="S382" s="526"/>
      <c r="T382" s="526"/>
      <c r="U382" s="526"/>
      <c r="V382" s="526"/>
      <c r="W382" s="526"/>
    </row>
    <row r="383" spans="1:23" s="470" customFormat="1" ht="36" customHeight="1">
      <c r="A383" s="1396"/>
      <c r="B383" s="1398"/>
      <c r="C383" s="1399"/>
      <c r="D383" s="1022" t="s">
        <v>423</v>
      </c>
      <c r="E383" s="974"/>
      <c r="F383" s="974"/>
      <c r="G383" s="974"/>
      <c r="H383" s="974"/>
      <c r="I383" s="974"/>
      <c r="J383" s="974"/>
      <c r="K383" s="974"/>
      <c r="L383" s="603">
        <v>46.03</v>
      </c>
      <c r="M383" s="1404"/>
      <c r="N383" s="1406"/>
      <c r="P383" s="544"/>
      <c r="Q383" s="526"/>
      <c r="R383" s="526"/>
      <c r="S383" s="526"/>
      <c r="T383" s="526"/>
      <c r="U383" s="526"/>
      <c r="V383" s="526"/>
      <c r="W383" s="526"/>
    </row>
    <row r="384" spans="1:23" s="470" customFormat="1" ht="36" customHeight="1">
      <c r="A384" s="1396"/>
      <c r="B384" s="1398"/>
      <c r="C384" s="1399"/>
      <c r="D384" s="628" t="s">
        <v>578</v>
      </c>
      <c r="E384" s="974"/>
      <c r="F384" s="974"/>
      <c r="G384" s="974"/>
      <c r="H384" s="974"/>
      <c r="I384" s="974"/>
      <c r="J384" s="974"/>
      <c r="K384" s="974"/>
      <c r="L384" s="603">
        <v>17.760000000000002</v>
      </c>
      <c r="M384" s="1404"/>
      <c r="N384" s="1406"/>
      <c r="P384" s="544"/>
      <c r="Q384" s="526"/>
      <c r="R384" s="526"/>
      <c r="S384" s="526"/>
      <c r="T384" s="526"/>
      <c r="U384" s="526"/>
      <c r="V384" s="526"/>
      <c r="W384" s="526"/>
    </row>
    <row r="385" spans="1:23" s="470" customFormat="1" ht="39.950000000000003" customHeight="1">
      <c r="A385" s="1396"/>
      <c r="B385" s="1398"/>
      <c r="C385" s="1500"/>
      <c r="D385" s="860"/>
      <c r="E385" s="625"/>
      <c r="F385" s="625"/>
      <c r="G385" s="625"/>
      <c r="H385" s="625"/>
      <c r="I385" s="625"/>
      <c r="J385" s="625"/>
      <c r="K385" s="1171" t="s">
        <v>16</v>
      </c>
      <c r="L385" s="847">
        <f>SUM(L377:L384)</f>
        <v>318.27999999999997</v>
      </c>
      <c r="M385" s="1521"/>
      <c r="N385" s="1406"/>
      <c r="P385" s="544"/>
      <c r="Q385" s="526"/>
      <c r="R385" s="526"/>
      <c r="S385" s="526"/>
      <c r="T385" s="526"/>
      <c r="U385" s="526"/>
      <c r="V385" s="526"/>
      <c r="W385" s="526"/>
    </row>
    <row r="386" spans="1:23" s="470" customFormat="1" ht="39.950000000000003" customHeight="1">
      <c r="A386" s="1395" t="s">
        <v>639</v>
      </c>
      <c r="B386" s="1397">
        <v>98503</v>
      </c>
      <c r="C386" s="1397">
        <v>98503</v>
      </c>
      <c r="D386" s="1512" t="s">
        <v>534</v>
      </c>
      <c r="E386" s="1442"/>
      <c r="F386" s="1442"/>
      <c r="G386" s="1442"/>
      <c r="H386" s="1442"/>
      <c r="I386" s="1442"/>
      <c r="J386" s="1442"/>
      <c r="K386" s="1442"/>
      <c r="L386" s="1519"/>
      <c r="M386" s="1403" t="s">
        <v>203</v>
      </c>
      <c r="N386" s="1405">
        <f>L395</f>
        <v>318.27999999999997</v>
      </c>
      <c r="P386" s="544"/>
      <c r="Q386" s="526"/>
      <c r="R386" s="526"/>
      <c r="S386" s="526"/>
      <c r="T386" s="526"/>
      <c r="U386" s="526"/>
      <c r="V386" s="526"/>
      <c r="W386" s="526"/>
    </row>
    <row r="387" spans="1:23" s="470" customFormat="1" ht="39.950000000000003" customHeight="1">
      <c r="A387" s="1396"/>
      <c r="B387" s="1398"/>
      <c r="C387" s="1399"/>
      <c r="D387" s="902"/>
      <c r="E387" s="608"/>
      <c r="F387" s="608"/>
      <c r="G387" s="608"/>
      <c r="H387" s="608"/>
      <c r="I387" s="608"/>
      <c r="J387" s="903"/>
      <c r="K387" s="1018"/>
      <c r="L387" s="1064" t="s">
        <v>301</v>
      </c>
      <c r="M387" s="1404"/>
      <c r="N387" s="1406"/>
      <c r="P387" s="544"/>
      <c r="Q387" s="526"/>
      <c r="R387" s="526"/>
      <c r="S387" s="526"/>
      <c r="T387" s="526"/>
      <c r="U387" s="526"/>
      <c r="V387" s="526"/>
      <c r="W387" s="526"/>
    </row>
    <row r="388" spans="1:23" s="470" customFormat="1" ht="39.950000000000003" customHeight="1">
      <c r="A388" s="1396"/>
      <c r="B388" s="1398"/>
      <c r="C388" s="1399"/>
      <c r="D388" s="1022" t="s">
        <v>419</v>
      </c>
      <c r="E388" s="974"/>
      <c r="F388" s="974"/>
      <c r="G388" s="974"/>
      <c r="H388" s="974"/>
      <c r="I388" s="974"/>
      <c r="J388" s="974"/>
      <c r="K388" s="974"/>
      <c r="L388" s="603">
        <v>34.58</v>
      </c>
      <c r="M388" s="1404"/>
      <c r="N388" s="1406"/>
      <c r="P388" s="544"/>
      <c r="Q388" s="526"/>
      <c r="R388" s="526"/>
      <c r="S388" s="526"/>
      <c r="T388" s="526"/>
      <c r="U388" s="526"/>
      <c r="V388" s="526"/>
      <c r="W388" s="526"/>
    </row>
    <row r="389" spans="1:23" s="470" customFormat="1" ht="39.950000000000003" customHeight="1">
      <c r="A389" s="1396"/>
      <c r="B389" s="1398"/>
      <c r="C389" s="1399"/>
      <c r="D389" s="1022" t="s">
        <v>420</v>
      </c>
      <c r="E389" s="974"/>
      <c r="F389" s="974"/>
      <c r="G389" s="974"/>
      <c r="H389" s="974"/>
      <c r="I389" s="974"/>
      <c r="J389" s="974"/>
      <c r="K389" s="974"/>
      <c r="L389" s="603">
        <v>67.180000000000007</v>
      </c>
      <c r="M389" s="1404"/>
      <c r="N389" s="1406"/>
      <c r="P389" s="544"/>
      <c r="Q389" s="526"/>
      <c r="R389" s="526"/>
      <c r="S389" s="526"/>
      <c r="T389" s="526"/>
      <c r="U389" s="526"/>
      <c r="V389" s="526"/>
      <c r="W389" s="526"/>
    </row>
    <row r="390" spans="1:23" s="470" customFormat="1" ht="39.950000000000003" customHeight="1">
      <c r="A390" s="1396"/>
      <c r="B390" s="1398"/>
      <c r="C390" s="1399"/>
      <c r="D390" s="1022" t="s">
        <v>421</v>
      </c>
      <c r="E390" s="974"/>
      <c r="F390" s="974"/>
      <c r="G390" s="974"/>
      <c r="H390" s="974"/>
      <c r="I390" s="974"/>
      <c r="J390" s="974"/>
      <c r="K390" s="974"/>
      <c r="L390" s="603">
        <v>75.58</v>
      </c>
      <c r="M390" s="1404"/>
      <c r="N390" s="1406"/>
      <c r="P390" s="544"/>
      <c r="Q390" s="526"/>
      <c r="R390" s="526"/>
      <c r="S390" s="526"/>
      <c r="T390" s="526"/>
      <c r="U390" s="526"/>
      <c r="V390" s="526"/>
      <c r="W390" s="526"/>
    </row>
    <row r="391" spans="1:23" s="470" customFormat="1" ht="39.950000000000003" customHeight="1">
      <c r="A391" s="1396"/>
      <c r="B391" s="1398"/>
      <c r="C391" s="1399"/>
      <c r="D391" s="1022" t="s">
        <v>545</v>
      </c>
      <c r="E391" s="974"/>
      <c r="F391" s="974"/>
      <c r="G391" s="974"/>
      <c r="H391" s="974"/>
      <c r="I391" s="974"/>
      <c r="J391" s="974"/>
      <c r="K391" s="974"/>
      <c r="L391" s="603">
        <v>57.57</v>
      </c>
      <c r="M391" s="1404"/>
      <c r="N391" s="1406"/>
      <c r="P391" s="544"/>
      <c r="Q391" s="526"/>
      <c r="R391" s="526"/>
      <c r="S391" s="526"/>
      <c r="T391" s="526"/>
      <c r="U391" s="526"/>
      <c r="V391" s="526"/>
      <c r="W391" s="526"/>
    </row>
    <row r="392" spans="1:23" s="470" customFormat="1" ht="39.950000000000003" customHeight="1">
      <c r="A392" s="1396"/>
      <c r="B392" s="1398"/>
      <c r="C392" s="1399"/>
      <c r="D392" s="1022" t="s">
        <v>422</v>
      </c>
      <c r="E392" s="974"/>
      <c r="F392" s="974"/>
      <c r="G392" s="974"/>
      <c r="H392" s="974"/>
      <c r="I392" s="974"/>
      <c r="J392" s="974"/>
      <c r="K392" s="974"/>
      <c r="L392" s="603">
        <v>19.579999999999998</v>
      </c>
      <c r="M392" s="1404"/>
      <c r="N392" s="1406"/>
      <c r="P392" s="544"/>
      <c r="Q392" s="526"/>
      <c r="R392" s="526"/>
      <c r="S392" s="526"/>
      <c r="T392" s="526"/>
      <c r="U392" s="526"/>
      <c r="V392" s="526"/>
      <c r="W392" s="526"/>
    </row>
    <row r="393" spans="1:23" s="470" customFormat="1" ht="39.950000000000003" customHeight="1">
      <c r="A393" s="1396"/>
      <c r="B393" s="1398"/>
      <c r="C393" s="1399"/>
      <c r="D393" s="1022" t="s">
        <v>423</v>
      </c>
      <c r="E393" s="974"/>
      <c r="F393" s="974"/>
      <c r="G393" s="974"/>
      <c r="H393" s="974"/>
      <c r="I393" s="974"/>
      <c r="J393" s="974"/>
      <c r="K393" s="974"/>
      <c r="L393" s="603">
        <v>46.03</v>
      </c>
      <c r="M393" s="1404"/>
      <c r="N393" s="1406"/>
      <c r="P393" s="544"/>
      <c r="Q393" s="526"/>
      <c r="R393" s="526"/>
      <c r="S393" s="526"/>
      <c r="T393" s="526"/>
      <c r="U393" s="526"/>
      <c r="V393" s="526"/>
      <c r="W393" s="526"/>
    </row>
    <row r="394" spans="1:23" s="470" customFormat="1" ht="39.950000000000003" customHeight="1">
      <c r="A394" s="1396"/>
      <c r="B394" s="1398"/>
      <c r="C394" s="1399"/>
      <c r="D394" s="628" t="s">
        <v>578</v>
      </c>
      <c r="E394" s="974"/>
      <c r="F394" s="974"/>
      <c r="G394" s="974"/>
      <c r="H394" s="974"/>
      <c r="I394" s="974"/>
      <c r="J394" s="974"/>
      <c r="K394" s="974"/>
      <c r="L394" s="603">
        <v>17.760000000000002</v>
      </c>
      <c r="M394" s="1404"/>
      <c r="N394" s="1406"/>
      <c r="P394" s="544"/>
      <c r="Q394" s="526"/>
      <c r="R394" s="526"/>
      <c r="S394" s="526"/>
      <c r="T394" s="526"/>
      <c r="U394" s="526"/>
      <c r="V394" s="526"/>
      <c r="W394" s="526"/>
    </row>
    <row r="395" spans="1:23" s="470" customFormat="1" ht="39.950000000000003" customHeight="1">
      <c r="A395" s="1480"/>
      <c r="B395" s="1501"/>
      <c r="C395" s="1500"/>
      <c r="D395" s="860"/>
      <c r="E395" s="625"/>
      <c r="F395" s="625"/>
      <c r="G395" s="625"/>
      <c r="H395" s="625"/>
      <c r="I395" s="625"/>
      <c r="J395" s="625"/>
      <c r="K395" s="1171" t="s">
        <v>16</v>
      </c>
      <c r="L395" s="847">
        <f>SUM(L387:L394)</f>
        <v>318.27999999999997</v>
      </c>
      <c r="M395" s="1521"/>
      <c r="N395" s="1434"/>
      <c r="P395" s="544"/>
      <c r="Q395" s="526"/>
      <c r="R395" s="526"/>
      <c r="S395" s="526"/>
      <c r="T395" s="526"/>
      <c r="U395" s="526"/>
      <c r="V395" s="526"/>
      <c r="W395" s="526"/>
    </row>
    <row r="396" spans="1:23" s="470" customFormat="1" ht="39.950000000000003" customHeight="1">
      <c r="A396" s="1395" t="s">
        <v>640</v>
      </c>
      <c r="B396" s="1397">
        <v>98511</v>
      </c>
      <c r="C396" s="1397">
        <v>98511</v>
      </c>
      <c r="D396" s="1512" t="s">
        <v>535</v>
      </c>
      <c r="E396" s="1442"/>
      <c r="F396" s="1442"/>
      <c r="G396" s="1442"/>
      <c r="H396" s="1442"/>
      <c r="I396" s="1442"/>
      <c r="J396" s="1442"/>
      <c r="K396" s="1442"/>
      <c r="L396" s="1519"/>
      <c r="M396" s="1403" t="s">
        <v>256</v>
      </c>
      <c r="N396" s="1405">
        <f>L404</f>
        <v>28</v>
      </c>
      <c r="P396" s="544"/>
      <c r="Q396" s="526"/>
      <c r="R396" s="526"/>
      <c r="S396" s="526"/>
      <c r="T396" s="526"/>
      <c r="U396" s="526"/>
      <c r="V396" s="526"/>
      <c r="W396" s="526"/>
    </row>
    <row r="397" spans="1:23" s="470" customFormat="1" ht="39.950000000000003" customHeight="1">
      <c r="A397" s="1396"/>
      <c r="B397" s="1398"/>
      <c r="C397" s="1399"/>
      <c r="D397" s="902"/>
      <c r="E397" s="608"/>
      <c r="F397" s="608"/>
      <c r="G397" s="608"/>
      <c r="H397" s="608"/>
      <c r="I397" s="608"/>
      <c r="J397" s="903"/>
      <c r="K397" s="1018"/>
      <c r="L397" s="1064" t="s">
        <v>5</v>
      </c>
      <c r="M397" s="1404"/>
      <c r="N397" s="1406"/>
      <c r="P397" s="544"/>
      <c r="Q397" s="526"/>
      <c r="R397" s="526"/>
      <c r="S397" s="526"/>
      <c r="T397" s="526"/>
      <c r="U397" s="526"/>
      <c r="V397" s="526"/>
      <c r="W397" s="526"/>
    </row>
    <row r="398" spans="1:23" s="470" customFormat="1" ht="39.950000000000003" customHeight="1">
      <c r="A398" s="1396"/>
      <c r="B398" s="1398"/>
      <c r="C398" s="1399"/>
      <c r="D398" s="1022" t="s">
        <v>419</v>
      </c>
      <c r="E398" s="974"/>
      <c r="F398" s="974"/>
      <c r="G398" s="974"/>
      <c r="H398" s="974"/>
      <c r="I398" s="974"/>
      <c r="J398" s="974"/>
      <c r="K398" s="974"/>
      <c r="L398" s="1062">
        <v>3</v>
      </c>
      <c r="M398" s="1404"/>
      <c r="N398" s="1406"/>
      <c r="P398" s="544"/>
      <c r="Q398" s="526"/>
      <c r="R398" s="526"/>
      <c r="S398" s="526"/>
      <c r="T398" s="526"/>
      <c r="U398" s="526"/>
      <c r="V398" s="526"/>
      <c r="W398" s="526"/>
    </row>
    <row r="399" spans="1:23" s="470" customFormat="1" ht="39.950000000000003" customHeight="1">
      <c r="A399" s="1396"/>
      <c r="B399" s="1398"/>
      <c r="C399" s="1399"/>
      <c r="D399" s="1022" t="s">
        <v>420</v>
      </c>
      <c r="E399" s="974"/>
      <c r="F399" s="974"/>
      <c r="G399" s="974"/>
      <c r="H399" s="974"/>
      <c r="I399" s="974"/>
      <c r="J399" s="974"/>
      <c r="K399" s="974"/>
      <c r="L399" s="1062">
        <v>6</v>
      </c>
      <c r="M399" s="1404"/>
      <c r="N399" s="1406"/>
      <c r="P399" s="544"/>
      <c r="Q399" s="526"/>
      <c r="R399" s="526"/>
      <c r="S399" s="526"/>
      <c r="T399" s="526"/>
      <c r="U399" s="526"/>
      <c r="V399" s="526"/>
      <c r="W399" s="526"/>
    </row>
    <row r="400" spans="1:23" s="470" customFormat="1" ht="39.950000000000003" customHeight="1">
      <c r="A400" s="1396"/>
      <c r="B400" s="1398"/>
      <c r="C400" s="1399"/>
      <c r="D400" s="1022" t="s">
        <v>421</v>
      </c>
      <c r="E400" s="974"/>
      <c r="F400" s="974"/>
      <c r="G400" s="974"/>
      <c r="H400" s="974"/>
      <c r="I400" s="974"/>
      <c r="J400" s="974"/>
      <c r="K400" s="974"/>
      <c r="L400" s="1062">
        <v>8</v>
      </c>
      <c r="M400" s="1404"/>
      <c r="N400" s="1406"/>
      <c r="P400" s="544"/>
      <c r="Q400" s="526"/>
      <c r="R400" s="526"/>
      <c r="S400" s="526"/>
      <c r="T400" s="526"/>
      <c r="U400" s="526"/>
      <c r="V400" s="526"/>
      <c r="W400" s="526"/>
    </row>
    <row r="401" spans="1:23" s="470" customFormat="1" ht="39.950000000000003" customHeight="1">
      <c r="A401" s="1396"/>
      <c r="B401" s="1398"/>
      <c r="C401" s="1399"/>
      <c r="D401" s="1022" t="s">
        <v>545</v>
      </c>
      <c r="E401" s="974"/>
      <c r="F401" s="974"/>
      <c r="G401" s="974"/>
      <c r="H401" s="974"/>
      <c r="I401" s="974"/>
      <c r="J401" s="974"/>
      <c r="K401" s="974"/>
      <c r="L401" s="1062">
        <v>3</v>
      </c>
      <c r="M401" s="1404"/>
      <c r="N401" s="1406"/>
      <c r="P401" s="544"/>
      <c r="Q401" s="526"/>
      <c r="R401" s="526"/>
      <c r="S401" s="526"/>
      <c r="T401" s="526"/>
      <c r="U401" s="526"/>
      <c r="V401" s="526"/>
      <c r="W401" s="526"/>
    </row>
    <row r="402" spans="1:23" s="470" customFormat="1" ht="39.950000000000003" customHeight="1">
      <c r="A402" s="1396"/>
      <c r="B402" s="1398"/>
      <c r="C402" s="1399"/>
      <c r="D402" s="1022" t="s">
        <v>422</v>
      </c>
      <c r="E402" s="974"/>
      <c r="F402" s="974"/>
      <c r="G402" s="974"/>
      <c r="H402" s="974"/>
      <c r="I402" s="974"/>
      <c r="J402" s="974"/>
      <c r="K402" s="974"/>
      <c r="L402" s="1062">
        <v>2</v>
      </c>
      <c r="M402" s="1404"/>
      <c r="N402" s="1406"/>
      <c r="P402" s="544"/>
      <c r="Q402" s="526"/>
      <c r="R402" s="526"/>
      <c r="S402" s="526"/>
      <c r="T402" s="526"/>
      <c r="U402" s="526"/>
      <c r="V402" s="526"/>
      <c r="W402" s="526"/>
    </row>
    <row r="403" spans="1:23" s="470" customFormat="1" ht="39.950000000000003" customHeight="1">
      <c r="A403" s="1396"/>
      <c r="B403" s="1398"/>
      <c r="C403" s="1399"/>
      <c r="D403" s="1022" t="s">
        <v>546</v>
      </c>
      <c r="E403" s="974"/>
      <c r="F403" s="974"/>
      <c r="G403" s="974"/>
      <c r="H403" s="974"/>
      <c r="I403" s="974"/>
      <c r="J403" s="974"/>
      <c r="K403" s="974"/>
      <c r="L403" s="1062">
        <v>6</v>
      </c>
      <c r="M403" s="1404"/>
      <c r="N403" s="1406"/>
      <c r="P403" s="544"/>
      <c r="Q403" s="526"/>
      <c r="R403" s="526"/>
      <c r="S403" s="526"/>
      <c r="T403" s="526"/>
      <c r="U403" s="526"/>
      <c r="V403" s="526"/>
      <c r="W403" s="526"/>
    </row>
    <row r="404" spans="1:23" s="470" customFormat="1" ht="39.950000000000003" customHeight="1">
      <c r="A404" s="1480"/>
      <c r="B404" s="1501"/>
      <c r="C404" s="1500"/>
      <c r="D404" s="860"/>
      <c r="E404" s="625"/>
      <c r="F404" s="625"/>
      <c r="G404" s="625"/>
      <c r="H404" s="625"/>
      <c r="I404" s="625"/>
      <c r="J404" s="625"/>
      <c r="K404" s="1171" t="s">
        <v>16</v>
      </c>
      <c r="L404" s="1063">
        <f>SUM(L397:L403)</f>
        <v>28</v>
      </c>
      <c r="M404" s="1521"/>
      <c r="N404" s="1434"/>
      <c r="P404" s="544"/>
      <c r="Q404" s="526"/>
      <c r="R404" s="526"/>
      <c r="S404" s="526"/>
      <c r="T404" s="526"/>
      <c r="U404" s="526"/>
      <c r="V404" s="526"/>
      <c r="W404" s="526"/>
    </row>
    <row r="405" spans="1:23" s="470" customFormat="1" ht="126.75" customHeight="1">
      <c r="A405" s="1395" t="s">
        <v>641</v>
      </c>
      <c r="B405" s="1397" t="s">
        <v>580</v>
      </c>
      <c r="C405" s="1397" t="s">
        <v>579</v>
      </c>
      <c r="D405" s="1512" t="s">
        <v>581</v>
      </c>
      <c r="E405" s="1442"/>
      <c r="F405" s="1442"/>
      <c r="G405" s="1442"/>
      <c r="H405" s="1442"/>
      <c r="I405" s="1442"/>
      <c r="J405" s="1442"/>
      <c r="K405" s="1442"/>
      <c r="L405" s="1519"/>
      <c r="M405" s="1403" t="s">
        <v>256</v>
      </c>
      <c r="N405" s="1405">
        <f>L411</f>
        <v>55</v>
      </c>
      <c r="P405" s="544"/>
      <c r="Q405" s="526"/>
      <c r="R405" s="526"/>
      <c r="S405" s="526"/>
      <c r="T405" s="526"/>
      <c r="U405" s="526"/>
      <c r="V405" s="526"/>
      <c r="W405" s="526"/>
    </row>
    <row r="406" spans="1:23" s="470" customFormat="1" ht="39.950000000000003" customHeight="1">
      <c r="A406" s="1396"/>
      <c r="B406" s="1398"/>
      <c r="C406" s="1399"/>
      <c r="D406" s="902"/>
      <c r="E406" s="608"/>
      <c r="F406" s="608"/>
      <c r="G406" s="608"/>
      <c r="H406" s="608"/>
      <c r="I406" s="608"/>
      <c r="J406" s="903"/>
      <c r="K406" s="1018"/>
      <c r="L406" s="859" t="s">
        <v>5</v>
      </c>
      <c r="M406" s="1404"/>
      <c r="N406" s="1406"/>
      <c r="P406" s="544"/>
      <c r="Q406" s="526"/>
      <c r="R406" s="526"/>
      <c r="S406" s="526"/>
      <c r="T406" s="526"/>
      <c r="U406" s="526"/>
      <c r="V406" s="526"/>
      <c r="W406" s="526"/>
    </row>
    <row r="407" spans="1:23" s="470" customFormat="1" ht="39.950000000000003" customHeight="1">
      <c r="A407" s="1396"/>
      <c r="B407" s="1398"/>
      <c r="C407" s="1399"/>
      <c r="D407" s="1022" t="s">
        <v>539</v>
      </c>
      <c r="E407" s="974"/>
      <c r="F407" s="974"/>
      <c r="G407" s="974"/>
      <c r="H407" s="974"/>
      <c r="I407" s="974"/>
      <c r="J407" s="974"/>
      <c r="K407" s="974"/>
      <c r="L407" s="1062">
        <v>8</v>
      </c>
      <c r="M407" s="1404"/>
      <c r="N407" s="1406"/>
      <c r="P407" s="544"/>
      <c r="Q407" s="526"/>
      <c r="R407" s="526"/>
      <c r="S407" s="526"/>
      <c r="T407" s="526"/>
      <c r="U407" s="526"/>
      <c r="V407" s="526"/>
      <c r="W407" s="526"/>
    </row>
    <row r="408" spans="1:23" s="470" customFormat="1" ht="39.950000000000003" customHeight="1">
      <c r="A408" s="1396"/>
      <c r="B408" s="1398"/>
      <c r="C408" s="1399"/>
      <c r="D408" s="628" t="s">
        <v>582</v>
      </c>
      <c r="E408" s="974"/>
      <c r="F408" s="974"/>
      <c r="G408" s="974"/>
      <c r="H408" s="974"/>
      <c r="I408" s="974"/>
      <c r="J408" s="974"/>
      <c r="K408" s="974"/>
      <c r="L408" s="1062">
        <v>24</v>
      </c>
      <c r="M408" s="1404"/>
      <c r="N408" s="1406"/>
      <c r="P408" s="544"/>
      <c r="Q408" s="526"/>
      <c r="R408" s="526"/>
      <c r="S408" s="526"/>
      <c r="T408" s="526"/>
      <c r="U408" s="526"/>
      <c r="V408" s="526"/>
      <c r="W408" s="526"/>
    </row>
    <row r="409" spans="1:23" s="470" customFormat="1" ht="39.950000000000003" customHeight="1">
      <c r="A409" s="1396"/>
      <c r="B409" s="1398"/>
      <c r="C409" s="1399"/>
      <c r="D409" s="1074" t="s">
        <v>423</v>
      </c>
      <c r="E409" s="974"/>
      <c r="F409" s="974"/>
      <c r="G409" s="974"/>
      <c r="H409" s="974"/>
      <c r="I409" s="974"/>
      <c r="J409" s="974"/>
      <c r="K409" s="974"/>
      <c r="L409" s="1062">
        <v>15</v>
      </c>
      <c r="M409" s="1404"/>
      <c r="N409" s="1406"/>
      <c r="P409" s="544"/>
      <c r="Q409" s="526"/>
      <c r="R409" s="526"/>
      <c r="S409" s="526"/>
      <c r="T409" s="526"/>
      <c r="U409" s="526"/>
      <c r="V409" s="526"/>
      <c r="W409" s="526"/>
    </row>
    <row r="410" spans="1:23" s="470" customFormat="1" ht="39.950000000000003" customHeight="1">
      <c r="A410" s="1396"/>
      <c r="B410" s="1398"/>
      <c r="C410" s="1399"/>
      <c r="D410" s="628" t="s">
        <v>449</v>
      </c>
      <c r="E410" s="974"/>
      <c r="F410" s="974"/>
      <c r="G410" s="974"/>
      <c r="H410" s="974"/>
      <c r="I410" s="974"/>
      <c r="J410" s="974"/>
      <c r="K410" s="974"/>
      <c r="L410" s="1062">
        <v>8</v>
      </c>
      <c r="M410" s="1404"/>
      <c r="N410" s="1406"/>
      <c r="P410" s="544"/>
      <c r="Q410" s="526"/>
      <c r="R410" s="526"/>
      <c r="S410" s="526"/>
      <c r="T410" s="526"/>
      <c r="U410" s="526"/>
      <c r="V410" s="526"/>
      <c r="W410" s="526"/>
    </row>
    <row r="411" spans="1:23" s="470" customFormat="1" ht="39.950000000000003" customHeight="1">
      <c r="A411" s="1480"/>
      <c r="B411" s="1501"/>
      <c r="C411" s="1500"/>
      <c r="D411" s="1014"/>
      <c r="E411" s="625"/>
      <c r="F411" s="625"/>
      <c r="G411" s="625"/>
      <c r="H411" s="625"/>
      <c r="I411" s="625"/>
      <c r="J411" s="625"/>
      <c r="K411" s="1171" t="s">
        <v>16</v>
      </c>
      <c r="L411" s="627">
        <f>SUM(L406:L410)</f>
        <v>55</v>
      </c>
      <c r="M411" s="1521"/>
      <c r="N411" s="1434"/>
      <c r="P411" s="544"/>
      <c r="Q411" s="526"/>
      <c r="R411" s="526"/>
      <c r="S411" s="526"/>
      <c r="T411" s="526"/>
      <c r="U411" s="526"/>
      <c r="V411" s="526"/>
      <c r="W411" s="526"/>
    </row>
    <row r="412" spans="1:23" s="470" customFormat="1" ht="39.950000000000003" customHeight="1">
      <c r="A412" s="483" t="s">
        <v>642</v>
      </c>
      <c r="B412" s="552"/>
      <c r="C412" s="552"/>
      <c r="D412" s="469" t="s">
        <v>521</v>
      </c>
      <c r="E412" s="469"/>
      <c r="F412" s="469"/>
      <c r="G412" s="469"/>
      <c r="H412" s="469"/>
      <c r="I412" s="469"/>
      <c r="J412" s="469"/>
      <c r="K412" s="469"/>
      <c r="L412" s="469"/>
      <c r="M412" s="973"/>
      <c r="N412" s="1013"/>
      <c r="P412" s="544"/>
      <c r="Q412" s="526"/>
      <c r="R412" s="526"/>
      <c r="S412" s="526"/>
      <c r="T412" s="526"/>
      <c r="U412" s="526"/>
      <c r="V412" s="526"/>
      <c r="W412" s="526"/>
    </row>
    <row r="413" spans="1:23" s="470" customFormat="1" ht="108.75" customHeight="1">
      <c r="A413" s="1395" t="s">
        <v>643</v>
      </c>
      <c r="B413" s="1397" t="s">
        <v>522</v>
      </c>
      <c r="C413" s="1397" t="s">
        <v>523</v>
      </c>
      <c r="D413" s="1517" t="s">
        <v>524</v>
      </c>
      <c r="E413" s="1475"/>
      <c r="F413" s="1475"/>
      <c r="G413" s="1475"/>
      <c r="H413" s="1475"/>
      <c r="I413" s="1475"/>
      <c r="J413" s="1475"/>
      <c r="K413" s="1475"/>
      <c r="L413" s="1518"/>
      <c r="M413" s="1403" t="s">
        <v>256</v>
      </c>
      <c r="N413" s="1405">
        <f>L415</f>
        <v>2</v>
      </c>
      <c r="P413" s="544"/>
      <c r="Q413" s="526"/>
      <c r="R413" s="526"/>
      <c r="S413" s="526"/>
      <c r="T413" s="526"/>
      <c r="U413" s="526"/>
      <c r="V413" s="526"/>
      <c r="W413" s="526"/>
    </row>
    <row r="414" spans="1:23" s="470" customFormat="1" ht="39.950000000000003" customHeight="1">
      <c r="A414" s="1396"/>
      <c r="B414" s="1398"/>
      <c r="C414" s="1399"/>
      <c r="D414" s="902"/>
      <c r="E414" s="608"/>
      <c r="F414" s="608"/>
      <c r="G414" s="608"/>
      <c r="H414" s="608"/>
      <c r="I414" s="608"/>
      <c r="J414" s="903"/>
      <c r="K414" s="1018"/>
      <c r="L414" s="859" t="s">
        <v>5</v>
      </c>
      <c r="M414" s="1404"/>
      <c r="N414" s="1406"/>
      <c r="P414" s="544"/>
      <c r="Q414" s="526"/>
      <c r="R414" s="526"/>
      <c r="S414" s="526"/>
      <c r="T414" s="526"/>
      <c r="U414" s="526"/>
      <c r="V414" s="526"/>
      <c r="W414" s="526"/>
    </row>
    <row r="415" spans="1:23" s="470" customFormat="1" ht="38.25" customHeight="1">
      <c r="A415" s="1396"/>
      <c r="B415" s="1398"/>
      <c r="C415" s="1399"/>
      <c r="D415" s="1022"/>
      <c r="E415" s="974"/>
      <c r="F415" s="974"/>
      <c r="G415" s="974"/>
      <c r="H415" s="974"/>
      <c r="I415" s="974"/>
      <c r="J415" s="974"/>
      <c r="K415" s="974"/>
      <c r="L415" s="1063">
        <v>2</v>
      </c>
      <c r="M415" s="1404"/>
      <c r="N415" s="1406"/>
      <c r="P415" s="544"/>
      <c r="Q415" s="526"/>
      <c r="R415" s="526"/>
      <c r="S415" s="526"/>
      <c r="T415" s="526"/>
      <c r="U415" s="526"/>
      <c r="V415" s="526"/>
      <c r="W415" s="526"/>
    </row>
    <row r="416" spans="1:23" s="470" customFormat="1" ht="54.75" customHeight="1">
      <c r="A416" s="1395" t="s">
        <v>644</v>
      </c>
      <c r="B416" s="1397" t="s">
        <v>525</v>
      </c>
      <c r="C416" s="1397" t="s">
        <v>526</v>
      </c>
      <c r="D416" s="1400" t="s">
        <v>527</v>
      </c>
      <c r="E416" s="1401"/>
      <c r="F416" s="1401"/>
      <c r="G416" s="1401"/>
      <c r="H416" s="1401"/>
      <c r="I416" s="1401"/>
      <c r="J416" s="1401"/>
      <c r="K416" s="1401"/>
      <c r="L416" s="1402"/>
      <c r="M416" s="1403" t="s">
        <v>256</v>
      </c>
      <c r="N416" s="1405">
        <f>L418</f>
        <v>2</v>
      </c>
      <c r="P416" s="544"/>
      <c r="Q416" s="526"/>
      <c r="R416" s="526"/>
      <c r="S416" s="526"/>
      <c r="T416" s="526"/>
      <c r="U416" s="526"/>
      <c r="V416" s="526"/>
      <c r="W416" s="526"/>
    </row>
    <row r="417" spans="1:23" s="470" customFormat="1" ht="39.950000000000003" customHeight="1">
      <c r="A417" s="1396"/>
      <c r="B417" s="1398"/>
      <c r="C417" s="1399"/>
      <c r="D417" s="902"/>
      <c r="E417" s="608"/>
      <c r="F417" s="608"/>
      <c r="G417" s="608"/>
      <c r="H417" s="608"/>
      <c r="I417" s="608"/>
      <c r="J417" s="903"/>
      <c r="K417" s="1018"/>
      <c r="L417" s="859" t="s">
        <v>5</v>
      </c>
      <c r="M417" s="1404"/>
      <c r="N417" s="1406"/>
      <c r="P417" s="544"/>
      <c r="Q417" s="526"/>
      <c r="R417" s="526"/>
      <c r="S417" s="526"/>
      <c r="T417" s="526"/>
      <c r="U417" s="526"/>
      <c r="V417" s="526"/>
      <c r="W417" s="526"/>
    </row>
    <row r="418" spans="1:23" s="470" customFormat="1" ht="39.950000000000003" customHeight="1">
      <c r="A418" s="1396"/>
      <c r="B418" s="1398"/>
      <c r="C418" s="1399"/>
      <c r="D418" s="1022"/>
      <c r="E418" s="974"/>
      <c r="F418" s="974"/>
      <c r="G418" s="974"/>
      <c r="H418" s="974"/>
      <c r="I418" s="974"/>
      <c r="J418" s="974"/>
      <c r="K418" s="974"/>
      <c r="L418" s="1063">
        <v>2</v>
      </c>
      <c r="M418" s="1404"/>
      <c r="N418" s="1406"/>
      <c r="P418" s="544"/>
      <c r="Q418" s="526"/>
      <c r="R418" s="526"/>
      <c r="S418" s="526"/>
      <c r="T418" s="526"/>
      <c r="U418" s="526"/>
      <c r="V418" s="526"/>
      <c r="W418" s="526"/>
    </row>
    <row r="419" spans="1:23" s="470" customFormat="1" ht="78.75" customHeight="1">
      <c r="A419" s="1395" t="s">
        <v>645</v>
      </c>
      <c r="B419" s="1397" t="s">
        <v>528</v>
      </c>
      <c r="C419" s="1397" t="s">
        <v>529</v>
      </c>
      <c r="D419" s="1400" t="s">
        <v>530</v>
      </c>
      <c r="E419" s="1401"/>
      <c r="F419" s="1401"/>
      <c r="G419" s="1401"/>
      <c r="H419" s="1401"/>
      <c r="I419" s="1401"/>
      <c r="J419" s="1401"/>
      <c r="K419" s="1401"/>
      <c r="L419" s="1402"/>
      <c r="M419" s="1403" t="s">
        <v>256</v>
      </c>
      <c r="N419" s="1405">
        <f>L421</f>
        <v>2</v>
      </c>
      <c r="P419" s="544"/>
      <c r="Q419" s="526"/>
      <c r="R419" s="526"/>
      <c r="S419" s="526"/>
      <c r="T419" s="526"/>
      <c r="U419" s="526"/>
      <c r="V419" s="526"/>
      <c r="W419" s="526"/>
    </row>
    <row r="420" spans="1:23" s="470" customFormat="1" ht="39.75" customHeight="1">
      <c r="A420" s="1396"/>
      <c r="B420" s="1398"/>
      <c r="C420" s="1399"/>
      <c r="D420" s="902"/>
      <c r="E420" s="608"/>
      <c r="F420" s="608"/>
      <c r="G420" s="608"/>
      <c r="H420" s="608"/>
      <c r="I420" s="608"/>
      <c r="J420" s="903"/>
      <c r="K420" s="1018"/>
      <c r="L420" s="859" t="s">
        <v>5</v>
      </c>
      <c r="M420" s="1404"/>
      <c r="N420" s="1406"/>
      <c r="P420" s="544"/>
      <c r="Q420" s="526"/>
      <c r="R420" s="526"/>
      <c r="S420" s="526"/>
      <c r="T420" s="526"/>
      <c r="U420" s="526"/>
      <c r="V420" s="526"/>
      <c r="W420" s="526"/>
    </row>
    <row r="421" spans="1:23" s="470" customFormat="1" ht="39.75" customHeight="1">
      <c r="A421" s="1396"/>
      <c r="B421" s="1398"/>
      <c r="C421" s="1399"/>
      <c r="D421" s="1022"/>
      <c r="E421" s="974"/>
      <c r="F421" s="974"/>
      <c r="G421" s="974"/>
      <c r="H421" s="974"/>
      <c r="I421" s="974"/>
      <c r="J421" s="974"/>
      <c r="K421" s="974"/>
      <c r="L421" s="1063">
        <v>2</v>
      </c>
      <c r="M421" s="1404"/>
      <c r="N421" s="1406"/>
      <c r="P421" s="544"/>
      <c r="Q421" s="526"/>
      <c r="R421" s="526"/>
      <c r="S421" s="526"/>
      <c r="T421" s="526"/>
      <c r="U421" s="526"/>
      <c r="V421" s="526"/>
      <c r="W421" s="526"/>
    </row>
    <row r="422" spans="1:23" s="470" customFormat="1" ht="75.75" customHeight="1">
      <c r="A422" s="1395" t="s">
        <v>646</v>
      </c>
      <c r="B422" s="1397" t="s">
        <v>533</v>
      </c>
      <c r="C422" s="1397" t="s">
        <v>532</v>
      </c>
      <c r="D422" s="1400" t="s">
        <v>531</v>
      </c>
      <c r="E422" s="1401"/>
      <c r="F422" s="1401"/>
      <c r="G422" s="1401"/>
      <c r="H422" s="1401"/>
      <c r="I422" s="1401"/>
      <c r="J422" s="1401"/>
      <c r="K422" s="1401"/>
      <c r="L422" s="1402"/>
      <c r="M422" s="1403" t="s">
        <v>256</v>
      </c>
      <c r="N422" s="1405">
        <f>L424</f>
        <v>1</v>
      </c>
      <c r="P422" s="544"/>
      <c r="Q422" s="526"/>
      <c r="R422" s="526"/>
      <c r="S422" s="526"/>
      <c r="T422" s="526"/>
      <c r="U422" s="526"/>
      <c r="V422" s="526"/>
      <c r="W422" s="526"/>
    </row>
    <row r="423" spans="1:23" s="470" customFormat="1" ht="39.950000000000003" customHeight="1">
      <c r="A423" s="1396"/>
      <c r="B423" s="1398"/>
      <c r="C423" s="1399"/>
      <c r="D423" s="902"/>
      <c r="E423" s="608"/>
      <c r="F423" s="608"/>
      <c r="G423" s="608"/>
      <c r="H423" s="608"/>
      <c r="I423" s="608"/>
      <c r="J423" s="903"/>
      <c r="K423" s="1018"/>
      <c r="L423" s="859" t="s">
        <v>5</v>
      </c>
      <c r="M423" s="1404"/>
      <c r="N423" s="1406"/>
      <c r="P423" s="544"/>
      <c r="Q423" s="526"/>
      <c r="R423" s="526"/>
      <c r="S423" s="526"/>
      <c r="T423" s="526"/>
      <c r="U423" s="526"/>
      <c r="V423" s="526"/>
      <c r="W423" s="526"/>
    </row>
    <row r="424" spans="1:23" s="470" customFormat="1" ht="39.950000000000003" customHeight="1">
      <c r="A424" s="1396"/>
      <c r="B424" s="1398"/>
      <c r="C424" s="1399"/>
      <c r="D424" s="1022"/>
      <c r="E424" s="974"/>
      <c r="F424" s="974"/>
      <c r="G424" s="974"/>
      <c r="H424" s="974"/>
      <c r="I424" s="974"/>
      <c r="J424" s="974"/>
      <c r="K424" s="974"/>
      <c r="L424" s="1063">
        <v>1</v>
      </c>
      <c r="M424" s="1404"/>
      <c r="N424" s="1406"/>
      <c r="P424" s="544"/>
      <c r="Q424" s="526"/>
      <c r="R424" s="526"/>
      <c r="S424" s="526"/>
      <c r="T424" s="526"/>
      <c r="U424" s="526"/>
      <c r="V424" s="526"/>
      <c r="W424" s="526"/>
    </row>
    <row r="425" spans="1:23" s="470" customFormat="1" ht="39.950000000000003" customHeight="1">
      <c r="A425" s="482" t="s">
        <v>647</v>
      </c>
      <c r="B425" s="554"/>
      <c r="C425" s="554"/>
      <c r="D425" s="1520" t="s">
        <v>563</v>
      </c>
      <c r="E425" s="1520"/>
      <c r="F425" s="1520"/>
      <c r="G425" s="1520"/>
      <c r="H425" s="453"/>
      <c r="I425" s="453"/>
      <c r="J425" s="453"/>
      <c r="K425" s="453"/>
      <c r="L425" s="453"/>
      <c r="M425" s="473"/>
      <c r="N425" s="621"/>
      <c r="P425" s="544"/>
      <c r="Q425" s="526"/>
      <c r="R425" s="526"/>
      <c r="S425" s="526"/>
      <c r="T425" s="526"/>
      <c r="U425" s="526"/>
      <c r="V425" s="526"/>
      <c r="W425" s="526"/>
    </row>
    <row r="426" spans="1:23" s="470" customFormat="1" ht="78.75" customHeight="1">
      <c r="A426" s="1395" t="s">
        <v>648</v>
      </c>
      <c r="B426" s="1397" t="s">
        <v>565</v>
      </c>
      <c r="C426" s="1397" t="s">
        <v>564</v>
      </c>
      <c r="D426" s="1400" t="s">
        <v>566</v>
      </c>
      <c r="E426" s="1401"/>
      <c r="F426" s="1401"/>
      <c r="G426" s="1401"/>
      <c r="H426" s="1401"/>
      <c r="I426" s="1401"/>
      <c r="J426" s="1401"/>
      <c r="K426" s="1401"/>
      <c r="L426" s="1402"/>
      <c r="M426" s="1403" t="s">
        <v>256</v>
      </c>
      <c r="N426" s="1405">
        <f>L433</f>
        <v>31</v>
      </c>
      <c r="P426" s="544"/>
      <c r="Q426" s="526"/>
      <c r="R426" s="526"/>
      <c r="S426" s="526"/>
      <c r="T426" s="526"/>
      <c r="U426" s="526"/>
      <c r="V426" s="526"/>
      <c r="W426" s="526"/>
    </row>
    <row r="427" spans="1:23" s="470" customFormat="1" ht="39.950000000000003" customHeight="1">
      <c r="A427" s="1396"/>
      <c r="B427" s="1398"/>
      <c r="C427" s="1399"/>
      <c r="D427" s="902"/>
      <c r="E427" s="608"/>
      <c r="F427" s="608"/>
      <c r="G427" s="608"/>
      <c r="H427" s="608"/>
      <c r="I427" s="608"/>
      <c r="J427" s="903"/>
      <c r="K427" s="1018"/>
      <c r="L427" s="1064" t="s">
        <v>5</v>
      </c>
      <c r="M427" s="1404"/>
      <c r="N427" s="1406"/>
      <c r="P427" s="544"/>
      <c r="Q427" s="526"/>
      <c r="R427" s="526"/>
      <c r="S427" s="526"/>
      <c r="T427" s="526"/>
      <c r="U427" s="526"/>
      <c r="V427" s="526"/>
      <c r="W427" s="526"/>
    </row>
    <row r="428" spans="1:23" s="470" customFormat="1" ht="39.950000000000003" customHeight="1">
      <c r="A428" s="1396"/>
      <c r="B428" s="1398"/>
      <c r="C428" s="1399"/>
      <c r="D428" s="1022" t="s">
        <v>567</v>
      </c>
      <c r="E428" s="974"/>
      <c r="F428" s="974"/>
      <c r="G428" s="974"/>
      <c r="H428" s="974"/>
      <c r="I428" s="974"/>
      <c r="J428" s="974"/>
      <c r="K428" s="974"/>
      <c r="L428" s="1062">
        <v>6</v>
      </c>
      <c r="M428" s="1404"/>
      <c r="N428" s="1406"/>
      <c r="P428" s="544"/>
      <c r="Q428" s="526"/>
      <c r="R428" s="526"/>
      <c r="S428" s="526"/>
      <c r="T428" s="526"/>
      <c r="U428" s="526"/>
      <c r="V428" s="526"/>
      <c r="W428" s="526"/>
    </row>
    <row r="429" spans="1:23" s="470" customFormat="1" ht="39.950000000000003" customHeight="1">
      <c r="A429" s="1396"/>
      <c r="B429" s="1398"/>
      <c r="C429" s="1399"/>
      <c r="D429" s="628" t="s">
        <v>436</v>
      </c>
      <c r="E429" s="974"/>
      <c r="F429" s="974"/>
      <c r="G429" s="974"/>
      <c r="H429" s="974"/>
      <c r="I429" s="974"/>
      <c r="J429" s="974"/>
      <c r="K429" s="974"/>
      <c r="L429" s="1062">
        <v>5</v>
      </c>
      <c r="M429" s="1404"/>
      <c r="N429" s="1406"/>
      <c r="P429" s="544"/>
      <c r="Q429" s="526"/>
      <c r="R429" s="526"/>
      <c r="S429" s="526"/>
      <c r="T429" s="526"/>
      <c r="U429" s="526"/>
      <c r="V429" s="526"/>
      <c r="W429" s="526"/>
    </row>
    <row r="430" spans="1:23" s="470" customFormat="1" ht="39.950000000000003" customHeight="1">
      <c r="A430" s="1396"/>
      <c r="B430" s="1398"/>
      <c r="C430" s="1399"/>
      <c r="D430" s="628" t="s">
        <v>435</v>
      </c>
      <c r="E430" s="974"/>
      <c r="F430" s="974"/>
      <c r="G430" s="974"/>
      <c r="H430" s="974"/>
      <c r="I430" s="974"/>
      <c r="J430" s="974"/>
      <c r="K430" s="974"/>
      <c r="L430" s="1062">
        <v>6</v>
      </c>
      <c r="M430" s="1404"/>
      <c r="N430" s="1406"/>
      <c r="P430" s="544"/>
      <c r="Q430" s="526"/>
      <c r="R430" s="526"/>
      <c r="S430" s="526"/>
      <c r="T430" s="526"/>
      <c r="U430" s="526"/>
      <c r="V430" s="526"/>
      <c r="W430" s="526"/>
    </row>
    <row r="431" spans="1:23" s="470" customFormat="1" ht="39.950000000000003" customHeight="1">
      <c r="A431" s="1396"/>
      <c r="B431" s="1398"/>
      <c r="C431" s="1399"/>
      <c r="D431" s="628" t="s">
        <v>551</v>
      </c>
      <c r="E431" s="974"/>
      <c r="F431" s="974"/>
      <c r="G431" s="974"/>
      <c r="H431" s="974"/>
      <c r="I431" s="974"/>
      <c r="J431" s="974"/>
      <c r="K431" s="974"/>
      <c r="L431" s="1062">
        <v>8</v>
      </c>
      <c r="M431" s="1404"/>
      <c r="N431" s="1406"/>
      <c r="P431" s="544"/>
      <c r="Q431" s="526"/>
      <c r="R431" s="526"/>
      <c r="S431" s="526"/>
      <c r="T431" s="526"/>
      <c r="U431" s="526"/>
      <c r="V431" s="526"/>
      <c r="W431" s="526"/>
    </row>
    <row r="432" spans="1:23" s="470" customFormat="1" ht="39.950000000000003" customHeight="1">
      <c r="A432" s="1396"/>
      <c r="B432" s="1398"/>
      <c r="C432" s="1399"/>
      <c r="D432" s="628" t="s">
        <v>546</v>
      </c>
      <c r="E432" s="974"/>
      <c r="F432" s="974"/>
      <c r="G432" s="974"/>
      <c r="H432" s="974"/>
      <c r="I432" s="974"/>
      <c r="J432" s="974"/>
      <c r="K432" s="974"/>
      <c r="L432" s="1062">
        <v>6</v>
      </c>
      <c r="M432" s="1404"/>
      <c r="N432" s="1406"/>
      <c r="P432" s="544"/>
      <c r="Q432" s="526"/>
      <c r="R432" s="526"/>
      <c r="S432" s="526"/>
      <c r="T432" s="526"/>
      <c r="U432" s="526"/>
      <c r="V432" s="526"/>
      <c r="W432" s="526"/>
    </row>
    <row r="433" spans="1:23" s="470" customFormat="1" ht="39.75" customHeight="1">
      <c r="A433" s="1396"/>
      <c r="B433" s="1398"/>
      <c r="C433" s="1399"/>
      <c r="D433" s="861"/>
      <c r="L433" s="1063">
        <f>SUM(L427:L432)</f>
        <v>31</v>
      </c>
      <c r="M433" s="1404"/>
      <c r="N433" s="1406"/>
      <c r="P433" s="544"/>
      <c r="Q433" s="526"/>
      <c r="R433" s="526"/>
      <c r="S433" s="526"/>
      <c r="T433" s="526"/>
      <c r="U433" s="526"/>
      <c r="V433" s="526"/>
      <c r="W433" s="526"/>
    </row>
    <row r="434" spans="1:23" s="470" customFormat="1" ht="66.75" customHeight="1">
      <c r="A434" s="1395" t="s">
        <v>649</v>
      </c>
      <c r="B434" s="1397" t="s">
        <v>570</v>
      </c>
      <c r="C434" s="1397" t="s">
        <v>569</v>
      </c>
      <c r="D434" s="1400" t="s">
        <v>568</v>
      </c>
      <c r="E434" s="1401"/>
      <c r="F434" s="1401"/>
      <c r="G434" s="1401"/>
      <c r="H434" s="1401"/>
      <c r="I434" s="1401"/>
      <c r="J434" s="1401"/>
      <c r="K434" s="1401"/>
      <c r="L434" s="1402"/>
      <c r="M434" s="1403" t="s">
        <v>256</v>
      </c>
      <c r="N434" s="1405">
        <f>L436</f>
        <v>2</v>
      </c>
      <c r="P434" s="544"/>
      <c r="Q434" s="526"/>
      <c r="R434" s="526"/>
      <c r="S434" s="526"/>
      <c r="T434" s="526"/>
      <c r="U434" s="526"/>
      <c r="V434" s="526"/>
      <c r="W434" s="526"/>
    </row>
    <row r="435" spans="1:23" s="470" customFormat="1" ht="39.75" customHeight="1">
      <c r="A435" s="1396"/>
      <c r="B435" s="1398"/>
      <c r="C435" s="1399"/>
      <c r="D435" s="902"/>
      <c r="E435" s="608"/>
      <c r="F435" s="608"/>
      <c r="G435" s="608"/>
      <c r="H435" s="608"/>
      <c r="I435" s="608"/>
      <c r="J435" s="903"/>
      <c r="K435" s="1018"/>
      <c r="L435" s="859" t="s">
        <v>5</v>
      </c>
      <c r="M435" s="1404"/>
      <c r="N435" s="1406"/>
      <c r="P435" s="544"/>
      <c r="Q435" s="526"/>
      <c r="R435" s="526"/>
      <c r="S435" s="526"/>
      <c r="T435" s="526"/>
      <c r="U435" s="526"/>
      <c r="V435" s="526"/>
      <c r="W435" s="526"/>
    </row>
    <row r="436" spans="1:23" s="470" customFormat="1" ht="39.75" customHeight="1">
      <c r="A436" s="1396"/>
      <c r="B436" s="1398"/>
      <c r="C436" s="1399"/>
      <c r="D436" s="628" t="s">
        <v>436</v>
      </c>
      <c r="E436" s="974"/>
      <c r="F436" s="974"/>
      <c r="G436" s="974"/>
      <c r="H436" s="974"/>
      <c r="I436" s="974"/>
      <c r="J436" s="974"/>
      <c r="K436" s="974"/>
      <c r="L436" s="1063">
        <v>2</v>
      </c>
      <c r="M436" s="1404"/>
      <c r="N436" s="1406"/>
      <c r="P436" s="544"/>
      <c r="Q436" s="526"/>
      <c r="R436" s="526"/>
      <c r="S436" s="526"/>
      <c r="T436" s="526"/>
      <c r="U436" s="526"/>
      <c r="V436" s="526"/>
      <c r="W436" s="526"/>
    </row>
    <row r="437" spans="1:23" s="470" customFormat="1" ht="77.25" customHeight="1">
      <c r="A437" s="1395" t="s">
        <v>650</v>
      </c>
      <c r="B437" s="1397" t="s">
        <v>572</v>
      </c>
      <c r="C437" s="1397" t="s">
        <v>573</v>
      </c>
      <c r="D437" s="1400" t="s">
        <v>571</v>
      </c>
      <c r="E437" s="1401"/>
      <c r="F437" s="1401"/>
      <c r="G437" s="1401"/>
      <c r="H437" s="1401"/>
      <c r="I437" s="1401"/>
      <c r="J437" s="1401"/>
      <c r="K437" s="1401"/>
      <c r="L437" s="1402"/>
      <c r="M437" s="1403" t="s">
        <v>256</v>
      </c>
      <c r="N437" s="1405">
        <f>L439</f>
        <v>3</v>
      </c>
      <c r="P437" s="544"/>
      <c r="Q437" s="526"/>
      <c r="R437" s="526"/>
      <c r="S437" s="526"/>
      <c r="T437" s="526"/>
      <c r="U437" s="526"/>
      <c r="V437" s="526"/>
      <c r="W437" s="526"/>
    </row>
    <row r="438" spans="1:23" s="470" customFormat="1" ht="39.75" customHeight="1">
      <c r="A438" s="1396"/>
      <c r="B438" s="1398"/>
      <c r="C438" s="1399"/>
      <c r="D438" s="902"/>
      <c r="E438" s="608"/>
      <c r="F438" s="608"/>
      <c r="G438" s="608"/>
      <c r="H438" s="608"/>
      <c r="I438" s="608"/>
      <c r="J438" s="903"/>
      <c r="K438" s="1018"/>
      <c r="L438" s="859" t="s">
        <v>5</v>
      </c>
      <c r="M438" s="1404"/>
      <c r="N438" s="1406"/>
      <c r="P438" s="544"/>
      <c r="Q438" s="526"/>
      <c r="R438" s="526"/>
      <c r="S438" s="526"/>
      <c r="T438" s="526"/>
      <c r="U438" s="526"/>
      <c r="V438" s="526"/>
      <c r="W438" s="526"/>
    </row>
    <row r="439" spans="1:23" s="470" customFormat="1" ht="39.75" customHeight="1">
      <c r="A439" s="1396"/>
      <c r="B439" s="1398"/>
      <c r="C439" s="1399"/>
      <c r="D439" s="628" t="s">
        <v>436</v>
      </c>
      <c r="E439" s="974"/>
      <c r="F439" s="974"/>
      <c r="G439" s="974"/>
      <c r="H439" s="974"/>
      <c r="I439" s="974"/>
      <c r="J439" s="974"/>
      <c r="K439" s="974"/>
      <c r="L439" s="1063">
        <v>3</v>
      </c>
      <c r="M439" s="1404"/>
      <c r="N439" s="1406"/>
      <c r="P439" s="544"/>
      <c r="Q439" s="526"/>
      <c r="R439" s="526"/>
      <c r="S439" s="526"/>
      <c r="T439" s="526"/>
      <c r="U439" s="526"/>
      <c r="V439" s="526"/>
      <c r="W439" s="526"/>
    </row>
    <row r="440" spans="1:23" s="470" customFormat="1" ht="57.75" customHeight="1">
      <c r="A440" s="1395" t="s">
        <v>655</v>
      </c>
      <c r="B440" s="1397" t="s">
        <v>657</v>
      </c>
      <c r="C440" s="1397" t="s">
        <v>658</v>
      </c>
      <c r="D440" s="1400" t="s">
        <v>656</v>
      </c>
      <c r="E440" s="1401"/>
      <c r="F440" s="1401"/>
      <c r="G440" s="1401"/>
      <c r="H440" s="1401"/>
      <c r="I440" s="1401"/>
      <c r="J440" s="1401"/>
      <c r="K440" s="1401"/>
      <c r="L440" s="1402"/>
      <c r="M440" s="1403" t="s">
        <v>256</v>
      </c>
      <c r="N440" s="1405">
        <f>L442</f>
        <v>8</v>
      </c>
      <c r="P440" s="544"/>
      <c r="Q440" s="526"/>
      <c r="R440" s="526"/>
      <c r="S440" s="526"/>
      <c r="T440" s="526"/>
      <c r="U440" s="526"/>
      <c r="V440" s="526"/>
      <c r="W440" s="526"/>
    </row>
    <row r="441" spans="1:23" s="470" customFormat="1" ht="39.75" customHeight="1">
      <c r="A441" s="1396"/>
      <c r="B441" s="1398"/>
      <c r="C441" s="1399"/>
      <c r="D441" s="902"/>
      <c r="E441" s="608"/>
      <c r="F441" s="608"/>
      <c r="G441" s="608"/>
      <c r="H441" s="608"/>
      <c r="I441" s="608"/>
      <c r="J441" s="903"/>
      <c r="K441" s="1194"/>
      <c r="L441" s="859" t="s">
        <v>5</v>
      </c>
      <c r="M441" s="1404"/>
      <c r="N441" s="1406"/>
      <c r="P441" s="544"/>
      <c r="Q441" s="526"/>
      <c r="R441" s="526"/>
      <c r="S441" s="526"/>
      <c r="T441" s="526"/>
      <c r="U441" s="526"/>
      <c r="V441" s="526"/>
      <c r="W441" s="526"/>
    </row>
    <row r="442" spans="1:23" s="470" customFormat="1" ht="39.75" customHeight="1">
      <c r="A442" s="1396"/>
      <c r="B442" s="1398"/>
      <c r="C442" s="1399"/>
      <c r="D442" s="628"/>
      <c r="E442" s="974"/>
      <c r="F442" s="974"/>
      <c r="G442" s="974"/>
      <c r="H442" s="974"/>
      <c r="I442" s="974"/>
      <c r="J442" s="974"/>
      <c r="K442" s="974"/>
      <c r="L442" s="1063">
        <v>8</v>
      </c>
      <c r="M442" s="1404"/>
      <c r="N442" s="1406"/>
      <c r="P442" s="544"/>
      <c r="Q442" s="526"/>
      <c r="R442" s="526"/>
      <c r="S442" s="526"/>
      <c r="T442" s="526"/>
      <c r="U442" s="526"/>
      <c r="V442" s="526"/>
      <c r="W442" s="526"/>
    </row>
    <row r="443" spans="1:23" s="470" customFormat="1" ht="123.75" customHeight="1">
      <c r="A443" s="1395" t="s">
        <v>659</v>
      </c>
      <c r="B443" s="1397" t="s">
        <v>661</v>
      </c>
      <c r="C443" s="1397" t="s">
        <v>662</v>
      </c>
      <c r="D443" s="1400" t="s">
        <v>660</v>
      </c>
      <c r="E443" s="1401"/>
      <c r="F443" s="1401"/>
      <c r="G443" s="1401"/>
      <c r="H443" s="1401"/>
      <c r="I443" s="1401"/>
      <c r="J443" s="1401"/>
      <c r="K443" s="1401"/>
      <c r="L443" s="1402"/>
      <c r="M443" s="1403" t="s">
        <v>256</v>
      </c>
      <c r="N443" s="1405">
        <f>L445</f>
        <v>2</v>
      </c>
      <c r="P443" s="1393" t="s">
        <v>663</v>
      </c>
      <c r="Q443" s="526"/>
      <c r="R443" s="526"/>
      <c r="S443" s="526"/>
      <c r="T443" s="526"/>
      <c r="U443" s="526"/>
      <c r="V443" s="526"/>
      <c r="W443" s="526"/>
    </row>
    <row r="444" spans="1:23" s="470" customFormat="1" ht="39.75" customHeight="1">
      <c r="A444" s="1396"/>
      <c r="B444" s="1398"/>
      <c r="C444" s="1399"/>
      <c r="D444" s="902"/>
      <c r="E444" s="608"/>
      <c r="F444" s="608"/>
      <c r="G444" s="608"/>
      <c r="H444" s="608"/>
      <c r="I444" s="608"/>
      <c r="J444" s="903"/>
      <c r="K444" s="1194"/>
      <c r="L444" s="859" t="s">
        <v>5</v>
      </c>
      <c r="M444" s="1404"/>
      <c r="N444" s="1406"/>
      <c r="P444" s="544" t="s">
        <v>747</v>
      </c>
      <c r="Q444" s="526"/>
      <c r="R444" s="526"/>
      <c r="S444" s="526"/>
      <c r="T444" s="526"/>
      <c r="U444" s="526"/>
      <c r="V444" s="526"/>
      <c r="W444" s="526"/>
    </row>
    <row r="445" spans="1:23" s="470" customFormat="1" ht="39.75" customHeight="1">
      <c r="A445" s="1396"/>
      <c r="B445" s="1398"/>
      <c r="C445" s="1399"/>
      <c r="D445" s="628"/>
      <c r="E445" s="974"/>
      <c r="F445" s="974"/>
      <c r="G445" s="974"/>
      <c r="H445" s="974"/>
      <c r="I445" s="974"/>
      <c r="J445" s="974"/>
      <c r="K445" s="974"/>
      <c r="L445" s="1063">
        <v>2</v>
      </c>
      <c r="M445" s="1404"/>
      <c r="N445" s="1406"/>
      <c r="P445" s="544"/>
      <c r="Q445" s="526"/>
      <c r="R445" s="526"/>
      <c r="S445" s="526"/>
      <c r="T445" s="526"/>
      <c r="U445" s="526"/>
      <c r="V445" s="526"/>
      <c r="W445" s="526"/>
    </row>
    <row r="446" spans="1:23" s="470" customFormat="1" ht="39.950000000000003" customHeight="1">
      <c r="A446" s="482" t="s">
        <v>651</v>
      </c>
      <c r="B446" s="554"/>
      <c r="C446" s="554"/>
      <c r="D446" s="453" t="s">
        <v>557</v>
      </c>
      <c r="E446" s="453"/>
      <c r="F446" s="453"/>
      <c r="G446" s="453"/>
      <c r="H446" s="453"/>
      <c r="I446" s="453"/>
      <c r="J446" s="453"/>
      <c r="K446" s="453"/>
      <c r="L446" s="453"/>
      <c r="M446" s="473"/>
      <c r="N446" s="621"/>
      <c r="P446" s="544"/>
      <c r="Q446" s="526"/>
      <c r="R446" s="526"/>
      <c r="S446" s="526"/>
      <c r="T446" s="526"/>
      <c r="U446" s="526"/>
      <c r="V446" s="526"/>
      <c r="W446" s="526"/>
    </row>
    <row r="447" spans="1:23" s="470" customFormat="1" ht="45.75" customHeight="1">
      <c r="A447" s="1395" t="s">
        <v>652</v>
      </c>
      <c r="B447" s="1397" t="s">
        <v>576</v>
      </c>
      <c r="C447" s="1397" t="s">
        <v>575</v>
      </c>
      <c r="D447" s="1400" t="s">
        <v>574</v>
      </c>
      <c r="E447" s="1401"/>
      <c r="F447" s="1401"/>
      <c r="G447" s="1401"/>
      <c r="H447" s="1401"/>
      <c r="I447" s="1401"/>
      <c r="J447" s="1401"/>
      <c r="K447" s="1401"/>
      <c r="L447" s="1402"/>
      <c r="M447" s="1403" t="s">
        <v>205</v>
      </c>
      <c r="N447" s="1405">
        <f>L452</f>
        <v>120.41</v>
      </c>
      <c r="P447" s="544"/>
      <c r="Q447" s="526"/>
      <c r="R447" s="526"/>
      <c r="S447" s="526"/>
      <c r="T447" s="526"/>
      <c r="U447" s="526"/>
      <c r="V447" s="526"/>
      <c r="W447" s="526"/>
    </row>
    <row r="448" spans="1:23" s="470" customFormat="1" ht="39.950000000000003" customHeight="1">
      <c r="A448" s="1396"/>
      <c r="B448" s="1398"/>
      <c r="C448" s="1399"/>
      <c r="D448" s="902"/>
      <c r="E448" s="608"/>
      <c r="F448" s="608"/>
      <c r="G448" s="608"/>
      <c r="H448" s="608"/>
      <c r="I448" s="608"/>
      <c r="J448" s="1018" t="s">
        <v>393</v>
      </c>
      <c r="K448" s="1018" t="s">
        <v>298</v>
      </c>
      <c r="L448" s="859"/>
      <c r="M448" s="1404"/>
      <c r="N448" s="1406"/>
      <c r="P448" s="544"/>
      <c r="Q448" s="526"/>
      <c r="R448" s="526"/>
      <c r="S448" s="526"/>
      <c r="T448" s="526"/>
      <c r="U448" s="526"/>
      <c r="V448" s="526"/>
      <c r="W448" s="526"/>
    </row>
    <row r="449" spans="1:23" s="470" customFormat="1" ht="39.950000000000003" customHeight="1">
      <c r="A449" s="1396"/>
      <c r="B449" s="1398"/>
      <c r="C449" s="1399"/>
      <c r="D449" s="1022" t="s">
        <v>557</v>
      </c>
      <c r="E449" s="974"/>
      <c r="F449" s="974"/>
      <c r="G449" s="974"/>
      <c r="H449" s="974"/>
      <c r="I449" s="974"/>
      <c r="J449" s="835">
        <v>272.93</v>
      </c>
      <c r="K449" s="718">
        <v>0.3</v>
      </c>
      <c r="L449" s="1073">
        <f>ROUND(J449*K449,2)</f>
        <v>81.88</v>
      </c>
      <c r="M449" s="1404"/>
      <c r="N449" s="1406"/>
      <c r="P449" s="544"/>
      <c r="Q449" s="526"/>
      <c r="R449" s="526"/>
      <c r="S449" s="526"/>
      <c r="T449" s="526"/>
      <c r="U449" s="526"/>
      <c r="V449" s="526"/>
      <c r="W449" s="526"/>
    </row>
    <row r="450" spans="1:23" s="470" customFormat="1" ht="39.950000000000003" customHeight="1">
      <c r="A450" s="1396"/>
      <c r="B450" s="1398"/>
      <c r="C450" s="1399"/>
      <c r="D450" s="628" t="s">
        <v>546</v>
      </c>
      <c r="E450" s="974"/>
      <c r="F450" s="974"/>
      <c r="G450" s="974"/>
      <c r="H450" s="974"/>
      <c r="I450" s="974"/>
      <c r="J450" s="835">
        <v>250.45</v>
      </c>
      <c r="K450" s="718">
        <v>0.15</v>
      </c>
      <c r="L450" s="1073">
        <f>ROUND(J450*K450,2)</f>
        <v>37.57</v>
      </c>
      <c r="M450" s="1404"/>
      <c r="N450" s="1406"/>
      <c r="P450" s="544"/>
      <c r="Q450" s="526"/>
      <c r="R450" s="526"/>
      <c r="S450" s="526"/>
      <c r="T450" s="526"/>
      <c r="U450" s="526"/>
      <c r="V450" s="526"/>
      <c r="W450" s="526"/>
    </row>
    <row r="451" spans="1:23" s="470" customFormat="1" ht="39.950000000000003" customHeight="1">
      <c r="A451" s="1396"/>
      <c r="B451" s="1398"/>
      <c r="C451" s="1399"/>
      <c r="D451" s="628" t="s">
        <v>577</v>
      </c>
      <c r="E451" s="974"/>
      <c r="F451" s="974"/>
      <c r="G451" s="974"/>
      <c r="H451" s="974"/>
      <c r="I451" s="974"/>
      <c r="J451" s="835">
        <v>6.42</v>
      </c>
      <c r="K451" s="718">
        <v>0.15</v>
      </c>
      <c r="L451" s="1073">
        <f>ROUND(J451*K451,2)</f>
        <v>0.96</v>
      </c>
      <c r="M451" s="1404"/>
      <c r="N451" s="1406"/>
      <c r="P451" s="544"/>
      <c r="Q451" s="526"/>
      <c r="R451" s="526"/>
      <c r="S451" s="526"/>
      <c r="T451" s="526"/>
      <c r="U451" s="526"/>
      <c r="V451" s="526"/>
      <c r="W451" s="526"/>
    </row>
    <row r="452" spans="1:23" s="470" customFormat="1" ht="39.950000000000003" customHeight="1" thickBot="1">
      <c r="A452" s="1396"/>
      <c r="B452" s="1398"/>
      <c r="C452" s="1399"/>
      <c r="D452" s="861"/>
      <c r="J452" s="600"/>
      <c r="K452" s="600" t="s">
        <v>16</v>
      </c>
      <c r="L452" s="1173">
        <f>SUM(L449:L451)</f>
        <v>120.41</v>
      </c>
      <c r="M452" s="1404"/>
      <c r="N452" s="1406"/>
      <c r="P452" s="544"/>
      <c r="Q452" s="526"/>
      <c r="R452" s="526"/>
      <c r="S452" s="526"/>
      <c r="T452" s="526"/>
      <c r="U452" s="526"/>
      <c r="V452" s="526"/>
      <c r="W452" s="526"/>
    </row>
    <row r="453" spans="1:23" s="470" customFormat="1" ht="39.950000000000003" customHeight="1" thickBot="1">
      <c r="A453" s="468" t="s">
        <v>189</v>
      </c>
      <c r="B453" s="551"/>
      <c r="C453" s="551"/>
      <c r="D453" s="1452" t="s">
        <v>252</v>
      </c>
      <c r="E453" s="1452"/>
      <c r="F453" s="1452"/>
      <c r="G453" s="1452"/>
      <c r="H453" s="1452"/>
      <c r="I453" s="1452"/>
      <c r="J453" s="1452"/>
      <c r="K453" s="1452"/>
      <c r="L453" s="1452"/>
      <c r="M453" s="450"/>
      <c r="N453" s="452"/>
      <c r="P453" s="544"/>
      <c r="Q453" s="526"/>
      <c r="R453" s="526"/>
      <c r="S453" s="526"/>
      <c r="T453" s="526"/>
      <c r="U453" s="526"/>
      <c r="V453" s="526"/>
      <c r="W453" s="526"/>
    </row>
    <row r="454" spans="1:23" s="470" customFormat="1" ht="57.75" customHeight="1">
      <c r="A454" s="1396" t="s">
        <v>175</v>
      </c>
      <c r="B454" s="1499" t="s">
        <v>218</v>
      </c>
      <c r="C454" s="1499" t="s">
        <v>217</v>
      </c>
      <c r="D454" s="1513" t="s">
        <v>250</v>
      </c>
      <c r="E454" s="1464"/>
      <c r="F454" s="1464"/>
      <c r="G454" s="1464"/>
      <c r="H454" s="1464"/>
      <c r="I454" s="1464"/>
      <c r="J454" s="1464"/>
      <c r="K454" s="1464"/>
      <c r="L454" s="1514"/>
      <c r="M454" s="1411" t="s">
        <v>233</v>
      </c>
      <c r="N454" s="1432">
        <f>L455</f>
        <v>1</v>
      </c>
      <c r="P454" s="544"/>
      <c r="Q454" s="526"/>
      <c r="R454" s="526"/>
      <c r="S454" s="526"/>
      <c r="T454" s="526"/>
      <c r="U454" s="526"/>
      <c r="V454" s="526"/>
      <c r="W454" s="526"/>
    </row>
    <row r="455" spans="1:23" s="470" customFormat="1" ht="39.950000000000003" customHeight="1" thickBot="1">
      <c r="A455" s="1396"/>
      <c r="B455" s="1499"/>
      <c r="C455" s="1499"/>
      <c r="D455" s="1161"/>
      <c r="E455" s="631"/>
      <c r="F455" s="631"/>
      <c r="G455" s="631"/>
      <c r="H455" s="631"/>
      <c r="I455" s="631"/>
      <c r="J455" s="903"/>
      <c r="K455" s="1018"/>
      <c r="L455" s="627">
        <v>1</v>
      </c>
      <c r="M455" s="1411"/>
      <c r="N455" s="1433"/>
      <c r="P455" s="544"/>
      <c r="Q455" s="526"/>
      <c r="R455" s="526"/>
      <c r="S455" s="526"/>
      <c r="T455" s="526"/>
      <c r="U455" s="526"/>
      <c r="V455" s="526"/>
      <c r="W455" s="526"/>
    </row>
    <row r="456" spans="1:23" s="470" customFormat="1" ht="39.950000000000003" customHeight="1" thickBot="1">
      <c r="A456" s="468" t="s">
        <v>190</v>
      </c>
      <c r="B456" s="551"/>
      <c r="C456" s="551"/>
      <c r="D456" s="1452" t="s">
        <v>32</v>
      </c>
      <c r="E456" s="1452"/>
      <c r="F456" s="1452"/>
      <c r="G456" s="1452"/>
      <c r="H456" s="1452"/>
      <c r="I456" s="1452"/>
      <c r="J456" s="1452"/>
      <c r="K456" s="1452"/>
      <c r="L456" s="1452"/>
      <c r="M456" s="450"/>
      <c r="N456" s="452"/>
      <c r="P456" s="544"/>
      <c r="Q456" s="526"/>
      <c r="R456" s="526"/>
      <c r="S456" s="526"/>
      <c r="T456" s="526"/>
      <c r="U456" s="526"/>
      <c r="V456" s="526"/>
      <c r="W456" s="526"/>
    </row>
    <row r="457" spans="1:23" s="470" customFormat="1" ht="82.5" customHeight="1">
      <c r="A457" s="1495" t="s">
        <v>653</v>
      </c>
      <c r="B457" s="1497" t="s">
        <v>216</v>
      </c>
      <c r="C457" s="1497" t="s">
        <v>196</v>
      </c>
      <c r="D457" s="1513" t="s">
        <v>251</v>
      </c>
      <c r="E457" s="1464"/>
      <c r="F457" s="1464"/>
      <c r="G457" s="1464"/>
      <c r="H457" s="1464"/>
      <c r="I457" s="1464"/>
      <c r="J457" s="1464"/>
      <c r="K457" s="1464"/>
      <c r="L457" s="1514"/>
      <c r="M457" s="1515"/>
      <c r="N457" s="1432">
        <f>L458</f>
        <v>12</v>
      </c>
      <c r="P457" s="544"/>
      <c r="Q457" s="526"/>
      <c r="R457" s="526"/>
      <c r="S457" s="526"/>
      <c r="T457" s="526"/>
      <c r="U457" s="526"/>
      <c r="V457" s="526"/>
      <c r="W457" s="526"/>
    </row>
    <row r="458" spans="1:23" s="470" customFormat="1" ht="39.950000000000003" customHeight="1" thickBot="1">
      <c r="A458" s="1496"/>
      <c r="B458" s="1498"/>
      <c r="C458" s="1498"/>
      <c r="D458" s="474"/>
      <c r="E458" s="651"/>
      <c r="F458" s="651"/>
      <c r="G458" s="651"/>
      <c r="H458" s="651"/>
      <c r="I458" s="651"/>
      <c r="J458" s="651"/>
      <c r="K458" s="651"/>
      <c r="L458" s="655">
        <v>12</v>
      </c>
      <c r="M458" s="1516"/>
      <c r="N458" s="1433"/>
      <c r="O458" s="526"/>
      <c r="P458" s="544"/>
      <c r="Q458" s="526"/>
      <c r="R458" s="526"/>
      <c r="S458" s="526"/>
      <c r="T458" s="526"/>
      <c r="U458" s="526"/>
      <c r="V458" s="526"/>
      <c r="W458" s="526"/>
    </row>
    <row r="459" spans="1:23" ht="31.5" customHeight="1" thickBot="1">
      <c r="A459" s="468" t="s">
        <v>191</v>
      </c>
      <c r="B459" s="551"/>
      <c r="C459" s="551"/>
      <c r="D459" s="1452" t="s">
        <v>694</v>
      </c>
      <c r="E459" s="1452"/>
      <c r="F459" s="1452"/>
      <c r="G459" s="1452"/>
      <c r="H459" s="1452"/>
      <c r="I459" s="1452"/>
      <c r="J459" s="1452"/>
      <c r="K459" s="1452"/>
      <c r="L459" s="1452"/>
      <c r="M459" s="450"/>
      <c r="N459" s="452"/>
    </row>
    <row r="460" spans="1:23" ht="114" customHeight="1">
      <c r="A460" s="1495" t="s">
        <v>695</v>
      </c>
      <c r="B460" s="1497" t="s">
        <v>703</v>
      </c>
      <c r="C460" s="1497" t="str">
        <f>'ANEXO 1 (UAL)'!A15</f>
        <v>PMSPA-A</v>
      </c>
      <c r="D460" s="1513" t="str">
        <f>'ANEXO 1 (UAL)'!B15</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E460" s="1464"/>
      <c r="F460" s="1464"/>
      <c r="G460" s="1464"/>
      <c r="H460" s="1464"/>
      <c r="I460" s="1464"/>
      <c r="J460" s="1464"/>
      <c r="K460" s="1464"/>
      <c r="L460" s="1514"/>
      <c r="M460" s="1515" t="str">
        <f>'ANEXO 1 (UAL)'!I15</f>
        <v>UAL</v>
      </c>
      <c r="N460" s="1432">
        <f>L461</f>
        <v>100</v>
      </c>
    </row>
    <row r="461" spans="1:23" ht="34.5" customHeight="1" thickBot="1">
      <c r="A461" s="1496"/>
      <c r="B461" s="1498"/>
      <c r="C461" s="1498"/>
      <c r="D461" s="1544" t="s">
        <v>743</v>
      </c>
      <c r="E461" s="1545"/>
      <c r="F461" s="1545"/>
      <c r="G461" s="651"/>
      <c r="H461" s="651"/>
      <c r="I461" s="651"/>
      <c r="J461" s="651"/>
      <c r="K461" s="651"/>
      <c r="L461" s="1351">
        <f>'ANEXO 1 (UAL)'!I24</f>
        <v>100</v>
      </c>
      <c r="M461" s="1516"/>
      <c r="N461" s="1433"/>
    </row>
  </sheetData>
  <mergeCells count="519">
    <mergeCell ref="D459:L459"/>
    <mergeCell ref="A460:A461"/>
    <mergeCell ref="B460:B461"/>
    <mergeCell ref="C460:C461"/>
    <mergeCell ref="D460:L460"/>
    <mergeCell ref="M460:M461"/>
    <mergeCell ref="N460:N461"/>
    <mergeCell ref="D461:F461"/>
    <mergeCell ref="A371:A373"/>
    <mergeCell ref="B371:B373"/>
    <mergeCell ref="C371:C373"/>
    <mergeCell ref="M371:M373"/>
    <mergeCell ref="N371:N373"/>
    <mergeCell ref="D371:L371"/>
    <mergeCell ref="A413:A415"/>
    <mergeCell ref="B413:B415"/>
    <mergeCell ref="C413:C415"/>
    <mergeCell ref="D413:L413"/>
    <mergeCell ref="M413:M415"/>
    <mergeCell ref="A396:A404"/>
    <mergeCell ref="B396:B404"/>
    <mergeCell ref="C396:C404"/>
    <mergeCell ref="D396:L396"/>
    <mergeCell ref="M396:M404"/>
    <mergeCell ref="A183:A184"/>
    <mergeCell ref="B183:B184"/>
    <mergeCell ref="C183:C184"/>
    <mergeCell ref="D183:L183"/>
    <mergeCell ref="M183:M184"/>
    <mergeCell ref="N183:N184"/>
    <mergeCell ref="A341:A348"/>
    <mergeCell ref="B341:B348"/>
    <mergeCell ref="C341:C348"/>
    <mergeCell ref="D341:L341"/>
    <mergeCell ref="M341:M348"/>
    <mergeCell ref="N341:N348"/>
    <mergeCell ref="D340:L340"/>
    <mergeCell ref="C290:C299"/>
    <mergeCell ref="C271:C276"/>
    <mergeCell ref="C260:C264"/>
    <mergeCell ref="B255:B258"/>
    <mergeCell ref="D245:G245"/>
    <mergeCell ref="B290:B299"/>
    <mergeCell ref="M290:M299"/>
    <mergeCell ref="A244:A247"/>
    <mergeCell ref="A231:A238"/>
    <mergeCell ref="A249:A254"/>
    <mergeCell ref="A277:A282"/>
    <mergeCell ref="N239:N243"/>
    <mergeCell ref="N244:N247"/>
    <mergeCell ref="M239:M243"/>
    <mergeCell ref="M219:M229"/>
    <mergeCell ref="N249:N254"/>
    <mergeCell ref="D288:F288"/>
    <mergeCell ref="G288:I288"/>
    <mergeCell ref="D277:L277"/>
    <mergeCell ref="D322:L322"/>
    <mergeCell ref="M322:M328"/>
    <mergeCell ref="D323:F323"/>
    <mergeCell ref="D300:L300"/>
    <mergeCell ref="D370:L370"/>
    <mergeCell ref="M161:M169"/>
    <mergeCell ref="J201:K201"/>
    <mergeCell ref="M260:M264"/>
    <mergeCell ref="M283:M288"/>
    <mergeCell ref="D360:L360"/>
    <mergeCell ref="M360:M369"/>
    <mergeCell ref="D290:L290"/>
    <mergeCell ref="D289:L289"/>
    <mergeCell ref="D316:F316"/>
    <mergeCell ref="D319:D320"/>
    <mergeCell ref="D180:L180"/>
    <mergeCell ref="M180:M182"/>
    <mergeCell ref="D173:L173"/>
    <mergeCell ref="M173:M174"/>
    <mergeCell ref="D177:L177"/>
    <mergeCell ref="M177:M179"/>
    <mergeCell ref="B405:B411"/>
    <mergeCell ref="C405:C411"/>
    <mergeCell ref="D405:L405"/>
    <mergeCell ref="M405:M411"/>
    <mergeCell ref="A171:A172"/>
    <mergeCell ref="B171:B172"/>
    <mergeCell ref="D255:L255"/>
    <mergeCell ref="A152:A160"/>
    <mergeCell ref="B152:B160"/>
    <mergeCell ref="C244:C247"/>
    <mergeCell ref="C249:C254"/>
    <mergeCell ref="A219:A229"/>
    <mergeCell ref="B219:B229"/>
    <mergeCell ref="B239:B243"/>
    <mergeCell ref="A239:A243"/>
    <mergeCell ref="C171:C172"/>
    <mergeCell ref="A283:A288"/>
    <mergeCell ref="B283:B288"/>
    <mergeCell ref="C283:C288"/>
    <mergeCell ref="B271:B276"/>
    <mergeCell ref="C211:C218"/>
    <mergeCell ref="C152:C160"/>
    <mergeCell ref="C187:C193"/>
    <mergeCell ref="M271:M276"/>
    <mergeCell ref="A271:A276"/>
    <mergeCell ref="B260:B264"/>
    <mergeCell ref="D239:L239"/>
    <mergeCell ref="A211:A218"/>
    <mergeCell ref="B211:B218"/>
    <mergeCell ref="A203:A210"/>
    <mergeCell ref="B203:B210"/>
    <mergeCell ref="B244:B247"/>
    <mergeCell ref="B231:B238"/>
    <mergeCell ref="C231:C238"/>
    <mergeCell ref="D231:L231"/>
    <mergeCell ref="C239:C243"/>
    <mergeCell ref="D211:L211"/>
    <mergeCell ref="C255:C258"/>
    <mergeCell ref="D249:L249"/>
    <mergeCell ref="A260:A264"/>
    <mergeCell ref="A255:A258"/>
    <mergeCell ref="D270:L270"/>
    <mergeCell ref="D271:L271"/>
    <mergeCell ref="D260:L260"/>
    <mergeCell ref="D259:L259"/>
    <mergeCell ref="B18:B20"/>
    <mergeCell ref="A18:A20"/>
    <mergeCell ref="C18:C20"/>
    <mergeCell ref="A29:A30"/>
    <mergeCell ref="A68:A78"/>
    <mergeCell ref="B68:B78"/>
    <mergeCell ref="C68:C78"/>
    <mergeCell ref="A31:A34"/>
    <mergeCell ref="A27:A28"/>
    <mergeCell ref="A21:A23"/>
    <mergeCell ref="B27:B28"/>
    <mergeCell ref="B21:B23"/>
    <mergeCell ref="A65:A67"/>
    <mergeCell ref="B65:B67"/>
    <mergeCell ref="A24:A26"/>
    <mergeCell ref="B24:B26"/>
    <mergeCell ref="C24:C26"/>
    <mergeCell ref="C31:C34"/>
    <mergeCell ref="N31:N34"/>
    <mergeCell ref="N35:N38"/>
    <mergeCell ref="D39:L39"/>
    <mergeCell ref="N48:N56"/>
    <mergeCell ref="N60:N62"/>
    <mergeCell ref="A63:A64"/>
    <mergeCell ref="B63:B64"/>
    <mergeCell ref="D60:L60"/>
    <mergeCell ref="N40:N42"/>
    <mergeCell ref="N43:N47"/>
    <mergeCell ref="N63:N64"/>
    <mergeCell ref="A60:A62"/>
    <mergeCell ref="B60:B62"/>
    <mergeCell ref="C60:C62"/>
    <mergeCell ref="M60:M62"/>
    <mergeCell ref="A43:A47"/>
    <mergeCell ref="M43:M47"/>
    <mergeCell ref="M48:M56"/>
    <mergeCell ref="M35:M38"/>
    <mergeCell ref="D48:L48"/>
    <mergeCell ref="A11:N11"/>
    <mergeCell ref="A35:A38"/>
    <mergeCell ref="B35:B38"/>
    <mergeCell ref="C35:C38"/>
    <mergeCell ref="D35:L35"/>
    <mergeCell ref="A57:A59"/>
    <mergeCell ref="B57:B59"/>
    <mergeCell ref="C57:C59"/>
    <mergeCell ref="D57:L57"/>
    <mergeCell ref="M57:M59"/>
    <mergeCell ref="N57:N59"/>
    <mergeCell ref="M31:M34"/>
    <mergeCell ref="B13:M13"/>
    <mergeCell ref="D16:L16"/>
    <mergeCell ref="D17:L17"/>
    <mergeCell ref="D18:L18"/>
    <mergeCell ref="D21:L21"/>
    <mergeCell ref="M18:M20"/>
    <mergeCell ref="N18:N20"/>
    <mergeCell ref="N21:N23"/>
    <mergeCell ref="N27:N28"/>
    <mergeCell ref="N29:N30"/>
    <mergeCell ref="D31:L31"/>
    <mergeCell ref="M40:M42"/>
    <mergeCell ref="D456:L456"/>
    <mergeCell ref="D453:L453"/>
    <mergeCell ref="D454:L454"/>
    <mergeCell ref="M457:M458"/>
    <mergeCell ref="D374:L374"/>
    <mergeCell ref="D376:L376"/>
    <mergeCell ref="D386:L386"/>
    <mergeCell ref="D422:L422"/>
    <mergeCell ref="M422:M424"/>
    <mergeCell ref="M419:M421"/>
    <mergeCell ref="D419:L419"/>
    <mergeCell ref="D425:G425"/>
    <mergeCell ref="D437:L437"/>
    <mergeCell ref="M437:M439"/>
    <mergeCell ref="D447:L447"/>
    <mergeCell ref="M447:M452"/>
    <mergeCell ref="M454:M455"/>
    <mergeCell ref="M376:M385"/>
    <mergeCell ref="M386:M395"/>
    <mergeCell ref="D416:L416"/>
    <mergeCell ref="M416:M418"/>
    <mergeCell ref="D457:L457"/>
    <mergeCell ref="D443:L443"/>
    <mergeCell ref="M443:M445"/>
    <mergeCell ref="B43:B47"/>
    <mergeCell ref="B48:B56"/>
    <mergeCell ref="A48:A56"/>
    <mergeCell ref="A140:A150"/>
    <mergeCell ref="A161:A169"/>
    <mergeCell ref="B161:B169"/>
    <mergeCell ref="D161:L161"/>
    <mergeCell ref="M231:M238"/>
    <mergeCell ref="D119:E119"/>
    <mergeCell ref="M152:M160"/>
    <mergeCell ref="D141:E141"/>
    <mergeCell ref="D142:E142"/>
    <mergeCell ref="A195:A202"/>
    <mergeCell ref="B195:B202"/>
    <mergeCell ref="D202:J202"/>
    <mergeCell ref="A180:A182"/>
    <mergeCell ref="B180:B182"/>
    <mergeCell ref="C180:C182"/>
    <mergeCell ref="A173:A174"/>
    <mergeCell ref="B173:B174"/>
    <mergeCell ref="C173:C174"/>
    <mergeCell ref="A175:A176"/>
    <mergeCell ref="B175:B176"/>
    <mergeCell ref="A177:A179"/>
    <mergeCell ref="C21:C23"/>
    <mergeCell ref="B40:B42"/>
    <mergeCell ref="C27:C28"/>
    <mergeCell ref="C29:C30"/>
    <mergeCell ref="D24:L24"/>
    <mergeCell ref="M24:M26"/>
    <mergeCell ref="I69:K69"/>
    <mergeCell ref="M65:M67"/>
    <mergeCell ref="D116:L116"/>
    <mergeCell ref="C63:C64"/>
    <mergeCell ref="C40:C42"/>
    <mergeCell ref="C48:C56"/>
    <mergeCell ref="M79:M83"/>
    <mergeCell ref="C65:C67"/>
    <mergeCell ref="D65:L65"/>
    <mergeCell ref="M68:M78"/>
    <mergeCell ref="D89:F89"/>
    <mergeCell ref="C84:C90"/>
    <mergeCell ref="D84:L84"/>
    <mergeCell ref="M29:M30"/>
    <mergeCell ref="B31:B34"/>
    <mergeCell ref="C43:C47"/>
    <mergeCell ref="D109:L109"/>
    <mergeCell ref="M109:M115"/>
    <mergeCell ref="M300:M304"/>
    <mergeCell ref="D329:L329"/>
    <mergeCell ref="D326:D327"/>
    <mergeCell ref="M27:M28"/>
    <mergeCell ref="M21:M23"/>
    <mergeCell ref="D29:L29"/>
    <mergeCell ref="M249:M254"/>
    <mergeCell ref="D265:L265"/>
    <mergeCell ref="D301:F301"/>
    <mergeCell ref="D283:L283"/>
    <mergeCell ref="D27:L27"/>
    <mergeCell ref="M315:M321"/>
    <mergeCell ref="D140:L140"/>
    <mergeCell ref="M140:M150"/>
    <mergeCell ref="D219:L219"/>
    <mergeCell ref="D152:L152"/>
    <mergeCell ref="D252:G252"/>
    <mergeCell ref="D244:L244"/>
    <mergeCell ref="M99:M108"/>
    <mergeCell ref="M63:M64"/>
    <mergeCell ref="C419:C421"/>
    <mergeCell ref="A437:A439"/>
    <mergeCell ref="B437:B439"/>
    <mergeCell ref="C437:C439"/>
    <mergeCell ref="B187:B193"/>
    <mergeCell ref="B92:B94"/>
    <mergeCell ref="B29:B30"/>
    <mergeCell ref="C315:C321"/>
    <mergeCell ref="B315:B321"/>
    <mergeCell ref="A116:A122"/>
    <mergeCell ref="A40:A42"/>
    <mergeCell ref="A360:A369"/>
    <mergeCell ref="B360:B369"/>
    <mergeCell ref="A290:A299"/>
    <mergeCell ref="B300:B304"/>
    <mergeCell ref="B331:B339"/>
    <mergeCell ref="A331:A339"/>
    <mergeCell ref="B350:B359"/>
    <mergeCell ref="A300:A304"/>
    <mergeCell ref="A419:A421"/>
    <mergeCell ref="B419:B421"/>
    <mergeCell ref="C322:C328"/>
    <mergeCell ref="B99:B108"/>
    <mergeCell ref="A79:A83"/>
    <mergeCell ref="D331:L331"/>
    <mergeCell ref="D315:L315"/>
    <mergeCell ref="D349:L349"/>
    <mergeCell ref="C300:C304"/>
    <mergeCell ref="A457:A458"/>
    <mergeCell ref="B457:B458"/>
    <mergeCell ref="C457:C458"/>
    <mergeCell ref="A454:A455"/>
    <mergeCell ref="B454:B455"/>
    <mergeCell ref="C454:C455"/>
    <mergeCell ref="A376:A385"/>
    <mergeCell ref="B376:B385"/>
    <mergeCell ref="C376:C385"/>
    <mergeCell ref="A386:A395"/>
    <mergeCell ref="A447:A452"/>
    <mergeCell ref="B447:B452"/>
    <mergeCell ref="C447:C452"/>
    <mergeCell ref="C386:C395"/>
    <mergeCell ref="B386:B395"/>
    <mergeCell ref="A422:A424"/>
    <mergeCell ref="A416:A418"/>
    <mergeCell ref="B416:B418"/>
    <mergeCell ref="C416:C418"/>
    <mergeCell ref="C422:C424"/>
    <mergeCell ref="A443:A445"/>
    <mergeCell ref="B443:B445"/>
    <mergeCell ref="N130:N133"/>
    <mergeCell ref="D118:E118"/>
    <mergeCell ref="D111:E111"/>
    <mergeCell ref="D95:L95"/>
    <mergeCell ref="C443:C445"/>
    <mergeCell ref="A405:A411"/>
    <mergeCell ref="A315:A321"/>
    <mergeCell ref="C265:C269"/>
    <mergeCell ref="A265:A269"/>
    <mergeCell ref="A350:A359"/>
    <mergeCell ref="N255:N258"/>
    <mergeCell ref="N260:N264"/>
    <mergeCell ref="A305:A314"/>
    <mergeCell ref="B305:B314"/>
    <mergeCell ref="C305:C314"/>
    <mergeCell ref="D305:L305"/>
    <mergeCell ref="M305:M314"/>
    <mergeCell ref="B277:B282"/>
    <mergeCell ref="C277:C282"/>
    <mergeCell ref="N271:N276"/>
    <mergeCell ref="A322:A328"/>
    <mergeCell ref="B322:B328"/>
    <mergeCell ref="M277:M282"/>
    <mergeCell ref="N277:N282"/>
    <mergeCell ref="D282:F282"/>
    <mergeCell ref="G282:I282"/>
    <mergeCell ref="M265:M269"/>
    <mergeCell ref="M244:M247"/>
    <mergeCell ref="A135:A139"/>
    <mergeCell ref="A95:A98"/>
    <mergeCell ref="B95:B98"/>
    <mergeCell ref="C95:C98"/>
    <mergeCell ref="A99:A108"/>
    <mergeCell ref="N140:N150"/>
    <mergeCell ref="N123:N129"/>
    <mergeCell ref="M123:M129"/>
    <mergeCell ref="B130:B133"/>
    <mergeCell ref="D134:L134"/>
    <mergeCell ref="D114:E114"/>
    <mergeCell ref="D123:L123"/>
    <mergeCell ref="N135:N139"/>
    <mergeCell ref="N161:N169"/>
    <mergeCell ref="B135:B139"/>
    <mergeCell ref="B140:B150"/>
    <mergeCell ref="A187:A193"/>
    <mergeCell ref="B249:B254"/>
    <mergeCell ref="A109:A115"/>
    <mergeCell ref="A92:A94"/>
    <mergeCell ref="D68:L68"/>
    <mergeCell ref="M84:M90"/>
    <mergeCell ref="M92:M94"/>
    <mergeCell ref="N92:N94"/>
    <mergeCell ref="N68:N78"/>
    <mergeCell ref="C116:C122"/>
    <mergeCell ref="C123:C129"/>
    <mergeCell ref="D92:L92"/>
    <mergeCell ref="B123:B129"/>
    <mergeCell ref="D99:L99"/>
    <mergeCell ref="D120:E120"/>
    <mergeCell ref="N95:N98"/>
    <mergeCell ref="N109:N115"/>
    <mergeCell ref="B79:B83"/>
    <mergeCell ref="N79:N83"/>
    <mergeCell ref="A84:A90"/>
    <mergeCell ref="B84:B90"/>
    <mergeCell ref="N99:N108"/>
    <mergeCell ref="M187:M193"/>
    <mergeCell ref="D187:L187"/>
    <mergeCell ref="N65:N67"/>
    <mergeCell ref="M95:M98"/>
    <mergeCell ref="D130:L130"/>
    <mergeCell ref="M130:M133"/>
    <mergeCell ref="M116:M122"/>
    <mergeCell ref="B116:B122"/>
    <mergeCell ref="N116:N122"/>
    <mergeCell ref="N84:N90"/>
    <mergeCell ref="C130:C133"/>
    <mergeCell ref="N171:N172"/>
    <mergeCell ref="N180:N182"/>
    <mergeCell ref="N173:N174"/>
    <mergeCell ref="B177:B179"/>
    <mergeCell ref="N177:N179"/>
    <mergeCell ref="N187:N193"/>
    <mergeCell ref="M203:M210"/>
    <mergeCell ref="D195:L195"/>
    <mergeCell ref="D146:I146"/>
    <mergeCell ref="C140:C150"/>
    <mergeCell ref="C161:C169"/>
    <mergeCell ref="D113:E113"/>
    <mergeCell ref="C109:C115"/>
    <mergeCell ref="C195:C202"/>
    <mergeCell ref="D143:E143"/>
    <mergeCell ref="D148:F148"/>
    <mergeCell ref="D151:L151"/>
    <mergeCell ref="D129:J129"/>
    <mergeCell ref="M135:M139"/>
    <mergeCell ref="D135:L135"/>
    <mergeCell ref="D145:H145"/>
    <mergeCell ref="D149:F149"/>
    <mergeCell ref="C135:C139"/>
    <mergeCell ref="D112:E112"/>
    <mergeCell ref="N195:N202"/>
    <mergeCell ref="D121:E121"/>
    <mergeCell ref="D201:G201"/>
    <mergeCell ref="D212:E212"/>
    <mergeCell ref="C92:C94"/>
    <mergeCell ref="D63:L63"/>
    <mergeCell ref="D40:L40"/>
    <mergeCell ref="D43:L43"/>
    <mergeCell ref="C79:C83"/>
    <mergeCell ref="D79:L79"/>
    <mergeCell ref="D86:F86"/>
    <mergeCell ref="D91:L91"/>
    <mergeCell ref="N152:N160"/>
    <mergeCell ref="D170:L170"/>
    <mergeCell ref="D171:L171"/>
    <mergeCell ref="M171:M172"/>
    <mergeCell ref="D185:L185"/>
    <mergeCell ref="C175:C176"/>
    <mergeCell ref="D175:L175"/>
    <mergeCell ref="M175:M176"/>
    <mergeCell ref="N175:N176"/>
    <mergeCell ref="C177:C179"/>
    <mergeCell ref="C203:C210"/>
    <mergeCell ref="C99:C108"/>
    <mergeCell ref="N454:N455"/>
    <mergeCell ref="N457:N458"/>
    <mergeCell ref="N376:N385"/>
    <mergeCell ref="N386:N395"/>
    <mergeCell ref="N350:N359"/>
    <mergeCell ref="N360:N369"/>
    <mergeCell ref="N315:N321"/>
    <mergeCell ref="N322:N328"/>
    <mergeCell ref="N300:N304"/>
    <mergeCell ref="N305:N314"/>
    <mergeCell ref="N419:N421"/>
    <mergeCell ref="N405:N411"/>
    <mergeCell ref="N437:N439"/>
    <mergeCell ref="N447:N452"/>
    <mergeCell ref="N331:N339"/>
    <mergeCell ref="N413:N415"/>
    <mergeCell ref="N396:N404"/>
    <mergeCell ref="N422:N424"/>
    <mergeCell ref="N416:N418"/>
    <mergeCell ref="N443:N445"/>
    <mergeCell ref="A426:A433"/>
    <mergeCell ref="B426:B433"/>
    <mergeCell ref="C426:C433"/>
    <mergeCell ref="D426:L426"/>
    <mergeCell ref="M426:M433"/>
    <mergeCell ref="N426:N433"/>
    <mergeCell ref="N203:N210"/>
    <mergeCell ref="N211:N218"/>
    <mergeCell ref="N219:N229"/>
    <mergeCell ref="J229:K229"/>
    <mergeCell ref="C219:C229"/>
    <mergeCell ref="M211:M218"/>
    <mergeCell ref="M331:M339"/>
    <mergeCell ref="M255:M258"/>
    <mergeCell ref="N283:N288"/>
    <mergeCell ref="D330:L330"/>
    <mergeCell ref="B422:B424"/>
    <mergeCell ref="C350:C359"/>
    <mergeCell ref="D350:L350"/>
    <mergeCell ref="M350:M359"/>
    <mergeCell ref="C331:C339"/>
    <mergeCell ref="C360:C369"/>
    <mergeCell ref="D361:F361"/>
    <mergeCell ref="D351:F351"/>
    <mergeCell ref="N24:N26"/>
    <mergeCell ref="A440:A442"/>
    <mergeCell ref="B440:B442"/>
    <mergeCell ref="C440:C442"/>
    <mergeCell ref="D440:L440"/>
    <mergeCell ref="M440:M442"/>
    <mergeCell ref="N440:N442"/>
    <mergeCell ref="A434:A436"/>
    <mergeCell ref="B434:B436"/>
    <mergeCell ref="C434:C436"/>
    <mergeCell ref="D434:L434"/>
    <mergeCell ref="M434:M436"/>
    <mergeCell ref="N434:N436"/>
    <mergeCell ref="N231:N238"/>
    <mergeCell ref="A123:A129"/>
    <mergeCell ref="A130:A133"/>
    <mergeCell ref="D210:G210"/>
    <mergeCell ref="M195:M202"/>
    <mergeCell ref="D133:J133"/>
    <mergeCell ref="N265:N269"/>
    <mergeCell ref="B265:B269"/>
    <mergeCell ref="N290:N299"/>
    <mergeCell ref="D203:L203"/>
    <mergeCell ref="B109:B115"/>
  </mergeCells>
  <phoneticPr fontId="23" type="noConversion"/>
  <printOptions horizontalCentered="1"/>
  <pageMargins left="0.39370078740157483" right="0.19685039370078741" top="0.62992125984251968" bottom="0.78740157480314965" header="0.31496062992125984" footer="0.35433070866141736"/>
  <pageSetup paperSize="9" scale="31" firstPageNumber="0" fitToHeight="15" orientation="portrait" horizontalDpi="4294967294" r:id="rId1"/>
  <headerFooter>
    <oddFooter>&amp;LEngº Fernando Frauches
Secretário de Obras e Desen. Urbano
PMSPA&amp;CEngº. Leonardo Costa de Sousa
Coordenador
PMSPA&amp;REngª Thamires Araújo de Souza
Assessor 
PMSPA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XFB132"/>
  <sheetViews>
    <sheetView view="pageBreakPreview" topLeftCell="A118" zoomScale="50" zoomScaleNormal="40" zoomScaleSheetLayoutView="50" zoomScalePageLayoutView="50" workbookViewId="0">
      <selection activeCell="S114" sqref="S114"/>
    </sheetView>
  </sheetViews>
  <sheetFormatPr defaultColWidth="9.140625" defaultRowHeight="15" customHeight="1"/>
  <cols>
    <col min="1" max="1" width="15.5703125" style="459" customWidth="1"/>
    <col min="2" max="2" width="29.42578125" style="460" customWidth="1"/>
    <col min="3" max="3" width="19.7109375" style="461" customWidth="1"/>
    <col min="4" max="4" width="17.5703125" style="461" customWidth="1"/>
    <col min="5" max="5" width="12.7109375" style="461" customWidth="1"/>
    <col min="6" max="6" width="11.140625" style="461" customWidth="1"/>
    <col min="7" max="8" width="10.28515625" style="461" customWidth="1"/>
    <col min="9" max="9" width="9" style="461" customWidth="1"/>
    <col min="10" max="10" width="11.5703125" style="461" customWidth="1"/>
    <col min="11" max="11" width="4.7109375" style="461" customWidth="1"/>
    <col min="12" max="12" width="2.85546875" style="462" hidden="1" customWidth="1"/>
    <col min="13" max="13" width="10.140625" style="463" customWidth="1"/>
    <col min="14" max="15" width="22.28515625" style="464" customWidth="1"/>
    <col min="16" max="16" width="27.42578125" style="487" customWidth="1"/>
    <col min="17" max="17" width="32.140625" style="460" customWidth="1"/>
    <col min="18" max="18" width="27.42578125" style="460" customWidth="1"/>
    <col min="19" max="19" width="15.42578125" style="465" customWidth="1"/>
    <col min="20" max="20" width="16" style="486" customWidth="1"/>
    <col min="21" max="21" width="9.140625" style="458"/>
    <col min="22" max="22" width="23.85546875" style="678" customWidth="1"/>
    <col min="23" max="16384" width="9.140625" style="458"/>
  </cols>
  <sheetData>
    <row r="1" spans="1:18" ht="15" customHeight="1">
      <c r="A1" s="564"/>
      <c r="B1" s="565"/>
      <c r="C1" s="566"/>
      <c r="D1" s="566"/>
      <c r="E1" s="566"/>
      <c r="F1" s="566"/>
      <c r="G1" s="566"/>
      <c r="H1" s="566"/>
      <c r="I1" s="566"/>
      <c r="J1" s="566"/>
      <c r="K1" s="566"/>
      <c r="L1" s="567"/>
      <c r="M1" s="568"/>
      <c r="N1" s="569"/>
      <c r="O1" s="569"/>
      <c r="P1" s="570"/>
      <c r="Q1" s="565"/>
      <c r="R1" s="571"/>
    </row>
    <row r="2" spans="1:18" ht="15" customHeight="1">
      <c r="A2" s="572"/>
      <c r="R2" s="573"/>
    </row>
    <row r="3" spans="1:18" ht="15" customHeight="1">
      <c r="A3" s="572"/>
      <c r="R3" s="573"/>
    </row>
    <row r="4" spans="1:18" ht="15" customHeight="1">
      <c r="A4" s="572"/>
      <c r="R4" s="573"/>
    </row>
    <row r="5" spans="1:18" ht="15" customHeight="1">
      <c r="A5" s="572"/>
      <c r="R5" s="573"/>
    </row>
    <row r="6" spans="1:18" ht="15" customHeight="1">
      <c r="A6" s="572"/>
      <c r="R6" s="573"/>
    </row>
    <row r="7" spans="1:18" ht="15" customHeight="1">
      <c r="A7" s="572"/>
      <c r="R7" s="573"/>
    </row>
    <row r="8" spans="1:18" ht="15" customHeight="1">
      <c r="A8" s="572"/>
      <c r="R8" s="573"/>
    </row>
    <row r="9" spans="1:18" ht="15" customHeight="1">
      <c r="A9" s="572"/>
      <c r="R9" s="573"/>
    </row>
    <row r="10" spans="1:18" ht="27" customHeight="1">
      <c r="A10" s="574"/>
      <c r="B10" s="458"/>
      <c r="C10" s="458"/>
      <c r="D10" s="458"/>
      <c r="E10" s="458"/>
      <c r="F10" s="458"/>
      <c r="G10" s="458"/>
      <c r="H10" s="458"/>
      <c r="I10" s="458"/>
      <c r="J10" s="458"/>
      <c r="K10" s="458"/>
      <c r="L10" s="458"/>
      <c r="M10" s="458"/>
      <c r="N10" s="458"/>
      <c r="O10" s="458"/>
      <c r="P10" s="488"/>
      <c r="Q10" s="489"/>
      <c r="R10" s="575"/>
    </row>
    <row r="11" spans="1:18" ht="27" customHeight="1">
      <c r="A11" s="574"/>
      <c r="B11" s="458"/>
      <c r="C11" s="458"/>
      <c r="D11" s="458"/>
      <c r="E11" s="458"/>
      <c r="F11" s="458"/>
      <c r="G11" s="458"/>
      <c r="H11" s="458"/>
      <c r="I11" s="458"/>
      <c r="J11" s="458"/>
      <c r="K11" s="458"/>
      <c r="L11" s="458"/>
      <c r="M11" s="458"/>
      <c r="N11" s="458"/>
      <c r="O11" s="458"/>
      <c r="P11" s="488"/>
      <c r="Q11" s="489"/>
      <c r="R11" s="575"/>
    </row>
    <row r="12" spans="1:18" ht="24.75" customHeight="1">
      <c r="A12" s="1576" t="s">
        <v>426</v>
      </c>
      <c r="B12" s="1577"/>
      <c r="C12" s="1577"/>
      <c r="D12" s="1577"/>
      <c r="E12" s="1577"/>
      <c r="F12" s="1577"/>
      <c r="G12" s="1577"/>
      <c r="H12" s="1577"/>
      <c r="I12" s="1577"/>
      <c r="J12" s="1577"/>
      <c r="K12" s="1577"/>
      <c r="L12" s="1577"/>
      <c r="M12" s="1577"/>
      <c r="N12" s="1577"/>
      <c r="O12" s="1577"/>
      <c r="P12" s="1577"/>
      <c r="Q12" s="1577"/>
      <c r="R12" s="1578"/>
    </row>
    <row r="13" spans="1:18" ht="24.75" customHeight="1">
      <c r="A13" s="917"/>
      <c r="B13" s="918"/>
      <c r="C13" s="918"/>
      <c r="D13" s="918"/>
      <c r="E13" s="918"/>
      <c r="F13" s="918"/>
      <c r="G13" s="918"/>
      <c r="H13" s="918"/>
      <c r="I13" s="918"/>
      <c r="J13" s="918"/>
      <c r="K13" s="918"/>
      <c r="L13" s="918"/>
      <c r="M13" s="918"/>
      <c r="N13" s="918"/>
      <c r="O13" s="918"/>
      <c r="P13" s="918"/>
      <c r="Q13" s="918"/>
      <c r="R13" s="573"/>
    </row>
    <row r="14" spans="1:18" ht="39" customHeight="1">
      <c r="A14" s="917" t="s">
        <v>0</v>
      </c>
      <c r="B14" s="1579" t="str">
        <f>'MC - GERAL '!B13</f>
        <v>REFORMA DA PRAÇA DO VINHATEIRO</v>
      </c>
      <c r="C14" s="1579"/>
      <c r="D14" s="1579"/>
      <c r="E14" s="1579"/>
      <c r="F14" s="1579"/>
      <c r="G14" s="1579"/>
      <c r="H14" s="1579"/>
      <c r="I14" s="1579"/>
      <c r="J14" s="1579"/>
      <c r="K14" s="1579"/>
      <c r="L14" s="1579"/>
      <c r="M14" s="1579"/>
      <c r="N14" s="1579"/>
      <c r="O14" s="1579"/>
      <c r="P14" s="1579"/>
      <c r="Q14" s="1579"/>
      <c r="R14" s="573" t="s">
        <v>213</v>
      </c>
    </row>
    <row r="15" spans="1:18" ht="33" customHeight="1">
      <c r="A15" s="917" t="s">
        <v>1</v>
      </c>
      <c r="B15" s="466" t="str">
        <f>'MC - GERAL '!B14</f>
        <v>VINHATEIRO - SÃO PEDRO DA ALDEIA - RJ</v>
      </c>
      <c r="C15" s="466"/>
      <c r="D15" s="466"/>
      <c r="E15" s="466"/>
      <c r="F15" s="466"/>
      <c r="G15" s="466"/>
      <c r="H15" s="466"/>
      <c r="I15" s="1569" t="str">
        <f>'MC - GERAL '!K15</f>
        <v>BASE DE CÁLCULO - EMOP/SINAPI MARÇO 2022</v>
      </c>
      <c r="J15" s="1569"/>
      <c r="K15" s="1569"/>
      <c r="L15" s="1569"/>
      <c r="M15" s="1569"/>
      <c r="N15" s="1569"/>
      <c r="O15" s="1569"/>
      <c r="P15" s="1569"/>
      <c r="Q15" s="1569"/>
      <c r="R15" s="576">
        <f>'BDI.ONR 2º ENTRE'!I42</f>
        <v>0.187</v>
      </c>
    </row>
    <row r="16" spans="1:18" ht="12.75" customHeight="1" thickBot="1">
      <c r="A16" s="577"/>
      <c r="B16" s="490"/>
      <c r="C16" s="491"/>
      <c r="D16" s="491"/>
      <c r="E16" s="491"/>
      <c r="F16" s="491"/>
      <c r="G16" s="491"/>
      <c r="H16" s="491"/>
      <c r="I16" s="491"/>
      <c r="J16" s="491"/>
      <c r="K16" s="491"/>
      <c r="L16" s="492"/>
      <c r="M16" s="1570"/>
      <c r="N16" s="1570"/>
      <c r="O16" s="915"/>
      <c r="P16" s="493"/>
      <c r="Q16" s="494"/>
      <c r="R16" s="578"/>
    </row>
    <row r="17" spans="1:27" s="467" customFormat="1" ht="72.75" customHeight="1" thickBot="1">
      <c r="A17" s="579" t="s">
        <v>2</v>
      </c>
      <c r="B17" s="916" t="s">
        <v>254</v>
      </c>
      <c r="C17" s="1571" t="s">
        <v>3</v>
      </c>
      <c r="D17" s="1571"/>
      <c r="E17" s="1571"/>
      <c r="F17" s="1571"/>
      <c r="G17" s="1571"/>
      <c r="H17" s="1571"/>
      <c r="I17" s="1571"/>
      <c r="J17" s="1571"/>
      <c r="K17" s="1571"/>
      <c r="L17" s="1571"/>
      <c r="M17" s="466"/>
      <c r="N17" s="495" t="s">
        <v>4</v>
      </c>
      <c r="O17" s="496" t="s">
        <v>5</v>
      </c>
      <c r="P17" s="916" t="s">
        <v>207</v>
      </c>
      <c r="Q17" s="916" t="s">
        <v>602</v>
      </c>
      <c r="R17" s="580" t="s">
        <v>208</v>
      </c>
      <c r="S17" s="466"/>
      <c r="T17" s="497" t="s">
        <v>209</v>
      </c>
      <c r="V17" s="679"/>
    </row>
    <row r="18" spans="1:27" s="467" customFormat="1" ht="40.5" customHeight="1" thickBot="1">
      <c r="A18" s="581" t="s">
        <v>177</v>
      </c>
      <c r="B18" s="498"/>
      <c r="C18" s="1557" t="str">
        <f>'MC - GERAL '!D17</f>
        <v>SERVIÇOS PRELIMINARES</v>
      </c>
      <c r="D18" s="1557"/>
      <c r="E18" s="1557"/>
      <c r="F18" s="1557"/>
      <c r="G18" s="1557"/>
      <c r="H18" s="1557"/>
      <c r="I18" s="1557"/>
      <c r="J18" s="1557"/>
      <c r="K18" s="1557"/>
      <c r="L18" s="1557"/>
      <c r="M18" s="1557"/>
      <c r="N18" s="457"/>
      <c r="O18" s="457"/>
      <c r="P18" s="499"/>
      <c r="Q18" s="500"/>
      <c r="R18" s="582"/>
      <c r="S18" s="466"/>
      <c r="T18" s="501">
        <f>R18</f>
        <v>0</v>
      </c>
      <c r="U18" s="502"/>
      <c r="V18" s="679"/>
      <c r="W18" s="502"/>
      <c r="X18" s="502"/>
      <c r="Y18" s="502"/>
      <c r="Z18" s="502"/>
      <c r="AA18" s="502"/>
    </row>
    <row r="19" spans="1:27" s="463" customFormat="1" ht="76.5" customHeight="1">
      <c r="A19" s="586" t="str">
        <f>'MC - GERAL '!A18</f>
        <v>1.1</v>
      </c>
      <c r="B19" s="897" t="str">
        <f>'MC - GERAL '!B18</f>
        <v>02.020.0002-0</v>
      </c>
      <c r="C19" s="1572" t="str">
        <f>'MC - GERAL '!D18</f>
        <v>PLACA DE IDENTIFICAÇÃO DE OBRA PUBLICA,TIPO BANNER/PLOTTER, CONSTITUIDA POR LONA E IMPRESSÃO DIGITAL, INCLUSIVE SUPORTES DE MADEIRA. FORNECIMENTO E COLOCAÇÃO</v>
      </c>
      <c r="D19" s="1573"/>
      <c r="E19" s="1573"/>
      <c r="F19" s="1573"/>
      <c r="G19" s="1573"/>
      <c r="H19" s="1573"/>
      <c r="I19" s="1573"/>
      <c r="J19" s="1573"/>
      <c r="K19" s="1573"/>
      <c r="L19" s="1573"/>
      <c r="M19" s="1574"/>
      <c r="N19" s="712" t="str">
        <f>'MC - GERAL '!M18</f>
        <v>M2</v>
      </c>
      <c r="O19" s="712">
        <f>'MC - GERAL '!N18</f>
        <v>4.5</v>
      </c>
      <c r="P19" s="638">
        <f>S19</f>
        <v>214.82</v>
      </c>
      <c r="Q19" s="638">
        <f>ROUND(P19*(1+$R$15),2)</f>
        <v>254.99</v>
      </c>
      <c r="R19" s="639">
        <f>ROUND(O19*Q19,2)</f>
        <v>1147.46</v>
      </c>
      <c r="S19" s="466">
        <f>VLOOKUP(B19,[1]SINOP.ONER!$A$2:$B$50000,2,FALSE)</f>
        <v>214.82</v>
      </c>
      <c r="T19" s="503"/>
      <c r="U19" s="504"/>
      <c r="V19" s="680"/>
      <c r="W19" s="504"/>
      <c r="X19" s="504"/>
      <c r="Y19" s="504"/>
      <c r="Z19" s="504"/>
      <c r="AA19" s="504"/>
    </row>
    <row r="20" spans="1:27" s="463" customFormat="1" ht="76.5" customHeight="1">
      <c r="A20" s="586" t="str">
        <f>'MC - GERAL '!A21</f>
        <v>1.2</v>
      </c>
      <c r="B20" s="894" t="str">
        <f>'MC - GERAL '!B21</f>
        <v>02.004.0001-0</v>
      </c>
      <c r="C20" s="1551" t="str">
        <f>'MC - GERAL '!D21</f>
        <v>BARRACAO DE OBRA,COM PAREDES E PISO DE TABUAS DE MADEIRA DE 3ª, COBERTURA DE TELHAS DE FIBROCIMENTO DE 6MM, E INSTALACOES, EXCLUSIVE PINTURA,SENDO REAPROVEITADO 2 VEZES</v>
      </c>
      <c r="D20" s="1552"/>
      <c r="E20" s="1552"/>
      <c r="F20" s="1552"/>
      <c r="G20" s="1552"/>
      <c r="H20" s="1552"/>
      <c r="I20" s="1552"/>
      <c r="J20" s="1552"/>
      <c r="K20" s="1552"/>
      <c r="L20" s="1552"/>
      <c r="M20" s="1553"/>
      <c r="N20" s="712" t="str">
        <f>'MC - GERAL '!M21</f>
        <v>M2</v>
      </c>
      <c r="O20" s="712">
        <f>'MC - GERAL '!N21</f>
        <v>35.200000000000003</v>
      </c>
      <c r="P20" s="638">
        <f>S20</f>
        <v>455.1</v>
      </c>
      <c r="Q20" s="638">
        <f>ROUND(P20*(1+$R$15),2)</f>
        <v>540.20000000000005</v>
      </c>
      <c r="R20" s="639">
        <f>ROUND(O20*Q20,2)</f>
        <v>19015.04</v>
      </c>
      <c r="S20" s="466">
        <f>VLOOKUP(B20,[1]SINOP.ONER!$A$2:$B$50000,2,FALSE)</f>
        <v>455.1</v>
      </c>
      <c r="T20" s="503"/>
      <c r="U20" s="504"/>
      <c r="V20" s="680"/>
      <c r="W20" s="504"/>
      <c r="X20" s="504"/>
      <c r="Y20" s="504"/>
      <c r="Z20" s="504"/>
      <c r="AA20" s="504"/>
    </row>
    <row r="21" spans="1:27" s="463" customFormat="1" ht="76.5" customHeight="1">
      <c r="A21" s="586" t="str">
        <f>'MC - GERAL '!A24</f>
        <v>1.3</v>
      </c>
      <c r="B21" s="1191" t="str">
        <f>'MC - GERAL '!B24</f>
        <v>02.002.0012-0</v>
      </c>
      <c r="C21" s="1551" t="str">
        <f>'MC - GERAL '!D24</f>
        <v>TAPUME DE VEDAÇÃO OU PROTEÇÃO EXECUTADO COM TELHAS TRAPEZOIDAIS DE AÇO GALVANIZADO, ESPESSURA DE 0,5MM, ESTAS COM 2 VEZES DE UTILIZAÇÃO, INCLUSIVE ENGRADAMENTO DE MADEIRA, UTILIZADO 2 VEZES, EXCLUSIVE PINTURA.</v>
      </c>
      <c r="D21" s="1552"/>
      <c r="E21" s="1552"/>
      <c r="F21" s="1552"/>
      <c r="G21" s="1552"/>
      <c r="H21" s="1552"/>
      <c r="I21" s="1552"/>
      <c r="J21" s="1552"/>
      <c r="K21" s="1552"/>
      <c r="L21" s="1552"/>
      <c r="M21" s="1553"/>
      <c r="N21" s="712" t="str">
        <f>'MC - GERAL '!M24</f>
        <v>M2</v>
      </c>
      <c r="O21" s="712">
        <f>'MC - GERAL '!N24</f>
        <v>423.75</v>
      </c>
      <c r="P21" s="638">
        <f>S21</f>
        <v>38.06</v>
      </c>
      <c r="Q21" s="638">
        <f>ROUND(P21*(1+$R$15),2)</f>
        <v>45.18</v>
      </c>
      <c r="R21" s="639">
        <f>ROUND(O21*Q21,2)</f>
        <v>19145.03</v>
      </c>
      <c r="S21" s="466">
        <f>VLOOKUP(B21,[1]SINOP.ONER!$A$2:$B$50000,2,FALSE)</f>
        <v>38.06</v>
      </c>
      <c r="T21" s="503"/>
      <c r="U21" s="504"/>
      <c r="V21" s="680"/>
      <c r="W21" s="504"/>
      <c r="X21" s="504"/>
      <c r="Y21" s="504"/>
      <c r="Z21" s="504"/>
      <c r="AA21" s="504"/>
    </row>
    <row r="22" spans="1:27" s="463" customFormat="1" ht="95.25" customHeight="1">
      <c r="A22" s="586" t="str">
        <f>'MC - GERAL '!A27</f>
        <v>1.4</v>
      </c>
      <c r="B22" s="895" t="str">
        <f>'MC - GERAL '!B27</f>
        <v>02.016.0001-0</v>
      </c>
      <c r="C22" s="1551" t="str">
        <f>'MC - GERAL '!D27</f>
        <v>INSTALACAO E LIGACAO PROVISORIA DE ALIMENTACAO DE ENERGIA ELETRICA, EM BAIXA TENSAO, PARA CANTEIRO DE OBRAS, M3-CHAVE 100A, CARGA 3KW,20CV, EXCLUSIVE O FORNECIMENTO DO MEDIDOR</v>
      </c>
      <c r="D22" s="1552"/>
      <c r="E22" s="1552"/>
      <c r="F22" s="1552"/>
      <c r="G22" s="1552"/>
      <c r="H22" s="1552"/>
      <c r="I22" s="1552"/>
      <c r="J22" s="1552"/>
      <c r="K22" s="1552"/>
      <c r="L22" s="1552"/>
      <c r="M22" s="1553"/>
      <c r="N22" s="712" t="str">
        <f>'MC - GERAL '!M27</f>
        <v>UND</v>
      </c>
      <c r="O22" s="712">
        <f>'MC - GERAL '!N27</f>
        <v>1</v>
      </c>
      <c r="P22" s="638">
        <f>S22</f>
        <v>2314.4499999999998</v>
      </c>
      <c r="Q22" s="638">
        <f>ROUND(P22*(1+$R$15),2)</f>
        <v>2747.25</v>
      </c>
      <c r="R22" s="639">
        <f>ROUND(O22*Q22,2)</f>
        <v>2747.25</v>
      </c>
      <c r="S22" s="466">
        <f>VLOOKUP(B22,[1]SINOP.ONER!$A$2:$B$50000,2,FALSE)</f>
        <v>2314.4499999999998</v>
      </c>
      <c r="T22" s="503"/>
      <c r="U22" s="504"/>
      <c r="V22" s="680"/>
      <c r="W22" s="504"/>
      <c r="X22" s="504"/>
      <c r="Y22" s="504"/>
      <c r="Z22" s="504"/>
      <c r="AA22" s="504"/>
    </row>
    <row r="23" spans="1:27" s="463" customFormat="1" ht="100.5" customHeight="1">
      <c r="A23" s="586" t="str">
        <f>'MC - GERAL '!A29</f>
        <v>1.5</v>
      </c>
      <c r="B23" s="894" t="str">
        <f>'MC - GERAL '!B29</f>
        <v>02.015.0001-0</v>
      </c>
      <c r="C23" s="1551" t="str">
        <f>'MC - GERAL '!D29</f>
        <v>INSTALAÇÃO E LIGAÇÃO PROVISÓRIAS PARA ABASTECIMENTO DE ÁGUA E ESGOTAMENTO SANITÁRIO EM CANTEIRO DE OBRAS, INCLUSIVE ESCAVAÇÃO, EXCLUSIVE REPOSIÇÃO DA PAVIMENTAÇÃO DO LOGRADOURO PÚBLICO</v>
      </c>
      <c r="D23" s="1552"/>
      <c r="E23" s="1552"/>
      <c r="F23" s="1552"/>
      <c r="G23" s="1552"/>
      <c r="H23" s="1552"/>
      <c r="I23" s="1552"/>
      <c r="J23" s="1552"/>
      <c r="K23" s="1552"/>
      <c r="L23" s="1552"/>
      <c r="M23" s="1553"/>
      <c r="N23" s="712" t="str">
        <f>'MC - GERAL '!M29</f>
        <v>UND</v>
      </c>
      <c r="O23" s="712">
        <f>'MC - GERAL '!N29</f>
        <v>1</v>
      </c>
      <c r="P23" s="638">
        <f>S23</f>
        <v>4360.8599999999997</v>
      </c>
      <c r="Q23" s="638">
        <f>ROUND(P23*(1+$R$15),2)</f>
        <v>5176.34</v>
      </c>
      <c r="R23" s="639">
        <f>ROUND(O23*Q23,2)</f>
        <v>5176.34</v>
      </c>
      <c r="S23" s="466">
        <f>VLOOKUP(B23,[1]SINOP.ONER!$A$2:$B$50000,2,FALSE)</f>
        <v>4360.8599999999997</v>
      </c>
      <c r="T23" s="503"/>
      <c r="U23" s="504"/>
      <c r="V23" s="680"/>
      <c r="W23" s="504"/>
      <c r="X23" s="504"/>
      <c r="Y23" s="504"/>
      <c r="Z23" s="504"/>
      <c r="AA23" s="504"/>
    </row>
    <row r="24" spans="1:27" s="463" customFormat="1" ht="33" customHeight="1">
      <c r="A24" s="485"/>
      <c r="B24" s="905"/>
      <c r="C24" s="888"/>
      <c r="D24" s="888"/>
      <c r="E24" s="888"/>
      <c r="F24" s="888"/>
      <c r="G24" s="888"/>
      <c r="H24" s="888"/>
      <c r="I24" s="888"/>
      <c r="J24" s="888"/>
      <c r="K24" s="888"/>
      <c r="L24" s="888"/>
      <c r="M24" s="888"/>
      <c r="N24" s="846"/>
      <c r="O24" s="846"/>
      <c r="P24" s="505"/>
      <c r="Q24" s="506" t="s">
        <v>235</v>
      </c>
      <c r="R24" s="641">
        <f>SUM(R19:R23)</f>
        <v>47231.12</v>
      </c>
      <c r="S24" s="466"/>
      <c r="T24" s="503" t="e">
        <f>R24-#REF!</f>
        <v>#REF!</v>
      </c>
      <c r="U24" s="504"/>
      <c r="V24" s="680" t="e">
        <f>#REF!+#REF!</f>
        <v>#REF!</v>
      </c>
      <c r="W24" s="504"/>
      <c r="X24" s="504"/>
      <c r="Y24" s="504"/>
      <c r="Z24" s="504"/>
      <c r="AA24" s="504"/>
    </row>
    <row r="25" spans="1:27" s="463" customFormat="1" ht="9" customHeight="1" thickBot="1">
      <c r="A25" s="485"/>
      <c r="B25" s="905"/>
      <c r="C25" s="888"/>
      <c r="D25" s="888"/>
      <c r="E25" s="888"/>
      <c r="F25" s="888"/>
      <c r="G25" s="888"/>
      <c r="H25" s="888"/>
      <c r="I25" s="888"/>
      <c r="J25" s="888"/>
      <c r="K25" s="888"/>
      <c r="L25" s="888"/>
      <c r="M25" s="888"/>
      <c r="N25" s="846"/>
      <c r="O25" s="846"/>
      <c r="P25" s="505"/>
      <c r="Q25" s="505"/>
      <c r="R25" s="583"/>
      <c r="S25" s="466"/>
      <c r="T25" s="503"/>
      <c r="U25" s="504"/>
      <c r="V25" s="680"/>
      <c r="W25" s="504"/>
      <c r="X25" s="504"/>
      <c r="Y25" s="504"/>
      <c r="Z25" s="504"/>
      <c r="AA25" s="504"/>
    </row>
    <row r="26" spans="1:27" s="467" customFormat="1" ht="39.75" customHeight="1" thickBot="1">
      <c r="A26" s="507" t="s">
        <v>178</v>
      </c>
      <c r="B26" s="454"/>
      <c r="C26" s="1575" t="str">
        <f>'MC - GERAL '!D39</f>
        <v>DEMOLIÇÕES, ARRANCAMENTOS E REMOÇÕES</v>
      </c>
      <c r="D26" s="1575"/>
      <c r="E26" s="1575"/>
      <c r="F26" s="1575"/>
      <c r="G26" s="1575"/>
      <c r="H26" s="1575"/>
      <c r="I26" s="1575"/>
      <c r="J26" s="1575"/>
      <c r="K26" s="1575"/>
      <c r="L26" s="1575"/>
      <c r="M26" s="1575"/>
      <c r="N26" s="481"/>
      <c r="O26" s="481"/>
      <c r="P26" s="508"/>
      <c r="Q26" s="508"/>
      <c r="R26" s="509"/>
      <c r="S26" s="466"/>
      <c r="T26" s="501">
        <f>R26</f>
        <v>0</v>
      </c>
      <c r="U26" s="502"/>
      <c r="V26" s="679"/>
      <c r="W26" s="502"/>
      <c r="X26" s="502"/>
      <c r="Y26" s="502"/>
      <c r="Z26" s="502"/>
      <c r="AA26" s="502"/>
    </row>
    <row r="27" spans="1:27" s="463" customFormat="1" ht="59.25" customHeight="1">
      <c r="A27" s="587" t="str">
        <f>'MC - GERAL '!A40</f>
        <v>2.1</v>
      </c>
      <c r="B27" s="894" t="str">
        <f>'MC - GERAL '!B40</f>
        <v>05.001.0070-0</v>
      </c>
      <c r="C27" s="1556" t="str">
        <f>'MC - GERAL '!D40</f>
        <v>REMOÇÃO DE PAVIMENTAÇÃO DE LAJOTAS DE CONCRETO, ALTAMENTE VIBRADO, INTERTRAVADO, PRÉ-FABRICADO</v>
      </c>
      <c r="D27" s="1556"/>
      <c r="E27" s="1556"/>
      <c r="F27" s="1556"/>
      <c r="G27" s="1556"/>
      <c r="H27" s="1556"/>
      <c r="I27" s="1556"/>
      <c r="J27" s="1556"/>
      <c r="K27" s="1556"/>
      <c r="L27" s="1556"/>
      <c r="M27" s="1556"/>
      <c r="N27" s="894" t="str">
        <f>'MC - GERAL '!M40</f>
        <v>M2</v>
      </c>
      <c r="O27" s="897">
        <f>'MC - GERAL '!N40</f>
        <v>1369</v>
      </c>
      <c r="P27" s="638">
        <f t="shared" ref="P27:P32" si="0">S27</f>
        <v>5.96</v>
      </c>
      <c r="Q27" s="638">
        <f t="shared" ref="Q27:Q32" si="1">ROUND(P27*(1+$R$15),2)</f>
        <v>7.07</v>
      </c>
      <c r="R27" s="639">
        <f t="shared" ref="R27:R32" si="2">ROUND(O27*Q27,2)</f>
        <v>9678.83</v>
      </c>
      <c r="S27" s="466">
        <f>VLOOKUP(B27,[1]SINOP.ONER!$A$2:$B$50000,2,FALSE)</f>
        <v>5.96</v>
      </c>
      <c r="T27" s="503"/>
      <c r="U27" s="504"/>
      <c r="V27" s="680"/>
      <c r="W27" s="504"/>
      <c r="X27" s="504"/>
      <c r="Y27" s="504"/>
      <c r="Z27" s="504"/>
      <c r="AA27" s="504"/>
    </row>
    <row r="28" spans="1:27" s="463" customFormat="1" ht="42" customHeight="1">
      <c r="A28" s="587" t="str">
        <f>'MC - GERAL '!A43</f>
        <v>2.2</v>
      </c>
      <c r="B28" s="894" t="str">
        <f>'MC - GERAL '!B43</f>
        <v>05.001.0147-0</v>
      </c>
      <c r="C28" s="1556" t="str">
        <f>'MC - GERAL '!D43</f>
        <v>ARRANCAMENTO DE GRADES, GRADIS, ALAMBRADOS, CERCAS E PORTÕES</v>
      </c>
      <c r="D28" s="1556"/>
      <c r="E28" s="1556"/>
      <c r="F28" s="1556"/>
      <c r="G28" s="1556"/>
      <c r="H28" s="1556"/>
      <c r="I28" s="1556"/>
      <c r="J28" s="1556"/>
      <c r="K28" s="1556"/>
      <c r="L28" s="1556"/>
      <c r="M28" s="1556"/>
      <c r="N28" s="894" t="str">
        <f>'MC - GERAL '!M43</f>
        <v>M2</v>
      </c>
      <c r="O28" s="897">
        <f>'MC - GERAL '!N43</f>
        <v>206.72</v>
      </c>
      <c r="P28" s="638">
        <f t="shared" si="0"/>
        <v>17.04</v>
      </c>
      <c r="Q28" s="638">
        <f t="shared" si="1"/>
        <v>20.23</v>
      </c>
      <c r="R28" s="639">
        <f t="shared" si="2"/>
        <v>4181.95</v>
      </c>
      <c r="S28" s="466">
        <f>VLOOKUP(B28,[1]SINOP.ONER!$A$2:$B$50000,2,FALSE)</f>
        <v>17.04</v>
      </c>
      <c r="T28" s="503"/>
      <c r="U28" s="504"/>
      <c r="V28" s="680"/>
      <c r="W28" s="504"/>
      <c r="X28" s="504"/>
      <c r="Y28" s="504"/>
      <c r="Z28" s="504"/>
      <c r="AA28" s="504"/>
    </row>
    <row r="29" spans="1:27" s="463" customFormat="1" ht="71.25" customHeight="1">
      <c r="A29" s="587" t="str">
        <f>'MC - GERAL '!A48</f>
        <v>2.3</v>
      </c>
      <c r="B29" s="894" t="str">
        <f>'MC - GERAL '!B48</f>
        <v>05.002.0001-0</v>
      </c>
      <c r="C29" s="1556" t="str">
        <f>'MC - GERAL '!D48</f>
        <v>DEMOLIÇÃO, COM EQUIPAMENTO DE AR COMPRIMIDO, DE PISOS OU PAVIMENTOS DE CONCRETO SIMPLES, INCLUSIVE EMPILHAMENTO LATERAL DENTRO DO CANTEIRO DE SERVIÇO</v>
      </c>
      <c r="D29" s="1556"/>
      <c r="E29" s="1556"/>
      <c r="F29" s="1556"/>
      <c r="G29" s="1556"/>
      <c r="H29" s="1556"/>
      <c r="I29" s="1556"/>
      <c r="J29" s="1556"/>
      <c r="K29" s="1556"/>
      <c r="L29" s="1556"/>
      <c r="M29" s="1556"/>
      <c r="N29" s="894" t="str">
        <f>'MC - GERAL '!M48</f>
        <v>M3</v>
      </c>
      <c r="O29" s="897">
        <f>'MC - GERAL '!N48</f>
        <v>18.8</v>
      </c>
      <c r="P29" s="638">
        <f t="shared" si="0"/>
        <v>169.76</v>
      </c>
      <c r="Q29" s="638">
        <f t="shared" si="1"/>
        <v>201.51</v>
      </c>
      <c r="R29" s="639">
        <f t="shared" si="2"/>
        <v>3788.39</v>
      </c>
      <c r="S29" s="466">
        <f>VLOOKUP(B29,[1]SINOP.ONER!$A$2:$B$50000,2,FALSE)</f>
        <v>169.76</v>
      </c>
      <c r="T29" s="503"/>
      <c r="U29" s="504"/>
      <c r="V29" s="680"/>
      <c r="W29" s="504"/>
      <c r="X29" s="504"/>
      <c r="Y29" s="504"/>
      <c r="Z29" s="504"/>
      <c r="AA29" s="504"/>
    </row>
    <row r="30" spans="1:27" s="463" customFormat="1" ht="71.25" customHeight="1">
      <c r="A30" s="587" t="str">
        <f>'MC - GERAL '!A57</f>
        <v>2.4</v>
      </c>
      <c r="B30" s="894" t="str">
        <f>'MC - GERAL '!B57</f>
        <v>05.002.0002-0</v>
      </c>
      <c r="C30" s="1556" t="str">
        <f>'MC - GERAL '!D57</f>
        <v>DEMOLIÇÃO, COM EQUIPAMENTO DE AR COMPRIMIDO, DE PISOS OU PAVIMENTOS DE CONCRETO ARMADO, INCLUSIVE EMPILHAMENTO LATERAL DENTRO DO CANTEIRO DE SERVIÇO</v>
      </c>
      <c r="D30" s="1556"/>
      <c r="E30" s="1556"/>
      <c r="F30" s="1556"/>
      <c r="G30" s="1556"/>
      <c r="H30" s="1556"/>
      <c r="I30" s="1556"/>
      <c r="J30" s="1556"/>
      <c r="K30" s="1556"/>
      <c r="L30" s="1556"/>
      <c r="M30" s="1556"/>
      <c r="N30" s="894" t="str">
        <f>'MC - GERAL '!M57</f>
        <v>M3</v>
      </c>
      <c r="O30" s="897">
        <f>'MC - GERAL '!N57</f>
        <v>4.1900000000000004</v>
      </c>
      <c r="P30" s="638">
        <f t="shared" si="0"/>
        <v>288.58999999999997</v>
      </c>
      <c r="Q30" s="638">
        <f t="shared" si="1"/>
        <v>342.56</v>
      </c>
      <c r="R30" s="639">
        <f t="shared" si="2"/>
        <v>1435.33</v>
      </c>
      <c r="S30" s="466">
        <f>VLOOKUP(B30,[1]SINOP.ONER!$A$2:$B$50000,2,FALSE)</f>
        <v>288.58999999999997</v>
      </c>
      <c r="T30" s="503"/>
      <c r="U30" s="504"/>
      <c r="V30" s="680"/>
      <c r="W30" s="504"/>
      <c r="X30" s="504"/>
      <c r="Y30" s="504"/>
      <c r="Z30" s="504"/>
      <c r="AA30" s="504"/>
    </row>
    <row r="31" spans="1:27" s="463" customFormat="1" ht="58.5" customHeight="1">
      <c r="A31" s="587" t="str">
        <f>'MC - GERAL '!A60</f>
        <v>2.5</v>
      </c>
      <c r="B31" s="1211">
        <f>'MC - GERAL '!B60</f>
        <v>96001</v>
      </c>
      <c r="C31" s="1556" t="str">
        <f>'MC - GERAL '!D60</f>
        <v>FRESAGEM DE PAVIMENTO ASFÁLTICO (PROFUNDIDADE ATÉ 5,0 CM) - EXCLUSIVE TRANSPORTE</v>
      </c>
      <c r="D31" s="1556"/>
      <c r="E31" s="1556"/>
      <c r="F31" s="1556"/>
      <c r="G31" s="1556"/>
      <c r="H31" s="1556"/>
      <c r="I31" s="1556"/>
      <c r="J31" s="1556"/>
      <c r="K31" s="1556"/>
      <c r="L31" s="1556"/>
      <c r="M31" s="1556"/>
      <c r="N31" s="894" t="str">
        <f>'MC - GERAL '!M60</f>
        <v>M2</v>
      </c>
      <c r="O31" s="897">
        <f>'MC - GERAL '!N60</f>
        <v>191.62</v>
      </c>
      <c r="P31" s="638">
        <f t="shared" si="0"/>
        <v>7.85</v>
      </c>
      <c r="Q31" s="638">
        <f t="shared" si="1"/>
        <v>9.32</v>
      </c>
      <c r="R31" s="639">
        <f t="shared" si="2"/>
        <v>1785.9</v>
      </c>
      <c r="S31" s="466">
        <f>VLOOKUP(B31,[1]SINOP.ONER!$A$2:$B$50000,2,FALSE)</f>
        <v>7.85</v>
      </c>
      <c r="T31" s="503"/>
      <c r="U31" s="504"/>
      <c r="V31" s="680"/>
      <c r="W31" s="504"/>
      <c r="X31" s="504"/>
      <c r="Y31" s="504"/>
      <c r="Z31" s="504"/>
      <c r="AA31" s="504"/>
    </row>
    <row r="32" spans="1:27" s="463" customFormat="1" ht="74.25" customHeight="1">
      <c r="A32" s="587" t="str">
        <f>'MC - GERAL '!A63</f>
        <v>2.6</v>
      </c>
      <c r="B32" s="894" t="str">
        <f>'MC - GERAL '!B63</f>
        <v>09.005.0054-0</v>
      </c>
      <c r="C32" s="1556" t="str">
        <f>'MC - GERAL '!D63</f>
        <v>CORTE, DESGALHAMENTO, DESTOCAMENTO E DESENRAIZAMENTO DE ÁRVORE, COM ALTURA ATÉ 3,00M, DIÂMETRO EM TORNO DE 50CM, COM AUXÍLIO DE EQUIPAMENTO MECÂNICO</v>
      </c>
      <c r="D32" s="1556"/>
      <c r="E32" s="1556"/>
      <c r="F32" s="1556"/>
      <c r="G32" s="1556"/>
      <c r="H32" s="1556"/>
      <c r="I32" s="1556"/>
      <c r="J32" s="1556"/>
      <c r="K32" s="1556"/>
      <c r="L32" s="1556"/>
      <c r="M32" s="1556"/>
      <c r="N32" s="894" t="str">
        <f>'MC - GERAL '!M63</f>
        <v>UND</v>
      </c>
      <c r="O32" s="897">
        <f>'MC - GERAL '!N63</f>
        <v>6</v>
      </c>
      <c r="P32" s="638">
        <f t="shared" si="0"/>
        <v>503.12</v>
      </c>
      <c r="Q32" s="638">
        <f t="shared" si="1"/>
        <v>597.20000000000005</v>
      </c>
      <c r="R32" s="639">
        <f t="shared" si="2"/>
        <v>3583.2</v>
      </c>
      <c r="S32" s="466">
        <f>VLOOKUP(B32,[1]SINOP.ONER!$A$2:$B$50000,2,FALSE)</f>
        <v>503.12</v>
      </c>
      <c r="T32" s="503"/>
      <c r="U32" s="504"/>
      <c r="V32" s="680"/>
      <c r="W32" s="504"/>
      <c r="X32" s="504"/>
      <c r="Y32" s="504"/>
      <c r="Z32" s="504"/>
      <c r="AA32" s="504"/>
    </row>
    <row r="33" spans="1:27" s="463" customFormat="1" ht="36" customHeight="1">
      <c r="A33" s="485"/>
      <c r="B33" s="905"/>
      <c r="C33" s="911"/>
      <c r="D33" s="911"/>
      <c r="E33" s="911"/>
      <c r="F33" s="911"/>
      <c r="G33" s="911"/>
      <c r="H33" s="911"/>
      <c r="I33" s="911"/>
      <c r="J33" s="911"/>
      <c r="K33" s="911"/>
      <c r="L33" s="911"/>
      <c r="M33" s="911"/>
      <c r="N33" s="905"/>
      <c r="O33" s="905"/>
      <c r="P33" s="505"/>
      <c r="Q33" s="506" t="s">
        <v>236</v>
      </c>
      <c r="R33" s="641">
        <f>SUM(R27:R32)</f>
        <v>24453.599999999999</v>
      </c>
      <c r="S33" s="466"/>
      <c r="T33" s="503"/>
      <c r="U33" s="504"/>
      <c r="V33" s="680" t="e">
        <f>#REF!+#REF!</f>
        <v>#REF!</v>
      </c>
      <c r="W33" s="504"/>
      <c r="X33" s="504"/>
      <c r="Y33" s="504"/>
      <c r="Z33" s="504"/>
      <c r="AA33" s="504"/>
    </row>
    <row r="34" spans="1:27" s="463" customFormat="1" ht="11.1" customHeight="1" thickBot="1">
      <c r="A34" s="485"/>
      <c r="B34" s="905"/>
      <c r="C34" s="911"/>
      <c r="D34" s="911"/>
      <c r="E34" s="911"/>
      <c r="F34" s="911"/>
      <c r="G34" s="911"/>
      <c r="H34" s="911"/>
      <c r="I34" s="911"/>
      <c r="J34" s="911"/>
      <c r="K34" s="911"/>
      <c r="L34" s="911"/>
      <c r="M34" s="911"/>
      <c r="N34" s="905"/>
      <c r="O34" s="905"/>
      <c r="P34" s="505"/>
      <c r="Q34" s="505"/>
      <c r="R34" s="583"/>
      <c r="S34" s="466"/>
      <c r="T34" s="503"/>
      <c r="U34" s="504"/>
      <c r="V34" s="680"/>
      <c r="W34" s="504"/>
      <c r="X34" s="504"/>
      <c r="Y34" s="504"/>
      <c r="Z34" s="504"/>
      <c r="AA34" s="504"/>
    </row>
    <row r="35" spans="1:27" s="467" customFormat="1" ht="39.950000000000003" customHeight="1" thickBot="1">
      <c r="A35" s="507" t="s">
        <v>179</v>
      </c>
      <c r="B35" s="454"/>
      <c r="C35" s="1575" t="str">
        <f>'MC - GERAL '!D91</f>
        <v>MOVIMENTO DE TERRA</v>
      </c>
      <c r="D35" s="1575"/>
      <c r="E35" s="1575"/>
      <c r="F35" s="1575"/>
      <c r="G35" s="1575"/>
      <c r="H35" s="1575"/>
      <c r="I35" s="1575"/>
      <c r="J35" s="1575"/>
      <c r="K35" s="1575"/>
      <c r="L35" s="1575"/>
      <c r="M35" s="1575"/>
      <c r="N35" s="914"/>
      <c r="O35" s="914"/>
      <c r="P35" s="508"/>
      <c r="Q35" s="508"/>
      <c r="R35" s="509"/>
      <c r="S35" s="466"/>
      <c r="T35" s="510">
        <f>R35</f>
        <v>0</v>
      </c>
      <c r="U35" s="502"/>
      <c r="V35" s="679"/>
      <c r="W35" s="502"/>
      <c r="X35" s="502"/>
      <c r="Y35" s="502"/>
      <c r="Z35" s="502"/>
      <c r="AA35" s="502"/>
    </row>
    <row r="36" spans="1:27" s="463" customFormat="1" ht="76.5" customHeight="1">
      <c r="A36" s="586" t="str">
        <f>'MC - GERAL '!A92</f>
        <v>3.1</v>
      </c>
      <c r="B36" s="897" t="str">
        <f>'MC - GERAL '!B92</f>
        <v>01.006.0010-0</v>
      </c>
      <c r="C36" s="1550" t="str">
        <f>'MC - GERAL '!D92</f>
        <v>REGULARIZAÇÃO DE TERRENO COM TRATOR EM TORNO DE 80CV, COMPREENDENDO ACERTO, RASPAGEM EVENTUALMENTE ATÉ 0,30M DE PROFUNDIDADE E AFASTAMENTO LATERAL DO MATERIAL EXCEDENTE</v>
      </c>
      <c r="D36" s="1550"/>
      <c r="E36" s="1550"/>
      <c r="F36" s="1550"/>
      <c r="G36" s="1550"/>
      <c r="H36" s="1550"/>
      <c r="I36" s="1550"/>
      <c r="J36" s="1550"/>
      <c r="K36" s="1550"/>
      <c r="L36" s="1550"/>
      <c r="M36" s="1550"/>
      <c r="N36" s="712" t="str">
        <f>'MC - GERAL '!M92</f>
        <v>M2</v>
      </c>
      <c r="O36" s="712">
        <f>'MC - GERAL '!N92</f>
        <v>3129.86</v>
      </c>
      <c r="P36" s="638">
        <f t="shared" ref="P36:P41" si="3">S36</f>
        <v>1.64</v>
      </c>
      <c r="Q36" s="638">
        <f t="shared" ref="Q36:Q41" si="4">ROUND(P36*(1+$R$15),2)</f>
        <v>1.95</v>
      </c>
      <c r="R36" s="639">
        <f t="shared" ref="R36:R41" si="5">ROUND(O36*Q36,2)</f>
        <v>6103.23</v>
      </c>
      <c r="S36" s="466">
        <f>VLOOKUP(B36,[1]SINOP.ONER!$A$2:$B$50000,2,FALSE)</f>
        <v>1.64</v>
      </c>
      <c r="T36" s="503"/>
      <c r="U36" s="504"/>
      <c r="V36" s="680"/>
      <c r="W36" s="504"/>
      <c r="X36" s="504"/>
      <c r="Y36" s="504"/>
      <c r="Z36" s="504"/>
      <c r="AA36" s="504"/>
    </row>
    <row r="37" spans="1:27" s="463" customFormat="1" ht="133.5" customHeight="1">
      <c r="A37" s="586" t="str">
        <f>'MC - GERAL '!A95</f>
        <v>3.2</v>
      </c>
      <c r="B37" s="897" t="str">
        <f>'MC - GERAL '!B95</f>
        <v>03.010.0015-0</v>
      </c>
      <c r="C37" s="1550" t="str">
        <f>'MC - GERAL '!D95</f>
        <v>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v>
      </c>
      <c r="D37" s="1550"/>
      <c r="E37" s="1550"/>
      <c r="F37" s="1550"/>
      <c r="G37" s="1550"/>
      <c r="H37" s="1550"/>
      <c r="I37" s="1550"/>
      <c r="J37" s="1550"/>
      <c r="K37" s="1550"/>
      <c r="L37" s="1550"/>
      <c r="M37" s="1550"/>
      <c r="N37" s="712" t="str">
        <f>'MC - GERAL '!M95</f>
        <v>M3</v>
      </c>
      <c r="O37" s="712">
        <f>'MC - GERAL '!N95</f>
        <v>282.19</v>
      </c>
      <c r="P37" s="638">
        <f>S37</f>
        <v>10.58</v>
      </c>
      <c r="Q37" s="638">
        <f>ROUND(P37*(1+$R$15),2)</f>
        <v>12.56</v>
      </c>
      <c r="R37" s="639">
        <f>ROUND(O37*Q37,2)</f>
        <v>3544.31</v>
      </c>
      <c r="S37" s="466">
        <f>VLOOKUP(B37,[1]SINOP.ONER!$A$2:$B$50000,2,FALSE)</f>
        <v>10.58</v>
      </c>
      <c r="T37" s="503"/>
      <c r="U37" s="504"/>
      <c r="V37" s="680"/>
      <c r="W37" s="504"/>
      <c r="X37" s="504"/>
      <c r="Y37" s="504"/>
      <c r="Z37" s="504"/>
      <c r="AA37" s="504"/>
    </row>
    <row r="38" spans="1:27" s="463" customFormat="1" ht="47.25" customHeight="1">
      <c r="A38" s="586" t="str">
        <f>'MC - GERAL '!A99</f>
        <v>3.3</v>
      </c>
      <c r="B38" s="897" t="str">
        <f>'MC - GERAL '!B99</f>
        <v>20.104.0001-0</v>
      </c>
      <c r="C38" s="1550" t="str">
        <f>'MC - GERAL '!D99</f>
        <v>SAIBRO, INCLUSIVE TRANSPORTE.FORNECIMENTO</v>
      </c>
      <c r="D38" s="1550"/>
      <c r="E38" s="1550"/>
      <c r="F38" s="1550"/>
      <c r="G38" s="1550"/>
      <c r="H38" s="1550"/>
      <c r="I38" s="1550"/>
      <c r="J38" s="1550"/>
      <c r="K38" s="1550"/>
      <c r="L38" s="1550"/>
      <c r="M38" s="1550"/>
      <c r="N38" s="712" t="str">
        <f>'MC - GERAL '!M99</f>
        <v>M3</v>
      </c>
      <c r="O38" s="712">
        <f>'MC - GERAL '!N99</f>
        <v>334.35</v>
      </c>
      <c r="P38" s="638">
        <f>S38</f>
        <v>58</v>
      </c>
      <c r="Q38" s="638">
        <f>ROUND(P38*(1+$R$15),2)</f>
        <v>68.849999999999994</v>
      </c>
      <c r="R38" s="639">
        <f>ROUND(O38*Q38,2)</f>
        <v>23020</v>
      </c>
      <c r="S38" s="466">
        <f>VLOOKUP(B38,[1]SINOP.ONER!$A$2:$B$50000,2,FALSE)</f>
        <v>58</v>
      </c>
      <c r="T38" s="503"/>
      <c r="U38" s="504"/>
      <c r="V38" s="680"/>
      <c r="W38" s="504"/>
      <c r="X38" s="504"/>
      <c r="Y38" s="504"/>
      <c r="Z38" s="504"/>
      <c r="AA38" s="504"/>
    </row>
    <row r="39" spans="1:27" s="463" customFormat="1" ht="115.5" customHeight="1">
      <c r="A39" s="587" t="str">
        <f>'MC - GERAL '!A109</f>
        <v>3.4</v>
      </c>
      <c r="B39" s="894" t="str">
        <f>'MC - GERAL '!B109</f>
        <v>04.010.0045-0</v>
      </c>
      <c r="C39" s="1556" t="str">
        <f>'MC - GERAL '!D109</f>
        <v>CARGA E DESCARGA MECANICA DE AGREGADOS, TERRA, ESCOMBROS, MATERIAL A GRANEL, UTILIZANDO CAMINHAO BASCULANTE A OLEO DIESEL, COM CAPACIDADE UTIL DE 8T, CONSIDERANDO O TEMPO PARA CARGA,DESCARGA E MANOBRA, EXCLUSIVE DESPESAS COM A PA-CARREGADEIRA EMPREGADA NA CARGA, COM A CAPACIDADE DE 1,50M3</v>
      </c>
      <c r="D39" s="1556"/>
      <c r="E39" s="1556"/>
      <c r="F39" s="1556"/>
      <c r="G39" s="1556"/>
      <c r="H39" s="1556"/>
      <c r="I39" s="1556"/>
      <c r="J39" s="1556"/>
      <c r="K39" s="1556"/>
      <c r="L39" s="1556"/>
      <c r="M39" s="1556"/>
      <c r="N39" s="870" t="str">
        <f>'MC - GERAL '!M109</f>
        <v>T</v>
      </c>
      <c r="O39" s="712">
        <f>'MC - GERAL '!N109</f>
        <v>1726.56</v>
      </c>
      <c r="P39" s="638">
        <f t="shared" si="3"/>
        <v>1.41</v>
      </c>
      <c r="Q39" s="638">
        <f t="shared" si="4"/>
        <v>1.67</v>
      </c>
      <c r="R39" s="639">
        <f t="shared" si="5"/>
        <v>2883.36</v>
      </c>
      <c r="S39" s="466">
        <f>VLOOKUP(B39,[1]SINOP.ONER!$A$2:$B$50000,2,FALSE)</f>
        <v>1.41</v>
      </c>
      <c r="T39" s="503"/>
      <c r="U39" s="504"/>
      <c r="V39" s="680"/>
      <c r="W39" s="504"/>
      <c r="X39" s="504"/>
      <c r="Y39" s="504"/>
      <c r="Z39" s="504"/>
      <c r="AA39" s="504"/>
    </row>
    <row r="40" spans="1:27" s="463" customFormat="1" ht="105" customHeight="1">
      <c r="A40" s="587" t="str">
        <f>'MC - GERAL '!A116</f>
        <v>3.5</v>
      </c>
      <c r="B40" s="894" t="str">
        <f>'MC - GERAL '!B116</f>
        <v>04.005.0003-0</v>
      </c>
      <c r="C40" s="1556" t="str">
        <f>'MC - GERAL '!D116</f>
        <v>TRANSPORTE DE CARGA DE QUALQUER NATUREZA, EXCLUSIVE AS DESPESAS DE CARGA E DESCARGA, TANTO DE ESPERA DO CAMINHÃO COMO DO SERVENTE OU EQUIPAMENTO AUXILIAR, A VELOCIDADE MÉDIA DE 50KM/H, EM CAMINHÃO DE CARROCERIA FIXA A ÓLEO DIESEL, COM CAPACIDADE UTIL DE 7,5T</v>
      </c>
      <c r="D40" s="1556"/>
      <c r="E40" s="1556"/>
      <c r="F40" s="1556"/>
      <c r="G40" s="1556"/>
      <c r="H40" s="1556"/>
      <c r="I40" s="1556"/>
      <c r="J40" s="1556"/>
      <c r="K40" s="1556"/>
      <c r="L40" s="1556"/>
      <c r="M40" s="1556"/>
      <c r="N40" s="870" t="str">
        <f>'MC - GERAL '!M116</f>
        <v>TXKM</v>
      </c>
      <c r="O40" s="712">
        <f>'MC - GERAL '!N116</f>
        <v>18568.900000000001</v>
      </c>
      <c r="P40" s="638">
        <f t="shared" si="3"/>
        <v>0.95</v>
      </c>
      <c r="Q40" s="638">
        <f t="shared" si="4"/>
        <v>1.1299999999999999</v>
      </c>
      <c r="R40" s="639">
        <f t="shared" si="5"/>
        <v>20982.86</v>
      </c>
      <c r="S40" s="466">
        <f>VLOOKUP(B40,[1]SINOP.ONER!$A$2:$B$50000,2,FALSE)</f>
        <v>0.95</v>
      </c>
      <c r="T40" s="503"/>
      <c r="U40" s="504"/>
      <c r="V40" s="680"/>
      <c r="W40" s="504"/>
      <c r="X40" s="504"/>
      <c r="Y40" s="504"/>
      <c r="Z40" s="504"/>
      <c r="AA40" s="504"/>
    </row>
    <row r="41" spans="1:27" s="463" customFormat="1" ht="79.5" customHeight="1">
      <c r="A41" s="587" t="str">
        <f>'MC - GERAL '!A123</f>
        <v>3.6</v>
      </c>
      <c r="B41" s="894" t="str">
        <f>'MC - GERAL '!B123</f>
        <v>03.001.0001-1</v>
      </c>
      <c r="C41" s="1556" t="str">
        <f>'MC - GERAL '!D123</f>
        <v>ESCAVAÇÃO MANUAL DE VALA/CAVA EM MATERIAL DE 1ª CATEGORIA (AREIA,ARGILA OU PICARRA), ATÉ 1,50M DE PROFUNDIDADE, EXCLUSIVE ESCORAMENTO E ESGOTAMENTO</v>
      </c>
      <c r="D41" s="1556"/>
      <c r="E41" s="1556"/>
      <c r="F41" s="1556"/>
      <c r="G41" s="1556"/>
      <c r="H41" s="1556"/>
      <c r="I41" s="1556"/>
      <c r="J41" s="1556"/>
      <c r="K41" s="1556"/>
      <c r="L41" s="1556"/>
      <c r="M41" s="1556"/>
      <c r="N41" s="870" t="str">
        <f>'MC - GERAL '!M123</f>
        <v>M3</v>
      </c>
      <c r="O41" s="712">
        <f>'MC - GERAL '!N123</f>
        <v>45.36</v>
      </c>
      <c r="P41" s="638">
        <f t="shared" si="3"/>
        <v>57.95</v>
      </c>
      <c r="Q41" s="638">
        <f t="shared" si="4"/>
        <v>68.790000000000006</v>
      </c>
      <c r="R41" s="639">
        <f t="shared" si="5"/>
        <v>3120.31</v>
      </c>
      <c r="S41" s="466">
        <f>VLOOKUP(B41,[1]SINOP.ONER!$A$2:$B$50000,2,FALSE)</f>
        <v>57.95</v>
      </c>
      <c r="T41" s="503"/>
      <c r="U41" s="504"/>
      <c r="V41" s="680"/>
      <c r="W41" s="504"/>
      <c r="X41" s="504"/>
      <c r="Y41" s="504"/>
      <c r="Z41" s="504"/>
      <c r="AA41" s="504"/>
    </row>
    <row r="42" spans="1:27" s="463" customFormat="1" ht="79.5" customHeight="1">
      <c r="A42" s="587" t="str">
        <f>'MC - GERAL '!A130</f>
        <v>3.7</v>
      </c>
      <c r="B42" s="1066" t="str">
        <f>'MC - GERAL '!B130</f>
        <v>03.011.0015-1</v>
      </c>
      <c r="C42" s="1556" t="str">
        <f>'MC - GERAL '!D130</f>
        <v>REATERRO DE VALA/CAVA COM MATERIAL DE BOA QUALIDADE, UTILIZANDO VIBRO COMPACTADOR PORTÁTIL, EXCLUSIVE MATERIAL</v>
      </c>
      <c r="D42" s="1556"/>
      <c r="E42" s="1556"/>
      <c r="F42" s="1556"/>
      <c r="G42" s="1556"/>
      <c r="H42" s="1556"/>
      <c r="I42" s="1556"/>
      <c r="J42" s="1556"/>
      <c r="K42" s="1556"/>
      <c r="L42" s="1556"/>
      <c r="M42" s="1556"/>
      <c r="N42" s="1065" t="str">
        <f>'MC - GERAL '!M130</f>
        <v>M3</v>
      </c>
      <c r="O42" s="712">
        <f>'MC - GERAL '!N130</f>
        <v>53.18</v>
      </c>
      <c r="P42" s="638">
        <f>S42</f>
        <v>22.81</v>
      </c>
      <c r="Q42" s="638">
        <f>ROUND(P42*(1+$R$15),2)</f>
        <v>27.08</v>
      </c>
      <c r="R42" s="639">
        <f>ROUND(O42*Q42,2)</f>
        <v>1440.11</v>
      </c>
      <c r="S42" s="466">
        <f>VLOOKUP(B42,[1]SINOP.ONER!$A$2:$B$50000,2,FALSE)</f>
        <v>22.81</v>
      </c>
      <c r="T42" s="503"/>
      <c r="U42" s="504"/>
      <c r="V42" s="680"/>
      <c r="W42" s="504"/>
      <c r="X42" s="504"/>
      <c r="Y42" s="504"/>
      <c r="Z42" s="504"/>
      <c r="AA42" s="504"/>
    </row>
    <row r="43" spans="1:27" s="463" customFormat="1" ht="39" customHeight="1">
      <c r="A43" s="485"/>
      <c r="B43" s="905"/>
      <c r="C43" s="911"/>
      <c r="D43" s="911"/>
      <c r="E43" s="911"/>
      <c r="F43" s="911"/>
      <c r="G43" s="911"/>
      <c r="H43" s="911"/>
      <c r="I43" s="911"/>
      <c r="J43" s="911"/>
      <c r="K43" s="911"/>
      <c r="L43" s="911"/>
      <c r="M43" s="911"/>
      <c r="N43" s="846"/>
      <c r="O43" s="846"/>
      <c r="P43" s="505"/>
      <c r="Q43" s="506" t="s">
        <v>237</v>
      </c>
      <c r="R43" s="641">
        <f>SUM(R36:R42)</f>
        <v>61094.18</v>
      </c>
      <c r="S43" s="466"/>
      <c r="T43" s="503"/>
      <c r="U43" s="504"/>
      <c r="V43" s="680" t="e">
        <f>#REF!+#REF!</f>
        <v>#REF!</v>
      </c>
      <c r="W43" s="504"/>
      <c r="X43" s="504"/>
      <c r="Y43" s="504"/>
      <c r="Z43" s="504"/>
      <c r="AA43" s="504"/>
    </row>
    <row r="44" spans="1:27" s="463" customFormat="1" ht="17.25" customHeight="1" thickBot="1">
      <c r="A44" s="512"/>
      <c r="B44" s="846"/>
      <c r="C44" s="911"/>
      <c r="D44" s="911"/>
      <c r="E44" s="911"/>
      <c r="F44" s="911"/>
      <c r="G44" s="911"/>
      <c r="H44" s="911"/>
      <c r="I44" s="911"/>
      <c r="J44" s="911"/>
      <c r="K44" s="911"/>
      <c r="L44" s="911"/>
      <c r="M44" s="846"/>
      <c r="N44" s="846"/>
      <c r="O44" s="846"/>
      <c r="P44" s="661"/>
      <c r="Q44" s="661"/>
      <c r="R44" s="584"/>
      <c r="S44" s="466"/>
      <c r="T44" s="503"/>
      <c r="U44" s="504"/>
      <c r="V44" s="680"/>
      <c r="W44" s="504"/>
      <c r="X44" s="504"/>
      <c r="Y44" s="504"/>
      <c r="Z44" s="504"/>
      <c r="AA44" s="504"/>
    </row>
    <row r="45" spans="1:27" s="467" customFormat="1" ht="39.950000000000003" customHeight="1" thickBot="1">
      <c r="A45" s="507" t="str">
        <f>'MC - GERAL '!A134</f>
        <v>4.0</v>
      </c>
      <c r="B45" s="454"/>
      <c r="C45" s="1557" t="str">
        <f>'MC - GERAL '!D134</f>
        <v>ESTRUTURA</v>
      </c>
      <c r="D45" s="1557"/>
      <c r="E45" s="1557"/>
      <c r="F45" s="1557"/>
      <c r="G45" s="1557"/>
      <c r="H45" s="1557"/>
      <c r="I45" s="1557"/>
      <c r="J45" s="1557"/>
      <c r="K45" s="1557"/>
      <c r="L45" s="1557"/>
      <c r="M45" s="1557"/>
      <c r="N45" s="454"/>
      <c r="O45" s="454"/>
      <c r="P45" s="508"/>
      <c r="Q45" s="508"/>
      <c r="R45" s="509"/>
      <c r="S45" s="466"/>
      <c r="T45" s="501">
        <f>R45</f>
        <v>0</v>
      </c>
      <c r="U45" s="502"/>
      <c r="V45" s="679"/>
      <c r="W45" s="502"/>
      <c r="X45" s="502"/>
      <c r="Y45" s="502"/>
      <c r="Z45" s="502"/>
      <c r="AA45" s="502"/>
    </row>
    <row r="46" spans="1:27" s="463" customFormat="1" ht="120" customHeight="1">
      <c r="A46" s="588" t="str">
        <f>'MC - GERAL '!A135</f>
        <v>4.1</v>
      </c>
      <c r="B46" s="712" t="str">
        <f>'MC - GERAL '!B135</f>
        <v>11.013.0070-1</v>
      </c>
      <c r="C46" s="1550" t="str">
        <f>'MC - GERAL '!D135</f>
        <v>CONCRETO ARMADO, FCK=20MPA, INCLUINDO MATERIAIS PARA 1,00M3 DE CONCRETO (IMPORTADO DE USINA) ADENSADO E COLOCADO, 14,00M2 DE ÁREA MOLDADA, FORMAS E ESCORAMENTO CONFORME ITENS 11.004.0022E 11.004.0035,60KG DE AÇO CA-50,INCLUSIVE MÃO-DE-OBRA PARA CORTE, DOBRAGEM, MONTAGEM E COLOCAÇÃO NAS FORMAS</v>
      </c>
      <c r="D46" s="1550"/>
      <c r="E46" s="1550"/>
      <c r="F46" s="1550"/>
      <c r="G46" s="1550"/>
      <c r="H46" s="1550"/>
      <c r="I46" s="1550"/>
      <c r="J46" s="1550"/>
      <c r="K46" s="1550"/>
      <c r="L46" s="1550"/>
      <c r="M46" s="1550"/>
      <c r="N46" s="712" t="str">
        <f>'MC - GERAL '!M135</f>
        <v>M3</v>
      </c>
      <c r="O46" s="712">
        <f>'MC - GERAL '!N135</f>
        <v>1.92</v>
      </c>
      <c r="P46" s="638">
        <f>S46</f>
        <v>2770.39</v>
      </c>
      <c r="Q46" s="638">
        <f>ROUND(P46*(1+$R$15),2)</f>
        <v>3288.45</v>
      </c>
      <c r="R46" s="639">
        <f>ROUND(O46*Q46,2)</f>
        <v>6313.82</v>
      </c>
      <c r="S46" s="466">
        <f>VLOOKUP(B46,[1]SINOP.ONER!$A$2:$B$50000,2,FALSE)</f>
        <v>2770.39</v>
      </c>
      <c r="T46" s="503"/>
      <c r="U46" s="504"/>
      <c r="V46" s="680"/>
      <c r="W46" s="504"/>
      <c r="X46" s="504"/>
      <c r="Y46" s="504"/>
      <c r="Z46" s="504"/>
      <c r="AA46" s="504"/>
    </row>
    <row r="47" spans="1:27" s="463" customFormat="1" ht="69" customHeight="1">
      <c r="A47" s="588" t="str">
        <f>'MC - GERAL '!A140</f>
        <v>4.2</v>
      </c>
      <c r="B47" s="712" t="str">
        <f>'MC - GERAL '!B140</f>
        <v>*/0002</v>
      </c>
      <c r="C47" s="1550" t="str">
        <f>'MC - GERAL '!D140</f>
        <v>PEÇA EM MADEIRA APARELHADA, EM PEÇAS 3"X6", PARA VIGAS E PILARES, FORNECIMENTO E ASSENTAMENTO.</v>
      </c>
      <c r="D47" s="1550"/>
      <c r="E47" s="1550"/>
      <c r="F47" s="1550"/>
      <c r="G47" s="1550"/>
      <c r="H47" s="1550"/>
      <c r="I47" s="1550"/>
      <c r="J47" s="1550"/>
      <c r="K47" s="1550"/>
      <c r="L47" s="1550"/>
      <c r="M47" s="1550"/>
      <c r="N47" s="712" t="str">
        <f>'MC - GERAL '!M140</f>
        <v>M</v>
      </c>
      <c r="O47" s="712">
        <f>'MC - GERAL '!N140</f>
        <v>266.60000000000002</v>
      </c>
      <c r="P47" s="638">
        <f>S47</f>
        <v>73.81</v>
      </c>
      <c r="Q47" s="638">
        <f>ROUND(P47*(1+$R$15),2)</f>
        <v>87.61</v>
      </c>
      <c r="R47" s="639">
        <f>ROUND(O47*Q47,2)</f>
        <v>23356.83</v>
      </c>
      <c r="S47" s="466">
        <f>'COMPOSIÇÃO EMOP ONR'!L34</f>
        <v>73.81</v>
      </c>
      <c r="T47" s="503"/>
      <c r="U47" s="504"/>
      <c r="V47" s="680"/>
      <c r="W47" s="504"/>
      <c r="X47" s="504"/>
      <c r="Y47" s="504"/>
      <c r="Z47" s="504"/>
      <c r="AA47" s="504"/>
    </row>
    <row r="48" spans="1:27" s="463" customFormat="1" ht="35.25" customHeight="1">
      <c r="A48" s="512"/>
      <c r="B48" s="846"/>
      <c r="C48" s="911"/>
      <c r="D48" s="911"/>
      <c r="E48" s="911"/>
      <c r="F48" s="911"/>
      <c r="G48" s="911"/>
      <c r="H48" s="911"/>
      <c r="I48" s="911"/>
      <c r="J48" s="911"/>
      <c r="K48" s="911"/>
      <c r="L48" s="911"/>
      <c r="M48" s="911"/>
      <c r="N48" s="846"/>
      <c r="O48" s="846"/>
      <c r="P48" s="661"/>
      <c r="Q48" s="506" t="s">
        <v>238</v>
      </c>
      <c r="R48" s="641">
        <f>SUM(R46:R47)</f>
        <v>29670.65</v>
      </c>
      <c r="S48" s="466"/>
      <c r="T48" s="503"/>
      <c r="U48" s="504"/>
      <c r="V48" s="680" t="e">
        <f>#REF!+#REF!</f>
        <v>#REF!</v>
      </c>
      <c r="W48" s="504"/>
      <c r="X48" s="504"/>
      <c r="Y48" s="504"/>
      <c r="Z48" s="504"/>
      <c r="AA48" s="504"/>
    </row>
    <row r="49" spans="1:3072 3076:8189 8193:12286 12290:16382" s="463" customFormat="1" ht="14.25" customHeight="1" thickBot="1">
      <c r="A49" s="512"/>
      <c r="B49" s="846"/>
      <c r="C49" s="911"/>
      <c r="D49" s="911"/>
      <c r="E49" s="911"/>
      <c r="F49" s="911"/>
      <c r="G49" s="911"/>
      <c r="H49" s="911"/>
      <c r="I49" s="911"/>
      <c r="J49" s="911"/>
      <c r="K49" s="911"/>
      <c r="L49" s="911"/>
      <c r="M49" s="911"/>
      <c r="N49" s="846"/>
      <c r="O49" s="846"/>
      <c r="P49" s="661"/>
      <c r="Q49" s="505"/>
      <c r="R49" s="583"/>
      <c r="S49" s="466"/>
      <c r="T49" s="503"/>
      <c r="U49" s="504"/>
      <c r="V49" s="680"/>
      <c r="W49" s="504"/>
      <c r="X49" s="504"/>
      <c r="Y49" s="504"/>
      <c r="Z49" s="504"/>
      <c r="AA49" s="504"/>
    </row>
    <row r="50" spans="1:3072 3076:8189 8193:12286 12290:16382" s="463" customFormat="1" ht="33.75" customHeight="1" thickBot="1">
      <c r="A50" s="507" t="str">
        <f>'MC - GERAL '!A151</f>
        <v>5.0</v>
      </c>
      <c r="B50" s="454"/>
      <c r="C50" s="1557" t="str">
        <f>'MC - GERAL '!D151</f>
        <v>ALVENARIA</v>
      </c>
      <c r="D50" s="1557"/>
      <c r="E50" s="1557"/>
      <c r="F50" s="1557"/>
      <c r="G50" s="1557"/>
      <c r="H50" s="1557"/>
      <c r="I50" s="1557"/>
      <c r="J50" s="1557"/>
      <c r="K50" s="1557"/>
      <c r="L50" s="1557"/>
      <c r="M50" s="1557"/>
      <c r="N50" s="454"/>
      <c r="O50" s="454"/>
      <c r="P50" s="508"/>
      <c r="Q50" s="508"/>
      <c r="R50" s="509"/>
      <c r="S50" s="466"/>
      <c r="T50" s="503"/>
      <c r="U50" s="504"/>
      <c r="V50" s="680"/>
      <c r="W50" s="504"/>
      <c r="X50" s="504"/>
      <c r="Y50" s="504"/>
      <c r="Z50" s="504"/>
      <c r="AA50" s="504"/>
    </row>
    <row r="51" spans="1:3072 3076:8189 8193:12286 12290:16382" s="463" customFormat="1" ht="75.75" customHeight="1">
      <c r="A51" s="588" t="str">
        <f>'MC - GERAL '!A152</f>
        <v>5.1</v>
      </c>
      <c r="B51" s="712" t="str">
        <f>'MC - GERAL '!B152</f>
        <v>12.005.0080-0</v>
      </c>
      <c r="C51" s="1550" t="str">
        <f>'MC - GERAL '!D152</f>
        <v>ALVENARIA DE BLOCOS DE CONCRETO 20 X 20 X 40CM, ASSENTES COM ARGAMASSA DE CIMENTO E AREIA, NO TRAÇO 1:6, EM PAREDES DE 0,20M DE ESPESSURA, DE SUPERFÍCIE CORRIDA, ATÉ 3,00M DE ALTURA E MEDIDA PELA ÁREA REAL</v>
      </c>
      <c r="D51" s="1550"/>
      <c r="E51" s="1550"/>
      <c r="F51" s="1550"/>
      <c r="G51" s="1550"/>
      <c r="H51" s="1550"/>
      <c r="I51" s="1550"/>
      <c r="J51" s="1550"/>
      <c r="K51" s="1550"/>
      <c r="L51" s="1550"/>
      <c r="M51" s="1550"/>
      <c r="N51" s="712" t="str">
        <f>'MC - GERAL '!M152</f>
        <v>M2</v>
      </c>
      <c r="O51" s="712">
        <f>'MC - GERAL '!N152</f>
        <v>89.87</v>
      </c>
      <c r="P51" s="638">
        <f>S51</f>
        <v>97.55</v>
      </c>
      <c r="Q51" s="638">
        <f>ROUND(P51*(1+$R$15),2)</f>
        <v>115.79</v>
      </c>
      <c r="R51" s="639">
        <f>ROUND(O51*Q51,2)</f>
        <v>10406.049999999999</v>
      </c>
      <c r="S51" s="466">
        <f>VLOOKUP(B51,[1]SINOP.ONER!$A$2:$B$50000,2,FALSE)</f>
        <v>97.55</v>
      </c>
      <c r="T51" s="503"/>
      <c r="U51" s="504"/>
      <c r="V51" s="680"/>
      <c r="W51" s="504"/>
      <c r="X51" s="504"/>
      <c r="Y51" s="504"/>
      <c r="Z51" s="504"/>
      <c r="AA51" s="504"/>
    </row>
    <row r="52" spans="1:3072 3076:8189 8193:12286 12290:16382" s="463" customFormat="1" ht="81.75" customHeight="1">
      <c r="A52" s="588" t="str">
        <f>'MC - GERAL '!A161</f>
        <v>5.2</v>
      </c>
      <c r="B52" s="712" t="str">
        <f>'MC - GERAL '!B161</f>
        <v>13.001.0050-1</v>
      </c>
      <c r="C52" s="1550" t="str">
        <f>'MC - GERAL '!D161</f>
        <v>REVESTIMENTO EXTERNO, DE UMA VEZ, COM ARGAMASSA DE CIMENTO E AREOLA PARA EMBOÇO, NO TRAÇO 1:2, COM 3CM DE ESPESSURA, INCLUSIVE CHAPISCO DE CIMENTO E AREIA, NO TRAÇO 1:3</v>
      </c>
      <c r="D52" s="1550"/>
      <c r="E52" s="1550"/>
      <c r="F52" s="1550"/>
      <c r="G52" s="1550"/>
      <c r="H52" s="1550"/>
      <c r="I52" s="1550"/>
      <c r="J52" s="1550"/>
      <c r="K52" s="1550"/>
      <c r="L52" s="1550"/>
      <c r="M52" s="1550"/>
      <c r="N52" s="712" t="str">
        <f>'MC - GERAL '!M161</f>
        <v>M2</v>
      </c>
      <c r="O52" s="712">
        <f>'MC - GERAL '!N161</f>
        <v>179.73</v>
      </c>
      <c r="P52" s="638">
        <f>S52</f>
        <v>37.840000000000003</v>
      </c>
      <c r="Q52" s="638">
        <f>ROUND(P52*(1+$R$15),2)</f>
        <v>44.92</v>
      </c>
      <c r="R52" s="639">
        <f>ROUND(O52*Q52,2)</f>
        <v>8073.47</v>
      </c>
      <c r="S52" s="466">
        <f>VLOOKUP(B52,[1]SINOP.ONER!$A$2:$B$50000,2,FALSE)</f>
        <v>37.840000000000003</v>
      </c>
      <c r="T52" s="503"/>
      <c r="U52" s="504"/>
      <c r="V52" s="680"/>
      <c r="W52" s="504"/>
      <c r="X52" s="504"/>
      <c r="Y52" s="504"/>
      <c r="Z52" s="504"/>
      <c r="AA52" s="504"/>
    </row>
    <row r="53" spans="1:3072 3076:8189 8193:12286 12290:16382" s="463" customFormat="1" ht="30.75" customHeight="1">
      <c r="A53" s="512"/>
      <c r="B53" s="846"/>
      <c r="C53" s="974"/>
      <c r="D53" s="974"/>
      <c r="E53" s="974"/>
      <c r="F53" s="974"/>
      <c r="G53" s="974"/>
      <c r="H53" s="974"/>
      <c r="I53" s="974"/>
      <c r="J53" s="974"/>
      <c r="K53" s="974"/>
      <c r="L53" s="974"/>
      <c r="M53" s="974"/>
      <c r="N53" s="846"/>
      <c r="O53" s="846"/>
      <c r="P53" s="661"/>
      <c r="Q53" s="506" t="s">
        <v>239</v>
      </c>
      <c r="R53" s="641">
        <f>SUM(R51:R52)</f>
        <v>18479.52</v>
      </c>
      <c r="S53" s="466"/>
      <c r="T53" s="503"/>
      <c r="U53" s="504"/>
      <c r="V53" s="680"/>
      <c r="W53" s="504"/>
      <c r="X53" s="504"/>
      <c r="Y53" s="504"/>
      <c r="Z53" s="504"/>
      <c r="AA53" s="504"/>
    </row>
    <row r="54" spans="1:3072 3076:8189 8193:12286 12290:16382" s="463" customFormat="1" ht="15.75" customHeight="1" thickBot="1">
      <c r="A54" s="512"/>
      <c r="B54" s="846"/>
      <c r="C54" s="974"/>
      <c r="D54" s="974"/>
      <c r="E54" s="974"/>
      <c r="F54" s="974"/>
      <c r="G54" s="974"/>
      <c r="H54" s="974"/>
      <c r="I54" s="974"/>
      <c r="J54" s="974"/>
      <c r="K54" s="974"/>
      <c r="L54" s="974"/>
      <c r="M54" s="974"/>
      <c r="N54" s="846"/>
      <c r="O54" s="846"/>
      <c r="P54" s="661"/>
      <c r="Q54" s="505"/>
      <c r="R54" s="1215"/>
      <c r="S54" s="466"/>
      <c r="T54" s="503"/>
      <c r="U54" s="504"/>
      <c r="V54" s="680"/>
      <c r="W54" s="504"/>
      <c r="X54" s="504"/>
      <c r="Y54" s="504"/>
      <c r="Z54" s="504"/>
      <c r="AA54" s="504"/>
    </row>
    <row r="55" spans="1:3072 3076:8189 8193:12286 12290:16382" s="463" customFormat="1" ht="35.25" customHeight="1" thickBot="1">
      <c r="A55" s="507" t="str">
        <f>'MC - GERAL '!A170</f>
        <v>6.0</v>
      </c>
      <c r="B55" s="454"/>
      <c r="C55" s="1557" t="str">
        <f>'MC - GERAL '!D170</f>
        <v>ELETRICA</v>
      </c>
      <c r="D55" s="1557"/>
      <c r="E55" s="1557"/>
      <c r="F55" s="1557"/>
      <c r="G55" s="1557"/>
      <c r="H55" s="1557"/>
      <c r="I55" s="1557"/>
      <c r="J55" s="1557"/>
      <c r="K55" s="1557"/>
      <c r="L55" s="1557"/>
      <c r="M55" s="1557"/>
      <c r="N55" s="454"/>
      <c r="O55" s="454"/>
      <c r="P55" s="508"/>
      <c r="Q55" s="508"/>
      <c r="R55" s="509"/>
      <c r="S55" s="466"/>
      <c r="T55" s="503"/>
      <c r="U55" s="504"/>
      <c r="V55" s="680"/>
      <c r="W55" s="504"/>
      <c r="X55" s="504"/>
      <c r="Y55" s="504"/>
      <c r="Z55" s="504"/>
      <c r="AA55" s="504"/>
    </row>
    <row r="56" spans="1:3072 3076:8189 8193:12286 12290:16382" s="463" customFormat="1" ht="50.25" customHeight="1">
      <c r="A56" s="588" t="str">
        <f>'MC - GERAL '!A171</f>
        <v>6.1</v>
      </c>
      <c r="B56" s="1216">
        <f>'MC - GERAL '!B171</f>
        <v>101527</v>
      </c>
      <c r="C56" s="1550" t="str">
        <f>'MC - GERAL '!D171</f>
        <v>ENTRADA DE ENERGIA ELÉTRICA, SUBTERRÂNEA, BIFÁSICA, COM CAIXA DE EMBUTIR, CABO DE 25 MM2 E DISJUNTOR DIN 50A</v>
      </c>
      <c r="D56" s="1550"/>
      <c r="E56" s="1550"/>
      <c r="F56" s="1550"/>
      <c r="G56" s="1550"/>
      <c r="H56" s="1550"/>
      <c r="I56" s="1550"/>
      <c r="J56" s="1550"/>
      <c r="K56" s="1550"/>
      <c r="L56" s="1550"/>
      <c r="M56" s="1550"/>
      <c r="N56" s="712" t="str">
        <f>'MC - GERAL '!M171</f>
        <v>UND</v>
      </c>
      <c r="O56" s="712">
        <f>'MC - GERAL '!N171</f>
        <v>1</v>
      </c>
      <c r="P56" s="638">
        <f t="shared" ref="P56:P61" si="6">S56</f>
        <v>1273.9000000000001</v>
      </c>
      <c r="Q56" s="638">
        <f t="shared" ref="Q56:Q61" si="7">ROUND(P56*(1+$R$15),2)</f>
        <v>1512.12</v>
      </c>
      <c r="R56" s="639">
        <f t="shared" ref="R56:R61" si="8">ROUND(O56*Q56,2)</f>
        <v>1512.12</v>
      </c>
      <c r="S56" s="466">
        <f>VLOOKUP(B56,[1]SINOP.ONER!$A$2:$B$50000,2,FALSE)</f>
        <v>1273.9000000000001</v>
      </c>
      <c r="T56" s="503"/>
      <c r="U56" s="504"/>
      <c r="V56" s="680"/>
      <c r="W56" s="504"/>
      <c r="X56" s="504"/>
      <c r="Y56" s="504"/>
      <c r="Z56" s="504"/>
      <c r="AA56" s="504"/>
    </row>
    <row r="57" spans="1:3072 3076:8189 8193:12286 12290:16382" s="463" customFormat="1" ht="50.25" customHeight="1">
      <c r="A57" s="588" t="str">
        <f>'MC - GERAL '!A173</f>
        <v>6.2</v>
      </c>
      <c r="B57" s="1216">
        <f>'MC - GERAL '!B173</f>
        <v>101657</v>
      </c>
      <c r="C57" s="1550" t="str">
        <f>'MC - GERAL '!D173</f>
        <v xml:space="preserve">LUMINÁRIA DE LED PARA ILUMINAÇÃO PÚBLICA, DE 98 W ATÉ 137 W - FORNECIMENTO E INSTALAÇÃO. </v>
      </c>
      <c r="D57" s="1550"/>
      <c r="E57" s="1550"/>
      <c r="F57" s="1550"/>
      <c r="G57" s="1550"/>
      <c r="H57" s="1550"/>
      <c r="I57" s="1550"/>
      <c r="J57" s="1550"/>
      <c r="K57" s="1550"/>
      <c r="L57" s="1550"/>
      <c r="M57" s="1550"/>
      <c r="N57" s="712" t="str">
        <f>'MC - GERAL '!M173</f>
        <v>UND</v>
      </c>
      <c r="O57" s="712">
        <f>'MC - GERAL '!N173</f>
        <v>4</v>
      </c>
      <c r="P57" s="638">
        <f t="shared" si="6"/>
        <v>599.97</v>
      </c>
      <c r="Q57" s="638">
        <f t="shared" si="7"/>
        <v>712.16</v>
      </c>
      <c r="R57" s="639">
        <f t="shared" si="8"/>
        <v>2848.64</v>
      </c>
      <c r="S57" s="466">
        <f>VLOOKUP(B57,[1]SINOP.ONER!$A$2:$B$50000,2,FALSE)</f>
        <v>599.97</v>
      </c>
      <c r="T57" s="503"/>
      <c r="U57" s="504"/>
      <c r="V57" s="680"/>
      <c r="W57" s="504"/>
      <c r="X57" s="504"/>
      <c r="Y57" s="504"/>
      <c r="Z57" s="504"/>
      <c r="AA57" s="504"/>
    </row>
    <row r="58" spans="1:3072 3076:8189 8193:12286 12290:16382" s="463" customFormat="1" ht="69.75" customHeight="1">
      <c r="A58" s="588" t="str">
        <f>'MC - GERAL '!A175</f>
        <v>6.3</v>
      </c>
      <c r="B58" s="1216" t="str">
        <f>'MC - GERAL '!B175</f>
        <v>21.005.0020-0</v>
      </c>
      <c r="C58" s="1550" t="str">
        <f>'MC - GERAL '!D175</f>
        <v>POSTE DE AÇO, CONTÍNUO, RETO, CÔNICO, SIMPLES, COM FLANGE DE AÇO SOLDADO NA SUA BASE, FIXADO POR PARAFUSOS CHUMBADORES, DE 9,00M. FORNECIMENTO E ASSENTAMENTO</v>
      </c>
      <c r="D58" s="1550"/>
      <c r="E58" s="1550"/>
      <c r="F58" s="1550"/>
      <c r="G58" s="1550"/>
      <c r="H58" s="1550"/>
      <c r="I58" s="1550"/>
      <c r="J58" s="1550"/>
      <c r="K58" s="1550"/>
      <c r="L58" s="1550"/>
      <c r="M58" s="1550"/>
      <c r="N58" s="712" t="str">
        <f>'MC - GERAL '!M175</f>
        <v>UND</v>
      </c>
      <c r="O58" s="712">
        <f>'MC - GERAL '!N175</f>
        <v>4</v>
      </c>
      <c r="P58" s="638">
        <f t="shared" si="6"/>
        <v>3385.95</v>
      </c>
      <c r="Q58" s="638">
        <f t="shared" si="7"/>
        <v>4019.12</v>
      </c>
      <c r="R58" s="639">
        <f t="shared" si="8"/>
        <v>16076.48</v>
      </c>
      <c r="S58" s="466">
        <f>VLOOKUP(B58,[1]SINOP.ONER!$A$2:$B$50000,2,FALSE)</f>
        <v>3385.95</v>
      </c>
      <c r="T58" s="503"/>
      <c r="U58" s="504"/>
      <c r="V58" s="680"/>
      <c r="W58" s="504"/>
      <c r="X58" s="504"/>
      <c r="Y58" s="504"/>
      <c r="Z58" s="504"/>
      <c r="AA58" s="504"/>
    </row>
    <row r="59" spans="1:3072 3076:8189 8193:12286 12290:16382" s="463" customFormat="1" ht="83.25" customHeight="1">
      <c r="A59" s="588" t="str">
        <f>'MC - GERAL '!A177</f>
        <v>6.4</v>
      </c>
      <c r="B59" s="712" t="str">
        <f>'MC - GERAL '!B177</f>
        <v>15.008.0210-0</v>
      </c>
      <c r="C59" s="1550" t="str">
        <f>'MC - GERAL '!D177</f>
        <v>CABO DE COBRE FLEXÍVEL COM ISOLAMENTO TERMOPLÁSTICO, COMPREENDENDO: PREPARO, CORTE E ENFIAÇÃO EM ELETRODUTOS, NA BITOLA DE 4,00MM², 0,6/1KV. FORNECIMENTO E COLOCAÇÃO</v>
      </c>
      <c r="D59" s="1550"/>
      <c r="E59" s="1550"/>
      <c r="F59" s="1550"/>
      <c r="G59" s="1550"/>
      <c r="H59" s="1550"/>
      <c r="I59" s="1550"/>
      <c r="J59" s="1550"/>
      <c r="K59" s="1550"/>
      <c r="L59" s="1550"/>
      <c r="M59" s="1550"/>
      <c r="N59" s="712" t="str">
        <f>'MC - GERAL '!M175</f>
        <v>UND</v>
      </c>
      <c r="O59" s="712">
        <f>'MC - GERAL '!N177</f>
        <v>420</v>
      </c>
      <c r="P59" s="638">
        <f t="shared" si="6"/>
        <v>5.64</v>
      </c>
      <c r="Q59" s="638">
        <f t="shared" si="7"/>
        <v>6.69</v>
      </c>
      <c r="R59" s="639">
        <f t="shared" si="8"/>
        <v>2809.8</v>
      </c>
      <c r="S59" s="466">
        <f>VLOOKUP(B59,[1]SINOP.ONER!$A$2:$B$50000,2,FALSE)</f>
        <v>5.64</v>
      </c>
      <c r="T59" s="503"/>
      <c r="U59" s="504"/>
      <c r="V59" s="680"/>
      <c r="W59" s="504"/>
      <c r="X59" s="504"/>
      <c r="Y59" s="504"/>
      <c r="Z59" s="504"/>
      <c r="AA59" s="504"/>
    </row>
    <row r="60" spans="1:3072 3076:8189 8193:12286 12290:16382" s="463" customFormat="1" ht="78.75" customHeight="1">
      <c r="A60" s="588" t="str">
        <f>'MC - GERAL '!A180</f>
        <v>6.5</v>
      </c>
      <c r="B60" s="712" t="str">
        <f>'MC - GERAL '!B180</f>
        <v>15.036.0070-0</v>
      </c>
      <c r="C60" s="1550" t="str">
        <f>'MC - GERAL '!D180</f>
        <v>ELETRODUTO DE PVC RÍGIDO ROSQUEÁVEL DE 3/4”, INCLUSIVE CONEXÕES E EMENDAS, EXCLUSIVE ABERTURA E FECHAMENTO DE RASGO. FORNECIMENTO E ASSENTAMENTO</v>
      </c>
      <c r="D60" s="1550"/>
      <c r="E60" s="1550"/>
      <c r="F60" s="1550"/>
      <c r="G60" s="1550"/>
      <c r="H60" s="1550"/>
      <c r="I60" s="1550"/>
      <c r="J60" s="1550"/>
      <c r="K60" s="1550"/>
      <c r="L60" s="1550"/>
      <c r="M60" s="1550"/>
      <c r="N60" s="712" t="str">
        <f>'MC - GERAL '!M180</f>
        <v>M</v>
      </c>
      <c r="O60" s="712">
        <f>'MC - GERAL '!N180</f>
        <v>420</v>
      </c>
      <c r="P60" s="638">
        <f t="shared" si="6"/>
        <v>8.76</v>
      </c>
      <c r="Q60" s="638">
        <f t="shared" si="7"/>
        <v>10.4</v>
      </c>
      <c r="R60" s="639">
        <f t="shared" si="8"/>
        <v>4368</v>
      </c>
      <c r="S60" s="466">
        <f>VLOOKUP(B60,[1]SINOP.ONER!$A$2:$B$50000,2,FALSE)</f>
        <v>8.76</v>
      </c>
      <c r="T60" s="503"/>
      <c r="U60" s="504"/>
      <c r="V60" s="680"/>
      <c r="W60" s="504"/>
      <c r="X60" s="504"/>
      <c r="Y60" s="504"/>
      <c r="Z60" s="504"/>
      <c r="AA60" s="504"/>
    </row>
    <row r="61" spans="1:3072 3076:8189 8193:12286 12290:16382" s="463" customFormat="1" ht="51.75" customHeight="1">
      <c r="A61" s="588" t="str">
        <f>'MC - GERAL '!A183</f>
        <v>6.6</v>
      </c>
      <c r="B61" s="712" t="str">
        <f>'MC - GERAL '!B183</f>
        <v>21.015.0208-0</v>
      </c>
      <c r="C61" s="1550" t="str">
        <f>'MC - GERAL '!D183</f>
        <v>ATERRAMENTO DE POSTE DE AÇO, INCLUSIVE FORNECIMENTO DOS MATERIAIS</v>
      </c>
      <c r="D61" s="1550"/>
      <c r="E61" s="1550"/>
      <c r="F61" s="1550"/>
      <c r="G61" s="1550"/>
      <c r="H61" s="1550"/>
      <c r="I61" s="1550"/>
      <c r="J61" s="1550"/>
      <c r="K61" s="1550"/>
      <c r="L61" s="1550"/>
      <c r="M61" s="1550"/>
      <c r="N61" s="712" t="str">
        <f>'MC - GERAL '!M183</f>
        <v>UND</v>
      </c>
      <c r="O61" s="712">
        <f>'MC - GERAL '!N183</f>
        <v>4</v>
      </c>
      <c r="P61" s="638">
        <f t="shared" si="6"/>
        <v>68.069999999999993</v>
      </c>
      <c r="Q61" s="638">
        <f t="shared" si="7"/>
        <v>80.8</v>
      </c>
      <c r="R61" s="639">
        <f t="shared" si="8"/>
        <v>323.2</v>
      </c>
      <c r="S61" s="466">
        <f>VLOOKUP(B61,[1]SINOP.ONER!$A$2:$B$50000,2,FALSE)</f>
        <v>68.069999999999993</v>
      </c>
      <c r="T61" s="503"/>
      <c r="U61" s="504"/>
      <c r="V61" s="680"/>
      <c r="W61" s="504"/>
      <c r="X61" s="504"/>
      <c r="Y61" s="504"/>
      <c r="Z61" s="504"/>
      <c r="AA61" s="504"/>
    </row>
    <row r="62" spans="1:3072 3076:8189 8193:12286 12290:16382" s="463" customFormat="1" ht="35.25" customHeight="1">
      <c r="A62" s="512"/>
      <c r="B62" s="846"/>
      <c r="C62" s="974"/>
      <c r="D62" s="974"/>
      <c r="E62" s="974"/>
      <c r="F62" s="974"/>
      <c r="G62" s="974"/>
      <c r="H62" s="974"/>
      <c r="I62" s="974"/>
      <c r="J62" s="974"/>
      <c r="K62" s="974"/>
      <c r="L62" s="974"/>
      <c r="M62" s="974"/>
      <c r="N62" s="846"/>
      <c r="O62" s="846"/>
      <c r="P62" s="661"/>
      <c r="Q62" s="506" t="s">
        <v>240</v>
      </c>
      <c r="R62" s="641">
        <f>SUM(R56:R61)</f>
        <v>27938.240000000002</v>
      </c>
      <c r="S62" s="466"/>
      <c r="T62" s="503"/>
      <c r="U62" s="504"/>
      <c r="V62" s="680"/>
      <c r="W62" s="504"/>
      <c r="X62" s="504"/>
      <c r="Y62" s="504"/>
      <c r="Z62" s="504"/>
      <c r="AA62" s="504"/>
    </row>
    <row r="63" spans="1:3072 3076:8189 8193:12286 12290:16382" s="463" customFormat="1" ht="12.75" customHeight="1" thickBot="1">
      <c r="A63" s="512"/>
      <c r="B63" s="846"/>
      <c r="C63" s="974"/>
      <c r="D63" s="974"/>
      <c r="E63" s="974"/>
      <c r="F63" s="974"/>
      <c r="G63" s="974"/>
      <c r="H63" s="974"/>
      <c r="I63" s="974"/>
      <c r="J63" s="974"/>
      <c r="K63" s="974"/>
      <c r="L63" s="974"/>
      <c r="M63" s="974"/>
      <c r="N63" s="846"/>
      <c r="O63" s="846"/>
      <c r="P63" s="661"/>
      <c r="Q63" s="505"/>
      <c r="R63" s="583"/>
      <c r="S63" s="466"/>
      <c r="T63" s="503"/>
      <c r="U63" s="504"/>
      <c r="V63" s="680"/>
      <c r="W63" s="504"/>
      <c r="X63" s="504"/>
      <c r="Y63" s="504"/>
      <c r="Z63" s="504"/>
      <c r="AA63" s="504"/>
    </row>
    <row r="64" spans="1:3072 3076:8189 8193:12286 12290:16382" ht="39.950000000000003" customHeight="1" thickBot="1">
      <c r="A64" s="507" t="str">
        <f>'MC - GERAL '!A185</f>
        <v>7.0</v>
      </c>
      <c r="B64" s="454"/>
      <c r="C64" s="1557" t="str">
        <f>'MC - GERAL '!D185</f>
        <v>PAVIMENTAÇÃO</v>
      </c>
      <c r="D64" s="1557"/>
      <c r="E64" s="1557"/>
      <c r="F64" s="1557"/>
      <c r="G64" s="1557"/>
      <c r="H64" s="1557"/>
      <c r="I64" s="1557"/>
      <c r="J64" s="1557"/>
      <c r="K64" s="1557"/>
      <c r="L64" s="1557"/>
      <c r="M64" s="1557"/>
      <c r="N64" s="454"/>
      <c r="O64" s="454"/>
      <c r="P64" s="914"/>
      <c r="Q64" s="914"/>
      <c r="R64" s="515"/>
      <c r="S64" s="466"/>
      <c r="T64" s="1568"/>
      <c r="U64" s="1568"/>
      <c r="V64" s="1568"/>
      <c r="W64" s="1568"/>
      <c r="X64" s="1568"/>
      <c r="Y64" s="1568"/>
      <c r="Z64" s="1568"/>
      <c r="AA64" s="1568"/>
      <c r="AB64" s="516"/>
      <c r="AC64" s="516"/>
      <c r="AG64" s="459"/>
      <c r="AH64" s="517"/>
      <c r="AI64" s="1554"/>
      <c r="AJ64" s="1554"/>
      <c r="AK64" s="1554"/>
      <c r="AL64" s="1554"/>
      <c r="AM64" s="1554"/>
      <c r="AN64" s="1554"/>
      <c r="AO64" s="1554"/>
      <c r="AP64" s="1554"/>
      <c r="AQ64" s="1554"/>
      <c r="AR64" s="1554"/>
      <c r="AS64" s="516"/>
      <c r="AT64" s="516"/>
      <c r="AX64" s="459"/>
      <c r="AY64" s="517"/>
      <c r="AZ64" s="1554"/>
      <c r="BA64" s="1554"/>
      <c r="BB64" s="1554"/>
      <c r="BC64" s="1554"/>
      <c r="BD64" s="1554"/>
      <c r="BE64" s="1554"/>
      <c r="BF64" s="1554"/>
      <c r="BG64" s="1554"/>
      <c r="BH64" s="1554"/>
      <c r="BI64" s="1554"/>
      <c r="BJ64" s="516"/>
      <c r="BK64" s="516"/>
      <c r="BO64" s="459"/>
      <c r="BP64" s="517"/>
      <c r="BQ64" s="1554"/>
      <c r="BR64" s="1554"/>
      <c r="BS64" s="1554"/>
      <c r="BT64" s="1554"/>
      <c r="BU64" s="1554"/>
      <c r="BV64" s="1554"/>
      <c r="BW64" s="1554"/>
      <c r="BX64" s="1554"/>
      <c r="BY64" s="1554"/>
      <c r="BZ64" s="1554"/>
      <c r="CA64" s="516"/>
      <c r="CB64" s="516"/>
      <c r="CF64" s="459"/>
      <c r="CG64" s="517"/>
      <c r="CH64" s="1554"/>
      <c r="CI64" s="1554"/>
      <c r="CJ64" s="1554"/>
      <c r="CK64" s="1554"/>
      <c r="CL64" s="1554"/>
      <c r="CM64" s="1554"/>
      <c r="CN64" s="1554"/>
      <c r="CO64" s="1554"/>
      <c r="CP64" s="1554"/>
      <c r="CQ64" s="1554"/>
      <c r="CR64" s="516"/>
      <c r="CS64" s="516"/>
      <c r="CW64" s="459"/>
      <c r="CX64" s="517"/>
      <c r="CY64" s="1554"/>
      <c r="CZ64" s="1554"/>
      <c r="DA64" s="1554"/>
      <c r="DB64" s="1554"/>
      <c r="DC64" s="1554"/>
      <c r="DD64" s="1554"/>
      <c r="DE64" s="1554"/>
      <c r="DF64" s="1554"/>
      <c r="DG64" s="1554"/>
      <c r="DH64" s="1554"/>
      <c r="DI64" s="516"/>
      <c r="DJ64" s="516"/>
      <c r="DN64" s="459"/>
      <c r="DO64" s="517"/>
      <c r="DP64" s="1554"/>
      <c r="DQ64" s="1554"/>
      <c r="DR64" s="1554"/>
      <c r="DS64" s="1554"/>
      <c r="DT64" s="1554"/>
      <c r="DU64" s="1554"/>
      <c r="DV64" s="1554"/>
      <c r="DW64" s="1554"/>
      <c r="DX64" s="1554"/>
      <c r="DY64" s="1554"/>
      <c r="DZ64" s="516"/>
      <c r="EA64" s="516"/>
      <c r="EE64" s="459"/>
      <c r="EF64" s="517"/>
      <c r="EG64" s="1554"/>
      <c r="EH64" s="1554"/>
      <c r="EI64" s="1554"/>
      <c r="EJ64" s="1554"/>
      <c r="EK64" s="1554"/>
      <c r="EL64" s="1554"/>
      <c r="EM64" s="1554"/>
      <c r="EN64" s="1554"/>
      <c r="EO64" s="1554"/>
      <c r="EP64" s="1554"/>
      <c r="EQ64" s="516"/>
      <c r="ER64" s="516"/>
      <c r="EV64" s="459"/>
      <c r="EW64" s="517"/>
      <c r="EX64" s="1554"/>
      <c r="EY64" s="1554"/>
      <c r="EZ64" s="1554"/>
      <c r="FA64" s="1554"/>
      <c r="FB64" s="1554"/>
      <c r="FC64" s="1554"/>
      <c r="FD64" s="1554"/>
      <c r="FE64" s="1554"/>
      <c r="FF64" s="1554"/>
      <c r="FG64" s="1554"/>
      <c r="FH64" s="516"/>
      <c r="FI64" s="516"/>
      <c r="FM64" s="459"/>
      <c r="FN64" s="517"/>
      <c r="FO64" s="1554"/>
      <c r="FP64" s="1554"/>
      <c r="FQ64" s="1554"/>
      <c r="FR64" s="1554"/>
      <c r="FS64" s="1554"/>
      <c r="FT64" s="1554"/>
      <c r="FU64" s="1554"/>
      <c r="FV64" s="1554"/>
      <c r="FW64" s="1554"/>
      <c r="FX64" s="1554"/>
      <c r="FY64" s="516"/>
      <c r="FZ64" s="516"/>
      <c r="GD64" s="459"/>
      <c r="GE64" s="517"/>
      <c r="GF64" s="1554"/>
      <c r="GG64" s="1554"/>
      <c r="GH64" s="1554"/>
      <c r="GI64" s="1554"/>
      <c r="GJ64" s="1554"/>
      <c r="GK64" s="1554"/>
      <c r="GL64" s="1554"/>
      <c r="GM64" s="1554"/>
      <c r="GN64" s="1554"/>
      <c r="GO64" s="1554"/>
      <c r="GP64" s="516"/>
      <c r="GQ64" s="516"/>
      <c r="GU64" s="459"/>
      <c r="GV64" s="517"/>
      <c r="GW64" s="1554"/>
      <c r="GX64" s="1554"/>
      <c r="GY64" s="1554"/>
      <c r="GZ64" s="1554"/>
      <c r="HA64" s="1554"/>
      <c r="HB64" s="1554"/>
      <c r="HC64" s="1554"/>
      <c r="HD64" s="1554"/>
      <c r="HE64" s="1554"/>
      <c r="HF64" s="1554"/>
      <c r="HG64" s="516"/>
      <c r="HH64" s="516"/>
      <c r="HL64" s="459"/>
      <c r="HM64" s="517"/>
      <c r="HN64" s="1554"/>
      <c r="HO64" s="1554"/>
      <c r="HP64" s="1554"/>
      <c r="HQ64" s="1554"/>
      <c r="HR64" s="1554"/>
      <c r="HS64" s="1554"/>
      <c r="HT64" s="1554"/>
      <c r="HU64" s="1554"/>
      <c r="HV64" s="1554"/>
      <c r="HW64" s="1554"/>
      <c r="HX64" s="516"/>
      <c r="HY64" s="516"/>
      <c r="IC64" s="459"/>
      <c r="ID64" s="517"/>
      <c r="IE64" s="1554"/>
      <c r="IF64" s="1554"/>
      <c r="IG64" s="1554"/>
      <c r="IH64" s="1554"/>
      <c r="II64" s="1554"/>
      <c r="IJ64" s="1554"/>
      <c r="IK64" s="1554"/>
      <c r="IL64" s="1554"/>
      <c r="IM64" s="1554"/>
      <c r="IN64" s="1554"/>
      <c r="IO64" s="516"/>
      <c r="IP64" s="516"/>
      <c r="IT64" s="459"/>
      <c r="IU64" s="517"/>
      <c r="IV64" s="1554"/>
      <c r="IW64" s="1554"/>
      <c r="IX64" s="1554"/>
      <c r="IY64" s="1554"/>
      <c r="IZ64" s="1554"/>
      <c r="JA64" s="1554"/>
      <c r="JB64" s="1554"/>
      <c r="JC64" s="1554"/>
      <c r="JD64" s="1554"/>
      <c r="JE64" s="1554"/>
      <c r="JF64" s="516"/>
      <c r="JG64" s="516"/>
      <c r="JK64" s="459"/>
      <c r="JL64" s="517"/>
      <c r="JM64" s="1554"/>
      <c r="JN64" s="1554"/>
      <c r="JO64" s="1554"/>
      <c r="JP64" s="1554"/>
      <c r="JQ64" s="1554"/>
      <c r="JR64" s="1554"/>
      <c r="JS64" s="1554"/>
      <c r="JT64" s="1554"/>
      <c r="JU64" s="1554"/>
      <c r="JV64" s="1554"/>
      <c r="JW64" s="516"/>
      <c r="JX64" s="516"/>
      <c r="KB64" s="459"/>
      <c r="KC64" s="517"/>
      <c r="KD64" s="1554"/>
      <c r="KE64" s="1554"/>
      <c r="KF64" s="1554"/>
      <c r="KG64" s="1554"/>
      <c r="KH64" s="1554"/>
      <c r="KI64" s="1554"/>
      <c r="KJ64" s="1554"/>
      <c r="KK64" s="1554"/>
      <c r="KL64" s="1554"/>
      <c r="KM64" s="1554"/>
      <c r="KN64" s="516"/>
      <c r="KO64" s="516"/>
      <c r="KS64" s="459"/>
      <c r="KT64" s="517"/>
      <c r="KU64" s="1554"/>
      <c r="KV64" s="1554"/>
      <c r="KW64" s="1554"/>
      <c r="KX64" s="1554"/>
      <c r="KY64" s="1554"/>
      <c r="KZ64" s="1554"/>
      <c r="LA64" s="1554"/>
      <c r="LB64" s="1554"/>
      <c r="LC64" s="1554"/>
      <c r="LD64" s="1554"/>
      <c r="LE64" s="516"/>
      <c r="LF64" s="516"/>
      <c r="LJ64" s="459"/>
      <c r="LK64" s="517"/>
      <c r="LL64" s="1554"/>
      <c r="LM64" s="1554"/>
      <c r="LN64" s="1554"/>
      <c r="LO64" s="1554"/>
      <c r="LP64" s="1554"/>
      <c r="LQ64" s="1554"/>
      <c r="LR64" s="1554"/>
      <c r="LS64" s="1554"/>
      <c r="LT64" s="1554"/>
      <c r="LU64" s="1554"/>
      <c r="LV64" s="516"/>
      <c r="LW64" s="516"/>
      <c r="MA64" s="459"/>
      <c r="MB64" s="517"/>
      <c r="MC64" s="1554"/>
      <c r="MD64" s="1554"/>
      <c r="ME64" s="1554"/>
      <c r="MF64" s="1554"/>
      <c r="MG64" s="1554"/>
      <c r="MH64" s="1554"/>
      <c r="MI64" s="1554"/>
      <c r="MJ64" s="1554"/>
      <c r="MK64" s="1554"/>
      <c r="ML64" s="1554"/>
      <c r="MM64" s="516"/>
      <c r="MN64" s="516"/>
      <c r="MR64" s="459"/>
      <c r="MS64" s="517"/>
      <c r="MT64" s="1554"/>
      <c r="MU64" s="1554"/>
      <c r="MV64" s="1554"/>
      <c r="MW64" s="1554"/>
      <c r="MX64" s="1554"/>
      <c r="MY64" s="1554"/>
      <c r="MZ64" s="1554"/>
      <c r="NA64" s="1554"/>
      <c r="NB64" s="1554"/>
      <c r="NC64" s="1554"/>
      <c r="ND64" s="516"/>
      <c r="NE64" s="516"/>
      <c r="NI64" s="459"/>
      <c r="NJ64" s="517"/>
      <c r="NK64" s="1554"/>
      <c r="NL64" s="1554"/>
      <c r="NM64" s="1554"/>
      <c r="NN64" s="1554"/>
      <c r="NO64" s="1554"/>
      <c r="NP64" s="1554"/>
      <c r="NQ64" s="1554"/>
      <c r="NR64" s="1554"/>
      <c r="NS64" s="1554"/>
      <c r="NT64" s="1554"/>
      <c r="NU64" s="516"/>
      <c r="NV64" s="516"/>
      <c r="NZ64" s="459"/>
      <c r="OA64" s="517"/>
      <c r="OB64" s="1554"/>
      <c r="OC64" s="1554"/>
      <c r="OD64" s="1554"/>
      <c r="OE64" s="1554"/>
      <c r="OF64" s="1554"/>
      <c r="OG64" s="1554"/>
      <c r="OH64" s="1554"/>
      <c r="OI64" s="1554"/>
      <c r="OJ64" s="1554"/>
      <c r="OK64" s="1554"/>
      <c r="OL64" s="516"/>
      <c r="OM64" s="516"/>
      <c r="OQ64" s="459"/>
      <c r="OR64" s="517"/>
      <c r="OS64" s="1554"/>
      <c r="OT64" s="1554"/>
      <c r="OU64" s="1554"/>
      <c r="OV64" s="1554"/>
      <c r="OW64" s="1554"/>
      <c r="OX64" s="1554"/>
      <c r="OY64" s="1554"/>
      <c r="OZ64" s="1554"/>
      <c r="PA64" s="1554"/>
      <c r="PB64" s="1554"/>
      <c r="PC64" s="516"/>
      <c r="PD64" s="516"/>
      <c r="PH64" s="459"/>
      <c r="PI64" s="517"/>
      <c r="PJ64" s="1554"/>
      <c r="PK64" s="1554"/>
      <c r="PL64" s="1554"/>
      <c r="PM64" s="1554"/>
      <c r="PN64" s="1554"/>
      <c r="PO64" s="1554"/>
      <c r="PP64" s="1554"/>
      <c r="PQ64" s="1554"/>
      <c r="PR64" s="1554"/>
      <c r="PS64" s="1554"/>
      <c r="PT64" s="516"/>
      <c r="PU64" s="516"/>
      <c r="PY64" s="459"/>
      <c r="PZ64" s="517"/>
      <c r="QA64" s="1554"/>
      <c r="QB64" s="1554"/>
      <c r="QC64" s="1554"/>
      <c r="QD64" s="1554"/>
      <c r="QE64" s="1554"/>
      <c r="QF64" s="1554"/>
      <c r="QG64" s="1554"/>
      <c r="QH64" s="1554"/>
      <c r="QI64" s="1554"/>
      <c r="QJ64" s="1554"/>
      <c r="QK64" s="516"/>
      <c r="QL64" s="516"/>
      <c r="QP64" s="459"/>
      <c r="QQ64" s="517"/>
      <c r="QR64" s="1554"/>
      <c r="QS64" s="1554"/>
      <c r="QT64" s="1554"/>
      <c r="QU64" s="1554"/>
      <c r="QV64" s="1554"/>
      <c r="QW64" s="1554"/>
      <c r="QX64" s="1554"/>
      <c r="QY64" s="1554"/>
      <c r="QZ64" s="1554"/>
      <c r="RA64" s="1554"/>
      <c r="RB64" s="516"/>
      <c r="RC64" s="516"/>
      <c r="RG64" s="459"/>
      <c r="RH64" s="517"/>
      <c r="RI64" s="1554"/>
      <c r="RJ64" s="1554"/>
      <c r="RK64" s="1554"/>
      <c r="RL64" s="1554"/>
      <c r="RM64" s="1554"/>
      <c r="RN64" s="1554"/>
      <c r="RO64" s="1554"/>
      <c r="RP64" s="1554"/>
      <c r="RQ64" s="1554"/>
      <c r="RR64" s="1554"/>
      <c r="RS64" s="516"/>
      <c r="RT64" s="516"/>
      <c r="RX64" s="459"/>
      <c r="RY64" s="517"/>
      <c r="RZ64" s="1554"/>
      <c r="SA64" s="1554"/>
      <c r="SB64" s="1554"/>
      <c r="SC64" s="1554"/>
      <c r="SD64" s="1554"/>
      <c r="SE64" s="1554"/>
      <c r="SF64" s="1554"/>
      <c r="SG64" s="1554"/>
      <c r="SH64" s="1554"/>
      <c r="SI64" s="1554"/>
      <c r="SJ64" s="516"/>
      <c r="SK64" s="516"/>
      <c r="SO64" s="459"/>
      <c r="SP64" s="517"/>
      <c r="SQ64" s="1554"/>
      <c r="SR64" s="1554"/>
      <c r="SS64" s="1554"/>
      <c r="ST64" s="1554"/>
      <c r="SU64" s="1554"/>
      <c r="SV64" s="1554"/>
      <c r="SW64" s="1554"/>
      <c r="SX64" s="1554"/>
      <c r="SY64" s="1554"/>
      <c r="SZ64" s="1554"/>
      <c r="TA64" s="516"/>
      <c r="TB64" s="516"/>
      <c r="TF64" s="459"/>
      <c r="TG64" s="517"/>
      <c r="TH64" s="1554"/>
      <c r="TI64" s="1554"/>
      <c r="TJ64" s="1554"/>
      <c r="TK64" s="1554"/>
      <c r="TL64" s="1554"/>
      <c r="TM64" s="1554"/>
      <c r="TN64" s="1554"/>
      <c r="TO64" s="1554"/>
      <c r="TP64" s="1554"/>
      <c r="TQ64" s="1554"/>
      <c r="TR64" s="516"/>
      <c r="TS64" s="516"/>
      <c r="TW64" s="459"/>
      <c r="TX64" s="517"/>
      <c r="TY64" s="1554"/>
      <c r="TZ64" s="1554"/>
      <c r="UA64" s="1554"/>
      <c r="UB64" s="1554"/>
      <c r="UC64" s="1554"/>
      <c r="UD64" s="1554"/>
      <c r="UE64" s="1554"/>
      <c r="UF64" s="1554"/>
      <c r="UG64" s="1554"/>
      <c r="UH64" s="1554"/>
      <c r="UI64" s="516"/>
      <c r="UJ64" s="516"/>
      <c r="UN64" s="459"/>
      <c r="UO64" s="517"/>
      <c r="UP64" s="1554"/>
      <c r="UQ64" s="1554"/>
      <c r="UR64" s="1554"/>
      <c r="US64" s="1554"/>
      <c r="UT64" s="1554"/>
      <c r="UU64" s="1554"/>
      <c r="UV64" s="1554"/>
      <c r="UW64" s="1554"/>
      <c r="UX64" s="1554"/>
      <c r="UY64" s="1554"/>
      <c r="UZ64" s="516"/>
      <c r="VA64" s="516"/>
      <c r="VE64" s="459"/>
      <c r="VF64" s="517"/>
      <c r="VG64" s="1554"/>
      <c r="VH64" s="1554"/>
      <c r="VI64" s="1554"/>
      <c r="VJ64" s="1554"/>
      <c r="VK64" s="1554"/>
      <c r="VL64" s="1554"/>
      <c r="VM64" s="1554"/>
      <c r="VN64" s="1554"/>
      <c r="VO64" s="1554"/>
      <c r="VP64" s="1554"/>
      <c r="VQ64" s="516"/>
      <c r="VR64" s="516"/>
      <c r="VV64" s="459"/>
      <c r="VW64" s="517"/>
      <c r="VX64" s="1554"/>
      <c r="VY64" s="1554"/>
      <c r="VZ64" s="1554"/>
      <c r="WA64" s="1554"/>
      <c r="WB64" s="1554"/>
      <c r="WC64" s="1554"/>
      <c r="WD64" s="1554"/>
      <c r="WE64" s="1554"/>
      <c r="WF64" s="1554"/>
      <c r="WG64" s="1554"/>
      <c r="WH64" s="516"/>
      <c r="WI64" s="516"/>
      <c r="WM64" s="459"/>
      <c r="WN64" s="517"/>
      <c r="WO64" s="1554"/>
      <c r="WP64" s="1554"/>
      <c r="WQ64" s="1554"/>
      <c r="WR64" s="1554"/>
      <c r="WS64" s="1554"/>
      <c r="WT64" s="1554"/>
      <c r="WU64" s="1554"/>
      <c r="WV64" s="1554"/>
      <c r="WW64" s="1554"/>
      <c r="WX64" s="1554"/>
      <c r="WY64" s="516"/>
      <c r="WZ64" s="516"/>
      <c r="XD64" s="459"/>
      <c r="XE64" s="517"/>
      <c r="XF64" s="1554"/>
      <c r="XG64" s="1554"/>
      <c r="XH64" s="1554"/>
      <c r="XI64" s="1554"/>
      <c r="XJ64" s="1554"/>
      <c r="XK64" s="1554"/>
      <c r="XL64" s="1554"/>
      <c r="XM64" s="1554"/>
      <c r="XN64" s="1554"/>
      <c r="XO64" s="1554"/>
      <c r="XP64" s="516"/>
      <c r="XQ64" s="516"/>
      <c r="XU64" s="459"/>
      <c r="XV64" s="517"/>
      <c r="XW64" s="1554"/>
      <c r="XX64" s="1554"/>
      <c r="XY64" s="1554"/>
      <c r="XZ64" s="1554"/>
      <c r="YA64" s="1554"/>
      <c r="YB64" s="1554"/>
      <c r="YC64" s="1554"/>
      <c r="YD64" s="1554"/>
      <c r="YE64" s="1554"/>
      <c r="YF64" s="1554"/>
      <c r="YG64" s="516"/>
      <c r="YH64" s="516"/>
      <c r="YL64" s="459"/>
      <c r="YM64" s="517"/>
      <c r="YN64" s="1554"/>
      <c r="YO64" s="1554"/>
      <c r="YP64" s="1554"/>
      <c r="YQ64" s="1554"/>
      <c r="YR64" s="1554"/>
      <c r="YS64" s="1554"/>
      <c r="YT64" s="1554"/>
      <c r="YU64" s="1554"/>
      <c r="YV64" s="1554"/>
      <c r="YW64" s="1554"/>
      <c r="YX64" s="516"/>
      <c r="YY64" s="516"/>
      <c r="ZC64" s="459"/>
      <c r="ZD64" s="517"/>
      <c r="ZE64" s="1554"/>
      <c r="ZF64" s="1554"/>
      <c r="ZG64" s="1554"/>
      <c r="ZH64" s="1554"/>
      <c r="ZI64" s="1554"/>
      <c r="ZJ64" s="1554"/>
      <c r="ZK64" s="1554"/>
      <c r="ZL64" s="1554"/>
      <c r="ZM64" s="1554"/>
      <c r="ZN64" s="1554"/>
      <c r="ZO64" s="516"/>
      <c r="ZP64" s="516"/>
      <c r="ZT64" s="459"/>
      <c r="ZU64" s="517"/>
      <c r="ZV64" s="1554"/>
      <c r="ZW64" s="1554"/>
      <c r="ZX64" s="1554"/>
      <c r="ZY64" s="1554"/>
      <c r="ZZ64" s="1554"/>
      <c r="AAA64" s="1554"/>
      <c r="AAB64" s="1554"/>
      <c r="AAC64" s="1554"/>
      <c r="AAD64" s="1554"/>
      <c r="AAE64" s="1554"/>
      <c r="AAF64" s="516"/>
      <c r="AAG64" s="516"/>
      <c r="AAK64" s="459"/>
      <c r="AAL64" s="517"/>
      <c r="AAM64" s="1554"/>
      <c r="AAN64" s="1554"/>
      <c r="AAO64" s="1554"/>
      <c r="AAP64" s="1554"/>
      <c r="AAQ64" s="1554"/>
      <c r="AAR64" s="1554"/>
      <c r="AAS64" s="1554"/>
      <c r="AAT64" s="1554"/>
      <c r="AAU64" s="1554"/>
      <c r="AAV64" s="1554"/>
      <c r="AAW64" s="516"/>
      <c r="AAX64" s="516"/>
      <c r="ABB64" s="459"/>
      <c r="ABC64" s="517"/>
      <c r="ABD64" s="1554"/>
      <c r="ABE64" s="1554"/>
      <c r="ABF64" s="1554"/>
      <c r="ABG64" s="1554"/>
      <c r="ABH64" s="1554"/>
      <c r="ABI64" s="1554"/>
      <c r="ABJ64" s="1554"/>
      <c r="ABK64" s="1554"/>
      <c r="ABL64" s="1554"/>
      <c r="ABM64" s="1554"/>
      <c r="ABN64" s="516"/>
      <c r="ABO64" s="516"/>
      <c r="ABS64" s="459"/>
      <c r="ABT64" s="517"/>
      <c r="ABU64" s="1554"/>
      <c r="ABV64" s="1554"/>
      <c r="ABW64" s="1554"/>
      <c r="ABX64" s="1554"/>
      <c r="ABY64" s="1554"/>
      <c r="ABZ64" s="1554"/>
      <c r="ACA64" s="1554"/>
      <c r="ACB64" s="1554"/>
      <c r="ACC64" s="1554"/>
      <c r="ACD64" s="1554"/>
      <c r="ACE64" s="516"/>
      <c r="ACF64" s="516"/>
      <c r="ACJ64" s="459"/>
      <c r="ACK64" s="517"/>
      <c r="ACL64" s="1554"/>
      <c r="ACM64" s="1554"/>
      <c r="ACN64" s="1554"/>
      <c r="ACO64" s="1554"/>
      <c r="ACP64" s="1554"/>
      <c r="ACQ64" s="1554"/>
      <c r="ACR64" s="1554"/>
      <c r="ACS64" s="1554"/>
      <c r="ACT64" s="1554"/>
      <c r="ACU64" s="1554"/>
      <c r="ACV64" s="516"/>
      <c r="ACW64" s="516"/>
      <c r="ADA64" s="459"/>
      <c r="ADB64" s="517"/>
      <c r="ADC64" s="1554"/>
      <c r="ADD64" s="1554"/>
      <c r="ADE64" s="1554"/>
      <c r="ADF64" s="1554"/>
      <c r="ADG64" s="1554"/>
      <c r="ADH64" s="1554"/>
      <c r="ADI64" s="1554"/>
      <c r="ADJ64" s="1554"/>
      <c r="ADK64" s="1554"/>
      <c r="ADL64" s="1554"/>
      <c r="ADM64" s="516"/>
      <c r="ADN64" s="516"/>
      <c r="ADR64" s="459"/>
      <c r="ADS64" s="517"/>
      <c r="ADT64" s="1554"/>
      <c r="ADU64" s="1554"/>
      <c r="ADV64" s="1554"/>
      <c r="ADW64" s="1554"/>
      <c r="ADX64" s="1554"/>
      <c r="ADY64" s="1554"/>
      <c r="ADZ64" s="1554"/>
      <c r="AEA64" s="1554"/>
      <c r="AEB64" s="1554"/>
      <c r="AEC64" s="1554"/>
      <c r="AED64" s="516"/>
      <c r="AEE64" s="516"/>
      <c r="AEI64" s="459"/>
      <c r="AEJ64" s="517"/>
      <c r="AEK64" s="1554"/>
      <c r="AEL64" s="1554"/>
      <c r="AEM64" s="1554"/>
      <c r="AEN64" s="1554"/>
      <c r="AEO64" s="1554"/>
      <c r="AEP64" s="1554"/>
      <c r="AEQ64" s="1554"/>
      <c r="AER64" s="1554"/>
      <c r="AES64" s="1554"/>
      <c r="AET64" s="1554"/>
      <c r="AEU64" s="516"/>
      <c r="AEV64" s="516"/>
      <c r="AEZ64" s="459"/>
      <c r="AFA64" s="517"/>
      <c r="AFB64" s="1554"/>
      <c r="AFC64" s="1554"/>
      <c r="AFD64" s="1554"/>
      <c r="AFE64" s="1554"/>
      <c r="AFF64" s="1554"/>
      <c r="AFG64" s="1554"/>
      <c r="AFH64" s="1554"/>
      <c r="AFI64" s="1554"/>
      <c r="AFJ64" s="1554"/>
      <c r="AFK64" s="1554"/>
      <c r="AFL64" s="516"/>
      <c r="AFM64" s="516"/>
      <c r="AFQ64" s="459"/>
      <c r="AFR64" s="517"/>
      <c r="AFS64" s="1554"/>
      <c r="AFT64" s="1554"/>
      <c r="AFU64" s="1554"/>
      <c r="AFV64" s="1554"/>
      <c r="AFW64" s="1554"/>
      <c r="AFX64" s="1554"/>
      <c r="AFY64" s="1554"/>
      <c r="AFZ64" s="1554"/>
      <c r="AGA64" s="1554"/>
      <c r="AGB64" s="1554"/>
      <c r="AGC64" s="516"/>
      <c r="AGD64" s="516"/>
      <c r="AGH64" s="459"/>
      <c r="AGI64" s="517"/>
      <c r="AGJ64" s="1554"/>
      <c r="AGK64" s="1554"/>
      <c r="AGL64" s="1554"/>
      <c r="AGM64" s="1554"/>
      <c r="AGN64" s="1554"/>
      <c r="AGO64" s="1554"/>
      <c r="AGP64" s="1554"/>
      <c r="AGQ64" s="1554"/>
      <c r="AGR64" s="1554"/>
      <c r="AGS64" s="1554"/>
      <c r="AGT64" s="516"/>
      <c r="AGU64" s="516"/>
      <c r="AGY64" s="459"/>
      <c r="AGZ64" s="517"/>
      <c r="AHA64" s="1554"/>
      <c r="AHB64" s="1554"/>
      <c r="AHC64" s="1554"/>
      <c r="AHD64" s="1554"/>
      <c r="AHE64" s="1554"/>
      <c r="AHF64" s="1554"/>
      <c r="AHG64" s="1554"/>
      <c r="AHH64" s="1554"/>
      <c r="AHI64" s="1554"/>
      <c r="AHJ64" s="1554"/>
      <c r="AHK64" s="516"/>
      <c r="AHL64" s="516"/>
      <c r="AHP64" s="459"/>
      <c r="AHQ64" s="517"/>
      <c r="AHR64" s="1554"/>
      <c r="AHS64" s="1554"/>
      <c r="AHT64" s="1554"/>
      <c r="AHU64" s="1554"/>
      <c r="AHV64" s="1554"/>
      <c r="AHW64" s="1554"/>
      <c r="AHX64" s="1554"/>
      <c r="AHY64" s="1554"/>
      <c r="AHZ64" s="1554"/>
      <c r="AIA64" s="1554"/>
      <c r="AIB64" s="516"/>
      <c r="AIC64" s="516"/>
      <c r="AIG64" s="459"/>
      <c r="AIH64" s="517"/>
      <c r="AII64" s="1554"/>
      <c r="AIJ64" s="1554"/>
      <c r="AIK64" s="1554"/>
      <c r="AIL64" s="1554"/>
      <c r="AIM64" s="1554"/>
      <c r="AIN64" s="1554"/>
      <c r="AIO64" s="1554"/>
      <c r="AIP64" s="1554"/>
      <c r="AIQ64" s="1554"/>
      <c r="AIR64" s="1554"/>
      <c r="AIS64" s="516"/>
      <c r="AIT64" s="516"/>
      <c r="AIX64" s="459"/>
      <c r="AIY64" s="517"/>
      <c r="AIZ64" s="1554"/>
      <c r="AJA64" s="1554"/>
      <c r="AJB64" s="1554"/>
      <c r="AJC64" s="1554"/>
      <c r="AJD64" s="1554"/>
      <c r="AJE64" s="1554"/>
      <c r="AJF64" s="1554"/>
      <c r="AJG64" s="1554"/>
      <c r="AJH64" s="1554"/>
      <c r="AJI64" s="1554"/>
      <c r="AJJ64" s="516"/>
      <c r="AJK64" s="516"/>
      <c r="AJO64" s="459"/>
      <c r="AJP64" s="517"/>
      <c r="AJQ64" s="1554"/>
      <c r="AJR64" s="1554"/>
      <c r="AJS64" s="1554"/>
      <c r="AJT64" s="1554"/>
      <c r="AJU64" s="1554"/>
      <c r="AJV64" s="1554"/>
      <c r="AJW64" s="1554"/>
      <c r="AJX64" s="1554"/>
      <c r="AJY64" s="1554"/>
      <c r="AJZ64" s="1554"/>
      <c r="AKA64" s="516"/>
      <c r="AKB64" s="516"/>
      <c r="AKF64" s="459"/>
      <c r="AKG64" s="517"/>
      <c r="AKH64" s="1554"/>
      <c r="AKI64" s="1554"/>
      <c r="AKJ64" s="1554"/>
      <c r="AKK64" s="1554"/>
      <c r="AKL64" s="1554"/>
      <c r="AKM64" s="1554"/>
      <c r="AKN64" s="1554"/>
      <c r="AKO64" s="1554"/>
      <c r="AKP64" s="1554"/>
      <c r="AKQ64" s="1554"/>
      <c r="AKR64" s="516"/>
      <c r="AKS64" s="516"/>
      <c r="AKW64" s="459"/>
      <c r="AKX64" s="517"/>
      <c r="AKY64" s="1554"/>
      <c r="AKZ64" s="1554"/>
      <c r="ALA64" s="1554"/>
      <c r="ALB64" s="1554"/>
      <c r="ALC64" s="1554"/>
      <c r="ALD64" s="1554"/>
      <c r="ALE64" s="1554"/>
      <c r="ALF64" s="1554"/>
      <c r="ALG64" s="1554"/>
      <c r="ALH64" s="1554"/>
      <c r="ALI64" s="516"/>
      <c r="ALJ64" s="516"/>
      <c r="ALN64" s="459"/>
      <c r="ALO64" s="517"/>
      <c r="ALP64" s="1554"/>
      <c r="ALQ64" s="1554"/>
      <c r="ALR64" s="1554"/>
      <c r="ALS64" s="1554"/>
      <c r="ALT64" s="1554"/>
      <c r="ALU64" s="1554"/>
      <c r="ALV64" s="1554"/>
      <c r="ALW64" s="1554"/>
      <c r="ALX64" s="1554"/>
      <c r="ALY64" s="1554"/>
      <c r="ALZ64" s="516"/>
      <c r="AMA64" s="516"/>
      <c r="AME64" s="459"/>
      <c r="AMF64" s="517"/>
      <c r="AMG64" s="1554"/>
      <c r="AMH64" s="1554"/>
      <c r="AMI64" s="1554"/>
      <c r="AMJ64" s="1554"/>
      <c r="AMK64" s="1554"/>
      <c r="AML64" s="1554"/>
      <c r="AMM64" s="1554"/>
      <c r="AMN64" s="1554"/>
      <c r="AMO64" s="1554"/>
      <c r="AMP64" s="1554"/>
      <c r="AMQ64" s="516"/>
      <c r="AMR64" s="516"/>
      <c r="AMV64" s="459"/>
      <c r="AMW64" s="517"/>
      <c r="AMX64" s="1554"/>
      <c r="AMY64" s="1554"/>
      <c r="AMZ64" s="1554"/>
      <c r="ANA64" s="1554"/>
      <c r="ANB64" s="1554"/>
      <c r="ANC64" s="1554"/>
      <c r="AND64" s="1554"/>
      <c r="ANE64" s="1554"/>
      <c r="ANF64" s="1554"/>
      <c r="ANG64" s="1554"/>
      <c r="ANH64" s="516"/>
      <c r="ANI64" s="516"/>
      <c r="ANM64" s="459"/>
      <c r="ANN64" s="517"/>
      <c r="ANO64" s="1554"/>
      <c r="ANP64" s="1554"/>
      <c r="ANQ64" s="1554"/>
      <c r="ANR64" s="1554"/>
      <c r="ANS64" s="1554"/>
      <c r="ANT64" s="1554"/>
      <c r="ANU64" s="1554"/>
      <c r="ANV64" s="1554"/>
      <c r="ANW64" s="1554"/>
      <c r="ANX64" s="1554"/>
      <c r="ANY64" s="516"/>
      <c r="ANZ64" s="516"/>
      <c r="AOD64" s="459"/>
      <c r="AOE64" s="517"/>
      <c r="AOF64" s="1554"/>
      <c r="AOG64" s="1554"/>
      <c r="AOH64" s="1554"/>
      <c r="AOI64" s="1554"/>
      <c r="AOJ64" s="1554"/>
      <c r="AOK64" s="1554"/>
      <c r="AOL64" s="1554"/>
      <c r="AOM64" s="1554"/>
      <c r="AON64" s="1554"/>
      <c r="AOO64" s="1554"/>
      <c r="AOP64" s="516"/>
      <c r="AOQ64" s="516"/>
      <c r="AOU64" s="459"/>
      <c r="AOV64" s="517"/>
      <c r="AOW64" s="1554"/>
      <c r="AOX64" s="1554"/>
      <c r="AOY64" s="1554"/>
      <c r="AOZ64" s="1554"/>
      <c r="APA64" s="1554"/>
      <c r="APB64" s="1554"/>
      <c r="APC64" s="1554"/>
      <c r="APD64" s="1554"/>
      <c r="APE64" s="1554"/>
      <c r="APF64" s="1554"/>
      <c r="APG64" s="516"/>
      <c r="APH64" s="516"/>
      <c r="APL64" s="459"/>
      <c r="APM64" s="517"/>
      <c r="APN64" s="1554"/>
      <c r="APO64" s="1554"/>
      <c r="APP64" s="1554"/>
      <c r="APQ64" s="1554"/>
      <c r="APR64" s="1554"/>
      <c r="APS64" s="1554"/>
      <c r="APT64" s="1554"/>
      <c r="APU64" s="1554"/>
      <c r="APV64" s="1554"/>
      <c r="APW64" s="1554"/>
      <c r="APX64" s="516"/>
      <c r="APY64" s="516"/>
      <c r="AQC64" s="459"/>
      <c r="AQD64" s="517"/>
      <c r="AQE64" s="1554"/>
      <c r="AQF64" s="1554"/>
      <c r="AQG64" s="1554"/>
      <c r="AQH64" s="1554"/>
      <c r="AQI64" s="1554"/>
      <c r="AQJ64" s="1554"/>
      <c r="AQK64" s="1554"/>
      <c r="AQL64" s="1554"/>
      <c r="AQM64" s="1554"/>
      <c r="AQN64" s="1554"/>
      <c r="AQO64" s="516"/>
      <c r="AQP64" s="516"/>
      <c r="AQT64" s="459"/>
      <c r="AQU64" s="517"/>
      <c r="AQV64" s="1554"/>
      <c r="AQW64" s="1554"/>
      <c r="AQX64" s="1554"/>
      <c r="AQY64" s="1554"/>
      <c r="AQZ64" s="1554"/>
      <c r="ARA64" s="1554"/>
      <c r="ARB64" s="1554"/>
      <c r="ARC64" s="1554"/>
      <c r="ARD64" s="1554"/>
      <c r="ARE64" s="1554"/>
      <c r="ARF64" s="516"/>
      <c r="ARG64" s="516"/>
      <c r="ARK64" s="459"/>
      <c r="ARL64" s="517"/>
      <c r="ARM64" s="1554"/>
      <c r="ARN64" s="1554"/>
      <c r="ARO64" s="1554"/>
      <c r="ARP64" s="1554"/>
      <c r="ARQ64" s="1554"/>
      <c r="ARR64" s="1554"/>
      <c r="ARS64" s="1554"/>
      <c r="ART64" s="1554"/>
      <c r="ARU64" s="1554"/>
      <c r="ARV64" s="1554"/>
      <c r="ARW64" s="516"/>
      <c r="ARX64" s="516"/>
      <c r="ASB64" s="459"/>
      <c r="ASC64" s="517"/>
      <c r="ASD64" s="1554"/>
      <c r="ASE64" s="1554"/>
      <c r="ASF64" s="1554"/>
      <c r="ASG64" s="1554"/>
      <c r="ASH64" s="1554"/>
      <c r="ASI64" s="1554"/>
      <c r="ASJ64" s="1554"/>
      <c r="ASK64" s="1554"/>
      <c r="ASL64" s="1554"/>
      <c r="ASM64" s="1554"/>
      <c r="ASN64" s="516"/>
      <c r="ASO64" s="516"/>
      <c r="ASS64" s="459"/>
      <c r="AST64" s="517"/>
      <c r="ASU64" s="1554"/>
      <c r="ASV64" s="1554"/>
      <c r="ASW64" s="1554"/>
      <c r="ASX64" s="1554"/>
      <c r="ASY64" s="1554"/>
      <c r="ASZ64" s="1554"/>
      <c r="ATA64" s="1554"/>
      <c r="ATB64" s="1554"/>
      <c r="ATC64" s="1554"/>
      <c r="ATD64" s="1554"/>
      <c r="ATE64" s="516"/>
      <c r="ATF64" s="516"/>
      <c r="ATJ64" s="459"/>
      <c r="ATK64" s="517"/>
      <c r="ATL64" s="1554"/>
      <c r="ATM64" s="1554"/>
      <c r="ATN64" s="1554"/>
      <c r="ATO64" s="1554"/>
      <c r="ATP64" s="1554"/>
      <c r="ATQ64" s="1554"/>
      <c r="ATR64" s="1554"/>
      <c r="ATS64" s="1554"/>
      <c r="ATT64" s="1554"/>
      <c r="ATU64" s="1554"/>
      <c r="ATV64" s="516"/>
      <c r="ATW64" s="516"/>
      <c r="AUA64" s="459"/>
      <c r="AUB64" s="517"/>
      <c r="AUC64" s="1554"/>
      <c r="AUD64" s="1554"/>
      <c r="AUE64" s="1554"/>
      <c r="AUF64" s="1554"/>
      <c r="AUG64" s="1554"/>
      <c r="AUH64" s="1554"/>
      <c r="AUI64" s="1554"/>
      <c r="AUJ64" s="1554"/>
      <c r="AUK64" s="1554"/>
      <c r="AUL64" s="1554"/>
      <c r="AUM64" s="516"/>
      <c r="AUN64" s="516"/>
      <c r="AUR64" s="459"/>
      <c r="AUS64" s="517"/>
      <c r="AUT64" s="1554"/>
      <c r="AUU64" s="1554"/>
      <c r="AUV64" s="1554"/>
      <c r="AUW64" s="1554"/>
      <c r="AUX64" s="1554"/>
      <c r="AUY64" s="1554"/>
      <c r="AUZ64" s="1554"/>
      <c r="AVA64" s="1554"/>
      <c r="AVB64" s="1554"/>
      <c r="AVC64" s="1554"/>
      <c r="AVD64" s="516"/>
      <c r="AVE64" s="516"/>
      <c r="AVI64" s="459"/>
      <c r="AVJ64" s="517"/>
      <c r="AVK64" s="1554"/>
      <c r="AVL64" s="1554"/>
      <c r="AVM64" s="1554"/>
      <c r="AVN64" s="1554"/>
      <c r="AVO64" s="1554"/>
      <c r="AVP64" s="1554"/>
      <c r="AVQ64" s="1554"/>
      <c r="AVR64" s="1554"/>
      <c r="AVS64" s="1554"/>
      <c r="AVT64" s="1554"/>
      <c r="AVU64" s="516"/>
      <c r="AVV64" s="516"/>
      <c r="AVZ64" s="459"/>
      <c r="AWA64" s="517"/>
      <c r="AWB64" s="1554"/>
      <c r="AWC64" s="1554"/>
      <c r="AWD64" s="1554"/>
      <c r="AWE64" s="1554"/>
      <c r="AWF64" s="1554"/>
      <c r="AWG64" s="1554"/>
      <c r="AWH64" s="1554"/>
      <c r="AWI64" s="1554"/>
      <c r="AWJ64" s="1554"/>
      <c r="AWK64" s="1554"/>
      <c r="AWL64" s="516"/>
      <c r="AWM64" s="516"/>
      <c r="AWQ64" s="459"/>
      <c r="AWR64" s="517"/>
      <c r="AWS64" s="1554"/>
      <c r="AWT64" s="1554"/>
      <c r="AWU64" s="1554"/>
      <c r="AWV64" s="1554"/>
      <c r="AWW64" s="1554"/>
      <c r="AWX64" s="1554"/>
      <c r="AWY64" s="1554"/>
      <c r="AWZ64" s="1554"/>
      <c r="AXA64" s="1554"/>
      <c r="AXB64" s="1554"/>
      <c r="AXC64" s="516"/>
      <c r="AXD64" s="516"/>
      <c r="AXH64" s="459"/>
      <c r="AXI64" s="517"/>
      <c r="AXJ64" s="1554"/>
      <c r="AXK64" s="1554"/>
      <c r="AXL64" s="1554"/>
      <c r="AXM64" s="1554"/>
      <c r="AXN64" s="1554"/>
      <c r="AXO64" s="1554"/>
      <c r="AXP64" s="1554"/>
      <c r="AXQ64" s="1554"/>
      <c r="AXR64" s="1554"/>
      <c r="AXS64" s="1554"/>
      <c r="AXT64" s="516"/>
      <c r="AXU64" s="516"/>
      <c r="AXY64" s="459"/>
      <c r="AXZ64" s="517"/>
      <c r="AYA64" s="1554"/>
      <c r="AYB64" s="1554"/>
      <c r="AYC64" s="1554"/>
      <c r="AYD64" s="1554"/>
      <c r="AYE64" s="1554"/>
      <c r="AYF64" s="1554"/>
      <c r="AYG64" s="1554"/>
      <c r="AYH64" s="1554"/>
      <c r="AYI64" s="1554"/>
      <c r="AYJ64" s="1554"/>
      <c r="AYK64" s="516"/>
      <c r="AYL64" s="516"/>
      <c r="AYP64" s="459"/>
      <c r="AYQ64" s="517"/>
      <c r="AYR64" s="1554"/>
      <c r="AYS64" s="1554"/>
      <c r="AYT64" s="1554"/>
      <c r="AYU64" s="1554"/>
      <c r="AYV64" s="1554"/>
      <c r="AYW64" s="1554"/>
      <c r="AYX64" s="1554"/>
      <c r="AYY64" s="1554"/>
      <c r="AYZ64" s="1554"/>
      <c r="AZA64" s="1554"/>
      <c r="AZB64" s="516"/>
      <c r="AZC64" s="516"/>
      <c r="AZG64" s="459"/>
      <c r="AZH64" s="517"/>
      <c r="AZI64" s="1554"/>
      <c r="AZJ64" s="1554"/>
      <c r="AZK64" s="1554"/>
      <c r="AZL64" s="1554"/>
      <c r="AZM64" s="1554"/>
      <c r="AZN64" s="1554"/>
      <c r="AZO64" s="1554"/>
      <c r="AZP64" s="1554"/>
      <c r="AZQ64" s="1554"/>
      <c r="AZR64" s="1554"/>
      <c r="AZS64" s="516"/>
      <c r="AZT64" s="516"/>
      <c r="AZX64" s="459"/>
      <c r="AZY64" s="517"/>
      <c r="AZZ64" s="1554"/>
      <c r="BAA64" s="1554"/>
      <c r="BAB64" s="1554"/>
      <c r="BAC64" s="1554"/>
      <c r="BAD64" s="1554"/>
      <c r="BAE64" s="1554"/>
      <c r="BAF64" s="1554"/>
      <c r="BAG64" s="1554"/>
      <c r="BAH64" s="1554"/>
      <c r="BAI64" s="1554"/>
      <c r="BAJ64" s="516"/>
      <c r="BAK64" s="516"/>
      <c r="BAO64" s="459"/>
      <c r="BAP64" s="517"/>
      <c r="BAQ64" s="1554"/>
      <c r="BAR64" s="1554"/>
      <c r="BAS64" s="1554"/>
      <c r="BAT64" s="1554"/>
      <c r="BAU64" s="1554"/>
      <c r="BAV64" s="1554"/>
      <c r="BAW64" s="1554"/>
      <c r="BAX64" s="1554"/>
      <c r="BAY64" s="1554"/>
      <c r="BAZ64" s="1554"/>
      <c r="BBA64" s="516"/>
      <c r="BBB64" s="516"/>
      <c r="BBF64" s="459"/>
      <c r="BBG64" s="517"/>
      <c r="BBH64" s="1554"/>
      <c r="BBI64" s="1554"/>
      <c r="BBJ64" s="1554"/>
      <c r="BBK64" s="1554"/>
      <c r="BBL64" s="1554"/>
      <c r="BBM64" s="1554"/>
      <c r="BBN64" s="1554"/>
      <c r="BBO64" s="1554"/>
      <c r="BBP64" s="1554"/>
      <c r="BBQ64" s="1554"/>
      <c r="BBR64" s="516"/>
      <c r="BBS64" s="516"/>
      <c r="BBW64" s="459"/>
      <c r="BBX64" s="517"/>
      <c r="BBY64" s="1554"/>
      <c r="BBZ64" s="1554"/>
      <c r="BCA64" s="1554"/>
      <c r="BCB64" s="1554"/>
      <c r="BCC64" s="1554"/>
      <c r="BCD64" s="1554"/>
      <c r="BCE64" s="1554"/>
      <c r="BCF64" s="1554"/>
      <c r="BCG64" s="1554"/>
      <c r="BCH64" s="1554"/>
      <c r="BCI64" s="516"/>
      <c r="BCJ64" s="516"/>
      <c r="BCN64" s="459"/>
      <c r="BCO64" s="517"/>
      <c r="BCP64" s="1554"/>
      <c r="BCQ64" s="1554"/>
      <c r="BCR64" s="1554"/>
      <c r="BCS64" s="1554"/>
      <c r="BCT64" s="1554"/>
      <c r="BCU64" s="1554"/>
      <c r="BCV64" s="1554"/>
      <c r="BCW64" s="1554"/>
      <c r="BCX64" s="1554"/>
      <c r="BCY64" s="1554"/>
      <c r="BCZ64" s="516"/>
      <c r="BDA64" s="516"/>
      <c r="BDE64" s="459"/>
      <c r="BDF64" s="517"/>
      <c r="BDG64" s="1554"/>
      <c r="BDH64" s="1554"/>
      <c r="BDI64" s="1554"/>
      <c r="BDJ64" s="1554"/>
      <c r="BDK64" s="1554"/>
      <c r="BDL64" s="1554"/>
      <c r="BDM64" s="1554"/>
      <c r="BDN64" s="1554"/>
      <c r="BDO64" s="1554"/>
      <c r="BDP64" s="1554"/>
      <c r="BDQ64" s="516"/>
      <c r="BDR64" s="516"/>
      <c r="BDV64" s="459"/>
      <c r="BDW64" s="517"/>
      <c r="BDX64" s="1554"/>
      <c r="BDY64" s="1554"/>
      <c r="BDZ64" s="1554"/>
      <c r="BEA64" s="1554"/>
      <c r="BEB64" s="1554"/>
      <c r="BEC64" s="1554"/>
      <c r="BED64" s="1554"/>
      <c r="BEE64" s="1554"/>
      <c r="BEF64" s="1554"/>
      <c r="BEG64" s="1554"/>
      <c r="BEH64" s="516"/>
      <c r="BEI64" s="516"/>
      <c r="BEM64" s="459"/>
      <c r="BEN64" s="517"/>
      <c r="BEO64" s="1554"/>
      <c r="BEP64" s="1554"/>
      <c r="BEQ64" s="1554"/>
      <c r="BER64" s="1554"/>
      <c r="BES64" s="1554"/>
      <c r="BET64" s="1554"/>
      <c r="BEU64" s="1554"/>
      <c r="BEV64" s="1554"/>
      <c r="BEW64" s="1554"/>
      <c r="BEX64" s="1554"/>
      <c r="BEY64" s="516"/>
      <c r="BEZ64" s="516"/>
      <c r="BFD64" s="459"/>
      <c r="BFE64" s="517"/>
      <c r="BFF64" s="1554"/>
      <c r="BFG64" s="1554"/>
      <c r="BFH64" s="1554"/>
      <c r="BFI64" s="1554"/>
      <c r="BFJ64" s="1554"/>
      <c r="BFK64" s="1554"/>
      <c r="BFL64" s="1554"/>
      <c r="BFM64" s="1554"/>
      <c r="BFN64" s="1554"/>
      <c r="BFO64" s="1554"/>
      <c r="BFP64" s="516"/>
      <c r="BFQ64" s="516"/>
      <c r="BFU64" s="459"/>
      <c r="BFV64" s="517"/>
      <c r="BFW64" s="1554"/>
      <c r="BFX64" s="1554"/>
      <c r="BFY64" s="1554"/>
      <c r="BFZ64" s="1554"/>
      <c r="BGA64" s="1554"/>
      <c r="BGB64" s="1554"/>
      <c r="BGC64" s="1554"/>
      <c r="BGD64" s="1554"/>
      <c r="BGE64" s="1554"/>
      <c r="BGF64" s="1554"/>
      <c r="BGG64" s="516"/>
      <c r="BGH64" s="516"/>
      <c r="BGL64" s="459"/>
      <c r="BGM64" s="517"/>
      <c r="BGN64" s="1554"/>
      <c r="BGO64" s="1554"/>
      <c r="BGP64" s="1554"/>
      <c r="BGQ64" s="1554"/>
      <c r="BGR64" s="1554"/>
      <c r="BGS64" s="1554"/>
      <c r="BGT64" s="1554"/>
      <c r="BGU64" s="1554"/>
      <c r="BGV64" s="1554"/>
      <c r="BGW64" s="1554"/>
      <c r="BGX64" s="516"/>
      <c r="BGY64" s="516"/>
      <c r="BHC64" s="459"/>
      <c r="BHD64" s="517"/>
      <c r="BHE64" s="1554"/>
      <c r="BHF64" s="1554"/>
      <c r="BHG64" s="1554"/>
      <c r="BHH64" s="1554"/>
      <c r="BHI64" s="1554"/>
      <c r="BHJ64" s="1554"/>
      <c r="BHK64" s="1554"/>
      <c r="BHL64" s="1554"/>
      <c r="BHM64" s="1554"/>
      <c r="BHN64" s="1554"/>
      <c r="BHO64" s="516"/>
      <c r="BHP64" s="516"/>
      <c r="BHT64" s="459"/>
      <c r="BHU64" s="517"/>
      <c r="BHV64" s="1554"/>
      <c r="BHW64" s="1554"/>
      <c r="BHX64" s="1554"/>
      <c r="BHY64" s="1554"/>
      <c r="BHZ64" s="1554"/>
      <c r="BIA64" s="1554"/>
      <c r="BIB64" s="1554"/>
      <c r="BIC64" s="1554"/>
      <c r="BID64" s="1554"/>
      <c r="BIE64" s="1554"/>
      <c r="BIF64" s="516"/>
      <c r="BIG64" s="516"/>
      <c r="BIK64" s="459"/>
      <c r="BIL64" s="517"/>
      <c r="BIM64" s="1554"/>
      <c r="BIN64" s="1554"/>
      <c r="BIO64" s="1554"/>
      <c r="BIP64" s="1554"/>
      <c r="BIQ64" s="1554"/>
      <c r="BIR64" s="1554"/>
      <c r="BIS64" s="1554"/>
      <c r="BIT64" s="1554"/>
      <c r="BIU64" s="1554"/>
      <c r="BIV64" s="1554"/>
      <c r="BIW64" s="516"/>
      <c r="BIX64" s="516"/>
      <c r="BJB64" s="459"/>
      <c r="BJC64" s="517"/>
      <c r="BJD64" s="1554"/>
      <c r="BJE64" s="1554"/>
      <c r="BJF64" s="1554"/>
      <c r="BJG64" s="1554"/>
      <c r="BJH64" s="1554"/>
      <c r="BJI64" s="1554"/>
      <c r="BJJ64" s="1554"/>
      <c r="BJK64" s="1554"/>
      <c r="BJL64" s="1554"/>
      <c r="BJM64" s="1554"/>
      <c r="BJN64" s="516"/>
      <c r="BJO64" s="516"/>
      <c r="BJS64" s="459"/>
      <c r="BJT64" s="517"/>
      <c r="BJU64" s="1554"/>
      <c r="BJV64" s="1554"/>
      <c r="BJW64" s="1554"/>
      <c r="BJX64" s="1554"/>
      <c r="BJY64" s="1554"/>
      <c r="BJZ64" s="1554"/>
      <c r="BKA64" s="1554"/>
      <c r="BKB64" s="1554"/>
      <c r="BKC64" s="1554"/>
      <c r="BKD64" s="1554"/>
      <c r="BKE64" s="516"/>
      <c r="BKF64" s="516"/>
      <c r="BKJ64" s="459"/>
      <c r="BKK64" s="517"/>
      <c r="BKL64" s="1554"/>
      <c r="BKM64" s="1554"/>
      <c r="BKN64" s="1554"/>
      <c r="BKO64" s="1554"/>
      <c r="BKP64" s="1554"/>
      <c r="BKQ64" s="1554"/>
      <c r="BKR64" s="1554"/>
      <c r="BKS64" s="1554"/>
      <c r="BKT64" s="1554"/>
      <c r="BKU64" s="1554"/>
      <c r="BKV64" s="516"/>
      <c r="BKW64" s="516"/>
      <c r="BLA64" s="459"/>
      <c r="BLB64" s="517"/>
      <c r="BLC64" s="1554"/>
      <c r="BLD64" s="1554"/>
      <c r="BLE64" s="1554"/>
      <c r="BLF64" s="1554"/>
      <c r="BLG64" s="1554"/>
      <c r="BLH64" s="1554"/>
      <c r="BLI64" s="1554"/>
      <c r="BLJ64" s="1554"/>
      <c r="BLK64" s="1554"/>
      <c r="BLL64" s="1554"/>
      <c r="BLM64" s="516"/>
      <c r="BLN64" s="516"/>
      <c r="BLR64" s="459"/>
      <c r="BLS64" s="517"/>
      <c r="BLT64" s="1554"/>
      <c r="BLU64" s="1554"/>
      <c r="BLV64" s="1554"/>
      <c r="BLW64" s="1554"/>
      <c r="BLX64" s="1554"/>
      <c r="BLY64" s="1554"/>
      <c r="BLZ64" s="1554"/>
      <c r="BMA64" s="1554"/>
      <c r="BMB64" s="1554"/>
      <c r="BMC64" s="1554"/>
      <c r="BMD64" s="516"/>
      <c r="BME64" s="516"/>
      <c r="BMI64" s="459"/>
      <c r="BMJ64" s="517"/>
      <c r="BMK64" s="1554"/>
      <c r="BML64" s="1554"/>
      <c r="BMM64" s="1554"/>
      <c r="BMN64" s="1554"/>
      <c r="BMO64" s="1554"/>
      <c r="BMP64" s="1554"/>
      <c r="BMQ64" s="1554"/>
      <c r="BMR64" s="1554"/>
      <c r="BMS64" s="1554"/>
      <c r="BMT64" s="1554"/>
      <c r="BMU64" s="516"/>
      <c r="BMV64" s="516"/>
      <c r="BMZ64" s="459"/>
      <c r="BNA64" s="517"/>
      <c r="BNB64" s="1554"/>
      <c r="BNC64" s="1554"/>
      <c r="BND64" s="1554"/>
      <c r="BNE64" s="1554"/>
      <c r="BNF64" s="1554"/>
      <c r="BNG64" s="1554"/>
      <c r="BNH64" s="1554"/>
      <c r="BNI64" s="1554"/>
      <c r="BNJ64" s="1554"/>
      <c r="BNK64" s="1554"/>
      <c r="BNL64" s="516"/>
      <c r="BNM64" s="516"/>
      <c r="BNQ64" s="459"/>
      <c r="BNR64" s="517"/>
      <c r="BNS64" s="1554"/>
      <c r="BNT64" s="1554"/>
      <c r="BNU64" s="1554"/>
      <c r="BNV64" s="1554"/>
      <c r="BNW64" s="1554"/>
      <c r="BNX64" s="1554"/>
      <c r="BNY64" s="1554"/>
      <c r="BNZ64" s="1554"/>
      <c r="BOA64" s="1554"/>
      <c r="BOB64" s="1554"/>
      <c r="BOC64" s="516"/>
      <c r="BOD64" s="516"/>
      <c r="BOH64" s="459"/>
      <c r="BOI64" s="517"/>
      <c r="BOJ64" s="1554"/>
      <c r="BOK64" s="1554"/>
      <c r="BOL64" s="1554"/>
      <c r="BOM64" s="1554"/>
      <c r="BON64" s="1554"/>
      <c r="BOO64" s="1554"/>
      <c r="BOP64" s="1554"/>
      <c r="BOQ64" s="1554"/>
      <c r="BOR64" s="1554"/>
      <c r="BOS64" s="1554"/>
      <c r="BOT64" s="516"/>
      <c r="BOU64" s="516"/>
      <c r="BOY64" s="459"/>
      <c r="BOZ64" s="517"/>
      <c r="BPA64" s="1554"/>
      <c r="BPB64" s="1554"/>
      <c r="BPC64" s="1554"/>
      <c r="BPD64" s="1554"/>
      <c r="BPE64" s="1554"/>
      <c r="BPF64" s="1554"/>
      <c r="BPG64" s="1554"/>
      <c r="BPH64" s="1554"/>
      <c r="BPI64" s="1554"/>
      <c r="BPJ64" s="1554"/>
      <c r="BPK64" s="516"/>
      <c r="BPL64" s="516"/>
      <c r="BPP64" s="459"/>
      <c r="BPQ64" s="517"/>
      <c r="BPR64" s="1554"/>
      <c r="BPS64" s="1554"/>
      <c r="BPT64" s="1554"/>
      <c r="BPU64" s="1554"/>
      <c r="BPV64" s="1554"/>
      <c r="BPW64" s="1554"/>
      <c r="BPX64" s="1554"/>
      <c r="BPY64" s="1554"/>
      <c r="BPZ64" s="1554"/>
      <c r="BQA64" s="1554"/>
      <c r="BQB64" s="516"/>
      <c r="BQC64" s="516"/>
      <c r="BQG64" s="459"/>
      <c r="BQH64" s="517"/>
      <c r="BQI64" s="1554"/>
      <c r="BQJ64" s="1554"/>
      <c r="BQK64" s="1554"/>
      <c r="BQL64" s="1554"/>
      <c r="BQM64" s="1554"/>
      <c r="BQN64" s="1554"/>
      <c r="BQO64" s="1554"/>
      <c r="BQP64" s="1554"/>
      <c r="BQQ64" s="1554"/>
      <c r="BQR64" s="1554"/>
      <c r="BQS64" s="516"/>
      <c r="BQT64" s="516"/>
      <c r="BQX64" s="459"/>
      <c r="BQY64" s="517"/>
      <c r="BQZ64" s="1554"/>
      <c r="BRA64" s="1554"/>
      <c r="BRB64" s="1554"/>
      <c r="BRC64" s="1554"/>
      <c r="BRD64" s="1554"/>
      <c r="BRE64" s="1554"/>
      <c r="BRF64" s="1554"/>
      <c r="BRG64" s="1554"/>
      <c r="BRH64" s="1554"/>
      <c r="BRI64" s="1554"/>
      <c r="BRJ64" s="516"/>
      <c r="BRK64" s="516"/>
      <c r="BRO64" s="459"/>
      <c r="BRP64" s="517"/>
      <c r="BRQ64" s="1554"/>
      <c r="BRR64" s="1554"/>
      <c r="BRS64" s="1554"/>
      <c r="BRT64" s="1554"/>
      <c r="BRU64" s="1554"/>
      <c r="BRV64" s="1554"/>
      <c r="BRW64" s="1554"/>
      <c r="BRX64" s="1554"/>
      <c r="BRY64" s="1554"/>
      <c r="BRZ64" s="1554"/>
      <c r="BSA64" s="516"/>
      <c r="BSB64" s="516"/>
      <c r="BSF64" s="459"/>
      <c r="BSG64" s="517"/>
      <c r="BSH64" s="1554"/>
      <c r="BSI64" s="1554"/>
      <c r="BSJ64" s="1554"/>
      <c r="BSK64" s="1554"/>
      <c r="BSL64" s="1554"/>
      <c r="BSM64" s="1554"/>
      <c r="BSN64" s="1554"/>
      <c r="BSO64" s="1554"/>
      <c r="BSP64" s="1554"/>
      <c r="BSQ64" s="1554"/>
      <c r="BSR64" s="516"/>
      <c r="BSS64" s="516"/>
      <c r="BSW64" s="459"/>
      <c r="BSX64" s="517"/>
      <c r="BSY64" s="1554"/>
      <c r="BSZ64" s="1554"/>
      <c r="BTA64" s="1554"/>
      <c r="BTB64" s="1554"/>
      <c r="BTC64" s="1554"/>
      <c r="BTD64" s="1554"/>
      <c r="BTE64" s="1554"/>
      <c r="BTF64" s="1554"/>
      <c r="BTG64" s="1554"/>
      <c r="BTH64" s="1554"/>
      <c r="BTI64" s="516"/>
      <c r="BTJ64" s="516"/>
      <c r="BTN64" s="459"/>
      <c r="BTO64" s="517"/>
      <c r="BTP64" s="1554"/>
      <c r="BTQ64" s="1554"/>
      <c r="BTR64" s="1554"/>
      <c r="BTS64" s="1554"/>
      <c r="BTT64" s="1554"/>
      <c r="BTU64" s="1554"/>
      <c r="BTV64" s="1554"/>
      <c r="BTW64" s="1554"/>
      <c r="BTX64" s="1554"/>
      <c r="BTY64" s="1554"/>
      <c r="BTZ64" s="516"/>
      <c r="BUA64" s="516"/>
      <c r="BUE64" s="459"/>
      <c r="BUF64" s="517"/>
      <c r="BUG64" s="1554"/>
      <c r="BUH64" s="1554"/>
      <c r="BUI64" s="1554"/>
      <c r="BUJ64" s="1554"/>
      <c r="BUK64" s="1554"/>
      <c r="BUL64" s="1554"/>
      <c r="BUM64" s="1554"/>
      <c r="BUN64" s="1554"/>
      <c r="BUO64" s="1554"/>
      <c r="BUP64" s="1554"/>
      <c r="BUQ64" s="516"/>
      <c r="BUR64" s="516"/>
      <c r="BUV64" s="459"/>
      <c r="BUW64" s="517"/>
      <c r="BUX64" s="1554"/>
      <c r="BUY64" s="1554"/>
      <c r="BUZ64" s="1554"/>
      <c r="BVA64" s="1554"/>
      <c r="BVB64" s="1554"/>
      <c r="BVC64" s="1554"/>
      <c r="BVD64" s="1554"/>
      <c r="BVE64" s="1554"/>
      <c r="BVF64" s="1554"/>
      <c r="BVG64" s="1554"/>
      <c r="BVH64" s="516"/>
      <c r="BVI64" s="516"/>
      <c r="BVM64" s="459"/>
      <c r="BVN64" s="517"/>
      <c r="BVO64" s="1554"/>
      <c r="BVP64" s="1554"/>
      <c r="BVQ64" s="1554"/>
      <c r="BVR64" s="1554"/>
      <c r="BVS64" s="1554"/>
      <c r="BVT64" s="1554"/>
      <c r="BVU64" s="1554"/>
      <c r="BVV64" s="1554"/>
      <c r="BVW64" s="1554"/>
      <c r="BVX64" s="1554"/>
      <c r="BVY64" s="516"/>
      <c r="BVZ64" s="516"/>
      <c r="BWD64" s="459"/>
      <c r="BWE64" s="517"/>
      <c r="BWF64" s="1554"/>
      <c r="BWG64" s="1554"/>
      <c r="BWH64" s="1554"/>
      <c r="BWI64" s="1554"/>
      <c r="BWJ64" s="1554"/>
      <c r="BWK64" s="1554"/>
      <c r="BWL64" s="1554"/>
      <c r="BWM64" s="1554"/>
      <c r="BWN64" s="1554"/>
      <c r="BWO64" s="1554"/>
      <c r="BWP64" s="516"/>
      <c r="BWQ64" s="516"/>
      <c r="BWU64" s="459"/>
      <c r="BWV64" s="517"/>
      <c r="BWW64" s="1554"/>
      <c r="BWX64" s="1554"/>
      <c r="BWY64" s="1554"/>
      <c r="BWZ64" s="1554"/>
      <c r="BXA64" s="1554"/>
      <c r="BXB64" s="1554"/>
      <c r="BXC64" s="1554"/>
      <c r="BXD64" s="1554"/>
      <c r="BXE64" s="1554"/>
      <c r="BXF64" s="1554"/>
      <c r="BXG64" s="516"/>
      <c r="BXH64" s="516"/>
      <c r="BXL64" s="459"/>
      <c r="BXM64" s="517"/>
      <c r="BXN64" s="1554"/>
      <c r="BXO64" s="1554"/>
      <c r="BXP64" s="1554"/>
      <c r="BXQ64" s="1554"/>
      <c r="BXR64" s="1554"/>
      <c r="BXS64" s="1554"/>
      <c r="BXT64" s="1554"/>
      <c r="BXU64" s="1554"/>
      <c r="BXV64" s="1554"/>
      <c r="BXW64" s="1554"/>
      <c r="BXX64" s="516"/>
      <c r="BXY64" s="516"/>
      <c r="BYC64" s="459"/>
      <c r="BYD64" s="517"/>
      <c r="BYE64" s="1554"/>
      <c r="BYF64" s="1554"/>
      <c r="BYG64" s="1554"/>
      <c r="BYH64" s="1554"/>
      <c r="BYI64" s="1554"/>
      <c r="BYJ64" s="1554"/>
      <c r="BYK64" s="1554"/>
      <c r="BYL64" s="1554"/>
      <c r="BYM64" s="1554"/>
      <c r="BYN64" s="1554"/>
      <c r="BYO64" s="516"/>
      <c r="BYP64" s="516"/>
      <c r="BYT64" s="459"/>
      <c r="BYU64" s="517"/>
      <c r="BYV64" s="1554"/>
      <c r="BYW64" s="1554"/>
      <c r="BYX64" s="1554"/>
      <c r="BYY64" s="1554"/>
      <c r="BYZ64" s="1554"/>
      <c r="BZA64" s="1554"/>
      <c r="BZB64" s="1554"/>
      <c r="BZC64" s="1554"/>
      <c r="BZD64" s="1554"/>
      <c r="BZE64" s="1554"/>
      <c r="BZF64" s="516"/>
      <c r="BZG64" s="516"/>
      <c r="BZK64" s="459"/>
      <c r="BZL64" s="517"/>
      <c r="BZM64" s="1554"/>
      <c r="BZN64" s="1554"/>
      <c r="BZO64" s="1554"/>
      <c r="BZP64" s="1554"/>
      <c r="BZQ64" s="1554"/>
      <c r="BZR64" s="1554"/>
      <c r="BZS64" s="1554"/>
      <c r="BZT64" s="1554"/>
      <c r="BZU64" s="1554"/>
      <c r="BZV64" s="1554"/>
      <c r="BZW64" s="516"/>
      <c r="BZX64" s="516"/>
      <c r="CAB64" s="459"/>
      <c r="CAC64" s="517"/>
      <c r="CAD64" s="1554"/>
      <c r="CAE64" s="1554"/>
      <c r="CAF64" s="1554"/>
      <c r="CAG64" s="1554"/>
      <c r="CAH64" s="1554"/>
      <c r="CAI64" s="1554"/>
      <c r="CAJ64" s="1554"/>
      <c r="CAK64" s="1554"/>
      <c r="CAL64" s="1554"/>
      <c r="CAM64" s="1554"/>
      <c r="CAN64" s="516"/>
      <c r="CAO64" s="516"/>
      <c r="CAS64" s="459"/>
      <c r="CAT64" s="517"/>
      <c r="CAU64" s="1554"/>
      <c r="CAV64" s="1554"/>
      <c r="CAW64" s="1554"/>
      <c r="CAX64" s="1554"/>
      <c r="CAY64" s="1554"/>
      <c r="CAZ64" s="1554"/>
      <c r="CBA64" s="1554"/>
      <c r="CBB64" s="1554"/>
      <c r="CBC64" s="1554"/>
      <c r="CBD64" s="1554"/>
      <c r="CBE64" s="516"/>
      <c r="CBF64" s="516"/>
      <c r="CBJ64" s="459"/>
      <c r="CBK64" s="517"/>
      <c r="CBL64" s="1554"/>
      <c r="CBM64" s="1554"/>
      <c r="CBN64" s="1554"/>
      <c r="CBO64" s="1554"/>
      <c r="CBP64" s="1554"/>
      <c r="CBQ64" s="1554"/>
      <c r="CBR64" s="1554"/>
      <c r="CBS64" s="1554"/>
      <c r="CBT64" s="1554"/>
      <c r="CBU64" s="1554"/>
      <c r="CBV64" s="516"/>
      <c r="CBW64" s="516"/>
      <c r="CCA64" s="459"/>
      <c r="CCB64" s="517"/>
      <c r="CCC64" s="1554"/>
      <c r="CCD64" s="1554"/>
      <c r="CCE64" s="1554"/>
      <c r="CCF64" s="1554"/>
      <c r="CCG64" s="1554"/>
      <c r="CCH64" s="1554"/>
      <c r="CCI64" s="1554"/>
      <c r="CCJ64" s="1554"/>
      <c r="CCK64" s="1554"/>
      <c r="CCL64" s="1554"/>
      <c r="CCM64" s="516"/>
      <c r="CCN64" s="516"/>
      <c r="CCR64" s="459"/>
      <c r="CCS64" s="517"/>
      <c r="CCT64" s="1554"/>
      <c r="CCU64" s="1554"/>
      <c r="CCV64" s="1554"/>
      <c r="CCW64" s="1554"/>
      <c r="CCX64" s="1554"/>
      <c r="CCY64" s="1554"/>
      <c r="CCZ64" s="1554"/>
      <c r="CDA64" s="1554"/>
      <c r="CDB64" s="1554"/>
      <c r="CDC64" s="1554"/>
      <c r="CDD64" s="516"/>
      <c r="CDE64" s="516"/>
      <c r="CDI64" s="459"/>
      <c r="CDJ64" s="517"/>
      <c r="CDK64" s="1554"/>
      <c r="CDL64" s="1554"/>
      <c r="CDM64" s="1554"/>
      <c r="CDN64" s="1554"/>
      <c r="CDO64" s="1554"/>
      <c r="CDP64" s="1554"/>
      <c r="CDQ64" s="1554"/>
      <c r="CDR64" s="1554"/>
      <c r="CDS64" s="1554"/>
      <c r="CDT64" s="1554"/>
      <c r="CDU64" s="516"/>
      <c r="CDV64" s="516"/>
      <c r="CDZ64" s="459"/>
      <c r="CEA64" s="517"/>
      <c r="CEB64" s="1554"/>
      <c r="CEC64" s="1554"/>
      <c r="CED64" s="1554"/>
      <c r="CEE64" s="1554"/>
      <c r="CEF64" s="1554"/>
      <c r="CEG64" s="1554"/>
      <c r="CEH64" s="1554"/>
      <c r="CEI64" s="1554"/>
      <c r="CEJ64" s="1554"/>
      <c r="CEK64" s="1554"/>
      <c r="CEL64" s="516"/>
      <c r="CEM64" s="516"/>
      <c r="CEQ64" s="459"/>
      <c r="CER64" s="517"/>
      <c r="CES64" s="1554"/>
      <c r="CET64" s="1554"/>
      <c r="CEU64" s="1554"/>
      <c r="CEV64" s="1554"/>
      <c r="CEW64" s="1554"/>
      <c r="CEX64" s="1554"/>
      <c r="CEY64" s="1554"/>
      <c r="CEZ64" s="1554"/>
      <c r="CFA64" s="1554"/>
      <c r="CFB64" s="1554"/>
      <c r="CFC64" s="516"/>
      <c r="CFD64" s="516"/>
      <c r="CFH64" s="459"/>
      <c r="CFI64" s="517"/>
      <c r="CFJ64" s="1554"/>
      <c r="CFK64" s="1554"/>
      <c r="CFL64" s="1554"/>
      <c r="CFM64" s="1554"/>
      <c r="CFN64" s="1554"/>
      <c r="CFO64" s="1554"/>
      <c r="CFP64" s="1554"/>
      <c r="CFQ64" s="1554"/>
      <c r="CFR64" s="1554"/>
      <c r="CFS64" s="1554"/>
      <c r="CFT64" s="516"/>
      <c r="CFU64" s="516"/>
      <c r="CFY64" s="459"/>
      <c r="CFZ64" s="517"/>
      <c r="CGA64" s="1554"/>
      <c r="CGB64" s="1554"/>
      <c r="CGC64" s="1554"/>
      <c r="CGD64" s="1554"/>
      <c r="CGE64" s="1554"/>
      <c r="CGF64" s="1554"/>
      <c r="CGG64" s="1554"/>
      <c r="CGH64" s="1554"/>
      <c r="CGI64" s="1554"/>
      <c r="CGJ64" s="1554"/>
      <c r="CGK64" s="516"/>
      <c r="CGL64" s="516"/>
      <c r="CGP64" s="459"/>
      <c r="CGQ64" s="517"/>
      <c r="CGR64" s="1554"/>
      <c r="CGS64" s="1554"/>
      <c r="CGT64" s="1554"/>
      <c r="CGU64" s="1554"/>
      <c r="CGV64" s="1554"/>
      <c r="CGW64" s="1554"/>
      <c r="CGX64" s="1554"/>
      <c r="CGY64" s="1554"/>
      <c r="CGZ64" s="1554"/>
      <c r="CHA64" s="1554"/>
      <c r="CHB64" s="516"/>
      <c r="CHC64" s="516"/>
      <c r="CHG64" s="459"/>
      <c r="CHH64" s="517"/>
      <c r="CHI64" s="1554"/>
      <c r="CHJ64" s="1554"/>
      <c r="CHK64" s="1554"/>
      <c r="CHL64" s="1554"/>
      <c r="CHM64" s="1554"/>
      <c r="CHN64" s="1554"/>
      <c r="CHO64" s="1554"/>
      <c r="CHP64" s="1554"/>
      <c r="CHQ64" s="1554"/>
      <c r="CHR64" s="1554"/>
      <c r="CHS64" s="516"/>
      <c r="CHT64" s="516"/>
      <c r="CHX64" s="459"/>
      <c r="CHY64" s="517"/>
      <c r="CHZ64" s="1554"/>
      <c r="CIA64" s="1554"/>
      <c r="CIB64" s="1554"/>
      <c r="CIC64" s="1554"/>
      <c r="CID64" s="1554"/>
      <c r="CIE64" s="1554"/>
      <c r="CIF64" s="1554"/>
      <c r="CIG64" s="1554"/>
      <c r="CIH64" s="1554"/>
      <c r="CII64" s="1554"/>
      <c r="CIJ64" s="516"/>
      <c r="CIK64" s="516"/>
      <c r="CIO64" s="459"/>
      <c r="CIP64" s="517"/>
      <c r="CIQ64" s="1554"/>
      <c r="CIR64" s="1554"/>
      <c r="CIS64" s="1554"/>
      <c r="CIT64" s="1554"/>
      <c r="CIU64" s="1554"/>
      <c r="CIV64" s="1554"/>
      <c r="CIW64" s="1554"/>
      <c r="CIX64" s="1554"/>
      <c r="CIY64" s="1554"/>
      <c r="CIZ64" s="1554"/>
      <c r="CJA64" s="516"/>
      <c r="CJB64" s="516"/>
      <c r="CJF64" s="459"/>
      <c r="CJG64" s="517"/>
      <c r="CJH64" s="1554"/>
      <c r="CJI64" s="1554"/>
      <c r="CJJ64" s="1554"/>
      <c r="CJK64" s="1554"/>
      <c r="CJL64" s="1554"/>
      <c r="CJM64" s="1554"/>
      <c r="CJN64" s="1554"/>
      <c r="CJO64" s="1554"/>
      <c r="CJP64" s="1554"/>
      <c r="CJQ64" s="1554"/>
      <c r="CJR64" s="516"/>
      <c r="CJS64" s="516"/>
      <c r="CJW64" s="459"/>
      <c r="CJX64" s="517"/>
      <c r="CJY64" s="1554"/>
      <c r="CJZ64" s="1554"/>
      <c r="CKA64" s="1554"/>
      <c r="CKB64" s="1554"/>
      <c r="CKC64" s="1554"/>
      <c r="CKD64" s="1554"/>
      <c r="CKE64" s="1554"/>
      <c r="CKF64" s="1554"/>
      <c r="CKG64" s="1554"/>
      <c r="CKH64" s="1554"/>
      <c r="CKI64" s="516"/>
      <c r="CKJ64" s="516"/>
      <c r="CKN64" s="459"/>
      <c r="CKO64" s="517"/>
      <c r="CKP64" s="1554"/>
      <c r="CKQ64" s="1554"/>
      <c r="CKR64" s="1554"/>
      <c r="CKS64" s="1554"/>
      <c r="CKT64" s="1554"/>
      <c r="CKU64" s="1554"/>
      <c r="CKV64" s="1554"/>
      <c r="CKW64" s="1554"/>
      <c r="CKX64" s="1554"/>
      <c r="CKY64" s="1554"/>
      <c r="CKZ64" s="516"/>
      <c r="CLA64" s="516"/>
      <c r="CLE64" s="459"/>
      <c r="CLF64" s="517"/>
      <c r="CLG64" s="1554"/>
      <c r="CLH64" s="1554"/>
      <c r="CLI64" s="1554"/>
      <c r="CLJ64" s="1554"/>
      <c r="CLK64" s="1554"/>
      <c r="CLL64" s="1554"/>
      <c r="CLM64" s="1554"/>
      <c r="CLN64" s="1554"/>
      <c r="CLO64" s="1554"/>
      <c r="CLP64" s="1554"/>
      <c r="CLQ64" s="516"/>
      <c r="CLR64" s="516"/>
      <c r="CLV64" s="459"/>
      <c r="CLW64" s="517"/>
      <c r="CLX64" s="1554"/>
      <c r="CLY64" s="1554"/>
      <c r="CLZ64" s="1554"/>
      <c r="CMA64" s="1554"/>
      <c r="CMB64" s="1554"/>
      <c r="CMC64" s="1554"/>
      <c r="CMD64" s="1554"/>
      <c r="CME64" s="1554"/>
      <c r="CMF64" s="1554"/>
      <c r="CMG64" s="1554"/>
      <c r="CMH64" s="516"/>
      <c r="CMI64" s="516"/>
      <c r="CMM64" s="459"/>
      <c r="CMN64" s="517"/>
      <c r="CMO64" s="1554"/>
      <c r="CMP64" s="1554"/>
      <c r="CMQ64" s="1554"/>
      <c r="CMR64" s="1554"/>
      <c r="CMS64" s="1554"/>
      <c r="CMT64" s="1554"/>
      <c r="CMU64" s="1554"/>
      <c r="CMV64" s="1554"/>
      <c r="CMW64" s="1554"/>
      <c r="CMX64" s="1554"/>
      <c r="CMY64" s="516"/>
      <c r="CMZ64" s="516"/>
      <c r="CND64" s="459"/>
      <c r="CNE64" s="517"/>
      <c r="CNF64" s="1554"/>
      <c r="CNG64" s="1554"/>
      <c r="CNH64" s="1554"/>
      <c r="CNI64" s="1554"/>
      <c r="CNJ64" s="1554"/>
      <c r="CNK64" s="1554"/>
      <c r="CNL64" s="1554"/>
      <c r="CNM64" s="1554"/>
      <c r="CNN64" s="1554"/>
      <c r="CNO64" s="1554"/>
      <c r="CNP64" s="516"/>
      <c r="CNQ64" s="516"/>
      <c r="CNU64" s="459"/>
      <c r="CNV64" s="517"/>
      <c r="CNW64" s="1554"/>
      <c r="CNX64" s="1554"/>
      <c r="CNY64" s="1554"/>
      <c r="CNZ64" s="1554"/>
      <c r="COA64" s="1554"/>
      <c r="COB64" s="1554"/>
      <c r="COC64" s="1554"/>
      <c r="COD64" s="1554"/>
      <c r="COE64" s="1554"/>
      <c r="COF64" s="1554"/>
      <c r="COG64" s="516"/>
      <c r="COH64" s="516"/>
      <c r="COL64" s="459"/>
      <c r="COM64" s="517"/>
      <c r="CON64" s="1554"/>
      <c r="COO64" s="1554"/>
      <c r="COP64" s="1554"/>
      <c r="COQ64" s="1554"/>
      <c r="COR64" s="1554"/>
      <c r="COS64" s="1554"/>
      <c r="COT64" s="1554"/>
      <c r="COU64" s="1554"/>
      <c r="COV64" s="1554"/>
      <c r="COW64" s="1554"/>
      <c r="COX64" s="516"/>
      <c r="COY64" s="516"/>
      <c r="CPC64" s="459"/>
      <c r="CPD64" s="517"/>
      <c r="CPE64" s="1554"/>
      <c r="CPF64" s="1554"/>
      <c r="CPG64" s="1554"/>
      <c r="CPH64" s="1554"/>
      <c r="CPI64" s="1554"/>
      <c r="CPJ64" s="1554"/>
      <c r="CPK64" s="1554"/>
      <c r="CPL64" s="1554"/>
      <c r="CPM64" s="1554"/>
      <c r="CPN64" s="1554"/>
      <c r="CPO64" s="516"/>
      <c r="CPP64" s="516"/>
      <c r="CPT64" s="459"/>
      <c r="CPU64" s="517"/>
      <c r="CPV64" s="1554"/>
      <c r="CPW64" s="1554"/>
      <c r="CPX64" s="1554"/>
      <c r="CPY64" s="1554"/>
      <c r="CPZ64" s="1554"/>
      <c r="CQA64" s="1554"/>
      <c r="CQB64" s="1554"/>
      <c r="CQC64" s="1554"/>
      <c r="CQD64" s="1554"/>
      <c r="CQE64" s="1554"/>
      <c r="CQF64" s="516"/>
      <c r="CQG64" s="516"/>
      <c r="CQK64" s="459"/>
      <c r="CQL64" s="517"/>
      <c r="CQM64" s="1554"/>
      <c r="CQN64" s="1554"/>
      <c r="CQO64" s="1554"/>
      <c r="CQP64" s="1554"/>
      <c r="CQQ64" s="1554"/>
      <c r="CQR64" s="1554"/>
      <c r="CQS64" s="1554"/>
      <c r="CQT64" s="1554"/>
      <c r="CQU64" s="1554"/>
      <c r="CQV64" s="1554"/>
      <c r="CQW64" s="516"/>
      <c r="CQX64" s="516"/>
      <c r="CRB64" s="459"/>
      <c r="CRC64" s="517"/>
      <c r="CRD64" s="1554"/>
      <c r="CRE64" s="1554"/>
      <c r="CRF64" s="1554"/>
      <c r="CRG64" s="1554"/>
      <c r="CRH64" s="1554"/>
      <c r="CRI64" s="1554"/>
      <c r="CRJ64" s="1554"/>
      <c r="CRK64" s="1554"/>
      <c r="CRL64" s="1554"/>
      <c r="CRM64" s="1554"/>
      <c r="CRN64" s="516"/>
      <c r="CRO64" s="516"/>
      <c r="CRS64" s="459"/>
      <c r="CRT64" s="517"/>
      <c r="CRU64" s="1554"/>
      <c r="CRV64" s="1554"/>
      <c r="CRW64" s="1554"/>
      <c r="CRX64" s="1554"/>
      <c r="CRY64" s="1554"/>
      <c r="CRZ64" s="1554"/>
      <c r="CSA64" s="1554"/>
      <c r="CSB64" s="1554"/>
      <c r="CSC64" s="1554"/>
      <c r="CSD64" s="1554"/>
      <c r="CSE64" s="516"/>
      <c r="CSF64" s="516"/>
      <c r="CSJ64" s="459"/>
      <c r="CSK64" s="517"/>
      <c r="CSL64" s="1554"/>
      <c r="CSM64" s="1554"/>
      <c r="CSN64" s="1554"/>
      <c r="CSO64" s="1554"/>
      <c r="CSP64" s="1554"/>
      <c r="CSQ64" s="1554"/>
      <c r="CSR64" s="1554"/>
      <c r="CSS64" s="1554"/>
      <c r="CST64" s="1554"/>
      <c r="CSU64" s="1554"/>
      <c r="CSV64" s="516"/>
      <c r="CSW64" s="516"/>
      <c r="CTA64" s="459"/>
      <c r="CTB64" s="517"/>
      <c r="CTC64" s="1554"/>
      <c r="CTD64" s="1554"/>
      <c r="CTE64" s="1554"/>
      <c r="CTF64" s="1554"/>
      <c r="CTG64" s="1554"/>
      <c r="CTH64" s="1554"/>
      <c r="CTI64" s="1554"/>
      <c r="CTJ64" s="1554"/>
      <c r="CTK64" s="1554"/>
      <c r="CTL64" s="1554"/>
      <c r="CTM64" s="516"/>
      <c r="CTN64" s="516"/>
      <c r="CTR64" s="459"/>
      <c r="CTS64" s="517"/>
      <c r="CTT64" s="1554"/>
      <c r="CTU64" s="1554"/>
      <c r="CTV64" s="1554"/>
      <c r="CTW64" s="1554"/>
      <c r="CTX64" s="1554"/>
      <c r="CTY64" s="1554"/>
      <c r="CTZ64" s="1554"/>
      <c r="CUA64" s="1554"/>
      <c r="CUB64" s="1554"/>
      <c r="CUC64" s="1554"/>
      <c r="CUD64" s="516"/>
      <c r="CUE64" s="516"/>
      <c r="CUI64" s="459"/>
      <c r="CUJ64" s="517"/>
      <c r="CUK64" s="1554"/>
      <c r="CUL64" s="1554"/>
      <c r="CUM64" s="1554"/>
      <c r="CUN64" s="1554"/>
      <c r="CUO64" s="1554"/>
      <c r="CUP64" s="1554"/>
      <c r="CUQ64" s="1554"/>
      <c r="CUR64" s="1554"/>
      <c r="CUS64" s="1554"/>
      <c r="CUT64" s="1554"/>
      <c r="CUU64" s="516"/>
      <c r="CUV64" s="516"/>
      <c r="CUZ64" s="459"/>
      <c r="CVA64" s="517"/>
      <c r="CVB64" s="1554"/>
      <c r="CVC64" s="1554"/>
      <c r="CVD64" s="1554"/>
      <c r="CVE64" s="1554"/>
      <c r="CVF64" s="1554"/>
      <c r="CVG64" s="1554"/>
      <c r="CVH64" s="1554"/>
      <c r="CVI64" s="1554"/>
      <c r="CVJ64" s="1554"/>
      <c r="CVK64" s="1554"/>
      <c r="CVL64" s="516"/>
      <c r="CVM64" s="516"/>
      <c r="CVQ64" s="459"/>
      <c r="CVR64" s="517"/>
      <c r="CVS64" s="1554"/>
      <c r="CVT64" s="1554"/>
      <c r="CVU64" s="1554"/>
      <c r="CVV64" s="1554"/>
      <c r="CVW64" s="1554"/>
      <c r="CVX64" s="1554"/>
      <c r="CVY64" s="1554"/>
      <c r="CVZ64" s="1554"/>
      <c r="CWA64" s="1554"/>
      <c r="CWB64" s="1554"/>
      <c r="CWC64" s="516"/>
      <c r="CWD64" s="516"/>
      <c r="CWH64" s="459"/>
      <c r="CWI64" s="517"/>
      <c r="CWJ64" s="1554"/>
      <c r="CWK64" s="1554"/>
      <c r="CWL64" s="1554"/>
      <c r="CWM64" s="1554"/>
      <c r="CWN64" s="1554"/>
      <c r="CWO64" s="1554"/>
      <c r="CWP64" s="1554"/>
      <c r="CWQ64" s="1554"/>
      <c r="CWR64" s="1554"/>
      <c r="CWS64" s="1554"/>
      <c r="CWT64" s="516"/>
      <c r="CWU64" s="516"/>
      <c r="CWY64" s="459"/>
      <c r="CWZ64" s="517"/>
      <c r="CXA64" s="1554"/>
      <c r="CXB64" s="1554"/>
      <c r="CXC64" s="1554"/>
      <c r="CXD64" s="1554"/>
      <c r="CXE64" s="1554"/>
      <c r="CXF64" s="1554"/>
      <c r="CXG64" s="1554"/>
      <c r="CXH64" s="1554"/>
      <c r="CXI64" s="1554"/>
      <c r="CXJ64" s="1554"/>
      <c r="CXK64" s="516"/>
      <c r="CXL64" s="516"/>
      <c r="CXP64" s="459"/>
      <c r="CXQ64" s="517"/>
      <c r="CXR64" s="1554"/>
      <c r="CXS64" s="1554"/>
      <c r="CXT64" s="1554"/>
      <c r="CXU64" s="1554"/>
      <c r="CXV64" s="1554"/>
      <c r="CXW64" s="1554"/>
      <c r="CXX64" s="1554"/>
      <c r="CXY64" s="1554"/>
      <c r="CXZ64" s="1554"/>
      <c r="CYA64" s="1554"/>
      <c r="CYB64" s="516"/>
      <c r="CYC64" s="516"/>
      <c r="CYG64" s="459"/>
      <c r="CYH64" s="517"/>
      <c r="CYI64" s="1554"/>
      <c r="CYJ64" s="1554"/>
      <c r="CYK64" s="1554"/>
      <c r="CYL64" s="1554"/>
      <c r="CYM64" s="1554"/>
      <c r="CYN64" s="1554"/>
      <c r="CYO64" s="1554"/>
      <c r="CYP64" s="1554"/>
      <c r="CYQ64" s="1554"/>
      <c r="CYR64" s="1554"/>
      <c r="CYS64" s="516"/>
      <c r="CYT64" s="516"/>
      <c r="CYX64" s="459"/>
      <c r="CYY64" s="517"/>
      <c r="CYZ64" s="1554"/>
      <c r="CZA64" s="1554"/>
      <c r="CZB64" s="1554"/>
      <c r="CZC64" s="1554"/>
      <c r="CZD64" s="1554"/>
      <c r="CZE64" s="1554"/>
      <c r="CZF64" s="1554"/>
      <c r="CZG64" s="1554"/>
      <c r="CZH64" s="1554"/>
      <c r="CZI64" s="1554"/>
      <c r="CZJ64" s="516"/>
      <c r="CZK64" s="516"/>
      <c r="CZO64" s="459"/>
      <c r="CZP64" s="517"/>
      <c r="CZQ64" s="1554"/>
      <c r="CZR64" s="1554"/>
      <c r="CZS64" s="1554"/>
      <c r="CZT64" s="1554"/>
      <c r="CZU64" s="1554"/>
      <c r="CZV64" s="1554"/>
      <c r="CZW64" s="1554"/>
      <c r="CZX64" s="1554"/>
      <c r="CZY64" s="1554"/>
      <c r="CZZ64" s="1554"/>
      <c r="DAA64" s="516"/>
      <c r="DAB64" s="516"/>
      <c r="DAF64" s="459"/>
      <c r="DAG64" s="517"/>
      <c r="DAH64" s="1554"/>
      <c r="DAI64" s="1554"/>
      <c r="DAJ64" s="1554"/>
      <c r="DAK64" s="1554"/>
      <c r="DAL64" s="1554"/>
      <c r="DAM64" s="1554"/>
      <c r="DAN64" s="1554"/>
      <c r="DAO64" s="1554"/>
      <c r="DAP64" s="1554"/>
      <c r="DAQ64" s="1554"/>
      <c r="DAR64" s="516"/>
      <c r="DAS64" s="516"/>
      <c r="DAW64" s="459"/>
      <c r="DAX64" s="517"/>
      <c r="DAY64" s="1554"/>
      <c r="DAZ64" s="1554"/>
      <c r="DBA64" s="1554"/>
      <c r="DBB64" s="1554"/>
      <c r="DBC64" s="1554"/>
      <c r="DBD64" s="1554"/>
      <c r="DBE64" s="1554"/>
      <c r="DBF64" s="1554"/>
      <c r="DBG64" s="1554"/>
      <c r="DBH64" s="1554"/>
      <c r="DBI64" s="516"/>
      <c r="DBJ64" s="516"/>
      <c r="DBN64" s="459"/>
      <c r="DBO64" s="517"/>
      <c r="DBP64" s="1554"/>
      <c r="DBQ64" s="1554"/>
      <c r="DBR64" s="1554"/>
      <c r="DBS64" s="1554"/>
      <c r="DBT64" s="1554"/>
      <c r="DBU64" s="1554"/>
      <c r="DBV64" s="1554"/>
      <c r="DBW64" s="1554"/>
      <c r="DBX64" s="1554"/>
      <c r="DBY64" s="1554"/>
      <c r="DBZ64" s="516"/>
      <c r="DCA64" s="516"/>
      <c r="DCE64" s="459"/>
      <c r="DCF64" s="517"/>
      <c r="DCG64" s="1554"/>
      <c r="DCH64" s="1554"/>
      <c r="DCI64" s="1554"/>
      <c r="DCJ64" s="1554"/>
      <c r="DCK64" s="1554"/>
      <c r="DCL64" s="1554"/>
      <c r="DCM64" s="1554"/>
      <c r="DCN64" s="1554"/>
      <c r="DCO64" s="1554"/>
      <c r="DCP64" s="1554"/>
      <c r="DCQ64" s="516"/>
      <c r="DCR64" s="516"/>
      <c r="DCV64" s="459"/>
      <c r="DCW64" s="517"/>
      <c r="DCX64" s="1554"/>
      <c r="DCY64" s="1554"/>
      <c r="DCZ64" s="1554"/>
      <c r="DDA64" s="1554"/>
      <c r="DDB64" s="1554"/>
      <c r="DDC64" s="1554"/>
      <c r="DDD64" s="1554"/>
      <c r="DDE64" s="1554"/>
      <c r="DDF64" s="1554"/>
      <c r="DDG64" s="1554"/>
      <c r="DDH64" s="516"/>
      <c r="DDI64" s="516"/>
      <c r="DDM64" s="459"/>
      <c r="DDN64" s="517"/>
      <c r="DDO64" s="1554"/>
      <c r="DDP64" s="1554"/>
      <c r="DDQ64" s="1554"/>
      <c r="DDR64" s="1554"/>
      <c r="DDS64" s="1554"/>
      <c r="DDT64" s="1554"/>
      <c r="DDU64" s="1554"/>
      <c r="DDV64" s="1554"/>
      <c r="DDW64" s="1554"/>
      <c r="DDX64" s="1554"/>
      <c r="DDY64" s="516"/>
      <c r="DDZ64" s="516"/>
      <c r="DED64" s="459"/>
      <c r="DEE64" s="517"/>
      <c r="DEF64" s="1554"/>
      <c r="DEG64" s="1554"/>
      <c r="DEH64" s="1554"/>
      <c r="DEI64" s="1554"/>
      <c r="DEJ64" s="1554"/>
      <c r="DEK64" s="1554"/>
      <c r="DEL64" s="1554"/>
      <c r="DEM64" s="1554"/>
      <c r="DEN64" s="1554"/>
      <c r="DEO64" s="1554"/>
      <c r="DEP64" s="516"/>
      <c r="DEQ64" s="516"/>
      <c r="DEU64" s="459"/>
      <c r="DEV64" s="517"/>
      <c r="DEW64" s="1554"/>
      <c r="DEX64" s="1554"/>
      <c r="DEY64" s="1554"/>
      <c r="DEZ64" s="1554"/>
      <c r="DFA64" s="1554"/>
      <c r="DFB64" s="1554"/>
      <c r="DFC64" s="1554"/>
      <c r="DFD64" s="1554"/>
      <c r="DFE64" s="1554"/>
      <c r="DFF64" s="1554"/>
      <c r="DFG64" s="516"/>
      <c r="DFH64" s="516"/>
      <c r="DFL64" s="459"/>
      <c r="DFM64" s="517"/>
      <c r="DFN64" s="1554"/>
      <c r="DFO64" s="1554"/>
      <c r="DFP64" s="1554"/>
      <c r="DFQ64" s="1554"/>
      <c r="DFR64" s="1554"/>
      <c r="DFS64" s="1554"/>
      <c r="DFT64" s="1554"/>
      <c r="DFU64" s="1554"/>
      <c r="DFV64" s="1554"/>
      <c r="DFW64" s="1554"/>
      <c r="DFX64" s="516"/>
      <c r="DFY64" s="516"/>
      <c r="DGC64" s="459"/>
      <c r="DGD64" s="517"/>
      <c r="DGE64" s="1554"/>
      <c r="DGF64" s="1554"/>
      <c r="DGG64" s="1554"/>
      <c r="DGH64" s="1554"/>
      <c r="DGI64" s="1554"/>
      <c r="DGJ64" s="1554"/>
      <c r="DGK64" s="1554"/>
      <c r="DGL64" s="1554"/>
      <c r="DGM64" s="1554"/>
      <c r="DGN64" s="1554"/>
      <c r="DGO64" s="516"/>
      <c r="DGP64" s="516"/>
      <c r="DGT64" s="459"/>
      <c r="DGU64" s="517"/>
      <c r="DGV64" s="1554"/>
      <c r="DGW64" s="1554"/>
      <c r="DGX64" s="1554"/>
      <c r="DGY64" s="1554"/>
      <c r="DGZ64" s="1554"/>
      <c r="DHA64" s="1554"/>
      <c r="DHB64" s="1554"/>
      <c r="DHC64" s="1554"/>
      <c r="DHD64" s="1554"/>
      <c r="DHE64" s="1554"/>
      <c r="DHF64" s="516"/>
      <c r="DHG64" s="516"/>
      <c r="DHK64" s="459"/>
      <c r="DHL64" s="517"/>
      <c r="DHM64" s="1554"/>
      <c r="DHN64" s="1554"/>
      <c r="DHO64" s="1554"/>
      <c r="DHP64" s="1554"/>
      <c r="DHQ64" s="1554"/>
      <c r="DHR64" s="1554"/>
      <c r="DHS64" s="1554"/>
      <c r="DHT64" s="1554"/>
      <c r="DHU64" s="1554"/>
      <c r="DHV64" s="1554"/>
      <c r="DHW64" s="516"/>
      <c r="DHX64" s="516"/>
      <c r="DIB64" s="459"/>
      <c r="DIC64" s="517"/>
      <c r="DID64" s="1554"/>
      <c r="DIE64" s="1554"/>
      <c r="DIF64" s="1554"/>
      <c r="DIG64" s="1554"/>
      <c r="DIH64" s="1554"/>
      <c r="DII64" s="1554"/>
      <c r="DIJ64" s="1554"/>
      <c r="DIK64" s="1554"/>
      <c r="DIL64" s="1554"/>
      <c r="DIM64" s="1554"/>
      <c r="DIN64" s="516"/>
      <c r="DIO64" s="516"/>
      <c r="DIS64" s="459"/>
      <c r="DIT64" s="517"/>
      <c r="DIU64" s="1554"/>
      <c r="DIV64" s="1554"/>
      <c r="DIW64" s="1554"/>
      <c r="DIX64" s="1554"/>
      <c r="DIY64" s="1554"/>
      <c r="DIZ64" s="1554"/>
      <c r="DJA64" s="1554"/>
      <c r="DJB64" s="1554"/>
      <c r="DJC64" s="1554"/>
      <c r="DJD64" s="1554"/>
      <c r="DJE64" s="516"/>
      <c r="DJF64" s="516"/>
      <c r="DJJ64" s="459"/>
      <c r="DJK64" s="517"/>
      <c r="DJL64" s="1554"/>
      <c r="DJM64" s="1554"/>
      <c r="DJN64" s="1554"/>
      <c r="DJO64" s="1554"/>
      <c r="DJP64" s="1554"/>
      <c r="DJQ64" s="1554"/>
      <c r="DJR64" s="1554"/>
      <c r="DJS64" s="1554"/>
      <c r="DJT64" s="1554"/>
      <c r="DJU64" s="1554"/>
      <c r="DJV64" s="516"/>
      <c r="DJW64" s="516"/>
      <c r="DKA64" s="459"/>
      <c r="DKB64" s="517"/>
      <c r="DKC64" s="1554"/>
      <c r="DKD64" s="1554"/>
      <c r="DKE64" s="1554"/>
      <c r="DKF64" s="1554"/>
      <c r="DKG64" s="1554"/>
      <c r="DKH64" s="1554"/>
      <c r="DKI64" s="1554"/>
      <c r="DKJ64" s="1554"/>
      <c r="DKK64" s="1554"/>
      <c r="DKL64" s="1554"/>
      <c r="DKM64" s="516"/>
      <c r="DKN64" s="516"/>
      <c r="DKR64" s="459"/>
      <c r="DKS64" s="517"/>
      <c r="DKT64" s="1554"/>
      <c r="DKU64" s="1554"/>
      <c r="DKV64" s="1554"/>
      <c r="DKW64" s="1554"/>
      <c r="DKX64" s="1554"/>
      <c r="DKY64" s="1554"/>
      <c r="DKZ64" s="1554"/>
      <c r="DLA64" s="1554"/>
      <c r="DLB64" s="1554"/>
      <c r="DLC64" s="1554"/>
      <c r="DLD64" s="516"/>
      <c r="DLE64" s="516"/>
      <c r="DLI64" s="459"/>
      <c r="DLJ64" s="517"/>
      <c r="DLK64" s="1554"/>
      <c r="DLL64" s="1554"/>
      <c r="DLM64" s="1554"/>
      <c r="DLN64" s="1554"/>
      <c r="DLO64" s="1554"/>
      <c r="DLP64" s="1554"/>
      <c r="DLQ64" s="1554"/>
      <c r="DLR64" s="1554"/>
      <c r="DLS64" s="1554"/>
      <c r="DLT64" s="1554"/>
      <c r="DLU64" s="516"/>
      <c r="DLV64" s="516"/>
      <c r="DLZ64" s="459"/>
      <c r="DMA64" s="517"/>
      <c r="DMB64" s="1554"/>
      <c r="DMC64" s="1554"/>
      <c r="DMD64" s="1554"/>
      <c r="DME64" s="1554"/>
      <c r="DMF64" s="1554"/>
      <c r="DMG64" s="1554"/>
      <c r="DMH64" s="1554"/>
      <c r="DMI64" s="1554"/>
      <c r="DMJ64" s="1554"/>
      <c r="DMK64" s="1554"/>
      <c r="DML64" s="516"/>
      <c r="DMM64" s="516"/>
      <c r="DMQ64" s="459"/>
      <c r="DMR64" s="517"/>
      <c r="DMS64" s="1554"/>
      <c r="DMT64" s="1554"/>
      <c r="DMU64" s="1554"/>
      <c r="DMV64" s="1554"/>
      <c r="DMW64" s="1554"/>
      <c r="DMX64" s="1554"/>
      <c r="DMY64" s="1554"/>
      <c r="DMZ64" s="1554"/>
      <c r="DNA64" s="1554"/>
      <c r="DNB64" s="1554"/>
      <c r="DNC64" s="516"/>
      <c r="DND64" s="516"/>
      <c r="DNH64" s="459"/>
      <c r="DNI64" s="517"/>
      <c r="DNJ64" s="1554"/>
      <c r="DNK64" s="1554"/>
      <c r="DNL64" s="1554"/>
      <c r="DNM64" s="1554"/>
      <c r="DNN64" s="1554"/>
      <c r="DNO64" s="1554"/>
      <c r="DNP64" s="1554"/>
      <c r="DNQ64" s="1554"/>
      <c r="DNR64" s="1554"/>
      <c r="DNS64" s="1554"/>
      <c r="DNT64" s="516"/>
      <c r="DNU64" s="516"/>
      <c r="DNY64" s="459"/>
      <c r="DNZ64" s="517"/>
      <c r="DOA64" s="1554"/>
      <c r="DOB64" s="1554"/>
      <c r="DOC64" s="1554"/>
      <c r="DOD64" s="1554"/>
      <c r="DOE64" s="1554"/>
      <c r="DOF64" s="1554"/>
      <c r="DOG64" s="1554"/>
      <c r="DOH64" s="1554"/>
      <c r="DOI64" s="1554"/>
      <c r="DOJ64" s="1554"/>
      <c r="DOK64" s="516"/>
      <c r="DOL64" s="516"/>
      <c r="DOP64" s="459"/>
      <c r="DOQ64" s="517"/>
      <c r="DOR64" s="1554"/>
      <c r="DOS64" s="1554"/>
      <c r="DOT64" s="1554"/>
      <c r="DOU64" s="1554"/>
      <c r="DOV64" s="1554"/>
      <c r="DOW64" s="1554"/>
      <c r="DOX64" s="1554"/>
      <c r="DOY64" s="1554"/>
      <c r="DOZ64" s="1554"/>
      <c r="DPA64" s="1554"/>
      <c r="DPB64" s="516"/>
      <c r="DPC64" s="516"/>
      <c r="DPG64" s="459"/>
      <c r="DPH64" s="517"/>
      <c r="DPI64" s="1554"/>
      <c r="DPJ64" s="1554"/>
      <c r="DPK64" s="1554"/>
      <c r="DPL64" s="1554"/>
      <c r="DPM64" s="1554"/>
      <c r="DPN64" s="1554"/>
      <c r="DPO64" s="1554"/>
      <c r="DPP64" s="1554"/>
      <c r="DPQ64" s="1554"/>
      <c r="DPR64" s="1554"/>
      <c r="DPS64" s="516"/>
      <c r="DPT64" s="516"/>
      <c r="DPX64" s="459"/>
      <c r="DPY64" s="517"/>
      <c r="DPZ64" s="1554"/>
      <c r="DQA64" s="1554"/>
      <c r="DQB64" s="1554"/>
      <c r="DQC64" s="1554"/>
      <c r="DQD64" s="1554"/>
      <c r="DQE64" s="1554"/>
      <c r="DQF64" s="1554"/>
      <c r="DQG64" s="1554"/>
      <c r="DQH64" s="1554"/>
      <c r="DQI64" s="1554"/>
      <c r="DQJ64" s="516"/>
      <c r="DQK64" s="516"/>
      <c r="DQO64" s="459"/>
      <c r="DQP64" s="517"/>
      <c r="DQQ64" s="1554"/>
      <c r="DQR64" s="1554"/>
      <c r="DQS64" s="1554"/>
      <c r="DQT64" s="1554"/>
      <c r="DQU64" s="1554"/>
      <c r="DQV64" s="1554"/>
      <c r="DQW64" s="1554"/>
      <c r="DQX64" s="1554"/>
      <c r="DQY64" s="1554"/>
      <c r="DQZ64" s="1554"/>
      <c r="DRA64" s="516"/>
      <c r="DRB64" s="516"/>
      <c r="DRF64" s="459"/>
      <c r="DRG64" s="517"/>
      <c r="DRH64" s="1554"/>
      <c r="DRI64" s="1554"/>
      <c r="DRJ64" s="1554"/>
      <c r="DRK64" s="1554"/>
      <c r="DRL64" s="1554"/>
      <c r="DRM64" s="1554"/>
      <c r="DRN64" s="1554"/>
      <c r="DRO64" s="1554"/>
      <c r="DRP64" s="1554"/>
      <c r="DRQ64" s="1554"/>
      <c r="DRR64" s="516"/>
      <c r="DRS64" s="516"/>
      <c r="DRW64" s="459"/>
      <c r="DRX64" s="517"/>
      <c r="DRY64" s="1554"/>
      <c r="DRZ64" s="1554"/>
      <c r="DSA64" s="1554"/>
      <c r="DSB64" s="1554"/>
      <c r="DSC64" s="1554"/>
      <c r="DSD64" s="1554"/>
      <c r="DSE64" s="1554"/>
      <c r="DSF64" s="1554"/>
      <c r="DSG64" s="1554"/>
      <c r="DSH64" s="1554"/>
      <c r="DSI64" s="516"/>
      <c r="DSJ64" s="516"/>
      <c r="DSN64" s="459"/>
      <c r="DSO64" s="517"/>
      <c r="DSP64" s="1554"/>
      <c r="DSQ64" s="1554"/>
      <c r="DSR64" s="1554"/>
      <c r="DSS64" s="1554"/>
      <c r="DST64" s="1554"/>
      <c r="DSU64" s="1554"/>
      <c r="DSV64" s="1554"/>
      <c r="DSW64" s="1554"/>
      <c r="DSX64" s="1554"/>
      <c r="DSY64" s="1554"/>
      <c r="DSZ64" s="516"/>
      <c r="DTA64" s="516"/>
      <c r="DTE64" s="459"/>
      <c r="DTF64" s="517"/>
      <c r="DTG64" s="1554"/>
      <c r="DTH64" s="1554"/>
      <c r="DTI64" s="1554"/>
      <c r="DTJ64" s="1554"/>
      <c r="DTK64" s="1554"/>
      <c r="DTL64" s="1554"/>
      <c r="DTM64" s="1554"/>
      <c r="DTN64" s="1554"/>
      <c r="DTO64" s="1554"/>
      <c r="DTP64" s="1554"/>
      <c r="DTQ64" s="516"/>
      <c r="DTR64" s="516"/>
      <c r="DTV64" s="459"/>
      <c r="DTW64" s="517"/>
      <c r="DTX64" s="1554"/>
      <c r="DTY64" s="1554"/>
      <c r="DTZ64" s="1554"/>
      <c r="DUA64" s="1554"/>
      <c r="DUB64" s="1554"/>
      <c r="DUC64" s="1554"/>
      <c r="DUD64" s="1554"/>
      <c r="DUE64" s="1554"/>
      <c r="DUF64" s="1554"/>
      <c r="DUG64" s="1554"/>
      <c r="DUH64" s="516"/>
      <c r="DUI64" s="516"/>
      <c r="DUM64" s="459"/>
      <c r="DUN64" s="517"/>
      <c r="DUO64" s="1554"/>
      <c r="DUP64" s="1554"/>
      <c r="DUQ64" s="1554"/>
      <c r="DUR64" s="1554"/>
      <c r="DUS64" s="1554"/>
      <c r="DUT64" s="1554"/>
      <c r="DUU64" s="1554"/>
      <c r="DUV64" s="1554"/>
      <c r="DUW64" s="1554"/>
      <c r="DUX64" s="1554"/>
      <c r="DUY64" s="516"/>
      <c r="DUZ64" s="516"/>
      <c r="DVD64" s="459"/>
      <c r="DVE64" s="517"/>
      <c r="DVF64" s="1554"/>
      <c r="DVG64" s="1554"/>
      <c r="DVH64" s="1554"/>
      <c r="DVI64" s="1554"/>
      <c r="DVJ64" s="1554"/>
      <c r="DVK64" s="1554"/>
      <c r="DVL64" s="1554"/>
      <c r="DVM64" s="1554"/>
      <c r="DVN64" s="1554"/>
      <c r="DVO64" s="1554"/>
      <c r="DVP64" s="516"/>
      <c r="DVQ64" s="516"/>
      <c r="DVU64" s="459"/>
      <c r="DVV64" s="517"/>
      <c r="DVW64" s="1554"/>
      <c r="DVX64" s="1554"/>
      <c r="DVY64" s="1554"/>
      <c r="DVZ64" s="1554"/>
      <c r="DWA64" s="1554"/>
      <c r="DWB64" s="1554"/>
      <c r="DWC64" s="1554"/>
      <c r="DWD64" s="1554"/>
      <c r="DWE64" s="1554"/>
      <c r="DWF64" s="1554"/>
      <c r="DWG64" s="516"/>
      <c r="DWH64" s="516"/>
      <c r="DWL64" s="459"/>
      <c r="DWM64" s="517"/>
      <c r="DWN64" s="1554"/>
      <c r="DWO64" s="1554"/>
      <c r="DWP64" s="1554"/>
      <c r="DWQ64" s="1554"/>
      <c r="DWR64" s="1554"/>
      <c r="DWS64" s="1554"/>
      <c r="DWT64" s="1554"/>
      <c r="DWU64" s="1554"/>
      <c r="DWV64" s="1554"/>
      <c r="DWW64" s="1554"/>
      <c r="DWX64" s="516"/>
      <c r="DWY64" s="516"/>
      <c r="DXC64" s="459"/>
      <c r="DXD64" s="517"/>
      <c r="DXE64" s="1554"/>
      <c r="DXF64" s="1554"/>
      <c r="DXG64" s="1554"/>
      <c r="DXH64" s="1554"/>
      <c r="DXI64" s="1554"/>
      <c r="DXJ64" s="1554"/>
      <c r="DXK64" s="1554"/>
      <c r="DXL64" s="1554"/>
      <c r="DXM64" s="1554"/>
      <c r="DXN64" s="1554"/>
      <c r="DXO64" s="516"/>
      <c r="DXP64" s="516"/>
      <c r="DXT64" s="459"/>
      <c r="DXU64" s="517"/>
      <c r="DXV64" s="1554"/>
      <c r="DXW64" s="1554"/>
      <c r="DXX64" s="1554"/>
      <c r="DXY64" s="1554"/>
      <c r="DXZ64" s="1554"/>
      <c r="DYA64" s="1554"/>
      <c r="DYB64" s="1554"/>
      <c r="DYC64" s="1554"/>
      <c r="DYD64" s="1554"/>
      <c r="DYE64" s="1554"/>
      <c r="DYF64" s="516"/>
      <c r="DYG64" s="516"/>
      <c r="DYK64" s="459"/>
      <c r="DYL64" s="517"/>
      <c r="DYM64" s="1554"/>
      <c r="DYN64" s="1554"/>
      <c r="DYO64" s="1554"/>
      <c r="DYP64" s="1554"/>
      <c r="DYQ64" s="1554"/>
      <c r="DYR64" s="1554"/>
      <c r="DYS64" s="1554"/>
      <c r="DYT64" s="1554"/>
      <c r="DYU64" s="1554"/>
      <c r="DYV64" s="1554"/>
      <c r="DYW64" s="516"/>
      <c r="DYX64" s="516"/>
      <c r="DZB64" s="459"/>
      <c r="DZC64" s="517"/>
      <c r="DZD64" s="1554"/>
      <c r="DZE64" s="1554"/>
      <c r="DZF64" s="1554"/>
      <c r="DZG64" s="1554"/>
      <c r="DZH64" s="1554"/>
      <c r="DZI64" s="1554"/>
      <c r="DZJ64" s="1554"/>
      <c r="DZK64" s="1554"/>
      <c r="DZL64" s="1554"/>
      <c r="DZM64" s="1554"/>
      <c r="DZN64" s="516"/>
      <c r="DZO64" s="516"/>
      <c r="DZS64" s="459"/>
      <c r="DZT64" s="517"/>
      <c r="DZU64" s="1554"/>
      <c r="DZV64" s="1554"/>
      <c r="DZW64" s="1554"/>
      <c r="DZX64" s="1554"/>
      <c r="DZY64" s="1554"/>
      <c r="DZZ64" s="1554"/>
      <c r="EAA64" s="1554"/>
      <c r="EAB64" s="1554"/>
      <c r="EAC64" s="1554"/>
      <c r="EAD64" s="1554"/>
      <c r="EAE64" s="516"/>
      <c r="EAF64" s="516"/>
      <c r="EAJ64" s="459"/>
      <c r="EAK64" s="517"/>
      <c r="EAL64" s="1554"/>
      <c r="EAM64" s="1554"/>
      <c r="EAN64" s="1554"/>
      <c r="EAO64" s="1554"/>
      <c r="EAP64" s="1554"/>
      <c r="EAQ64" s="1554"/>
      <c r="EAR64" s="1554"/>
      <c r="EAS64" s="1554"/>
      <c r="EAT64" s="1554"/>
      <c r="EAU64" s="1554"/>
      <c r="EAV64" s="516"/>
      <c r="EAW64" s="516"/>
      <c r="EBA64" s="459"/>
      <c r="EBB64" s="517"/>
      <c r="EBC64" s="1554"/>
      <c r="EBD64" s="1554"/>
      <c r="EBE64" s="1554"/>
      <c r="EBF64" s="1554"/>
      <c r="EBG64" s="1554"/>
      <c r="EBH64" s="1554"/>
      <c r="EBI64" s="1554"/>
      <c r="EBJ64" s="1554"/>
      <c r="EBK64" s="1554"/>
      <c r="EBL64" s="1554"/>
      <c r="EBM64" s="516"/>
      <c r="EBN64" s="516"/>
      <c r="EBR64" s="459"/>
      <c r="EBS64" s="517"/>
      <c r="EBT64" s="1554"/>
      <c r="EBU64" s="1554"/>
      <c r="EBV64" s="1554"/>
      <c r="EBW64" s="1554"/>
      <c r="EBX64" s="1554"/>
      <c r="EBY64" s="1554"/>
      <c r="EBZ64" s="1554"/>
      <c r="ECA64" s="1554"/>
      <c r="ECB64" s="1554"/>
      <c r="ECC64" s="1554"/>
      <c r="ECD64" s="516"/>
      <c r="ECE64" s="516"/>
      <c r="ECI64" s="459"/>
      <c r="ECJ64" s="517"/>
      <c r="ECK64" s="1554"/>
      <c r="ECL64" s="1554"/>
      <c r="ECM64" s="1554"/>
      <c r="ECN64" s="1554"/>
      <c r="ECO64" s="1554"/>
      <c r="ECP64" s="1554"/>
      <c r="ECQ64" s="1554"/>
      <c r="ECR64" s="1554"/>
      <c r="ECS64" s="1554"/>
      <c r="ECT64" s="1554"/>
      <c r="ECU64" s="516"/>
      <c r="ECV64" s="516"/>
      <c r="ECZ64" s="459"/>
      <c r="EDA64" s="517"/>
      <c r="EDB64" s="1554"/>
      <c r="EDC64" s="1554"/>
      <c r="EDD64" s="1554"/>
      <c r="EDE64" s="1554"/>
      <c r="EDF64" s="1554"/>
      <c r="EDG64" s="1554"/>
      <c r="EDH64" s="1554"/>
      <c r="EDI64" s="1554"/>
      <c r="EDJ64" s="1554"/>
      <c r="EDK64" s="1554"/>
      <c r="EDL64" s="516"/>
      <c r="EDM64" s="516"/>
      <c r="EDQ64" s="459"/>
      <c r="EDR64" s="517"/>
      <c r="EDS64" s="1554"/>
      <c r="EDT64" s="1554"/>
      <c r="EDU64" s="1554"/>
      <c r="EDV64" s="1554"/>
      <c r="EDW64" s="1554"/>
      <c r="EDX64" s="1554"/>
      <c r="EDY64" s="1554"/>
      <c r="EDZ64" s="1554"/>
      <c r="EEA64" s="1554"/>
      <c r="EEB64" s="1554"/>
      <c r="EEC64" s="516"/>
      <c r="EED64" s="516"/>
      <c r="EEH64" s="459"/>
      <c r="EEI64" s="517"/>
      <c r="EEJ64" s="1554"/>
      <c r="EEK64" s="1554"/>
      <c r="EEL64" s="1554"/>
      <c r="EEM64" s="1554"/>
      <c r="EEN64" s="1554"/>
      <c r="EEO64" s="1554"/>
      <c r="EEP64" s="1554"/>
      <c r="EEQ64" s="1554"/>
      <c r="EER64" s="1554"/>
      <c r="EES64" s="1554"/>
      <c r="EET64" s="516"/>
      <c r="EEU64" s="516"/>
      <c r="EEY64" s="459"/>
      <c r="EEZ64" s="517"/>
      <c r="EFA64" s="1554"/>
      <c r="EFB64" s="1554"/>
      <c r="EFC64" s="1554"/>
      <c r="EFD64" s="1554"/>
      <c r="EFE64" s="1554"/>
      <c r="EFF64" s="1554"/>
      <c r="EFG64" s="1554"/>
      <c r="EFH64" s="1554"/>
      <c r="EFI64" s="1554"/>
      <c r="EFJ64" s="1554"/>
      <c r="EFK64" s="516"/>
      <c r="EFL64" s="516"/>
      <c r="EFP64" s="459"/>
      <c r="EFQ64" s="517"/>
      <c r="EFR64" s="1554"/>
      <c r="EFS64" s="1554"/>
      <c r="EFT64" s="1554"/>
      <c r="EFU64" s="1554"/>
      <c r="EFV64" s="1554"/>
      <c r="EFW64" s="1554"/>
      <c r="EFX64" s="1554"/>
      <c r="EFY64" s="1554"/>
      <c r="EFZ64" s="1554"/>
      <c r="EGA64" s="1554"/>
      <c r="EGB64" s="516"/>
      <c r="EGC64" s="516"/>
      <c r="EGG64" s="459"/>
      <c r="EGH64" s="517"/>
      <c r="EGI64" s="1554"/>
      <c r="EGJ64" s="1554"/>
      <c r="EGK64" s="1554"/>
      <c r="EGL64" s="1554"/>
      <c r="EGM64" s="1554"/>
      <c r="EGN64" s="1554"/>
      <c r="EGO64" s="1554"/>
      <c r="EGP64" s="1554"/>
      <c r="EGQ64" s="1554"/>
      <c r="EGR64" s="1554"/>
      <c r="EGS64" s="516"/>
      <c r="EGT64" s="516"/>
      <c r="EGX64" s="459"/>
      <c r="EGY64" s="517"/>
      <c r="EGZ64" s="1554"/>
      <c r="EHA64" s="1554"/>
      <c r="EHB64" s="1554"/>
      <c r="EHC64" s="1554"/>
      <c r="EHD64" s="1554"/>
      <c r="EHE64" s="1554"/>
      <c r="EHF64" s="1554"/>
      <c r="EHG64" s="1554"/>
      <c r="EHH64" s="1554"/>
      <c r="EHI64" s="1554"/>
      <c r="EHJ64" s="516"/>
      <c r="EHK64" s="516"/>
      <c r="EHO64" s="459"/>
      <c r="EHP64" s="517"/>
      <c r="EHQ64" s="1554"/>
      <c r="EHR64" s="1554"/>
      <c r="EHS64" s="1554"/>
      <c r="EHT64" s="1554"/>
      <c r="EHU64" s="1554"/>
      <c r="EHV64" s="1554"/>
      <c r="EHW64" s="1554"/>
      <c r="EHX64" s="1554"/>
      <c r="EHY64" s="1554"/>
      <c r="EHZ64" s="1554"/>
      <c r="EIA64" s="516"/>
      <c r="EIB64" s="516"/>
      <c r="EIF64" s="459"/>
      <c r="EIG64" s="517"/>
      <c r="EIH64" s="1554"/>
      <c r="EII64" s="1554"/>
      <c r="EIJ64" s="1554"/>
      <c r="EIK64" s="1554"/>
      <c r="EIL64" s="1554"/>
      <c r="EIM64" s="1554"/>
      <c r="EIN64" s="1554"/>
      <c r="EIO64" s="1554"/>
      <c r="EIP64" s="1554"/>
      <c r="EIQ64" s="1554"/>
      <c r="EIR64" s="516"/>
      <c r="EIS64" s="516"/>
      <c r="EIW64" s="459"/>
      <c r="EIX64" s="517"/>
      <c r="EIY64" s="1554"/>
      <c r="EIZ64" s="1554"/>
      <c r="EJA64" s="1554"/>
      <c r="EJB64" s="1554"/>
      <c r="EJC64" s="1554"/>
      <c r="EJD64" s="1554"/>
      <c r="EJE64" s="1554"/>
      <c r="EJF64" s="1554"/>
      <c r="EJG64" s="1554"/>
      <c r="EJH64" s="1554"/>
      <c r="EJI64" s="516"/>
      <c r="EJJ64" s="516"/>
      <c r="EJN64" s="459"/>
      <c r="EJO64" s="517"/>
      <c r="EJP64" s="1554"/>
      <c r="EJQ64" s="1554"/>
      <c r="EJR64" s="1554"/>
      <c r="EJS64" s="1554"/>
      <c r="EJT64" s="1554"/>
      <c r="EJU64" s="1554"/>
      <c r="EJV64" s="1554"/>
      <c r="EJW64" s="1554"/>
      <c r="EJX64" s="1554"/>
      <c r="EJY64" s="1554"/>
      <c r="EJZ64" s="516"/>
      <c r="EKA64" s="516"/>
      <c r="EKE64" s="459"/>
      <c r="EKF64" s="517"/>
      <c r="EKG64" s="1554"/>
      <c r="EKH64" s="1554"/>
      <c r="EKI64" s="1554"/>
      <c r="EKJ64" s="1554"/>
      <c r="EKK64" s="1554"/>
      <c r="EKL64" s="1554"/>
      <c r="EKM64" s="1554"/>
      <c r="EKN64" s="1554"/>
      <c r="EKO64" s="1554"/>
      <c r="EKP64" s="1554"/>
      <c r="EKQ64" s="516"/>
      <c r="EKR64" s="516"/>
      <c r="EKV64" s="459"/>
      <c r="EKW64" s="517"/>
      <c r="EKX64" s="1554"/>
      <c r="EKY64" s="1554"/>
      <c r="EKZ64" s="1554"/>
      <c r="ELA64" s="1554"/>
      <c r="ELB64" s="1554"/>
      <c r="ELC64" s="1554"/>
      <c r="ELD64" s="1554"/>
      <c r="ELE64" s="1554"/>
      <c r="ELF64" s="1554"/>
      <c r="ELG64" s="1554"/>
      <c r="ELH64" s="516"/>
      <c r="ELI64" s="516"/>
      <c r="ELM64" s="459"/>
      <c r="ELN64" s="517"/>
      <c r="ELO64" s="1554"/>
      <c r="ELP64" s="1554"/>
      <c r="ELQ64" s="1554"/>
      <c r="ELR64" s="1554"/>
      <c r="ELS64" s="1554"/>
      <c r="ELT64" s="1554"/>
      <c r="ELU64" s="1554"/>
      <c r="ELV64" s="1554"/>
      <c r="ELW64" s="1554"/>
      <c r="ELX64" s="1554"/>
      <c r="ELY64" s="516"/>
      <c r="ELZ64" s="516"/>
      <c r="EMD64" s="459"/>
      <c r="EME64" s="517"/>
      <c r="EMF64" s="1554"/>
      <c r="EMG64" s="1554"/>
      <c r="EMH64" s="1554"/>
      <c r="EMI64" s="1554"/>
      <c r="EMJ64" s="1554"/>
      <c r="EMK64" s="1554"/>
      <c r="EML64" s="1554"/>
      <c r="EMM64" s="1554"/>
      <c r="EMN64" s="1554"/>
      <c r="EMO64" s="1554"/>
      <c r="EMP64" s="516"/>
      <c r="EMQ64" s="516"/>
      <c r="EMU64" s="459"/>
      <c r="EMV64" s="517"/>
      <c r="EMW64" s="1554"/>
      <c r="EMX64" s="1554"/>
      <c r="EMY64" s="1554"/>
      <c r="EMZ64" s="1554"/>
      <c r="ENA64" s="1554"/>
      <c r="ENB64" s="1554"/>
      <c r="ENC64" s="1554"/>
      <c r="END64" s="1554"/>
      <c r="ENE64" s="1554"/>
      <c r="ENF64" s="1554"/>
      <c r="ENG64" s="516"/>
      <c r="ENH64" s="516"/>
      <c r="ENL64" s="459"/>
      <c r="ENM64" s="517"/>
      <c r="ENN64" s="1554"/>
      <c r="ENO64" s="1554"/>
      <c r="ENP64" s="1554"/>
      <c r="ENQ64" s="1554"/>
      <c r="ENR64" s="1554"/>
      <c r="ENS64" s="1554"/>
      <c r="ENT64" s="1554"/>
      <c r="ENU64" s="1554"/>
      <c r="ENV64" s="1554"/>
      <c r="ENW64" s="1554"/>
      <c r="ENX64" s="516"/>
      <c r="ENY64" s="516"/>
      <c r="EOC64" s="459"/>
      <c r="EOD64" s="517"/>
      <c r="EOE64" s="1554"/>
      <c r="EOF64" s="1554"/>
      <c r="EOG64" s="1554"/>
      <c r="EOH64" s="1554"/>
      <c r="EOI64" s="1554"/>
      <c r="EOJ64" s="1554"/>
      <c r="EOK64" s="1554"/>
      <c r="EOL64" s="1554"/>
      <c r="EOM64" s="1554"/>
      <c r="EON64" s="1554"/>
      <c r="EOO64" s="516"/>
      <c r="EOP64" s="516"/>
      <c r="EOT64" s="459"/>
      <c r="EOU64" s="517"/>
      <c r="EOV64" s="1554"/>
      <c r="EOW64" s="1554"/>
      <c r="EOX64" s="1554"/>
      <c r="EOY64" s="1554"/>
      <c r="EOZ64" s="1554"/>
      <c r="EPA64" s="1554"/>
      <c r="EPB64" s="1554"/>
      <c r="EPC64" s="1554"/>
      <c r="EPD64" s="1554"/>
      <c r="EPE64" s="1554"/>
      <c r="EPF64" s="516"/>
      <c r="EPG64" s="516"/>
      <c r="EPK64" s="459"/>
      <c r="EPL64" s="517"/>
      <c r="EPM64" s="1554"/>
      <c r="EPN64" s="1554"/>
      <c r="EPO64" s="1554"/>
      <c r="EPP64" s="1554"/>
      <c r="EPQ64" s="1554"/>
      <c r="EPR64" s="1554"/>
      <c r="EPS64" s="1554"/>
      <c r="EPT64" s="1554"/>
      <c r="EPU64" s="1554"/>
      <c r="EPV64" s="1554"/>
      <c r="EPW64" s="516"/>
      <c r="EPX64" s="516"/>
      <c r="EQB64" s="459"/>
      <c r="EQC64" s="517"/>
      <c r="EQD64" s="1554"/>
      <c r="EQE64" s="1554"/>
      <c r="EQF64" s="1554"/>
      <c r="EQG64" s="1554"/>
      <c r="EQH64" s="1554"/>
      <c r="EQI64" s="1554"/>
      <c r="EQJ64" s="1554"/>
      <c r="EQK64" s="1554"/>
      <c r="EQL64" s="1554"/>
      <c r="EQM64" s="1554"/>
      <c r="EQN64" s="516"/>
      <c r="EQO64" s="516"/>
      <c r="EQS64" s="459"/>
      <c r="EQT64" s="517"/>
      <c r="EQU64" s="1554"/>
      <c r="EQV64" s="1554"/>
      <c r="EQW64" s="1554"/>
      <c r="EQX64" s="1554"/>
      <c r="EQY64" s="1554"/>
      <c r="EQZ64" s="1554"/>
      <c r="ERA64" s="1554"/>
      <c r="ERB64" s="1554"/>
      <c r="ERC64" s="1554"/>
      <c r="ERD64" s="1554"/>
      <c r="ERE64" s="516"/>
      <c r="ERF64" s="516"/>
      <c r="ERJ64" s="459"/>
      <c r="ERK64" s="517"/>
      <c r="ERL64" s="1554"/>
      <c r="ERM64" s="1554"/>
      <c r="ERN64" s="1554"/>
      <c r="ERO64" s="1554"/>
      <c r="ERP64" s="1554"/>
      <c r="ERQ64" s="1554"/>
      <c r="ERR64" s="1554"/>
      <c r="ERS64" s="1554"/>
      <c r="ERT64" s="1554"/>
      <c r="ERU64" s="1554"/>
      <c r="ERV64" s="516"/>
      <c r="ERW64" s="516"/>
      <c r="ESA64" s="459"/>
      <c r="ESB64" s="517"/>
      <c r="ESC64" s="1554"/>
      <c r="ESD64" s="1554"/>
      <c r="ESE64" s="1554"/>
      <c r="ESF64" s="1554"/>
      <c r="ESG64" s="1554"/>
      <c r="ESH64" s="1554"/>
      <c r="ESI64" s="1554"/>
      <c r="ESJ64" s="1554"/>
      <c r="ESK64" s="1554"/>
      <c r="ESL64" s="1554"/>
      <c r="ESM64" s="516"/>
      <c r="ESN64" s="516"/>
      <c r="ESR64" s="459"/>
      <c r="ESS64" s="517"/>
      <c r="EST64" s="1554"/>
      <c r="ESU64" s="1554"/>
      <c r="ESV64" s="1554"/>
      <c r="ESW64" s="1554"/>
      <c r="ESX64" s="1554"/>
      <c r="ESY64" s="1554"/>
      <c r="ESZ64" s="1554"/>
      <c r="ETA64" s="1554"/>
      <c r="ETB64" s="1554"/>
      <c r="ETC64" s="1554"/>
      <c r="ETD64" s="516"/>
      <c r="ETE64" s="516"/>
      <c r="ETI64" s="459"/>
      <c r="ETJ64" s="517"/>
      <c r="ETK64" s="1554"/>
      <c r="ETL64" s="1554"/>
      <c r="ETM64" s="1554"/>
      <c r="ETN64" s="1554"/>
      <c r="ETO64" s="1554"/>
      <c r="ETP64" s="1554"/>
      <c r="ETQ64" s="1554"/>
      <c r="ETR64" s="1554"/>
      <c r="ETS64" s="1554"/>
      <c r="ETT64" s="1554"/>
      <c r="ETU64" s="516"/>
      <c r="ETV64" s="516"/>
      <c r="ETZ64" s="459"/>
      <c r="EUA64" s="517"/>
      <c r="EUB64" s="1554"/>
      <c r="EUC64" s="1554"/>
      <c r="EUD64" s="1554"/>
      <c r="EUE64" s="1554"/>
      <c r="EUF64" s="1554"/>
      <c r="EUG64" s="1554"/>
      <c r="EUH64" s="1554"/>
      <c r="EUI64" s="1554"/>
      <c r="EUJ64" s="1554"/>
      <c r="EUK64" s="1554"/>
      <c r="EUL64" s="516"/>
      <c r="EUM64" s="516"/>
      <c r="EUQ64" s="459"/>
      <c r="EUR64" s="517"/>
      <c r="EUS64" s="1554"/>
      <c r="EUT64" s="1554"/>
      <c r="EUU64" s="1554"/>
      <c r="EUV64" s="1554"/>
      <c r="EUW64" s="1554"/>
      <c r="EUX64" s="1554"/>
      <c r="EUY64" s="1554"/>
      <c r="EUZ64" s="1554"/>
      <c r="EVA64" s="1554"/>
      <c r="EVB64" s="1554"/>
      <c r="EVC64" s="516"/>
      <c r="EVD64" s="516"/>
      <c r="EVH64" s="459"/>
      <c r="EVI64" s="517"/>
      <c r="EVJ64" s="1554"/>
      <c r="EVK64" s="1554"/>
      <c r="EVL64" s="1554"/>
      <c r="EVM64" s="1554"/>
      <c r="EVN64" s="1554"/>
      <c r="EVO64" s="1554"/>
      <c r="EVP64" s="1554"/>
      <c r="EVQ64" s="1554"/>
      <c r="EVR64" s="1554"/>
      <c r="EVS64" s="1554"/>
      <c r="EVT64" s="516"/>
      <c r="EVU64" s="516"/>
      <c r="EVY64" s="459"/>
      <c r="EVZ64" s="517"/>
      <c r="EWA64" s="1554"/>
      <c r="EWB64" s="1554"/>
      <c r="EWC64" s="1554"/>
      <c r="EWD64" s="1554"/>
      <c r="EWE64" s="1554"/>
      <c r="EWF64" s="1554"/>
      <c r="EWG64" s="1554"/>
      <c r="EWH64" s="1554"/>
      <c r="EWI64" s="1554"/>
      <c r="EWJ64" s="1554"/>
      <c r="EWK64" s="516"/>
      <c r="EWL64" s="516"/>
      <c r="EWP64" s="459"/>
      <c r="EWQ64" s="517"/>
      <c r="EWR64" s="1554"/>
      <c r="EWS64" s="1554"/>
      <c r="EWT64" s="1554"/>
      <c r="EWU64" s="1554"/>
      <c r="EWV64" s="1554"/>
      <c r="EWW64" s="1554"/>
      <c r="EWX64" s="1554"/>
      <c r="EWY64" s="1554"/>
      <c r="EWZ64" s="1554"/>
      <c r="EXA64" s="1554"/>
      <c r="EXB64" s="516"/>
      <c r="EXC64" s="516"/>
      <c r="EXG64" s="459"/>
      <c r="EXH64" s="517"/>
      <c r="EXI64" s="1554"/>
      <c r="EXJ64" s="1554"/>
      <c r="EXK64" s="1554"/>
      <c r="EXL64" s="1554"/>
      <c r="EXM64" s="1554"/>
      <c r="EXN64" s="1554"/>
      <c r="EXO64" s="1554"/>
      <c r="EXP64" s="1554"/>
      <c r="EXQ64" s="1554"/>
      <c r="EXR64" s="1554"/>
      <c r="EXS64" s="516"/>
      <c r="EXT64" s="516"/>
      <c r="EXX64" s="459"/>
      <c r="EXY64" s="517"/>
      <c r="EXZ64" s="1554"/>
      <c r="EYA64" s="1554"/>
      <c r="EYB64" s="1554"/>
      <c r="EYC64" s="1554"/>
      <c r="EYD64" s="1554"/>
      <c r="EYE64" s="1554"/>
      <c r="EYF64" s="1554"/>
      <c r="EYG64" s="1554"/>
      <c r="EYH64" s="1554"/>
      <c r="EYI64" s="1554"/>
      <c r="EYJ64" s="516"/>
      <c r="EYK64" s="516"/>
      <c r="EYO64" s="459"/>
      <c r="EYP64" s="517"/>
      <c r="EYQ64" s="1554"/>
      <c r="EYR64" s="1554"/>
      <c r="EYS64" s="1554"/>
      <c r="EYT64" s="1554"/>
      <c r="EYU64" s="1554"/>
      <c r="EYV64" s="1554"/>
      <c r="EYW64" s="1554"/>
      <c r="EYX64" s="1554"/>
      <c r="EYY64" s="1554"/>
      <c r="EYZ64" s="1554"/>
      <c r="EZA64" s="516"/>
      <c r="EZB64" s="516"/>
      <c r="EZF64" s="459"/>
      <c r="EZG64" s="517"/>
      <c r="EZH64" s="1554"/>
      <c r="EZI64" s="1554"/>
      <c r="EZJ64" s="1554"/>
      <c r="EZK64" s="1554"/>
      <c r="EZL64" s="1554"/>
      <c r="EZM64" s="1554"/>
      <c r="EZN64" s="1554"/>
      <c r="EZO64" s="1554"/>
      <c r="EZP64" s="1554"/>
      <c r="EZQ64" s="1554"/>
      <c r="EZR64" s="516"/>
      <c r="EZS64" s="516"/>
      <c r="EZW64" s="459"/>
      <c r="EZX64" s="517"/>
      <c r="EZY64" s="1554"/>
      <c r="EZZ64" s="1554"/>
      <c r="FAA64" s="1554"/>
      <c r="FAB64" s="1554"/>
      <c r="FAC64" s="1554"/>
      <c r="FAD64" s="1554"/>
      <c r="FAE64" s="1554"/>
      <c r="FAF64" s="1554"/>
      <c r="FAG64" s="1554"/>
      <c r="FAH64" s="1554"/>
      <c r="FAI64" s="516"/>
      <c r="FAJ64" s="516"/>
      <c r="FAN64" s="459"/>
      <c r="FAO64" s="517"/>
      <c r="FAP64" s="1554"/>
      <c r="FAQ64" s="1554"/>
      <c r="FAR64" s="1554"/>
      <c r="FAS64" s="1554"/>
      <c r="FAT64" s="1554"/>
      <c r="FAU64" s="1554"/>
      <c r="FAV64" s="1554"/>
      <c r="FAW64" s="1554"/>
      <c r="FAX64" s="1554"/>
      <c r="FAY64" s="1554"/>
      <c r="FAZ64" s="516"/>
      <c r="FBA64" s="516"/>
      <c r="FBE64" s="459"/>
      <c r="FBF64" s="517"/>
      <c r="FBG64" s="1554"/>
      <c r="FBH64" s="1554"/>
      <c r="FBI64" s="1554"/>
      <c r="FBJ64" s="1554"/>
      <c r="FBK64" s="1554"/>
      <c r="FBL64" s="1554"/>
      <c r="FBM64" s="1554"/>
      <c r="FBN64" s="1554"/>
      <c r="FBO64" s="1554"/>
      <c r="FBP64" s="1554"/>
      <c r="FBQ64" s="516"/>
      <c r="FBR64" s="516"/>
      <c r="FBV64" s="459"/>
      <c r="FBW64" s="517"/>
      <c r="FBX64" s="1554"/>
      <c r="FBY64" s="1554"/>
      <c r="FBZ64" s="1554"/>
      <c r="FCA64" s="1554"/>
      <c r="FCB64" s="1554"/>
      <c r="FCC64" s="1554"/>
      <c r="FCD64" s="1554"/>
      <c r="FCE64" s="1554"/>
      <c r="FCF64" s="1554"/>
      <c r="FCG64" s="1554"/>
      <c r="FCH64" s="516"/>
      <c r="FCI64" s="516"/>
      <c r="FCM64" s="459"/>
      <c r="FCN64" s="517"/>
      <c r="FCO64" s="1554"/>
      <c r="FCP64" s="1554"/>
      <c r="FCQ64" s="1554"/>
      <c r="FCR64" s="1554"/>
      <c r="FCS64" s="1554"/>
      <c r="FCT64" s="1554"/>
      <c r="FCU64" s="1554"/>
      <c r="FCV64" s="1554"/>
      <c r="FCW64" s="1554"/>
      <c r="FCX64" s="1554"/>
      <c r="FCY64" s="516"/>
      <c r="FCZ64" s="516"/>
      <c r="FDD64" s="459"/>
      <c r="FDE64" s="517"/>
      <c r="FDF64" s="1554"/>
      <c r="FDG64" s="1554"/>
      <c r="FDH64" s="1554"/>
      <c r="FDI64" s="1554"/>
      <c r="FDJ64" s="1554"/>
      <c r="FDK64" s="1554"/>
      <c r="FDL64" s="1554"/>
      <c r="FDM64" s="1554"/>
      <c r="FDN64" s="1554"/>
      <c r="FDO64" s="1554"/>
      <c r="FDP64" s="516"/>
      <c r="FDQ64" s="516"/>
      <c r="FDU64" s="459"/>
      <c r="FDV64" s="517"/>
      <c r="FDW64" s="1554"/>
      <c r="FDX64" s="1554"/>
      <c r="FDY64" s="1554"/>
      <c r="FDZ64" s="1554"/>
      <c r="FEA64" s="1554"/>
      <c r="FEB64" s="1554"/>
      <c r="FEC64" s="1554"/>
      <c r="FED64" s="1554"/>
      <c r="FEE64" s="1554"/>
      <c r="FEF64" s="1554"/>
      <c r="FEG64" s="516"/>
      <c r="FEH64" s="516"/>
      <c r="FEL64" s="459"/>
      <c r="FEM64" s="517"/>
      <c r="FEN64" s="1554"/>
      <c r="FEO64" s="1554"/>
      <c r="FEP64" s="1554"/>
      <c r="FEQ64" s="1554"/>
      <c r="FER64" s="1554"/>
      <c r="FES64" s="1554"/>
      <c r="FET64" s="1554"/>
      <c r="FEU64" s="1554"/>
      <c r="FEV64" s="1554"/>
      <c r="FEW64" s="1554"/>
      <c r="FEX64" s="516"/>
      <c r="FEY64" s="516"/>
      <c r="FFC64" s="459"/>
      <c r="FFD64" s="517"/>
      <c r="FFE64" s="1554"/>
      <c r="FFF64" s="1554"/>
      <c r="FFG64" s="1554"/>
      <c r="FFH64" s="1554"/>
      <c r="FFI64" s="1554"/>
      <c r="FFJ64" s="1554"/>
      <c r="FFK64" s="1554"/>
      <c r="FFL64" s="1554"/>
      <c r="FFM64" s="1554"/>
      <c r="FFN64" s="1554"/>
      <c r="FFO64" s="516"/>
      <c r="FFP64" s="516"/>
      <c r="FFT64" s="459"/>
      <c r="FFU64" s="517"/>
      <c r="FFV64" s="1554"/>
      <c r="FFW64" s="1554"/>
      <c r="FFX64" s="1554"/>
      <c r="FFY64" s="1554"/>
      <c r="FFZ64" s="1554"/>
      <c r="FGA64" s="1554"/>
      <c r="FGB64" s="1554"/>
      <c r="FGC64" s="1554"/>
      <c r="FGD64" s="1554"/>
      <c r="FGE64" s="1554"/>
      <c r="FGF64" s="516"/>
      <c r="FGG64" s="516"/>
      <c r="FGK64" s="459"/>
      <c r="FGL64" s="517"/>
      <c r="FGM64" s="1554"/>
      <c r="FGN64" s="1554"/>
      <c r="FGO64" s="1554"/>
      <c r="FGP64" s="1554"/>
      <c r="FGQ64" s="1554"/>
      <c r="FGR64" s="1554"/>
      <c r="FGS64" s="1554"/>
      <c r="FGT64" s="1554"/>
      <c r="FGU64" s="1554"/>
      <c r="FGV64" s="1554"/>
      <c r="FGW64" s="516"/>
      <c r="FGX64" s="516"/>
      <c r="FHB64" s="459"/>
      <c r="FHC64" s="517"/>
      <c r="FHD64" s="1554"/>
      <c r="FHE64" s="1554"/>
      <c r="FHF64" s="1554"/>
      <c r="FHG64" s="1554"/>
      <c r="FHH64" s="1554"/>
      <c r="FHI64" s="1554"/>
      <c r="FHJ64" s="1554"/>
      <c r="FHK64" s="1554"/>
      <c r="FHL64" s="1554"/>
      <c r="FHM64" s="1554"/>
      <c r="FHN64" s="516"/>
      <c r="FHO64" s="516"/>
      <c r="FHS64" s="459"/>
      <c r="FHT64" s="517"/>
      <c r="FHU64" s="1554"/>
      <c r="FHV64" s="1554"/>
      <c r="FHW64" s="1554"/>
      <c r="FHX64" s="1554"/>
      <c r="FHY64" s="1554"/>
      <c r="FHZ64" s="1554"/>
      <c r="FIA64" s="1554"/>
      <c r="FIB64" s="1554"/>
      <c r="FIC64" s="1554"/>
      <c r="FID64" s="1554"/>
      <c r="FIE64" s="516"/>
      <c r="FIF64" s="516"/>
      <c r="FIJ64" s="459"/>
      <c r="FIK64" s="517"/>
      <c r="FIL64" s="1554"/>
      <c r="FIM64" s="1554"/>
      <c r="FIN64" s="1554"/>
      <c r="FIO64" s="1554"/>
      <c r="FIP64" s="1554"/>
      <c r="FIQ64" s="1554"/>
      <c r="FIR64" s="1554"/>
      <c r="FIS64" s="1554"/>
      <c r="FIT64" s="1554"/>
      <c r="FIU64" s="1554"/>
      <c r="FIV64" s="516"/>
      <c r="FIW64" s="516"/>
      <c r="FJA64" s="459"/>
      <c r="FJB64" s="517"/>
      <c r="FJC64" s="1554"/>
      <c r="FJD64" s="1554"/>
      <c r="FJE64" s="1554"/>
      <c r="FJF64" s="1554"/>
      <c r="FJG64" s="1554"/>
      <c r="FJH64" s="1554"/>
      <c r="FJI64" s="1554"/>
      <c r="FJJ64" s="1554"/>
      <c r="FJK64" s="1554"/>
      <c r="FJL64" s="1554"/>
      <c r="FJM64" s="516"/>
      <c r="FJN64" s="516"/>
      <c r="FJR64" s="459"/>
      <c r="FJS64" s="517"/>
      <c r="FJT64" s="1554"/>
      <c r="FJU64" s="1554"/>
      <c r="FJV64" s="1554"/>
      <c r="FJW64" s="1554"/>
      <c r="FJX64" s="1554"/>
      <c r="FJY64" s="1554"/>
      <c r="FJZ64" s="1554"/>
      <c r="FKA64" s="1554"/>
      <c r="FKB64" s="1554"/>
      <c r="FKC64" s="1554"/>
      <c r="FKD64" s="516"/>
      <c r="FKE64" s="516"/>
      <c r="FKI64" s="459"/>
      <c r="FKJ64" s="517"/>
      <c r="FKK64" s="1554"/>
      <c r="FKL64" s="1554"/>
      <c r="FKM64" s="1554"/>
      <c r="FKN64" s="1554"/>
      <c r="FKO64" s="1554"/>
      <c r="FKP64" s="1554"/>
      <c r="FKQ64" s="1554"/>
      <c r="FKR64" s="1554"/>
      <c r="FKS64" s="1554"/>
      <c r="FKT64" s="1554"/>
      <c r="FKU64" s="516"/>
      <c r="FKV64" s="516"/>
      <c r="FKZ64" s="459"/>
      <c r="FLA64" s="517"/>
      <c r="FLB64" s="1554"/>
      <c r="FLC64" s="1554"/>
      <c r="FLD64" s="1554"/>
      <c r="FLE64" s="1554"/>
      <c r="FLF64" s="1554"/>
      <c r="FLG64" s="1554"/>
      <c r="FLH64" s="1554"/>
      <c r="FLI64" s="1554"/>
      <c r="FLJ64" s="1554"/>
      <c r="FLK64" s="1554"/>
      <c r="FLL64" s="516"/>
      <c r="FLM64" s="516"/>
      <c r="FLQ64" s="459"/>
      <c r="FLR64" s="517"/>
      <c r="FLS64" s="1554"/>
      <c r="FLT64" s="1554"/>
      <c r="FLU64" s="1554"/>
      <c r="FLV64" s="1554"/>
      <c r="FLW64" s="1554"/>
      <c r="FLX64" s="1554"/>
      <c r="FLY64" s="1554"/>
      <c r="FLZ64" s="1554"/>
      <c r="FMA64" s="1554"/>
      <c r="FMB64" s="1554"/>
      <c r="FMC64" s="516"/>
      <c r="FMD64" s="516"/>
      <c r="FMH64" s="459"/>
      <c r="FMI64" s="517"/>
      <c r="FMJ64" s="1554"/>
      <c r="FMK64" s="1554"/>
      <c r="FML64" s="1554"/>
      <c r="FMM64" s="1554"/>
      <c r="FMN64" s="1554"/>
      <c r="FMO64" s="1554"/>
      <c r="FMP64" s="1554"/>
      <c r="FMQ64" s="1554"/>
      <c r="FMR64" s="1554"/>
      <c r="FMS64" s="1554"/>
      <c r="FMT64" s="516"/>
      <c r="FMU64" s="516"/>
      <c r="FMY64" s="459"/>
      <c r="FMZ64" s="517"/>
      <c r="FNA64" s="1554"/>
      <c r="FNB64" s="1554"/>
      <c r="FNC64" s="1554"/>
      <c r="FND64" s="1554"/>
      <c r="FNE64" s="1554"/>
      <c r="FNF64" s="1554"/>
      <c r="FNG64" s="1554"/>
      <c r="FNH64" s="1554"/>
      <c r="FNI64" s="1554"/>
      <c r="FNJ64" s="1554"/>
      <c r="FNK64" s="516"/>
      <c r="FNL64" s="516"/>
      <c r="FNP64" s="459"/>
      <c r="FNQ64" s="517"/>
      <c r="FNR64" s="1554"/>
      <c r="FNS64" s="1554"/>
      <c r="FNT64" s="1554"/>
      <c r="FNU64" s="1554"/>
      <c r="FNV64" s="1554"/>
      <c r="FNW64" s="1554"/>
      <c r="FNX64" s="1554"/>
      <c r="FNY64" s="1554"/>
      <c r="FNZ64" s="1554"/>
      <c r="FOA64" s="1554"/>
      <c r="FOB64" s="516"/>
      <c r="FOC64" s="516"/>
      <c r="FOG64" s="459"/>
      <c r="FOH64" s="517"/>
      <c r="FOI64" s="1554"/>
      <c r="FOJ64" s="1554"/>
      <c r="FOK64" s="1554"/>
      <c r="FOL64" s="1554"/>
      <c r="FOM64" s="1554"/>
      <c r="FON64" s="1554"/>
      <c r="FOO64" s="1554"/>
      <c r="FOP64" s="1554"/>
      <c r="FOQ64" s="1554"/>
      <c r="FOR64" s="1554"/>
      <c r="FOS64" s="516"/>
      <c r="FOT64" s="516"/>
      <c r="FOX64" s="459"/>
      <c r="FOY64" s="517"/>
      <c r="FOZ64" s="1554"/>
      <c r="FPA64" s="1554"/>
      <c r="FPB64" s="1554"/>
      <c r="FPC64" s="1554"/>
      <c r="FPD64" s="1554"/>
      <c r="FPE64" s="1554"/>
      <c r="FPF64" s="1554"/>
      <c r="FPG64" s="1554"/>
      <c r="FPH64" s="1554"/>
      <c r="FPI64" s="1554"/>
      <c r="FPJ64" s="516"/>
      <c r="FPK64" s="516"/>
      <c r="FPO64" s="459"/>
      <c r="FPP64" s="517"/>
      <c r="FPQ64" s="1554"/>
      <c r="FPR64" s="1554"/>
      <c r="FPS64" s="1554"/>
      <c r="FPT64" s="1554"/>
      <c r="FPU64" s="1554"/>
      <c r="FPV64" s="1554"/>
      <c r="FPW64" s="1554"/>
      <c r="FPX64" s="1554"/>
      <c r="FPY64" s="1554"/>
      <c r="FPZ64" s="1554"/>
      <c r="FQA64" s="516"/>
      <c r="FQB64" s="516"/>
      <c r="FQF64" s="459"/>
      <c r="FQG64" s="517"/>
      <c r="FQH64" s="1554"/>
      <c r="FQI64" s="1554"/>
      <c r="FQJ64" s="1554"/>
      <c r="FQK64" s="1554"/>
      <c r="FQL64" s="1554"/>
      <c r="FQM64" s="1554"/>
      <c r="FQN64" s="1554"/>
      <c r="FQO64" s="1554"/>
      <c r="FQP64" s="1554"/>
      <c r="FQQ64" s="1554"/>
      <c r="FQR64" s="516"/>
      <c r="FQS64" s="516"/>
      <c r="FQW64" s="459"/>
      <c r="FQX64" s="517"/>
      <c r="FQY64" s="1554"/>
      <c r="FQZ64" s="1554"/>
      <c r="FRA64" s="1554"/>
      <c r="FRB64" s="1554"/>
      <c r="FRC64" s="1554"/>
      <c r="FRD64" s="1554"/>
      <c r="FRE64" s="1554"/>
      <c r="FRF64" s="1554"/>
      <c r="FRG64" s="1554"/>
      <c r="FRH64" s="1554"/>
      <c r="FRI64" s="516"/>
      <c r="FRJ64" s="516"/>
      <c r="FRN64" s="459"/>
      <c r="FRO64" s="517"/>
      <c r="FRP64" s="1554"/>
      <c r="FRQ64" s="1554"/>
      <c r="FRR64" s="1554"/>
      <c r="FRS64" s="1554"/>
      <c r="FRT64" s="1554"/>
      <c r="FRU64" s="1554"/>
      <c r="FRV64" s="1554"/>
      <c r="FRW64" s="1554"/>
      <c r="FRX64" s="1554"/>
      <c r="FRY64" s="1554"/>
      <c r="FRZ64" s="516"/>
      <c r="FSA64" s="516"/>
      <c r="FSE64" s="459"/>
      <c r="FSF64" s="517"/>
      <c r="FSG64" s="1554"/>
      <c r="FSH64" s="1554"/>
      <c r="FSI64" s="1554"/>
      <c r="FSJ64" s="1554"/>
      <c r="FSK64" s="1554"/>
      <c r="FSL64" s="1554"/>
      <c r="FSM64" s="1554"/>
      <c r="FSN64" s="1554"/>
      <c r="FSO64" s="1554"/>
      <c r="FSP64" s="1554"/>
      <c r="FSQ64" s="516"/>
      <c r="FSR64" s="516"/>
      <c r="FSV64" s="459"/>
      <c r="FSW64" s="517"/>
      <c r="FSX64" s="1554"/>
      <c r="FSY64" s="1554"/>
      <c r="FSZ64" s="1554"/>
      <c r="FTA64" s="1554"/>
      <c r="FTB64" s="1554"/>
      <c r="FTC64" s="1554"/>
      <c r="FTD64" s="1554"/>
      <c r="FTE64" s="1554"/>
      <c r="FTF64" s="1554"/>
      <c r="FTG64" s="1554"/>
      <c r="FTH64" s="516"/>
      <c r="FTI64" s="516"/>
      <c r="FTM64" s="459"/>
      <c r="FTN64" s="517"/>
      <c r="FTO64" s="1554"/>
      <c r="FTP64" s="1554"/>
      <c r="FTQ64" s="1554"/>
      <c r="FTR64" s="1554"/>
      <c r="FTS64" s="1554"/>
      <c r="FTT64" s="1554"/>
      <c r="FTU64" s="1554"/>
      <c r="FTV64" s="1554"/>
      <c r="FTW64" s="1554"/>
      <c r="FTX64" s="1554"/>
      <c r="FTY64" s="516"/>
      <c r="FTZ64" s="516"/>
      <c r="FUD64" s="459"/>
      <c r="FUE64" s="517"/>
      <c r="FUF64" s="1554"/>
      <c r="FUG64" s="1554"/>
      <c r="FUH64" s="1554"/>
      <c r="FUI64" s="1554"/>
      <c r="FUJ64" s="1554"/>
      <c r="FUK64" s="1554"/>
      <c r="FUL64" s="1554"/>
      <c r="FUM64" s="1554"/>
      <c r="FUN64" s="1554"/>
      <c r="FUO64" s="1554"/>
      <c r="FUP64" s="516"/>
      <c r="FUQ64" s="516"/>
      <c r="FUU64" s="459"/>
      <c r="FUV64" s="517"/>
      <c r="FUW64" s="1554"/>
      <c r="FUX64" s="1554"/>
      <c r="FUY64" s="1554"/>
      <c r="FUZ64" s="1554"/>
      <c r="FVA64" s="1554"/>
      <c r="FVB64" s="1554"/>
      <c r="FVC64" s="1554"/>
      <c r="FVD64" s="1554"/>
      <c r="FVE64" s="1554"/>
      <c r="FVF64" s="1554"/>
      <c r="FVG64" s="516"/>
      <c r="FVH64" s="516"/>
      <c r="FVL64" s="459"/>
      <c r="FVM64" s="517"/>
      <c r="FVN64" s="1554"/>
      <c r="FVO64" s="1554"/>
      <c r="FVP64" s="1554"/>
      <c r="FVQ64" s="1554"/>
      <c r="FVR64" s="1554"/>
      <c r="FVS64" s="1554"/>
      <c r="FVT64" s="1554"/>
      <c r="FVU64" s="1554"/>
      <c r="FVV64" s="1554"/>
      <c r="FVW64" s="1554"/>
      <c r="FVX64" s="516"/>
      <c r="FVY64" s="516"/>
      <c r="FWC64" s="459"/>
      <c r="FWD64" s="517"/>
      <c r="FWE64" s="1554"/>
      <c r="FWF64" s="1554"/>
      <c r="FWG64" s="1554"/>
      <c r="FWH64" s="1554"/>
      <c r="FWI64" s="1554"/>
      <c r="FWJ64" s="1554"/>
      <c r="FWK64" s="1554"/>
      <c r="FWL64" s="1554"/>
      <c r="FWM64" s="1554"/>
      <c r="FWN64" s="1554"/>
      <c r="FWO64" s="516"/>
      <c r="FWP64" s="516"/>
      <c r="FWT64" s="459"/>
      <c r="FWU64" s="517"/>
      <c r="FWV64" s="1554"/>
      <c r="FWW64" s="1554"/>
      <c r="FWX64" s="1554"/>
      <c r="FWY64" s="1554"/>
      <c r="FWZ64" s="1554"/>
      <c r="FXA64" s="1554"/>
      <c r="FXB64" s="1554"/>
      <c r="FXC64" s="1554"/>
      <c r="FXD64" s="1554"/>
      <c r="FXE64" s="1554"/>
      <c r="FXF64" s="516"/>
      <c r="FXG64" s="516"/>
      <c r="FXK64" s="459"/>
      <c r="FXL64" s="517"/>
      <c r="FXM64" s="1554"/>
      <c r="FXN64" s="1554"/>
      <c r="FXO64" s="1554"/>
      <c r="FXP64" s="1554"/>
      <c r="FXQ64" s="1554"/>
      <c r="FXR64" s="1554"/>
      <c r="FXS64" s="1554"/>
      <c r="FXT64" s="1554"/>
      <c r="FXU64" s="1554"/>
      <c r="FXV64" s="1554"/>
      <c r="FXW64" s="516"/>
      <c r="FXX64" s="516"/>
      <c r="FYB64" s="459"/>
      <c r="FYC64" s="517"/>
      <c r="FYD64" s="1554"/>
      <c r="FYE64" s="1554"/>
      <c r="FYF64" s="1554"/>
      <c r="FYG64" s="1554"/>
      <c r="FYH64" s="1554"/>
      <c r="FYI64" s="1554"/>
      <c r="FYJ64" s="1554"/>
      <c r="FYK64" s="1554"/>
      <c r="FYL64" s="1554"/>
      <c r="FYM64" s="1554"/>
      <c r="FYN64" s="516"/>
      <c r="FYO64" s="516"/>
      <c r="FYS64" s="459"/>
      <c r="FYT64" s="517"/>
      <c r="FYU64" s="1554"/>
      <c r="FYV64" s="1554"/>
      <c r="FYW64" s="1554"/>
      <c r="FYX64" s="1554"/>
      <c r="FYY64" s="1554"/>
      <c r="FYZ64" s="1554"/>
      <c r="FZA64" s="1554"/>
      <c r="FZB64" s="1554"/>
      <c r="FZC64" s="1554"/>
      <c r="FZD64" s="1554"/>
      <c r="FZE64" s="516"/>
      <c r="FZF64" s="516"/>
      <c r="FZJ64" s="459"/>
      <c r="FZK64" s="517"/>
      <c r="FZL64" s="1554"/>
      <c r="FZM64" s="1554"/>
      <c r="FZN64" s="1554"/>
      <c r="FZO64" s="1554"/>
      <c r="FZP64" s="1554"/>
      <c r="FZQ64" s="1554"/>
      <c r="FZR64" s="1554"/>
      <c r="FZS64" s="1554"/>
      <c r="FZT64" s="1554"/>
      <c r="FZU64" s="1554"/>
      <c r="FZV64" s="516"/>
      <c r="FZW64" s="516"/>
      <c r="GAA64" s="459"/>
      <c r="GAB64" s="517"/>
      <c r="GAC64" s="1554"/>
      <c r="GAD64" s="1554"/>
      <c r="GAE64" s="1554"/>
      <c r="GAF64" s="1554"/>
      <c r="GAG64" s="1554"/>
      <c r="GAH64" s="1554"/>
      <c r="GAI64" s="1554"/>
      <c r="GAJ64" s="1554"/>
      <c r="GAK64" s="1554"/>
      <c r="GAL64" s="1554"/>
      <c r="GAM64" s="516"/>
      <c r="GAN64" s="516"/>
      <c r="GAR64" s="459"/>
      <c r="GAS64" s="517"/>
      <c r="GAT64" s="1554"/>
      <c r="GAU64" s="1554"/>
      <c r="GAV64" s="1554"/>
      <c r="GAW64" s="1554"/>
      <c r="GAX64" s="1554"/>
      <c r="GAY64" s="1554"/>
      <c r="GAZ64" s="1554"/>
      <c r="GBA64" s="1554"/>
      <c r="GBB64" s="1554"/>
      <c r="GBC64" s="1554"/>
      <c r="GBD64" s="516"/>
      <c r="GBE64" s="516"/>
      <c r="GBI64" s="459"/>
      <c r="GBJ64" s="517"/>
      <c r="GBK64" s="1554"/>
      <c r="GBL64" s="1554"/>
      <c r="GBM64" s="1554"/>
      <c r="GBN64" s="1554"/>
      <c r="GBO64" s="1554"/>
      <c r="GBP64" s="1554"/>
      <c r="GBQ64" s="1554"/>
      <c r="GBR64" s="1554"/>
      <c r="GBS64" s="1554"/>
      <c r="GBT64" s="1554"/>
      <c r="GBU64" s="516"/>
      <c r="GBV64" s="516"/>
      <c r="GBZ64" s="459"/>
      <c r="GCA64" s="517"/>
      <c r="GCB64" s="1554"/>
      <c r="GCC64" s="1554"/>
      <c r="GCD64" s="1554"/>
      <c r="GCE64" s="1554"/>
      <c r="GCF64" s="1554"/>
      <c r="GCG64" s="1554"/>
      <c r="GCH64" s="1554"/>
      <c r="GCI64" s="1554"/>
      <c r="GCJ64" s="1554"/>
      <c r="GCK64" s="1554"/>
      <c r="GCL64" s="516"/>
      <c r="GCM64" s="516"/>
      <c r="GCQ64" s="459"/>
      <c r="GCR64" s="517"/>
      <c r="GCS64" s="1554"/>
      <c r="GCT64" s="1554"/>
      <c r="GCU64" s="1554"/>
      <c r="GCV64" s="1554"/>
      <c r="GCW64" s="1554"/>
      <c r="GCX64" s="1554"/>
      <c r="GCY64" s="1554"/>
      <c r="GCZ64" s="1554"/>
      <c r="GDA64" s="1554"/>
      <c r="GDB64" s="1554"/>
      <c r="GDC64" s="516"/>
      <c r="GDD64" s="516"/>
      <c r="GDH64" s="459"/>
      <c r="GDI64" s="517"/>
      <c r="GDJ64" s="1554"/>
      <c r="GDK64" s="1554"/>
      <c r="GDL64" s="1554"/>
      <c r="GDM64" s="1554"/>
      <c r="GDN64" s="1554"/>
      <c r="GDO64" s="1554"/>
      <c r="GDP64" s="1554"/>
      <c r="GDQ64" s="1554"/>
      <c r="GDR64" s="1554"/>
      <c r="GDS64" s="1554"/>
      <c r="GDT64" s="516"/>
      <c r="GDU64" s="516"/>
      <c r="GDY64" s="459"/>
      <c r="GDZ64" s="517"/>
      <c r="GEA64" s="1554"/>
      <c r="GEB64" s="1554"/>
      <c r="GEC64" s="1554"/>
      <c r="GED64" s="1554"/>
      <c r="GEE64" s="1554"/>
      <c r="GEF64" s="1554"/>
      <c r="GEG64" s="1554"/>
      <c r="GEH64" s="1554"/>
      <c r="GEI64" s="1554"/>
      <c r="GEJ64" s="1554"/>
      <c r="GEK64" s="516"/>
      <c r="GEL64" s="516"/>
      <c r="GEP64" s="459"/>
      <c r="GEQ64" s="517"/>
      <c r="GER64" s="1554"/>
      <c r="GES64" s="1554"/>
      <c r="GET64" s="1554"/>
      <c r="GEU64" s="1554"/>
      <c r="GEV64" s="1554"/>
      <c r="GEW64" s="1554"/>
      <c r="GEX64" s="1554"/>
      <c r="GEY64" s="1554"/>
      <c r="GEZ64" s="1554"/>
      <c r="GFA64" s="1554"/>
      <c r="GFB64" s="516"/>
      <c r="GFC64" s="516"/>
      <c r="GFG64" s="459"/>
      <c r="GFH64" s="517"/>
      <c r="GFI64" s="1554"/>
      <c r="GFJ64" s="1554"/>
      <c r="GFK64" s="1554"/>
      <c r="GFL64" s="1554"/>
      <c r="GFM64" s="1554"/>
      <c r="GFN64" s="1554"/>
      <c r="GFO64" s="1554"/>
      <c r="GFP64" s="1554"/>
      <c r="GFQ64" s="1554"/>
      <c r="GFR64" s="1554"/>
      <c r="GFS64" s="516"/>
      <c r="GFT64" s="516"/>
      <c r="GFX64" s="459"/>
      <c r="GFY64" s="517"/>
      <c r="GFZ64" s="1554"/>
      <c r="GGA64" s="1554"/>
      <c r="GGB64" s="1554"/>
      <c r="GGC64" s="1554"/>
      <c r="GGD64" s="1554"/>
      <c r="GGE64" s="1554"/>
      <c r="GGF64" s="1554"/>
      <c r="GGG64" s="1554"/>
      <c r="GGH64" s="1554"/>
      <c r="GGI64" s="1554"/>
      <c r="GGJ64" s="516"/>
      <c r="GGK64" s="516"/>
      <c r="GGO64" s="459"/>
      <c r="GGP64" s="517"/>
      <c r="GGQ64" s="1554"/>
      <c r="GGR64" s="1554"/>
      <c r="GGS64" s="1554"/>
      <c r="GGT64" s="1554"/>
      <c r="GGU64" s="1554"/>
      <c r="GGV64" s="1554"/>
      <c r="GGW64" s="1554"/>
      <c r="GGX64" s="1554"/>
      <c r="GGY64" s="1554"/>
      <c r="GGZ64" s="1554"/>
      <c r="GHA64" s="516"/>
      <c r="GHB64" s="516"/>
      <c r="GHF64" s="459"/>
      <c r="GHG64" s="517"/>
      <c r="GHH64" s="1554"/>
      <c r="GHI64" s="1554"/>
      <c r="GHJ64" s="1554"/>
      <c r="GHK64" s="1554"/>
      <c r="GHL64" s="1554"/>
      <c r="GHM64" s="1554"/>
      <c r="GHN64" s="1554"/>
      <c r="GHO64" s="1554"/>
      <c r="GHP64" s="1554"/>
      <c r="GHQ64" s="1554"/>
      <c r="GHR64" s="516"/>
      <c r="GHS64" s="516"/>
      <c r="GHW64" s="459"/>
      <c r="GHX64" s="517"/>
      <c r="GHY64" s="1554"/>
      <c r="GHZ64" s="1554"/>
      <c r="GIA64" s="1554"/>
      <c r="GIB64" s="1554"/>
      <c r="GIC64" s="1554"/>
      <c r="GID64" s="1554"/>
      <c r="GIE64" s="1554"/>
      <c r="GIF64" s="1554"/>
      <c r="GIG64" s="1554"/>
      <c r="GIH64" s="1554"/>
      <c r="GII64" s="516"/>
      <c r="GIJ64" s="516"/>
      <c r="GIN64" s="459"/>
      <c r="GIO64" s="517"/>
      <c r="GIP64" s="1554"/>
      <c r="GIQ64" s="1554"/>
      <c r="GIR64" s="1554"/>
      <c r="GIS64" s="1554"/>
      <c r="GIT64" s="1554"/>
      <c r="GIU64" s="1554"/>
      <c r="GIV64" s="1554"/>
      <c r="GIW64" s="1554"/>
      <c r="GIX64" s="1554"/>
      <c r="GIY64" s="1554"/>
      <c r="GIZ64" s="516"/>
      <c r="GJA64" s="516"/>
      <c r="GJE64" s="459"/>
      <c r="GJF64" s="517"/>
      <c r="GJG64" s="1554"/>
      <c r="GJH64" s="1554"/>
      <c r="GJI64" s="1554"/>
      <c r="GJJ64" s="1554"/>
      <c r="GJK64" s="1554"/>
      <c r="GJL64" s="1554"/>
      <c r="GJM64" s="1554"/>
      <c r="GJN64" s="1554"/>
      <c r="GJO64" s="1554"/>
      <c r="GJP64" s="1554"/>
      <c r="GJQ64" s="516"/>
      <c r="GJR64" s="516"/>
      <c r="GJV64" s="459"/>
      <c r="GJW64" s="517"/>
      <c r="GJX64" s="1554"/>
      <c r="GJY64" s="1554"/>
      <c r="GJZ64" s="1554"/>
      <c r="GKA64" s="1554"/>
      <c r="GKB64" s="1554"/>
      <c r="GKC64" s="1554"/>
      <c r="GKD64" s="1554"/>
      <c r="GKE64" s="1554"/>
      <c r="GKF64" s="1554"/>
      <c r="GKG64" s="1554"/>
      <c r="GKH64" s="516"/>
      <c r="GKI64" s="516"/>
      <c r="GKM64" s="459"/>
      <c r="GKN64" s="517"/>
      <c r="GKO64" s="1554"/>
      <c r="GKP64" s="1554"/>
      <c r="GKQ64" s="1554"/>
      <c r="GKR64" s="1554"/>
      <c r="GKS64" s="1554"/>
      <c r="GKT64" s="1554"/>
      <c r="GKU64" s="1554"/>
      <c r="GKV64" s="1554"/>
      <c r="GKW64" s="1554"/>
      <c r="GKX64" s="1554"/>
      <c r="GKY64" s="516"/>
      <c r="GKZ64" s="516"/>
      <c r="GLD64" s="459"/>
      <c r="GLE64" s="517"/>
      <c r="GLF64" s="1554"/>
      <c r="GLG64" s="1554"/>
      <c r="GLH64" s="1554"/>
      <c r="GLI64" s="1554"/>
      <c r="GLJ64" s="1554"/>
      <c r="GLK64" s="1554"/>
      <c r="GLL64" s="1554"/>
      <c r="GLM64" s="1554"/>
      <c r="GLN64" s="1554"/>
      <c r="GLO64" s="1554"/>
      <c r="GLP64" s="516"/>
      <c r="GLQ64" s="516"/>
      <c r="GLU64" s="459"/>
      <c r="GLV64" s="517"/>
      <c r="GLW64" s="1554"/>
      <c r="GLX64" s="1554"/>
      <c r="GLY64" s="1554"/>
      <c r="GLZ64" s="1554"/>
      <c r="GMA64" s="1554"/>
      <c r="GMB64" s="1554"/>
      <c r="GMC64" s="1554"/>
      <c r="GMD64" s="1554"/>
      <c r="GME64" s="1554"/>
      <c r="GMF64" s="1554"/>
      <c r="GMG64" s="516"/>
      <c r="GMH64" s="516"/>
      <c r="GML64" s="459"/>
      <c r="GMM64" s="517"/>
      <c r="GMN64" s="1554"/>
      <c r="GMO64" s="1554"/>
      <c r="GMP64" s="1554"/>
      <c r="GMQ64" s="1554"/>
      <c r="GMR64" s="1554"/>
      <c r="GMS64" s="1554"/>
      <c r="GMT64" s="1554"/>
      <c r="GMU64" s="1554"/>
      <c r="GMV64" s="1554"/>
      <c r="GMW64" s="1554"/>
      <c r="GMX64" s="516"/>
      <c r="GMY64" s="516"/>
      <c r="GNC64" s="459"/>
      <c r="GND64" s="517"/>
      <c r="GNE64" s="1554"/>
      <c r="GNF64" s="1554"/>
      <c r="GNG64" s="1554"/>
      <c r="GNH64" s="1554"/>
      <c r="GNI64" s="1554"/>
      <c r="GNJ64" s="1554"/>
      <c r="GNK64" s="1554"/>
      <c r="GNL64" s="1554"/>
      <c r="GNM64" s="1554"/>
      <c r="GNN64" s="1554"/>
      <c r="GNO64" s="516"/>
      <c r="GNP64" s="516"/>
      <c r="GNT64" s="459"/>
      <c r="GNU64" s="517"/>
      <c r="GNV64" s="1554"/>
      <c r="GNW64" s="1554"/>
      <c r="GNX64" s="1554"/>
      <c r="GNY64" s="1554"/>
      <c r="GNZ64" s="1554"/>
      <c r="GOA64" s="1554"/>
      <c r="GOB64" s="1554"/>
      <c r="GOC64" s="1554"/>
      <c r="GOD64" s="1554"/>
      <c r="GOE64" s="1554"/>
      <c r="GOF64" s="516"/>
      <c r="GOG64" s="516"/>
      <c r="GOK64" s="459"/>
      <c r="GOL64" s="517"/>
      <c r="GOM64" s="1554"/>
      <c r="GON64" s="1554"/>
      <c r="GOO64" s="1554"/>
      <c r="GOP64" s="1554"/>
      <c r="GOQ64" s="1554"/>
      <c r="GOR64" s="1554"/>
      <c r="GOS64" s="1554"/>
      <c r="GOT64" s="1554"/>
      <c r="GOU64" s="1554"/>
      <c r="GOV64" s="1554"/>
      <c r="GOW64" s="516"/>
      <c r="GOX64" s="516"/>
      <c r="GPB64" s="459"/>
      <c r="GPC64" s="517"/>
      <c r="GPD64" s="1554"/>
      <c r="GPE64" s="1554"/>
      <c r="GPF64" s="1554"/>
      <c r="GPG64" s="1554"/>
      <c r="GPH64" s="1554"/>
      <c r="GPI64" s="1554"/>
      <c r="GPJ64" s="1554"/>
      <c r="GPK64" s="1554"/>
      <c r="GPL64" s="1554"/>
      <c r="GPM64" s="1554"/>
      <c r="GPN64" s="516"/>
      <c r="GPO64" s="516"/>
      <c r="GPS64" s="459"/>
      <c r="GPT64" s="517"/>
      <c r="GPU64" s="1554"/>
      <c r="GPV64" s="1554"/>
      <c r="GPW64" s="1554"/>
      <c r="GPX64" s="1554"/>
      <c r="GPY64" s="1554"/>
      <c r="GPZ64" s="1554"/>
      <c r="GQA64" s="1554"/>
      <c r="GQB64" s="1554"/>
      <c r="GQC64" s="1554"/>
      <c r="GQD64" s="1554"/>
      <c r="GQE64" s="516"/>
      <c r="GQF64" s="516"/>
      <c r="GQJ64" s="459"/>
      <c r="GQK64" s="517"/>
      <c r="GQL64" s="1554"/>
      <c r="GQM64" s="1554"/>
      <c r="GQN64" s="1554"/>
      <c r="GQO64" s="1554"/>
      <c r="GQP64" s="1554"/>
      <c r="GQQ64" s="1554"/>
      <c r="GQR64" s="1554"/>
      <c r="GQS64" s="1554"/>
      <c r="GQT64" s="1554"/>
      <c r="GQU64" s="1554"/>
      <c r="GQV64" s="516"/>
      <c r="GQW64" s="516"/>
      <c r="GRA64" s="459"/>
      <c r="GRB64" s="517"/>
      <c r="GRC64" s="1554"/>
      <c r="GRD64" s="1554"/>
      <c r="GRE64" s="1554"/>
      <c r="GRF64" s="1554"/>
      <c r="GRG64" s="1554"/>
      <c r="GRH64" s="1554"/>
      <c r="GRI64" s="1554"/>
      <c r="GRJ64" s="1554"/>
      <c r="GRK64" s="1554"/>
      <c r="GRL64" s="1554"/>
      <c r="GRM64" s="516"/>
      <c r="GRN64" s="516"/>
      <c r="GRR64" s="459"/>
      <c r="GRS64" s="517"/>
      <c r="GRT64" s="1554"/>
      <c r="GRU64" s="1554"/>
      <c r="GRV64" s="1554"/>
      <c r="GRW64" s="1554"/>
      <c r="GRX64" s="1554"/>
      <c r="GRY64" s="1554"/>
      <c r="GRZ64" s="1554"/>
      <c r="GSA64" s="1554"/>
      <c r="GSB64" s="1554"/>
      <c r="GSC64" s="1554"/>
      <c r="GSD64" s="516"/>
      <c r="GSE64" s="516"/>
      <c r="GSI64" s="459"/>
      <c r="GSJ64" s="517"/>
      <c r="GSK64" s="1554"/>
      <c r="GSL64" s="1554"/>
      <c r="GSM64" s="1554"/>
      <c r="GSN64" s="1554"/>
      <c r="GSO64" s="1554"/>
      <c r="GSP64" s="1554"/>
      <c r="GSQ64" s="1554"/>
      <c r="GSR64" s="1554"/>
      <c r="GSS64" s="1554"/>
      <c r="GST64" s="1554"/>
      <c r="GSU64" s="516"/>
      <c r="GSV64" s="516"/>
      <c r="GSZ64" s="459"/>
      <c r="GTA64" s="517"/>
      <c r="GTB64" s="1554"/>
      <c r="GTC64" s="1554"/>
      <c r="GTD64" s="1554"/>
      <c r="GTE64" s="1554"/>
      <c r="GTF64" s="1554"/>
      <c r="GTG64" s="1554"/>
      <c r="GTH64" s="1554"/>
      <c r="GTI64" s="1554"/>
      <c r="GTJ64" s="1554"/>
      <c r="GTK64" s="1554"/>
      <c r="GTL64" s="516"/>
      <c r="GTM64" s="516"/>
      <c r="GTQ64" s="459"/>
      <c r="GTR64" s="517"/>
      <c r="GTS64" s="1554"/>
      <c r="GTT64" s="1554"/>
      <c r="GTU64" s="1554"/>
      <c r="GTV64" s="1554"/>
      <c r="GTW64" s="1554"/>
      <c r="GTX64" s="1554"/>
      <c r="GTY64" s="1554"/>
      <c r="GTZ64" s="1554"/>
      <c r="GUA64" s="1554"/>
      <c r="GUB64" s="1554"/>
      <c r="GUC64" s="516"/>
      <c r="GUD64" s="516"/>
      <c r="GUH64" s="459"/>
      <c r="GUI64" s="517"/>
      <c r="GUJ64" s="1554"/>
      <c r="GUK64" s="1554"/>
      <c r="GUL64" s="1554"/>
      <c r="GUM64" s="1554"/>
      <c r="GUN64" s="1554"/>
      <c r="GUO64" s="1554"/>
      <c r="GUP64" s="1554"/>
      <c r="GUQ64" s="1554"/>
      <c r="GUR64" s="1554"/>
      <c r="GUS64" s="1554"/>
      <c r="GUT64" s="516"/>
      <c r="GUU64" s="516"/>
      <c r="GUY64" s="459"/>
      <c r="GUZ64" s="517"/>
      <c r="GVA64" s="1554"/>
      <c r="GVB64" s="1554"/>
      <c r="GVC64" s="1554"/>
      <c r="GVD64" s="1554"/>
      <c r="GVE64" s="1554"/>
      <c r="GVF64" s="1554"/>
      <c r="GVG64" s="1554"/>
      <c r="GVH64" s="1554"/>
      <c r="GVI64" s="1554"/>
      <c r="GVJ64" s="1554"/>
      <c r="GVK64" s="516"/>
      <c r="GVL64" s="516"/>
      <c r="GVP64" s="459"/>
      <c r="GVQ64" s="517"/>
      <c r="GVR64" s="1554"/>
      <c r="GVS64" s="1554"/>
      <c r="GVT64" s="1554"/>
      <c r="GVU64" s="1554"/>
      <c r="GVV64" s="1554"/>
      <c r="GVW64" s="1554"/>
      <c r="GVX64" s="1554"/>
      <c r="GVY64" s="1554"/>
      <c r="GVZ64" s="1554"/>
      <c r="GWA64" s="1554"/>
      <c r="GWB64" s="516"/>
      <c r="GWC64" s="516"/>
      <c r="GWG64" s="459"/>
      <c r="GWH64" s="517"/>
      <c r="GWI64" s="1554"/>
      <c r="GWJ64" s="1554"/>
      <c r="GWK64" s="1554"/>
      <c r="GWL64" s="1554"/>
      <c r="GWM64" s="1554"/>
      <c r="GWN64" s="1554"/>
      <c r="GWO64" s="1554"/>
      <c r="GWP64" s="1554"/>
      <c r="GWQ64" s="1554"/>
      <c r="GWR64" s="1554"/>
      <c r="GWS64" s="516"/>
      <c r="GWT64" s="516"/>
      <c r="GWX64" s="459"/>
      <c r="GWY64" s="517"/>
      <c r="GWZ64" s="1554"/>
      <c r="GXA64" s="1554"/>
      <c r="GXB64" s="1554"/>
      <c r="GXC64" s="1554"/>
      <c r="GXD64" s="1554"/>
      <c r="GXE64" s="1554"/>
      <c r="GXF64" s="1554"/>
      <c r="GXG64" s="1554"/>
      <c r="GXH64" s="1554"/>
      <c r="GXI64" s="1554"/>
      <c r="GXJ64" s="516"/>
      <c r="GXK64" s="516"/>
      <c r="GXO64" s="459"/>
      <c r="GXP64" s="517"/>
      <c r="GXQ64" s="1554"/>
      <c r="GXR64" s="1554"/>
      <c r="GXS64" s="1554"/>
      <c r="GXT64" s="1554"/>
      <c r="GXU64" s="1554"/>
      <c r="GXV64" s="1554"/>
      <c r="GXW64" s="1554"/>
      <c r="GXX64" s="1554"/>
      <c r="GXY64" s="1554"/>
      <c r="GXZ64" s="1554"/>
      <c r="GYA64" s="516"/>
      <c r="GYB64" s="516"/>
      <c r="GYF64" s="459"/>
      <c r="GYG64" s="517"/>
      <c r="GYH64" s="1554"/>
      <c r="GYI64" s="1554"/>
      <c r="GYJ64" s="1554"/>
      <c r="GYK64" s="1554"/>
      <c r="GYL64" s="1554"/>
      <c r="GYM64" s="1554"/>
      <c r="GYN64" s="1554"/>
      <c r="GYO64" s="1554"/>
      <c r="GYP64" s="1554"/>
      <c r="GYQ64" s="1554"/>
      <c r="GYR64" s="516"/>
      <c r="GYS64" s="516"/>
      <c r="GYW64" s="459"/>
      <c r="GYX64" s="517"/>
      <c r="GYY64" s="1554"/>
      <c r="GYZ64" s="1554"/>
      <c r="GZA64" s="1554"/>
      <c r="GZB64" s="1554"/>
      <c r="GZC64" s="1554"/>
      <c r="GZD64" s="1554"/>
      <c r="GZE64" s="1554"/>
      <c r="GZF64" s="1554"/>
      <c r="GZG64" s="1554"/>
      <c r="GZH64" s="1554"/>
      <c r="GZI64" s="516"/>
      <c r="GZJ64" s="516"/>
      <c r="GZN64" s="459"/>
      <c r="GZO64" s="517"/>
      <c r="GZP64" s="1554"/>
      <c r="GZQ64" s="1554"/>
      <c r="GZR64" s="1554"/>
      <c r="GZS64" s="1554"/>
      <c r="GZT64" s="1554"/>
      <c r="GZU64" s="1554"/>
      <c r="GZV64" s="1554"/>
      <c r="GZW64" s="1554"/>
      <c r="GZX64" s="1554"/>
      <c r="GZY64" s="1554"/>
      <c r="GZZ64" s="516"/>
      <c r="HAA64" s="516"/>
      <c r="HAE64" s="459"/>
      <c r="HAF64" s="517"/>
      <c r="HAG64" s="1554"/>
      <c r="HAH64" s="1554"/>
      <c r="HAI64" s="1554"/>
      <c r="HAJ64" s="1554"/>
      <c r="HAK64" s="1554"/>
      <c r="HAL64" s="1554"/>
      <c r="HAM64" s="1554"/>
      <c r="HAN64" s="1554"/>
      <c r="HAO64" s="1554"/>
      <c r="HAP64" s="1554"/>
      <c r="HAQ64" s="516"/>
      <c r="HAR64" s="516"/>
      <c r="HAV64" s="459"/>
      <c r="HAW64" s="517"/>
      <c r="HAX64" s="1554"/>
      <c r="HAY64" s="1554"/>
      <c r="HAZ64" s="1554"/>
      <c r="HBA64" s="1554"/>
      <c r="HBB64" s="1554"/>
      <c r="HBC64" s="1554"/>
      <c r="HBD64" s="1554"/>
      <c r="HBE64" s="1554"/>
      <c r="HBF64" s="1554"/>
      <c r="HBG64" s="1554"/>
      <c r="HBH64" s="516"/>
      <c r="HBI64" s="516"/>
      <c r="HBM64" s="459"/>
      <c r="HBN64" s="517"/>
      <c r="HBO64" s="1554"/>
      <c r="HBP64" s="1554"/>
      <c r="HBQ64" s="1554"/>
      <c r="HBR64" s="1554"/>
      <c r="HBS64" s="1554"/>
      <c r="HBT64" s="1554"/>
      <c r="HBU64" s="1554"/>
      <c r="HBV64" s="1554"/>
      <c r="HBW64" s="1554"/>
      <c r="HBX64" s="1554"/>
      <c r="HBY64" s="516"/>
      <c r="HBZ64" s="516"/>
      <c r="HCD64" s="459"/>
      <c r="HCE64" s="517"/>
      <c r="HCF64" s="1554"/>
      <c r="HCG64" s="1554"/>
      <c r="HCH64" s="1554"/>
      <c r="HCI64" s="1554"/>
      <c r="HCJ64" s="1554"/>
      <c r="HCK64" s="1554"/>
      <c r="HCL64" s="1554"/>
      <c r="HCM64" s="1554"/>
      <c r="HCN64" s="1554"/>
      <c r="HCO64" s="1554"/>
      <c r="HCP64" s="516"/>
      <c r="HCQ64" s="516"/>
      <c r="HCU64" s="459"/>
      <c r="HCV64" s="517"/>
      <c r="HCW64" s="1554"/>
      <c r="HCX64" s="1554"/>
      <c r="HCY64" s="1554"/>
      <c r="HCZ64" s="1554"/>
      <c r="HDA64" s="1554"/>
      <c r="HDB64" s="1554"/>
      <c r="HDC64" s="1554"/>
      <c r="HDD64" s="1554"/>
      <c r="HDE64" s="1554"/>
      <c r="HDF64" s="1554"/>
      <c r="HDG64" s="516"/>
      <c r="HDH64" s="516"/>
      <c r="HDL64" s="459"/>
      <c r="HDM64" s="517"/>
      <c r="HDN64" s="1554"/>
      <c r="HDO64" s="1554"/>
      <c r="HDP64" s="1554"/>
      <c r="HDQ64" s="1554"/>
      <c r="HDR64" s="1554"/>
      <c r="HDS64" s="1554"/>
      <c r="HDT64" s="1554"/>
      <c r="HDU64" s="1554"/>
      <c r="HDV64" s="1554"/>
      <c r="HDW64" s="1554"/>
      <c r="HDX64" s="516"/>
      <c r="HDY64" s="516"/>
      <c r="HEC64" s="459"/>
      <c r="HED64" s="517"/>
      <c r="HEE64" s="1554"/>
      <c r="HEF64" s="1554"/>
      <c r="HEG64" s="1554"/>
      <c r="HEH64" s="1554"/>
      <c r="HEI64" s="1554"/>
      <c r="HEJ64" s="1554"/>
      <c r="HEK64" s="1554"/>
      <c r="HEL64" s="1554"/>
      <c r="HEM64" s="1554"/>
      <c r="HEN64" s="1554"/>
      <c r="HEO64" s="516"/>
      <c r="HEP64" s="516"/>
      <c r="HET64" s="459"/>
      <c r="HEU64" s="517"/>
      <c r="HEV64" s="1554"/>
      <c r="HEW64" s="1554"/>
      <c r="HEX64" s="1554"/>
      <c r="HEY64" s="1554"/>
      <c r="HEZ64" s="1554"/>
      <c r="HFA64" s="1554"/>
      <c r="HFB64" s="1554"/>
      <c r="HFC64" s="1554"/>
      <c r="HFD64" s="1554"/>
      <c r="HFE64" s="1554"/>
      <c r="HFF64" s="516"/>
      <c r="HFG64" s="516"/>
      <c r="HFK64" s="459"/>
      <c r="HFL64" s="517"/>
      <c r="HFM64" s="1554"/>
      <c r="HFN64" s="1554"/>
      <c r="HFO64" s="1554"/>
      <c r="HFP64" s="1554"/>
      <c r="HFQ64" s="1554"/>
      <c r="HFR64" s="1554"/>
      <c r="HFS64" s="1554"/>
      <c r="HFT64" s="1554"/>
      <c r="HFU64" s="1554"/>
      <c r="HFV64" s="1554"/>
      <c r="HFW64" s="516"/>
      <c r="HFX64" s="516"/>
      <c r="HGB64" s="459"/>
      <c r="HGC64" s="517"/>
      <c r="HGD64" s="1554"/>
      <c r="HGE64" s="1554"/>
      <c r="HGF64" s="1554"/>
      <c r="HGG64" s="1554"/>
      <c r="HGH64" s="1554"/>
      <c r="HGI64" s="1554"/>
      <c r="HGJ64" s="1554"/>
      <c r="HGK64" s="1554"/>
      <c r="HGL64" s="1554"/>
      <c r="HGM64" s="1554"/>
      <c r="HGN64" s="516"/>
      <c r="HGO64" s="516"/>
      <c r="HGS64" s="459"/>
      <c r="HGT64" s="517"/>
      <c r="HGU64" s="1554"/>
      <c r="HGV64" s="1554"/>
      <c r="HGW64" s="1554"/>
      <c r="HGX64" s="1554"/>
      <c r="HGY64" s="1554"/>
      <c r="HGZ64" s="1554"/>
      <c r="HHA64" s="1554"/>
      <c r="HHB64" s="1554"/>
      <c r="HHC64" s="1554"/>
      <c r="HHD64" s="1554"/>
      <c r="HHE64" s="516"/>
      <c r="HHF64" s="516"/>
      <c r="HHJ64" s="459"/>
      <c r="HHK64" s="517"/>
      <c r="HHL64" s="1554"/>
      <c r="HHM64" s="1554"/>
      <c r="HHN64" s="1554"/>
      <c r="HHO64" s="1554"/>
      <c r="HHP64" s="1554"/>
      <c r="HHQ64" s="1554"/>
      <c r="HHR64" s="1554"/>
      <c r="HHS64" s="1554"/>
      <c r="HHT64" s="1554"/>
      <c r="HHU64" s="1554"/>
      <c r="HHV64" s="516"/>
      <c r="HHW64" s="516"/>
      <c r="HIA64" s="459"/>
      <c r="HIB64" s="517"/>
      <c r="HIC64" s="1554"/>
      <c r="HID64" s="1554"/>
      <c r="HIE64" s="1554"/>
      <c r="HIF64" s="1554"/>
      <c r="HIG64" s="1554"/>
      <c r="HIH64" s="1554"/>
      <c r="HII64" s="1554"/>
      <c r="HIJ64" s="1554"/>
      <c r="HIK64" s="1554"/>
      <c r="HIL64" s="1554"/>
      <c r="HIM64" s="516"/>
      <c r="HIN64" s="516"/>
      <c r="HIR64" s="459"/>
      <c r="HIS64" s="517"/>
      <c r="HIT64" s="1554"/>
      <c r="HIU64" s="1554"/>
      <c r="HIV64" s="1554"/>
      <c r="HIW64" s="1554"/>
      <c r="HIX64" s="1554"/>
      <c r="HIY64" s="1554"/>
      <c r="HIZ64" s="1554"/>
      <c r="HJA64" s="1554"/>
      <c r="HJB64" s="1554"/>
      <c r="HJC64" s="1554"/>
      <c r="HJD64" s="516"/>
      <c r="HJE64" s="516"/>
      <c r="HJI64" s="459"/>
      <c r="HJJ64" s="517"/>
      <c r="HJK64" s="1554"/>
      <c r="HJL64" s="1554"/>
      <c r="HJM64" s="1554"/>
      <c r="HJN64" s="1554"/>
      <c r="HJO64" s="1554"/>
      <c r="HJP64" s="1554"/>
      <c r="HJQ64" s="1554"/>
      <c r="HJR64" s="1554"/>
      <c r="HJS64" s="1554"/>
      <c r="HJT64" s="1554"/>
      <c r="HJU64" s="516"/>
      <c r="HJV64" s="516"/>
      <c r="HJZ64" s="459"/>
      <c r="HKA64" s="517"/>
      <c r="HKB64" s="1554"/>
      <c r="HKC64" s="1554"/>
      <c r="HKD64" s="1554"/>
      <c r="HKE64" s="1554"/>
      <c r="HKF64" s="1554"/>
      <c r="HKG64" s="1554"/>
      <c r="HKH64" s="1554"/>
      <c r="HKI64" s="1554"/>
      <c r="HKJ64" s="1554"/>
      <c r="HKK64" s="1554"/>
      <c r="HKL64" s="516"/>
      <c r="HKM64" s="516"/>
      <c r="HKQ64" s="459"/>
      <c r="HKR64" s="517"/>
      <c r="HKS64" s="1554"/>
      <c r="HKT64" s="1554"/>
      <c r="HKU64" s="1554"/>
      <c r="HKV64" s="1554"/>
      <c r="HKW64" s="1554"/>
      <c r="HKX64" s="1554"/>
      <c r="HKY64" s="1554"/>
      <c r="HKZ64" s="1554"/>
      <c r="HLA64" s="1554"/>
      <c r="HLB64" s="1554"/>
      <c r="HLC64" s="516"/>
      <c r="HLD64" s="516"/>
      <c r="HLH64" s="459"/>
      <c r="HLI64" s="517"/>
      <c r="HLJ64" s="1554"/>
      <c r="HLK64" s="1554"/>
      <c r="HLL64" s="1554"/>
      <c r="HLM64" s="1554"/>
      <c r="HLN64" s="1554"/>
      <c r="HLO64" s="1554"/>
      <c r="HLP64" s="1554"/>
      <c r="HLQ64" s="1554"/>
      <c r="HLR64" s="1554"/>
      <c r="HLS64" s="1554"/>
      <c r="HLT64" s="516"/>
      <c r="HLU64" s="516"/>
      <c r="HLY64" s="459"/>
      <c r="HLZ64" s="517"/>
      <c r="HMA64" s="1554"/>
      <c r="HMB64" s="1554"/>
      <c r="HMC64" s="1554"/>
      <c r="HMD64" s="1554"/>
      <c r="HME64" s="1554"/>
      <c r="HMF64" s="1554"/>
      <c r="HMG64" s="1554"/>
      <c r="HMH64" s="1554"/>
      <c r="HMI64" s="1554"/>
      <c r="HMJ64" s="1554"/>
      <c r="HMK64" s="516"/>
      <c r="HML64" s="516"/>
      <c r="HMP64" s="459"/>
      <c r="HMQ64" s="517"/>
      <c r="HMR64" s="1554"/>
      <c r="HMS64" s="1554"/>
      <c r="HMT64" s="1554"/>
      <c r="HMU64" s="1554"/>
      <c r="HMV64" s="1554"/>
      <c r="HMW64" s="1554"/>
      <c r="HMX64" s="1554"/>
      <c r="HMY64" s="1554"/>
      <c r="HMZ64" s="1554"/>
      <c r="HNA64" s="1554"/>
      <c r="HNB64" s="516"/>
      <c r="HNC64" s="516"/>
      <c r="HNG64" s="459"/>
      <c r="HNH64" s="517"/>
      <c r="HNI64" s="1554"/>
      <c r="HNJ64" s="1554"/>
      <c r="HNK64" s="1554"/>
      <c r="HNL64" s="1554"/>
      <c r="HNM64" s="1554"/>
      <c r="HNN64" s="1554"/>
      <c r="HNO64" s="1554"/>
      <c r="HNP64" s="1554"/>
      <c r="HNQ64" s="1554"/>
      <c r="HNR64" s="1554"/>
      <c r="HNS64" s="516"/>
      <c r="HNT64" s="516"/>
      <c r="HNX64" s="459"/>
      <c r="HNY64" s="517"/>
      <c r="HNZ64" s="1554"/>
      <c r="HOA64" s="1554"/>
      <c r="HOB64" s="1554"/>
      <c r="HOC64" s="1554"/>
      <c r="HOD64" s="1554"/>
      <c r="HOE64" s="1554"/>
      <c r="HOF64" s="1554"/>
      <c r="HOG64" s="1554"/>
      <c r="HOH64" s="1554"/>
      <c r="HOI64" s="1554"/>
      <c r="HOJ64" s="516"/>
      <c r="HOK64" s="516"/>
      <c r="HOO64" s="459"/>
      <c r="HOP64" s="517"/>
      <c r="HOQ64" s="1554"/>
      <c r="HOR64" s="1554"/>
      <c r="HOS64" s="1554"/>
      <c r="HOT64" s="1554"/>
      <c r="HOU64" s="1554"/>
      <c r="HOV64" s="1554"/>
      <c r="HOW64" s="1554"/>
      <c r="HOX64" s="1554"/>
      <c r="HOY64" s="1554"/>
      <c r="HOZ64" s="1554"/>
      <c r="HPA64" s="516"/>
      <c r="HPB64" s="516"/>
      <c r="HPF64" s="459"/>
      <c r="HPG64" s="517"/>
      <c r="HPH64" s="1554"/>
      <c r="HPI64" s="1554"/>
      <c r="HPJ64" s="1554"/>
      <c r="HPK64" s="1554"/>
      <c r="HPL64" s="1554"/>
      <c r="HPM64" s="1554"/>
      <c r="HPN64" s="1554"/>
      <c r="HPO64" s="1554"/>
      <c r="HPP64" s="1554"/>
      <c r="HPQ64" s="1554"/>
      <c r="HPR64" s="516"/>
      <c r="HPS64" s="516"/>
      <c r="HPW64" s="459"/>
      <c r="HPX64" s="517"/>
      <c r="HPY64" s="1554"/>
      <c r="HPZ64" s="1554"/>
      <c r="HQA64" s="1554"/>
      <c r="HQB64" s="1554"/>
      <c r="HQC64" s="1554"/>
      <c r="HQD64" s="1554"/>
      <c r="HQE64" s="1554"/>
      <c r="HQF64" s="1554"/>
      <c r="HQG64" s="1554"/>
      <c r="HQH64" s="1554"/>
      <c r="HQI64" s="516"/>
      <c r="HQJ64" s="516"/>
      <c r="HQN64" s="459"/>
      <c r="HQO64" s="517"/>
      <c r="HQP64" s="1554"/>
      <c r="HQQ64" s="1554"/>
      <c r="HQR64" s="1554"/>
      <c r="HQS64" s="1554"/>
      <c r="HQT64" s="1554"/>
      <c r="HQU64" s="1554"/>
      <c r="HQV64" s="1554"/>
      <c r="HQW64" s="1554"/>
      <c r="HQX64" s="1554"/>
      <c r="HQY64" s="1554"/>
      <c r="HQZ64" s="516"/>
      <c r="HRA64" s="516"/>
      <c r="HRE64" s="459"/>
      <c r="HRF64" s="517"/>
      <c r="HRG64" s="1554"/>
      <c r="HRH64" s="1554"/>
      <c r="HRI64" s="1554"/>
      <c r="HRJ64" s="1554"/>
      <c r="HRK64" s="1554"/>
      <c r="HRL64" s="1554"/>
      <c r="HRM64" s="1554"/>
      <c r="HRN64" s="1554"/>
      <c r="HRO64" s="1554"/>
      <c r="HRP64" s="1554"/>
      <c r="HRQ64" s="516"/>
      <c r="HRR64" s="516"/>
      <c r="HRV64" s="459"/>
      <c r="HRW64" s="517"/>
      <c r="HRX64" s="1554"/>
      <c r="HRY64" s="1554"/>
      <c r="HRZ64" s="1554"/>
      <c r="HSA64" s="1554"/>
      <c r="HSB64" s="1554"/>
      <c r="HSC64" s="1554"/>
      <c r="HSD64" s="1554"/>
      <c r="HSE64" s="1554"/>
      <c r="HSF64" s="1554"/>
      <c r="HSG64" s="1554"/>
      <c r="HSH64" s="516"/>
      <c r="HSI64" s="516"/>
      <c r="HSM64" s="459"/>
      <c r="HSN64" s="517"/>
      <c r="HSO64" s="1554"/>
      <c r="HSP64" s="1554"/>
      <c r="HSQ64" s="1554"/>
      <c r="HSR64" s="1554"/>
      <c r="HSS64" s="1554"/>
      <c r="HST64" s="1554"/>
      <c r="HSU64" s="1554"/>
      <c r="HSV64" s="1554"/>
      <c r="HSW64" s="1554"/>
      <c r="HSX64" s="1554"/>
      <c r="HSY64" s="516"/>
      <c r="HSZ64" s="516"/>
      <c r="HTD64" s="459"/>
      <c r="HTE64" s="517"/>
      <c r="HTF64" s="1554"/>
      <c r="HTG64" s="1554"/>
      <c r="HTH64" s="1554"/>
      <c r="HTI64" s="1554"/>
      <c r="HTJ64" s="1554"/>
      <c r="HTK64" s="1554"/>
      <c r="HTL64" s="1554"/>
      <c r="HTM64" s="1554"/>
      <c r="HTN64" s="1554"/>
      <c r="HTO64" s="1554"/>
      <c r="HTP64" s="516"/>
      <c r="HTQ64" s="516"/>
      <c r="HTU64" s="459"/>
      <c r="HTV64" s="517"/>
      <c r="HTW64" s="1554"/>
      <c r="HTX64" s="1554"/>
      <c r="HTY64" s="1554"/>
      <c r="HTZ64" s="1554"/>
      <c r="HUA64" s="1554"/>
      <c r="HUB64" s="1554"/>
      <c r="HUC64" s="1554"/>
      <c r="HUD64" s="1554"/>
      <c r="HUE64" s="1554"/>
      <c r="HUF64" s="1554"/>
      <c r="HUG64" s="516"/>
      <c r="HUH64" s="516"/>
      <c r="HUL64" s="459"/>
      <c r="HUM64" s="517"/>
      <c r="HUN64" s="1554"/>
      <c r="HUO64" s="1554"/>
      <c r="HUP64" s="1554"/>
      <c r="HUQ64" s="1554"/>
      <c r="HUR64" s="1554"/>
      <c r="HUS64" s="1554"/>
      <c r="HUT64" s="1554"/>
      <c r="HUU64" s="1554"/>
      <c r="HUV64" s="1554"/>
      <c r="HUW64" s="1554"/>
      <c r="HUX64" s="516"/>
      <c r="HUY64" s="516"/>
      <c r="HVC64" s="459"/>
      <c r="HVD64" s="517"/>
      <c r="HVE64" s="1554"/>
      <c r="HVF64" s="1554"/>
      <c r="HVG64" s="1554"/>
      <c r="HVH64" s="1554"/>
      <c r="HVI64" s="1554"/>
      <c r="HVJ64" s="1554"/>
      <c r="HVK64" s="1554"/>
      <c r="HVL64" s="1554"/>
      <c r="HVM64" s="1554"/>
      <c r="HVN64" s="1554"/>
      <c r="HVO64" s="516"/>
      <c r="HVP64" s="516"/>
      <c r="HVT64" s="459"/>
      <c r="HVU64" s="517"/>
      <c r="HVV64" s="1554"/>
      <c r="HVW64" s="1554"/>
      <c r="HVX64" s="1554"/>
      <c r="HVY64" s="1554"/>
      <c r="HVZ64" s="1554"/>
      <c r="HWA64" s="1554"/>
      <c r="HWB64" s="1554"/>
      <c r="HWC64" s="1554"/>
      <c r="HWD64" s="1554"/>
      <c r="HWE64" s="1554"/>
      <c r="HWF64" s="516"/>
      <c r="HWG64" s="516"/>
      <c r="HWK64" s="459"/>
      <c r="HWL64" s="517"/>
      <c r="HWM64" s="1554"/>
      <c r="HWN64" s="1554"/>
      <c r="HWO64" s="1554"/>
      <c r="HWP64" s="1554"/>
      <c r="HWQ64" s="1554"/>
      <c r="HWR64" s="1554"/>
      <c r="HWS64" s="1554"/>
      <c r="HWT64" s="1554"/>
      <c r="HWU64" s="1554"/>
      <c r="HWV64" s="1554"/>
      <c r="HWW64" s="516"/>
      <c r="HWX64" s="516"/>
      <c r="HXB64" s="459"/>
      <c r="HXC64" s="517"/>
      <c r="HXD64" s="1554"/>
      <c r="HXE64" s="1554"/>
      <c r="HXF64" s="1554"/>
      <c r="HXG64" s="1554"/>
      <c r="HXH64" s="1554"/>
      <c r="HXI64" s="1554"/>
      <c r="HXJ64" s="1554"/>
      <c r="HXK64" s="1554"/>
      <c r="HXL64" s="1554"/>
      <c r="HXM64" s="1554"/>
      <c r="HXN64" s="516"/>
      <c r="HXO64" s="516"/>
      <c r="HXS64" s="459"/>
      <c r="HXT64" s="517"/>
      <c r="HXU64" s="1554"/>
      <c r="HXV64" s="1554"/>
      <c r="HXW64" s="1554"/>
      <c r="HXX64" s="1554"/>
      <c r="HXY64" s="1554"/>
      <c r="HXZ64" s="1554"/>
      <c r="HYA64" s="1554"/>
      <c r="HYB64" s="1554"/>
      <c r="HYC64" s="1554"/>
      <c r="HYD64" s="1554"/>
      <c r="HYE64" s="516"/>
      <c r="HYF64" s="516"/>
      <c r="HYJ64" s="459"/>
      <c r="HYK64" s="517"/>
      <c r="HYL64" s="1554"/>
      <c r="HYM64" s="1554"/>
      <c r="HYN64" s="1554"/>
      <c r="HYO64" s="1554"/>
      <c r="HYP64" s="1554"/>
      <c r="HYQ64" s="1554"/>
      <c r="HYR64" s="1554"/>
      <c r="HYS64" s="1554"/>
      <c r="HYT64" s="1554"/>
      <c r="HYU64" s="1554"/>
      <c r="HYV64" s="516"/>
      <c r="HYW64" s="516"/>
      <c r="HZA64" s="459"/>
      <c r="HZB64" s="517"/>
      <c r="HZC64" s="1554"/>
      <c r="HZD64" s="1554"/>
      <c r="HZE64" s="1554"/>
      <c r="HZF64" s="1554"/>
      <c r="HZG64" s="1554"/>
      <c r="HZH64" s="1554"/>
      <c r="HZI64" s="1554"/>
      <c r="HZJ64" s="1554"/>
      <c r="HZK64" s="1554"/>
      <c r="HZL64" s="1554"/>
      <c r="HZM64" s="516"/>
      <c r="HZN64" s="516"/>
      <c r="HZR64" s="459"/>
      <c r="HZS64" s="517"/>
      <c r="HZT64" s="1554"/>
      <c r="HZU64" s="1554"/>
      <c r="HZV64" s="1554"/>
      <c r="HZW64" s="1554"/>
      <c r="HZX64" s="1554"/>
      <c r="HZY64" s="1554"/>
      <c r="HZZ64" s="1554"/>
      <c r="IAA64" s="1554"/>
      <c r="IAB64" s="1554"/>
      <c r="IAC64" s="1554"/>
      <c r="IAD64" s="516"/>
      <c r="IAE64" s="516"/>
      <c r="IAI64" s="459"/>
      <c r="IAJ64" s="517"/>
      <c r="IAK64" s="1554"/>
      <c r="IAL64" s="1554"/>
      <c r="IAM64" s="1554"/>
      <c r="IAN64" s="1554"/>
      <c r="IAO64" s="1554"/>
      <c r="IAP64" s="1554"/>
      <c r="IAQ64" s="1554"/>
      <c r="IAR64" s="1554"/>
      <c r="IAS64" s="1554"/>
      <c r="IAT64" s="1554"/>
      <c r="IAU64" s="516"/>
      <c r="IAV64" s="516"/>
      <c r="IAZ64" s="459"/>
      <c r="IBA64" s="517"/>
      <c r="IBB64" s="1554"/>
      <c r="IBC64" s="1554"/>
      <c r="IBD64" s="1554"/>
      <c r="IBE64" s="1554"/>
      <c r="IBF64" s="1554"/>
      <c r="IBG64" s="1554"/>
      <c r="IBH64" s="1554"/>
      <c r="IBI64" s="1554"/>
      <c r="IBJ64" s="1554"/>
      <c r="IBK64" s="1554"/>
      <c r="IBL64" s="516"/>
      <c r="IBM64" s="516"/>
      <c r="IBQ64" s="459"/>
      <c r="IBR64" s="517"/>
      <c r="IBS64" s="1554"/>
      <c r="IBT64" s="1554"/>
      <c r="IBU64" s="1554"/>
      <c r="IBV64" s="1554"/>
      <c r="IBW64" s="1554"/>
      <c r="IBX64" s="1554"/>
      <c r="IBY64" s="1554"/>
      <c r="IBZ64" s="1554"/>
      <c r="ICA64" s="1554"/>
      <c r="ICB64" s="1554"/>
      <c r="ICC64" s="516"/>
      <c r="ICD64" s="516"/>
      <c r="ICH64" s="459"/>
      <c r="ICI64" s="517"/>
      <c r="ICJ64" s="1554"/>
      <c r="ICK64" s="1554"/>
      <c r="ICL64" s="1554"/>
      <c r="ICM64" s="1554"/>
      <c r="ICN64" s="1554"/>
      <c r="ICO64" s="1554"/>
      <c r="ICP64" s="1554"/>
      <c r="ICQ64" s="1554"/>
      <c r="ICR64" s="1554"/>
      <c r="ICS64" s="1554"/>
      <c r="ICT64" s="516"/>
      <c r="ICU64" s="516"/>
      <c r="ICY64" s="459"/>
      <c r="ICZ64" s="517"/>
      <c r="IDA64" s="1554"/>
      <c r="IDB64" s="1554"/>
      <c r="IDC64" s="1554"/>
      <c r="IDD64" s="1554"/>
      <c r="IDE64" s="1554"/>
      <c r="IDF64" s="1554"/>
      <c r="IDG64" s="1554"/>
      <c r="IDH64" s="1554"/>
      <c r="IDI64" s="1554"/>
      <c r="IDJ64" s="1554"/>
      <c r="IDK64" s="516"/>
      <c r="IDL64" s="516"/>
      <c r="IDP64" s="459"/>
      <c r="IDQ64" s="517"/>
      <c r="IDR64" s="1554"/>
      <c r="IDS64" s="1554"/>
      <c r="IDT64" s="1554"/>
      <c r="IDU64" s="1554"/>
      <c r="IDV64" s="1554"/>
      <c r="IDW64" s="1554"/>
      <c r="IDX64" s="1554"/>
      <c r="IDY64" s="1554"/>
      <c r="IDZ64" s="1554"/>
      <c r="IEA64" s="1554"/>
      <c r="IEB64" s="516"/>
      <c r="IEC64" s="516"/>
      <c r="IEG64" s="459"/>
      <c r="IEH64" s="517"/>
      <c r="IEI64" s="1554"/>
      <c r="IEJ64" s="1554"/>
      <c r="IEK64" s="1554"/>
      <c r="IEL64" s="1554"/>
      <c r="IEM64" s="1554"/>
      <c r="IEN64" s="1554"/>
      <c r="IEO64" s="1554"/>
      <c r="IEP64" s="1554"/>
      <c r="IEQ64" s="1554"/>
      <c r="IER64" s="1554"/>
      <c r="IES64" s="516"/>
      <c r="IET64" s="516"/>
      <c r="IEX64" s="459"/>
      <c r="IEY64" s="517"/>
      <c r="IEZ64" s="1554"/>
      <c r="IFA64" s="1554"/>
      <c r="IFB64" s="1554"/>
      <c r="IFC64" s="1554"/>
      <c r="IFD64" s="1554"/>
      <c r="IFE64" s="1554"/>
      <c r="IFF64" s="1554"/>
      <c r="IFG64" s="1554"/>
      <c r="IFH64" s="1554"/>
      <c r="IFI64" s="1554"/>
      <c r="IFJ64" s="516"/>
      <c r="IFK64" s="516"/>
      <c r="IFO64" s="459"/>
      <c r="IFP64" s="517"/>
      <c r="IFQ64" s="1554"/>
      <c r="IFR64" s="1554"/>
      <c r="IFS64" s="1554"/>
      <c r="IFT64" s="1554"/>
      <c r="IFU64" s="1554"/>
      <c r="IFV64" s="1554"/>
      <c r="IFW64" s="1554"/>
      <c r="IFX64" s="1554"/>
      <c r="IFY64" s="1554"/>
      <c r="IFZ64" s="1554"/>
      <c r="IGA64" s="516"/>
      <c r="IGB64" s="516"/>
      <c r="IGF64" s="459"/>
      <c r="IGG64" s="517"/>
      <c r="IGH64" s="1554"/>
      <c r="IGI64" s="1554"/>
      <c r="IGJ64" s="1554"/>
      <c r="IGK64" s="1554"/>
      <c r="IGL64" s="1554"/>
      <c r="IGM64" s="1554"/>
      <c r="IGN64" s="1554"/>
      <c r="IGO64" s="1554"/>
      <c r="IGP64" s="1554"/>
      <c r="IGQ64" s="1554"/>
      <c r="IGR64" s="516"/>
      <c r="IGS64" s="516"/>
      <c r="IGW64" s="459"/>
      <c r="IGX64" s="517"/>
      <c r="IGY64" s="1554"/>
      <c r="IGZ64" s="1554"/>
      <c r="IHA64" s="1554"/>
      <c r="IHB64" s="1554"/>
      <c r="IHC64" s="1554"/>
      <c r="IHD64" s="1554"/>
      <c r="IHE64" s="1554"/>
      <c r="IHF64" s="1554"/>
      <c r="IHG64" s="1554"/>
      <c r="IHH64" s="1554"/>
      <c r="IHI64" s="516"/>
      <c r="IHJ64" s="516"/>
      <c r="IHN64" s="459"/>
      <c r="IHO64" s="517"/>
      <c r="IHP64" s="1554"/>
      <c r="IHQ64" s="1554"/>
      <c r="IHR64" s="1554"/>
      <c r="IHS64" s="1554"/>
      <c r="IHT64" s="1554"/>
      <c r="IHU64" s="1554"/>
      <c r="IHV64" s="1554"/>
      <c r="IHW64" s="1554"/>
      <c r="IHX64" s="1554"/>
      <c r="IHY64" s="1554"/>
      <c r="IHZ64" s="516"/>
      <c r="IIA64" s="516"/>
      <c r="IIE64" s="459"/>
      <c r="IIF64" s="517"/>
      <c r="IIG64" s="1554"/>
      <c r="IIH64" s="1554"/>
      <c r="III64" s="1554"/>
      <c r="IIJ64" s="1554"/>
      <c r="IIK64" s="1554"/>
      <c r="IIL64" s="1554"/>
      <c r="IIM64" s="1554"/>
      <c r="IIN64" s="1554"/>
      <c r="IIO64" s="1554"/>
      <c r="IIP64" s="1554"/>
      <c r="IIQ64" s="516"/>
      <c r="IIR64" s="516"/>
      <c r="IIV64" s="459"/>
      <c r="IIW64" s="517"/>
      <c r="IIX64" s="1554"/>
      <c r="IIY64" s="1554"/>
      <c r="IIZ64" s="1554"/>
      <c r="IJA64" s="1554"/>
      <c r="IJB64" s="1554"/>
      <c r="IJC64" s="1554"/>
      <c r="IJD64" s="1554"/>
      <c r="IJE64" s="1554"/>
      <c r="IJF64" s="1554"/>
      <c r="IJG64" s="1554"/>
      <c r="IJH64" s="516"/>
      <c r="IJI64" s="516"/>
      <c r="IJM64" s="459"/>
      <c r="IJN64" s="517"/>
      <c r="IJO64" s="1554"/>
      <c r="IJP64" s="1554"/>
      <c r="IJQ64" s="1554"/>
      <c r="IJR64" s="1554"/>
      <c r="IJS64" s="1554"/>
      <c r="IJT64" s="1554"/>
      <c r="IJU64" s="1554"/>
      <c r="IJV64" s="1554"/>
      <c r="IJW64" s="1554"/>
      <c r="IJX64" s="1554"/>
      <c r="IJY64" s="516"/>
      <c r="IJZ64" s="516"/>
      <c r="IKD64" s="459"/>
      <c r="IKE64" s="517"/>
      <c r="IKF64" s="1554"/>
      <c r="IKG64" s="1554"/>
      <c r="IKH64" s="1554"/>
      <c r="IKI64" s="1554"/>
      <c r="IKJ64" s="1554"/>
      <c r="IKK64" s="1554"/>
      <c r="IKL64" s="1554"/>
      <c r="IKM64" s="1554"/>
      <c r="IKN64" s="1554"/>
      <c r="IKO64" s="1554"/>
      <c r="IKP64" s="516"/>
      <c r="IKQ64" s="516"/>
      <c r="IKU64" s="459"/>
      <c r="IKV64" s="517"/>
      <c r="IKW64" s="1554"/>
      <c r="IKX64" s="1554"/>
      <c r="IKY64" s="1554"/>
      <c r="IKZ64" s="1554"/>
      <c r="ILA64" s="1554"/>
      <c r="ILB64" s="1554"/>
      <c r="ILC64" s="1554"/>
      <c r="ILD64" s="1554"/>
      <c r="ILE64" s="1554"/>
      <c r="ILF64" s="1554"/>
      <c r="ILG64" s="516"/>
      <c r="ILH64" s="516"/>
      <c r="ILL64" s="459"/>
      <c r="ILM64" s="517"/>
      <c r="ILN64" s="1554"/>
      <c r="ILO64" s="1554"/>
      <c r="ILP64" s="1554"/>
      <c r="ILQ64" s="1554"/>
      <c r="ILR64" s="1554"/>
      <c r="ILS64" s="1554"/>
      <c r="ILT64" s="1554"/>
      <c r="ILU64" s="1554"/>
      <c r="ILV64" s="1554"/>
      <c r="ILW64" s="1554"/>
      <c r="ILX64" s="516"/>
      <c r="ILY64" s="516"/>
      <c r="IMC64" s="459"/>
      <c r="IMD64" s="517"/>
      <c r="IME64" s="1554"/>
      <c r="IMF64" s="1554"/>
      <c r="IMG64" s="1554"/>
      <c r="IMH64" s="1554"/>
      <c r="IMI64" s="1554"/>
      <c r="IMJ64" s="1554"/>
      <c r="IMK64" s="1554"/>
      <c r="IML64" s="1554"/>
      <c r="IMM64" s="1554"/>
      <c r="IMN64" s="1554"/>
      <c r="IMO64" s="516"/>
      <c r="IMP64" s="516"/>
      <c r="IMT64" s="459"/>
      <c r="IMU64" s="517"/>
      <c r="IMV64" s="1554"/>
      <c r="IMW64" s="1554"/>
      <c r="IMX64" s="1554"/>
      <c r="IMY64" s="1554"/>
      <c r="IMZ64" s="1554"/>
      <c r="INA64" s="1554"/>
      <c r="INB64" s="1554"/>
      <c r="INC64" s="1554"/>
      <c r="IND64" s="1554"/>
      <c r="INE64" s="1554"/>
      <c r="INF64" s="516"/>
      <c r="ING64" s="516"/>
      <c r="INK64" s="459"/>
      <c r="INL64" s="517"/>
      <c r="INM64" s="1554"/>
      <c r="INN64" s="1554"/>
      <c r="INO64" s="1554"/>
      <c r="INP64" s="1554"/>
      <c r="INQ64" s="1554"/>
      <c r="INR64" s="1554"/>
      <c r="INS64" s="1554"/>
      <c r="INT64" s="1554"/>
      <c r="INU64" s="1554"/>
      <c r="INV64" s="1554"/>
      <c r="INW64" s="516"/>
      <c r="INX64" s="516"/>
      <c r="IOB64" s="459"/>
      <c r="IOC64" s="517"/>
      <c r="IOD64" s="1554"/>
      <c r="IOE64" s="1554"/>
      <c r="IOF64" s="1554"/>
      <c r="IOG64" s="1554"/>
      <c r="IOH64" s="1554"/>
      <c r="IOI64" s="1554"/>
      <c r="IOJ64" s="1554"/>
      <c r="IOK64" s="1554"/>
      <c r="IOL64" s="1554"/>
      <c r="IOM64" s="1554"/>
      <c r="ION64" s="516"/>
      <c r="IOO64" s="516"/>
      <c r="IOS64" s="459"/>
      <c r="IOT64" s="517"/>
      <c r="IOU64" s="1554"/>
      <c r="IOV64" s="1554"/>
      <c r="IOW64" s="1554"/>
      <c r="IOX64" s="1554"/>
      <c r="IOY64" s="1554"/>
      <c r="IOZ64" s="1554"/>
      <c r="IPA64" s="1554"/>
      <c r="IPB64" s="1554"/>
      <c r="IPC64" s="1554"/>
      <c r="IPD64" s="1554"/>
      <c r="IPE64" s="516"/>
      <c r="IPF64" s="516"/>
      <c r="IPJ64" s="459"/>
      <c r="IPK64" s="517"/>
      <c r="IPL64" s="1554"/>
      <c r="IPM64" s="1554"/>
      <c r="IPN64" s="1554"/>
      <c r="IPO64" s="1554"/>
      <c r="IPP64" s="1554"/>
      <c r="IPQ64" s="1554"/>
      <c r="IPR64" s="1554"/>
      <c r="IPS64" s="1554"/>
      <c r="IPT64" s="1554"/>
      <c r="IPU64" s="1554"/>
      <c r="IPV64" s="516"/>
      <c r="IPW64" s="516"/>
      <c r="IQA64" s="459"/>
      <c r="IQB64" s="517"/>
      <c r="IQC64" s="1554"/>
      <c r="IQD64" s="1554"/>
      <c r="IQE64" s="1554"/>
      <c r="IQF64" s="1554"/>
      <c r="IQG64" s="1554"/>
      <c r="IQH64" s="1554"/>
      <c r="IQI64" s="1554"/>
      <c r="IQJ64" s="1554"/>
      <c r="IQK64" s="1554"/>
      <c r="IQL64" s="1554"/>
      <c r="IQM64" s="516"/>
      <c r="IQN64" s="516"/>
      <c r="IQR64" s="459"/>
      <c r="IQS64" s="517"/>
      <c r="IQT64" s="1554"/>
      <c r="IQU64" s="1554"/>
      <c r="IQV64" s="1554"/>
      <c r="IQW64" s="1554"/>
      <c r="IQX64" s="1554"/>
      <c r="IQY64" s="1554"/>
      <c r="IQZ64" s="1554"/>
      <c r="IRA64" s="1554"/>
      <c r="IRB64" s="1554"/>
      <c r="IRC64" s="1554"/>
      <c r="IRD64" s="516"/>
      <c r="IRE64" s="516"/>
      <c r="IRI64" s="459"/>
      <c r="IRJ64" s="517"/>
      <c r="IRK64" s="1554"/>
      <c r="IRL64" s="1554"/>
      <c r="IRM64" s="1554"/>
      <c r="IRN64" s="1554"/>
      <c r="IRO64" s="1554"/>
      <c r="IRP64" s="1554"/>
      <c r="IRQ64" s="1554"/>
      <c r="IRR64" s="1554"/>
      <c r="IRS64" s="1554"/>
      <c r="IRT64" s="1554"/>
      <c r="IRU64" s="516"/>
      <c r="IRV64" s="516"/>
      <c r="IRZ64" s="459"/>
      <c r="ISA64" s="517"/>
      <c r="ISB64" s="1554"/>
      <c r="ISC64" s="1554"/>
      <c r="ISD64" s="1554"/>
      <c r="ISE64" s="1554"/>
      <c r="ISF64" s="1554"/>
      <c r="ISG64" s="1554"/>
      <c r="ISH64" s="1554"/>
      <c r="ISI64" s="1554"/>
      <c r="ISJ64" s="1554"/>
      <c r="ISK64" s="1554"/>
      <c r="ISL64" s="516"/>
      <c r="ISM64" s="516"/>
      <c r="ISQ64" s="459"/>
      <c r="ISR64" s="517"/>
      <c r="ISS64" s="1554"/>
      <c r="IST64" s="1554"/>
      <c r="ISU64" s="1554"/>
      <c r="ISV64" s="1554"/>
      <c r="ISW64" s="1554"/>
      <c r="ISX64" s="1554"/>
      <c r="ISY64" s="1554"/>
      <c r="ISZ64" s="1554"/>
      <c r="ITA64" s="1554"/>
      <c r="ITB64" s="1554"/>
      <c r="ITC64" s="516"/>
      <c r="ITD64" s="516"/>
      <c r="ITH64" s="459"/>
      <c r="ITI64" s="517"/>
      <c r="ITJ64" s="1554"/>
      <c r="ITK64" s="1554"/>
      <c r="ITL64" s="1554"/>
      <c r="ITM64" s="1554"/>
      <c r="ITN64" s="1554"/>
      <c r="ITO64" s="1554"/>
      <c r="ITP64" s="1554"/>
      <c r="ITQ64" s="1554"/>
      <c r="ITR64" s="1554"/>
      <c r="ITS64" s="1554"/>
      <c r="ITT64" s="516"/>
      <c r="ITU64" s="516"/>
      <c r="ITY64" s="459"/>
      <c r="ITZ64" s="517"/>
      <c r="IUA64" s="1554"/>
      <c r="IUB64" s="1554"/>
      <c r="IUC64" s="1554"/>
      <c r="IUD64" s="1554"/>
      <c r="IUE64" s="1554"/>
      <c r="IUF64" s="1554"/>
      <c r="IUG64" s="1554"/>
      <c r="IUH64" s="1554"/>
      <c r="IUI64" s="1554"/>
      <c r="IUJ64" s="1554"/>
      <c r="IUK64" s="516"/>
      <c r="IUL64" s="516"/>
      <c r="IUP64" s="459"/>
      <c r="IUQ64" s="517"/>
      <c r="IUR64" s="1554"/>
      <c r="IUS64" s="1554"/>
      <c r="IUT64" s="1554"/>
      <c r="IUU64" s="1554"/>
      <c r="IUV64" s="1554"/>
      <c r="IUW64" s="1554"/>
      <c r="IUX64" s="1554"/>
      <c r="IUY64" s="1554"/>
      <c r="IUZ64" s="1554"/>
      <c r="IVA64" s="1554"/>
      <c r="IVB64" s="516"/>
      <c r="IVC64" s="516"/>
      <c r="IVG64" s="459"/>
      <c r="IVH64" s="517"/>
      <c r="IVI64" s="1554"/>
      <c r="IVJ64" s="1554"/>
      <c r="IVK64" s="1554"/>
      <c r="IVL64" s="1554"/>
      <c r="IVM64" s="1554"/>
      <c r="IVN64" s="1554"/>
      <c r="IVO64" s="1554"/>
      <c r="IVP64" s="1554"/>
      <c r="IVQ64" s="1554"/>
      <c r="IVR64" s="1554"/>
      <c r="IVS64" s="516"/>
      <c r="IVT64" s="516"/>
      <c r="IVX64" s="459"/>
      <c r="IVY64" s="517"/>
      <c r="IVZ64" s="1554"/>
      <c r="IWA64" s="1554"/>
      <c r="IWB64" s="1554"/>
      <c r="IWC64" s="1554"/>
      <c r="IWD64" s="1554"/>
      <c r="IWE64" s="1554"/>
      <c r="IWF64" s="1554"/>
      <c r="IWG64" s="1554"/>
      <c r="IWH64" s="1554"/>
      <c r="IWI64" s="1554"/>
      <c r="IWJ64" s="516"/>
      <c r="IWK64" s="516"/>
      <c r="IWO64" s="459"/>
      <c r="IWP64" s="517"/>
      <c r="IWQ64" s="1554"/>
      <c r="IWR64" s="1554"/>
      <c r="IWS64" s="1554"/>
      <c r="IWT64" s="1554"/>
      <c r="IWU64" s="1554"/>
      <c r="IWV64" s="1554"/>
      <c r="IWW64" s="1554"/>
      <c r="IWX64" s="1554"/>
      <c r="IWY64" s="1554"/>
      <c r="IWZ64" s="1554"/>
      <c r="IXA64" s="516"/>
      <c r="IXB64" s="516"/>
      <c r="IXF64" s="459"/>
      <c r="IXG64" s="517"/>
      <c r="IXH64" s="1554"/>
      <c r="IXI64" s="1554"/>
      <c r="IXJ64" s="1554"/>
      <c r="IXK64" s="1554"/>
      <c r="IXL64" s="1554"/>
      <c r="IXM64" s="1554"/>
      <c r="IXN64" s="1554"/>
      <c r="IXO64" s="1554"/>
      <c r="IXP64" s="1554"/>
      <c r="IXQ64" s="1554"/>
      <c r="IXR64" s="516"/>
      <c r="IXS64" s="516"/>
      <c r="IXW64" s="459"/>
      <c r="IXX64" s="517"/>
      <c r="IXY64" s="1554"/>
      <c r="IXZ64" s="1554"/>
      <c r="IYA64" s="1554"/>
      <c r="IYB64" s="1554"/>
      <c r="IYC64" s="1554"/>
      <c r="IYD64" s="1554"/>
      <c r="IYE64" s="1554"/>
      <c r="IYF64" s="1554"/>
      <c r="IYG64" s="1554"/>
      <c r="IYH64" s="1554"/>
      <c r="IYI64" s="516"/>
      <c r="IYJ64" s="516"/>
      <c r="IYN64" s="459"/>
      <c r="IYO64" s="517"/>
      <c r="IYP64" s="1554"/>
      <c r="IYQ64" s="1554"/>
      <c r="IYR64" s="1554"/>
      <c r="IYS64" s="1554"/>
      <c r="IYT64" s="1554"/>
      <c r="IYU64" s="1554"/>
      <c r="IYV64" s="1554"/>
      <c r="IYW64" s="1554"/>
      <c r="IYX64" s="1554"/>
      <c r="IYY64" s="1554"/>
      <c r="IYZ64" s="516"/>
      <c r="IZA64" s="516"/>
      <c r="IZE64" s="459"/>
      <c r="IZF64" s="517"/>
      <c r="IZG64" s="1554"/>
      <c r="IZH64" s="1554"/>
      <c r="IZI64" s="1554"/>
      <c r="IZJ64" s="1554"/>
      <c r="IZK64" s="1554"/>
      <c r="IZL64" s="1554"/>
      <c r="IZM64" s="1554"/>
      <c r="IZN64" s="1554"/>
      <c r="IZO64" s="1554"/>
      <c r="IZP64" s="1554"/>
      <c r="IZQ64" s="516"/>
      <c r="IZR64" s="516"/>
      <c r="IZV64" s="459"/>
      <c r="IZW64" s="517"/>
      <c r="IZX64" s="1554"/>
      <c r="IZY64" s="1554"/>
      <c r="IZZ64" s="1554"/>
      <c r="JAA64" s="1554"/>
      <c r="JAB64" s="1554"/>
      <c r="JAC64" s="1554"/>
      <c r="JAD64" s="1554"/>
      <c r="JAE64" s="1554"/>
      <c r="JAF64" s="1554"/>
      <c r="JAG64" s="1554"/>
      <c r="JAH64" s="516"/>
      <c r="JAI64" s="516"/>
      <c r="JAM64" s="459"/>
      <c r="JAN64" s="517"/>
      <c r="JAO64" s="1554"/>
      <c r="JAP64" s="1554"/>
      <c r="JAQ64" s="1554"/>
      <c r="JAR64" s="1554"/>
      <c r="JAS64" s="1554"/>
      <c r="JAT64" s="1554"/>
      <c r="JAU64" s="1554"/>
      <c r="JAV64" s="1554"/>
      <c r="JAW64" s="1554"/>
      <c r="JAX64" s="1554"/>
      <c r="JAY64" s="516"/>
      <c r="JAZ64" s="516"/>
      <c r="JBD64" s="459"/>
      <c r="JBE64" s="517"/>
      <c r="JBF64" s="1554"/>
      <c r="JBG64" s="1554"/>
      <c r="JBH64" s="1554"/>
      <c r="JBI64" s="1554"/>
      <c r="JBJ64" s="1554"/>
      <c r="JBK64" s="1554"/>
      <c r="JBL64" s="1554"/>
      <c r="JBM64" s="1554"/>
      <c r="JBN64" s="1554"/>
      <c r="JBO64" s="1554"/>
      <c r="JBP64" s="516"/>
      <c r="JBQ64" s="516"/>
      <c r="JBU64" s="459"/>
      <c r="JBV64" s="517"/>
      <c r="JBW64" s="1554"/>
      <c r="JBX64" s="1554"/>
      <c r="JBY64" s="1554"/>
      <c r="JBZ64" s="1554"/>
      <c r="JCA64" s="1554"/>
      <c r="JCB64" s="1554"/>
      <c r="JCC64" s="1554"/>
      <c r="JCD64" s="1554"/>
      <c r="JCE64" s="1554"/>
      <c r="JCF64" s="1554"/>
      <c r="JCG64" s="516"/>
      <c r="JCH64" s="516"/>
      <c r="JCL64" s="459"/>
      <c r="JCM64" s="517"/>
      <c r="JCN64" s="1554"/>
      <c r="JCO64" s="1554"/>
      <c r="JCP64" s="1554"/>
      <c r="JCQ64" s="1554"/>
      <c r="JCR64" s="1554"/>
      <c r="JCS64" s="1554"/>
      <c r="JCT64" s="1554"/>
      <c r="JCU64" s="1554"/>
      <c r="JCV64" s="1554"/>
      <c r="JCW64" s="1554"/>
      <c r="JCX64" s="516"/>
      <c r="JCY64" s="516"/>
      <c r="JDC64" s="459"/>
      <c r="JDD64" s="517"/>
      <c r="JDE64" s="1554"/>
      <c r="JDF64" s="1554"/>
      <c r="JDG64" s="1554"/>
      <c r="JDH64" s="1554"/>
      <c r="JDI64" s="1554"/>
      <c r="JDJ64" s="1554"/>
      <c r="JDK64" s="1554"/>
      <c r="JDL64" s="1554"/>
      <c r="JDM64" s="1554"/>
      <c r="JDN64" s="1554"/>
      <c r="JDO64" s="516"/>
      <c r="JDP64" s="516"/>
      <c r="JDT64" s="459"/>
      <c r="JDU64" s="517"/>
      <c r="JDV64" s="1554"/>
      <c r="JDW64" s="1554"/>
      <c r="JDX64" s="1554"/>
      <c r="JDY64" s="1554"/>
      <c r="JDZ64" s="1554"/>
      <c r="JEA64" s="1554"/>
      <c r="JEB64" s="1554"/>
      <c r="JEC64" s="1554"/>
      <c r="JED64" s="1554"/>
      <c r="JEE64" s="1554"/>
      <c r="JEF64" s="516"/>
      <c r="JEG64" s="516"/>
      <c r="JEK64" s="459"/>
      <c r="JEL64" s="517"/>
      <c r="JEM64" s="1554"/>
      <c r="JEN64" s="1554"/>
      <c r="JEO64" s="1554"/>
      <c r="JEP64" s="1554"/>
      <c r="JEQ64" s="1554"/>
      <c r="JER64" s="1554"/>
      <c r="JES64" s="1554"/>
      <c r="JET64" s="1554"/>
      <c r="JEU64" s="1554"/>
      <c r="JEV64" s="1554"/>
      <c r="JEW64" s="516"/>
      <c r="JEX64" s="516"/>
      <c r="JFB64" s="459"/>
      <c r="JFC64" s="517"/>
      <c r="JFD64" s="1554"/>
      <c r="JFE64" s="1554"/>
      <c r="JFF64" s="1554"/>
      <c r="JFG64" s="1554"/>
      <c r="JFH64" s="1554"/>
      <c r="JFI64" s="1554"/>
      <c r="JFJ64" s="1554"/>
      <c r="JFK64" s="1554"/>
      <c r="JFL64" s="1554"/>
      <c r="JFM64" s="1554"/>
      <c r="JFN64" s="516"/>
      <c r="JFO64" s="516"/>
      <c r="JFS64" s="459"/>
      <c r="JFT64" s="517"/>
      <c r="JFU64" s="1554"/>
      <c r="JFV64" s="1554"/>
      <c r="JFW64" s="1554"/>
      <c r="JFX64" s="1554"/>
      <c r="JFY64" s="1554"/>
      <c r="JFZ64" s="1554"/>
      <c r="JGA64" s="1554"/>
      <c r="JGB64" s="1554"/>
      <c r="JGC64" s="1554"/>
      <c r="JGD64" s="1554"/>
      <c r="JGE64" s="516"/>
      <c r="JGF64" s="516"/>
      <c r="JGJ64" s="459"/>
      <c r="JGK64" s="517"/>
      <c r="JGL64" s="1554"/>
      <c r="JGM64" s="1554"/>
      <c r="JGN64" s="1554"/>
      <c r="JGO64" s="1554"/>
      <c r="JGP64" s="1554"/>
      <c r="JGQ64" s="1554"/>
      <c r="JGR64" s="1554"/>
      <c r="JGS64" s="1554"/>
      <c r="JGT64" s="1554"/>
      <c r="JGU64" s="1554"/>
      <c r="JGV64" s="516"/>
      <c r="JGW64" s="516"/>
      <c r="JHA64" s="459"/>
      <c r="JHB64" s="517"/>
      <c r="JHC64" s="1554"/>
      <c r="JHD64" s="1554"/>
      <c r="JHE64" s="1554"/>
      <c r="JHF64" s="1554"/>
      <c r="JHG64" s="1554"/>
      <c r="JHH64" s="1554"/>
      <c r="JHI64" s="1554"/>
      <c r="JHJ64" s="1554"/>
      <c r="JHK64" s="1554"/>
      <c r="JHL64" s="1554"/>
      <c r="JHM64" s="516"/>
      <c r="JHN64" s="516"/>
      <c r="JHR64" s="459"/>
      <c r="JHS64" s="517"/>
      <c r="JHT64" s="1554"/>
      <c r="JHU64" s="1554"/>
      <c r="JHV64" s="1554"/>
      <c r="JHW64" s="1554"/>
      <c r="JHX64" s="1554"/>
      <c r="JHY64" s="1554"/>
      <c r="JHZ64" s="1554"/>
      <c r="JIA64" s="1554"/>
      <c r="JIB64" s="1554"/>
      <c r="JIC64" s="1554"/>
      <c r="JID64" s="516"/>
      <c r="JIE64" s="516"/>
      <c r="JII64" s="459"/>
      <c r="JIJ64" s="517"/>
      <c r="JIK64" s="1554"/>
      <c r="JIL64" s="1554"/>
      <c r="JIM64" s="1554"/>
      <c r="JIN64" s="1554"/>
      <c r="JIO64" s="1554"/>
      <c r="JIP64" s="1554"/>
      <c r="JIQ64" s="1554"/>
      <c r="JIR64" s="1554"/>
      <c r="JIS64" s="1554"/>
      <c r="JIT64" s="1554"/>
      <c r="JIU64" s="516"/>
      <c r="JIV64" s="516"/>
      <c r="JIZ64" s="459"/>
      <c r="JJA64" s="517"/>
      <c r="JJB64" s="1554"/>
      <c r="JJC64" s="1554"/>
      <c r="JJD64" s="1554"/>
      <c r="JJE64" s="1554"/>
      <c r="JJF64" s="1554"/>
      <c r="JJG64" s="1554"/>
      <c r="JJH64" s="1554"/>
      <c r="JJI64" s="1554"/>
      <c r="JJJ64" s="1554"/>
      <c r="JJK64" s="1554"/>
      <c r="JJL64" s="516"/>
      <c r="JJM64" s="516"/>
      <c r="JJQ64" s="459"/>
      <c r="JJR64" s="517"/>
      <c r="JJS64" s="1554"/>
      <c r="JJT64" s="1554"/>
      <c r="JJU64" s="1554"/>
      <c r="JJV64" s="1554"/>
      <c r="JJW64" s="1554"/>
      <c r="JJX64" s="1554"/>
      <c r="JJY64" s="1554"/>
      <c r="JJZ64" s="1554"/>
      <c r="JKA64" s="1554"/>
      <c r="JKB64" s="1554"/>
      <c r="JKC64" s="516"/>
      <c r="JKD64" s="516"/>
      <c r="JKH64" s="459"/>
      <c r="JKI64" s="517"/>
      <c r="JKJ64" s="1554"/>
      <c r="JKK64" s="1554"/>
      <c r="JKL64" s="1554"/>
      <c r="JKM64" s="1554"/>
      <c r="JKN64" s="1554"/>
      <c r="JKO64" s="1554"/>
      <c r="JKP64" s="1554"/>
      <c r="JKQ64" s="1554"/>
      <c r="JKR64" s="1554"/>
      <c r="JKS64" s="1554"/>
      <c r="JKT64" s="516"/>
      <c r="JKU64" s="516"/>
      <c r="JKY64" s="459"/>
      <c r="JKZ64" s="517"/>
      <c r="JLA64" s="1554"/>
      <c r="JLB64" s="1554"/>
      <c r="JLC64" s="1554"/>
      <c r="JLD64" s="1554"/>
      <c r="JLE64" s="1554"/>
      <c r="JLF64" s="1554"/>
      <c r="JLG64" s="1554"/>
      <c r="JLH64" s="1554"/>
      <c r="JLI64" s="1554"/>
      <c r="JLJ64" s="1554"/>
      <c r="JLK64" s="516"/>
      <c r="JLL64" s="516"/>
      <c r="JLP64" s="459"/>
      <c r="JLQ64" s="517"/>
      <c r="JLR64" s="1554"/>
      <c r="JLS64" s="1554"/>
      <c r="JLT64" s="1554"/>
      <c r="JLU64" s="1554"/>
      <c r="JLV64" s="1554"/>
      <c r="JLW64" s="1554"/>
      <c r="JLX64" s="1554"/>
      <c r="JLY64" s="1554"/>
      <c r="JLZ64" s="1554"/>
      <c r="JMA64" s="1554"/>
      <c r="JMB64" s="516"/>
      <c r="JMC64" s="516"/>
      <c r="JMG64" s="459"/>
      <c r="JMH64" s="517"/>
      <c r="JMI64" s="1554"/>
      <c r="JMJ64" s="1554"/>
      <c r="JMK64" s="1554"/>
      <c r="JML64" s="1554"/>
      <c r="JMM64" s="1554"/>
      <c r="JMN64" s="1554"/>
      <c r="JMO64" s="1554"/>
      <c r="JMP64" s="1554"/>
      <c r="JMQ64" s="1554"/>
      <c r="JMR64" s="1554"/>
      <c r="JMS64" s="516"/>
      <c r="JMT64" s="516"/>
      <c r="JMX64" s="459"/>
      <c r="JMY64" s="517"/>
      <c r="JMZ64" s="1554"/>
      <c r="JNA64" s="1554"/>
      <c r="JNB64" s="1554"/>
      <c r="JNC64" s="1554"/>
      <c r="JND64" s="1554"/>
      <c r="JNE64" s="1554"/>
      <c r="JNF64" s="1554"/>
      <c r="JNG64" s="1554"/>
      <c r="JNH64" s="1554"/>
      <c r="JNI64" s="1554"/>
      <c r="JNJ64" s="516"/>
      <c r="JNK64" s="516"/>
      <c r="JNO64" s="459"/>
      <c r="JNP64" s="517"/>
      <c r="JNQ64" s="1554"/>
      <c r="JNR64" s="1554"/>
      <c r="JNS64" s="1554"/>
      <c r="JNT64" s="1554"/>
      <c r="JNU64" s="1554"/>
      <c r="JNV64" s="1554"/>
      <c r="JNW64" s="1554"/>
      <c r="JNX64" s="1554"/>
      <c r="JNY64" s="1554"/>
      <c r="JNZ64" s="1554"/>
      <c r="JOA64" s="516"/>
      <c r="JOB64" s="516"/>
      <c r="JOF64" s="459"/>
      <c r="JOG64" s="517"/>
      <c r="JOH64" s="1554"/>
      <c r="JOI64" s="1554"/>
      <c r="JOJ64" s="1554"/>
      <c r="JOK64" s="1554"/>
      <c r="JOL64" s="1554"/>
      <c r="JOM64" s="1554"/>
      <c r="JON64" s="1554"/>
      <c r="JOO64" s="1554"/>
      <c r="JOP64" s="1554"/>
      <c r="JOQ64" s="1554"/>
      <c r="JOR64" s="516"/>
      <c r="JOS64" s="516"/>
      <c r="JOW64" s="459"/>
      <c r="JOX64" s="517"/>
      <c r="JOY64" s="1554"/>
      <c r="JOZ64" s="1554"/>
      <c r="JPA64" s="1554"/>
      <c r="JPB64" s="1554"/>
      <c r="JPC64" s="1554"/>
      <c r="JPD64" s="1554"/>
      <c r="JPE64" s="1554"/>
      <c r="JPF64" s="1554"/>
      <c r="JPG64" s="1554"/>
      <c r="JPH64" s="1554"/>
      <c r="JPI64" s="516"/>
      <c r="JPJ64" s="516"/>
      <c r="JPN64" s="459"/>
      <c r="JPO64" s="517"/>
      <c r="JPP64" s="1554"/>
      <c r="JPQ64" s="1554"/>
      <c r="JPR64" s="1554"/>
      <c r="JPS64" s="1554"/>
      <c r="JPT64" s="1554"/>
      <c r="JPU64" s="1554"/>
      <c r="JPV64" s="1554"/>
      <c r="JPW64" s="1554"/>
      <c r="JPX64" s="1554"/>
      <c r="JPY64" s="1554"/>
      <c r="JPZ64" s="516"/>
      <c r="JQA64" s="516"/>
      <c r="JQE64" s="459"/>
      <c r="JQF64" s="517"/>
      <c r="JQG64" s="1554"/>
      <c r="JQH64" s="1554"/>
      <c r="JQI64" s="1554"/>
      <c r="JQJ64" s="1554"/>
      <c r="JQK64" s="1554"/>
      <c r="JQL64" s="1554"/>
      <c r="JQM64" s="1554"/>
      <c r="JQN64" s="1554"/>
      <c r="JQO64" s="1554"/>
      <c r="JQP64" s="1554"/>
      <c r="JQQ64" s="516"/>
      <c r="JQR64" s="516"/>
      <c r="JQV64" s="459"/>
      <c r="JQW64" s="517"/>
      <c r="JQX64" s="1554"/>
      <c r="JQY64" s="1554"/>
      <c r="JQZ64" s="1554"/>
      <c r="JRA64" s="1554"/>
      <c r="JRB64" s="1554"/>
      <c r="JRC64" s="1554"/>
      <c r="JRD64" s="1554"/>
      <c r="JRE64" s="1554"/>
      <c r="JRF64" s="1554"/>
      <c r="JRG64" s="1554"/>
      <c r="JRH64" s="516"/>
      <c r="JRI64" s="516"/>
      <c r="JRM64" s="459"/>
      <c r="JRN64" s="517"/>
      <c r="JRO64" s="1554"/>
      <c r="JRP64" s="1554"/>
      <c r="JRQ64" s="1554"/>
      <c r="JRR64" s="1554"/>
      <c r="JRS64" s="1554"/>
      <c r="JRT64" s="1554"/>
      <c r="JRU64" s="1554"/>
      <c r="JRV64" s="1554"/>
      <c r="JRW64" s="1554"/>
      <c r="JRX64" s="1554"/>
      <c r="JRY64" s="516"/>
      <c r="JRZ64" s="516"/>
      <c r="JSD64" s="459"/>
      <c r="JSE64" s="517"/>
      <c r="JSF64" s="1554"/>
      <c r="JSG64" s="1554"/>
      <c r="JSH64" s="1554"/>
      <c r="JSI64" s="1554"/>
      <c r="JSJ64" s="1554"/>
      <c r="JSK64" s="1554"/>
      <c r="JSL64" s="1554"/>
      <c r="JSM64" s="1554"/>
      <c r="JSN64" s="1554"/>
      <c r="JSO64" s="1554"/>
      <c r="JSP64" s="516"/>
      <c r="JSQ64" s="516"/>
      <c r="JSU64" s="459"/>
      <c r="JSV64" s="517"/>
      <c r="JSW64" s="1554"/>
      <c r="JSX64" s="1554"/>
      <c r="JSY64" s="1554"/>
      <c r="JSZ64" s="1554"/>
      <c r="JTA64" s="1554"/>
      <c r="JTB64" s="1554"/>
      <c r="JTC64" s="1554"/>
      <c r="JTD64" s="1554"/>
      <c r="JTE64" s="1554"/>
      <c r="JTF64" s="1554"/>
      <c r="JTG64" s="516"/>
      <c r="JTH64" s="516"/>
      <c r="JTL64" s="459"/>
      <c r="JTM64" s="517"/>
      <c r="JTN64" s="1554"/>
      <c r="JTO64" s="1554"/>
      <c r="JTP64" s="1554"/>
      <c r="JTQ64" s="1554"/>
      <c r="JTR64" s="1554"/>
      <c r="JTS64" s="1554"/>
      <c r="JTT64" s="1554"/>
      <c r="JTU64" s="1554"/>
      <c r="JTV64" s="1554"/>
      <c r="JTW64" s="1554"/>
      <c r="JTX64" s="516"/>
      <c r="JTY64" s="516"/>
      <c r="JUC64" s="459"/>
      <c r="JUD64" s="517"/>
      <c r="JUE64" s="1554"/>
      <c r="JUF64" s="1554"/>
      <c r="JUG64" s="1554"/>
      <c r="JUH64" s="1554"/>
      <c r="JUI64" s="1554"/>
      <c r="JUJ64" s="1554"/>
      <c r="JUK64" s="1554"/>
      <c r="JUL64" s="1554"/>
      <c r="JUM64" s="1554"/>
      <c r="JUN64" s="1554"/>
      <c r="JUO64" s="516"/>
      <c r="JUP64" s="516"/>
      <c r="JUT64" s="459"/>
      <c r="JUU64" s="517"/>
      <c r="JUV64" s="1554"/>
      <c r="JUW64" s="1554"/>
      <c r="JUX64" s="1554"/>
      <c r="JUY64" s="1554"/>
      <c r="JUZ64" s="1554"/>
      <c r="JVA64" s="1554"/>
      <c r="JVB64" s="1554"/>
      <c r="JVC64" s="1554"/>
      <c r="JVD64" s="1554"/>
      <c r="JVE64" s="1554"/>
      <c r="JVF64" s="516"/>
      <c r="JVG64" s="516"/>
      <c r="JVK64" s="459"/>
      <c r="JVL64" s="517"/>
      <c r="JVM64" s="1554"/>
      <c r="JVN64" s="1554"/>
      <c r="JVO64" s="1554"/>
      <c r="JVP64" s="1554"/>
      <c r="JVQ64" s="1554"/>
      <c r="JVR64" s="1554"/>
      <c r="JVS64" s="1554"/>
      <c r="JVT64" s="1554"/>
      <c r="JVU64" s="1554"/>
      <c r="JVV64" s="1554"/>
      <c r="JVW64" s="516"/>
      <c r="JVX64" s="516"/>
      <c r="JWB64" s="459"/>
      <c r="JWC64" s="517"/>
      <c r="JWD64" s="1554"/>
      <c r="JWE64" s="1554"/>
      <c r="JWF64" s="1554"/>
      <c r="JWG64" s="1554"/>
      <c r="JWH64" s="1554"/>
      <c r="JWI64" s="1554"/>
      <c r="JWJ64" s="1554"/>
      <c r="JWK64" s="1554"/>
      <c r="JWL64" s="1554"/>
      <c r="JWM64" s="1554"/>
      <c r="JWN64" s="516"/>
      <c r="JWO64" s="516"/>
      <c r="JWS64" s="459"/>
      <c r="JWT64" s="517"/>
      <c r="JWU64" s="1554"/>
      <c r="JWV64" s="1554"/>
      <c r="JWW64" s="1554"/>
      <c r="JWX64" s="1554"/>
      <c r="JWY64" s="1554"/>
      <c r="JWZ64" s="1554"/>
      <c r="JXA64" s="1554"/>
      <c r="JXB64" s="1554"/>
      <c r="JXC64" s="1554"/>
      <c r="JXD64" s="1554"/>
      <c r="JXE64" s="516"/>
      <c r="JXF64" s="516"/>
      <c r="JXJ64" s="459"/>
      <c r="JXK64" s="517"/>
      <c r="JXL64" s="1554"/>
      <c r="JXM64" s="1554"/>
      <c r="JXN64" s="1554"/>
      <c r="JXO64" s="1554"/>
      <c r="JXP64" s="1554"/>
      <c r="JXQ64" s="1554"/>
      <c r="JXR64" s="1554"/>
      <c r="JXS64" s="1554"/>
      <c r="JXT64" s="1554"/>
      <c r="JXU64" s="1554"/>
      <c r="JXV64" s="516"/>
      <c r="JXW64" s="516"/>
      <c r="JYA64" s="459"/>
      <c r="JYB64" s="517"/>
      <c r="JYC64" s="1554"/>
      <c r="JYD64" s="1554"/>
      <c r="JYE64" s="1554"/>
      <c r="JYF64" s="1554"/>
      <c r="JYG64" s="1554"/>
      <c r="JYH64" s="1554"/>
      <c r="JYI64" s="1554"/>
      <c r="JYJ64" s="1554"/>
      <c r="JYK64" s="1554"/>
      <c r="JYL64" s="1554"/>
      <c r="JYM64" s="516"/>
      <c r="JYN64" s="516"/>
      <c r="JYR64" s="459"/>
      <c r="JYS64" s="517"/>
      <c r="JYT64" s="1554"/>
      <c r="JYU64" s="1554"/>
      <c r="JYV64" s="1554"/>
      <c r="JYW64" s="1554"/>
      <c r="JYX64" s="1554"/>
      <c r="JYY64" s="1554"/>
      <c r="JYZ64" s="1554"/>
      <c r="JZA64" s="1554"/>
      <c r="JZB64" s="1554"/>
      <c r="JZC64" s="1554"/>
      <c r="JZD64" s="516"/>
      <c r="JZE64" s="516"/>
      <c r="JZI64" s="459"/>
      <c r="JZJ64" s="517"/>
      <c r="JZK64" s="1554"/>
      <c r="JZL64" s="1554"/>
      <c r="JZM64" s="1554"/>
      <c r="JZN64" s="1554"/>
      <c r="JZO64" s="1554"/>
      <c r="JZP64" s="1554"/>
      <c r="JZQ64" s="1554"/>
      <c r="JZR64" s="1554"/>
      <c r="JZS64" s="1554"/>
      <c r="JZT64" s="1554"/>
      <c r="JZU64" s="516"/>
      <c r="JZV64" s="516"/>
      <c r="JZZ64" s="459"/>
      <c r="KAA64" s="517"/>
      <c r="KAB64" s="1554"/>
      <c r="KAC64" s="1554"/>
      <c r="KAD64" s="1554"/>
      <c r="KAE64" s="1554"/>
      <c r="KAF64" s="1554"/>
      <c r="KAG64" s="1554"/>
      <c r="KAH64" s="1554"/>
      <c r="KAI64" s="1554"/>
      <c r="KAJ64" s="1554"/>
      <c r="KAK64" s="1554"/>
      <c r="KAL64" s="516"/>
      <c r="KAM64" s="516"/>
      <c r="KAQ64" s="459"/>
      <c r="KAR64" s="517"/>
      <c r="KAS64" s="1554"/>
      <c r="KAT64" s="1554"/>
      <c r="KAU64" s="1554"/>
      <c r="KAV64" s="1554"/>
      <c r="KAW64" s="1554"/>
      <c r="KAX64" s="1554"/>
      <c r="KAY64" s="1554"/>
      <c r="KAZ64" s="1554"/>
      <c r="KBA64" s="1554"/>
      <c r="KBB64" s="1554"/>
      <c r="KBC64" s="516"/>
      <c r="KBD64" s="516"/>
      <c r="KBH64" s="459"/>
      <c r="KBI64" s="517"/>
      <c r="KBJ64" s="1554"/>
      <c r="KBK64" s="1554"/>
      <c r="KBL64" s="1554"/>
      <c r="KBM64" s="1554"/>
      <c r="KBN64" s="1554"/>
      <c r="KBO64" s="1554"/>
      <c r="KBP64" s="1554"/>
      <c r="KBQ64" s="1554"/>
      <c r="KBR64" s="1554"/>
      <c r="KBS64" s="1554"/>
      <c r="KBT64" s="516"/>
      <c r="KBU64" s="516"/>
      <c r="KBY64" s="459"/>
      <c r="KBZ64" s="517"/>
      <c r="KCA64" s="1554"/>
      <c r="KCB64" s="1554"/>
      <c r="KCC64" s="1554"/>
      <c r="KCD64" s="1554"/>
      <c r="KCE64" s="1554"/>
      <c r="KCF64" s="1554"/>
      <c r="KCG64" s="1554"/>
      <c r="KCH64" s="1554"/>
      <c r="KCI64" s="1554"/>
      <c r="KCJ64" s="1554"/>
      <c r="KCK64" s="516"/>
      <c r="KCL64" s="516"/>
      <c r="KCP64" s="459"/>
      <c r="KCQ64" s="517"/>
      <c r="KCR64" s="1554"/>
      <c r="KCS64" s="1554"/>
      <c r="KCT64" s="1554"/>
      <c r="KCU64" s="1554"/>
      <c r="KCV64" s="1554"/>
      <c r="KCW64" s="1554"/>
      <c r="KCX64" s="1554"/>
      <c r="KCY64" s="1554"/>
      <c r="KCZ64" s="1554"/>
      <c r="KDA64" s="1554"/>
      <c r="KDB64" s="516"/>
      <c r="KDC64" s="516"/>
      <c r="KDG64" s="459"/>
      <c r="KDH64" s="517"/>
      <c r="KDI64" s="1554"/>
      <c r="KDJ64" s="1554"/>
      <c r="KDK64" s="1554"/>
      <c r="KDL64" s="1554"/>
      <c r="KDM64" s="1554"/>
      <c r="KDN64" s="1554"/>
      <c r="KDO64" s="1554"/>
      <c r="KDP64" s="1554"/>
      <c r="KDQ64" s="1554"/>
      <c r="KDR64" s="1554"/>
      <c r="KDS64" s="516"/>
      <c r="KDT64" s="516"/>
      <c r="KDX64" s="459"/>
      <c r="KDY64" s="517"/>
      <c r="KDZ64" s="1554"/>
      <c r="KEA64" s="1554"/>
      <c r="KEB64" s="1554"/>
      <c r="KEC64" s="1554"/>
      <c r="KED64" s="1554"/>
      <c r="KEE64" s="1554"/>
      <c r="KEF64" s="1554"/>
      <c r="KEG64" s="1554"/>
      <c r="KEH64" s="1554"/>
      <c r="KEI64" s="1554"/>
      <c r="KEJ64" s="516"/>
      <c r="KEK64" s="516"/>
      <c r="KEO64" s="459"/>
      <c r="KEP64" s="517"/>
      <c r="KEQ64" s="1554"/>
      <c r="KER64" s="1554"/>
      <c r="KES64" s="1554"/>
      <c r="KET64" s="1554"/>
      <c r="KEU64" s="1554"/>
      <c r="KEV64" s="1554"/>
      <c r="KEW64" s="1554"/>
      <c r="KEX64" s="1554"/>
      <c r="KEY64" s="1554"/>
      <c r="KEZ64" s="1554"/>
      <c r="KFA64" s="516"/>
      <c r="KFB64" s="516"/>
      <c r="KFF64" s="459"/>
      <c r="KFG64" s="517"/>
      <c r="KFH64" s="1554"/>
      <c r="KFI64" s="1554"/>
      <c r="KFJ64" s="1554"/>
      <c r="KFK64" s="1554"/>
      <c r="KFL64" s="1554"/>
      <c r="KFM64" s="1554"/>
      <c r="KFN64" s="1554"/>
      <c r="KFO64" s="1554"/>
      <c r="KFP64" s="1554"/>
      <c r="KFQ64" s="1554"/>
      <c r="KFR64" s="516"/>
      <c r="KFS64" s="516"/>
      <c r="KFW64" s="459"/>
      <c r="KFX64" s="517"/>
      <c r="KFY64" s="1554"/>
      <c r="KFZ64" s="1554"/>
      <c r="KGA64" s="1554"/>
      <c r="KGB64" s="1554"/>
      <c r="KGC64" s="1554"/>
      <c r="KGD64" s="1554"/>
      <c r="KGE64" s="1554"/>
      <c r="KGF64" s="1554"/>
      <c r="KGG64" s="1554"/>
      <c r="KGH64" s="1554"/>
      <c r="KGI64" s="516"/>
      <c r="KGJ64" s="516"/>
      <c r="KGN64" s="459"/>
      <c r="KGO64" s="517"/>
      <c r="KGP64" s="1554"/>
      <c r="KGQ64" s="1554"/>
      <c r="KGR64" s="1554"/>
      <c r="KGS64" s="1554"/>
      <c r="KGT64" s="1554"/>
      <c r="KGU64" s="1554"/>
      <c r="KGV64" s="1554"/>
      <c r="KGW64" s="1554"/>
      <c r="KGX64" s="1554"/>
      <c r="KGY64" s="1554"/>
      <c r="KGZ64" s="516"/>
      <c r="KHA64" s="516"/>
      <c r="KHE64" s="459"/>
      <c r="KHF64" s="517"/>
      <c r="KHG64" s="1554"/>
      <c r="KHH64" s="1554"/>
      <c r="KHI64" s="1554"/>
      <c r="KHJ64" s="1554"/>
      <c r="KHK64" s="1554"/>
      <c r="KHL64" s="1554"/>
      <c r="KHM64" s="1554"/>
      <c r="KHN64" s="1554"/>
      <c r="KHO64" s="1554"/>
      <c r="KHP64" s="1554"/>
      <c r="KHQ64" s="516"/>
      <c r="KHR64" s="516"/>
      <c r="KHV64" s="459"/>
      <c r="KHW64" s="517"/>
      <c r="KHX64" s="1554"/>
      <c r="KHY64" s="1554"/>
      <c r="KHZ64" s="1554"/>
      <c r="KIA64" s="1554"/>
      <c r="KIB64" s="1554"/>
      <c r="KIC64" s="1554"/>
      <c r="KID64" s="1554"/>
      <c r="KIE64" s="1554"/>
      <c r="KIF64" s="1554"/>
      <c r="KIG64" s="1554"/>
      <c r="KIH64" s="516"/>
      <c r="KII64" s="516"/>
      <c r="KIM64" s="459"/>
      <c r="KIN64" s="517"/>
      <c r="KIO64" s="1554"/>
      <c r="KIP64" s="1554"/>
      <c r="KIQ64" s="1554"/>
      <c r="KIR64" s="1554"/>
      <c r="KIS64" s="1554"/>
      <c r="KIT64" s="1554"/>
      <c r="KIU64" s="1554"/>
      <c r="KIV64" s="1554"/>
      <c r="KIW64" s="1554"/>
      <c r="KIX64" s="1554"/>
      <c r="KIY64" s="516"/>
      <c r="KIZ64" s="516"/>
      <c r="KJD64" s="459"/>
      <c r="KJE64" s="517"/>
      <c r="KJF64" s="1554"/>
      <c r="KJG64" s="1554"/>
      <c r="KJH64" s="1554"/>
      <c r="KJI64" s="1554"/>
      <c r="KJJ64" s="1554"/>
      <c r="KJK64" s="1554"/>
      <c r="KJL64" s="1554"/>
      <c r="KJM64" s="1554"/>
      <c r="KJN64" s="1554"/>
      <c r="KJO64" s="1554"/>
      <c r="KJP64" s="516"/>
      <c r="KJQ64" s="516"/>
      <c r="KJU64" s="459"/>
      <c r="KJV64" s="517"/>
      <c r="KJW64" s="1554"/>
      <c r="KJX64" s="1554"/>
      <c r="KJY64" s="1554"/>
      <c r="KJZ64" s="1554"/>
      <c r="KKA64" s="1554"/>
      <c r="KKB64" s="1554"/>
      <c r="KKC64" s="1554"/>
      <c r="KKD64" s="1554"/>
      <c r="KKE64" s="1554"/>
      <c r="KKF64" s="1554"/>
      <c r="KKG64" s="516"/>
      <c r="KKH64" s="516"/>
      <c r="KKL64" s="459"/>
      <c r="KKM64" s="517"/>
      <c r="KKN64" s="1554"/>
      <c r="KKO64" s="1554"/>
      <c r="KKP64" s="1554"/>
      <c r="KKQ64" s="1554"/>
      <c r="KKR64" s="1554"/>
      <c r="KKS64" s="1554"/>
      <c r="KKT64" s="1554"/>
      <c r="KKU64" s="1554"/>
      <c r="KKV64" s="1554"/>
      <c r="KKW64" s="1554"/>
      <c r="KKX64" s="516"/>
      <c r="KKY64" s="516"/>
      <c r="KLC64" s="459"/>
      <c r="KLD64" s="517"/>
      <c r="KLE64" s="1554"/>
      <c r="KLF64" s="1554"/>
      <c r="KLG64" s="1554"/>
      <c r="KLH64" s="1554"/>
      <c r="KLI64" s="1554"/>
      <c r="KLJ64" s="1554"/>
      <c r="KLK64" s="1554"/>
      <c r="KLL64" s="1554"/>
      <c r="KLM64" s="1554"/>
      <c r="KLN64" s="1554"/>
      <c r="KLO64" s="516"/>
      <c r="KLP64" s="516"/>
      <c r="KLT64" s="459"/>
      <c r="KLU64" s="517"/>
      <c r="KLV64" s="1554"/>
      <c r="KLW64" s="1554"/>
      <c r="KLX64" s="1554"/>
      <c r="KLY64" s="1554"/>
      <c r="KLZ64" s="1554"/>
      <c r="KMA64" s="1554"/>
      <c r="KMB64" s="1554"/>
      <c r="KMC64" s="1554"/>
      <c r="KMD64" s="1554"/>
      <c r="KME64" s="1554"/>
      <c r="KMF64" s="516"/>
      <c r="KMG64" s="516"/>
      <c r="KMK64" s="459"/>
      <c r="KML64" s="517"/>
      <c r="KMM64" s="1554"/>
      <c r="KMN64" s="1554"/>
      <c r="KMO64" s="1554"/>
      <c r="KMP64" s="1554"/>
      <c r="KMQ64" s="1554"/>
      <c r="KMR64" s="1554"/>
      <c r="KMS64" s="1554"/>
      <c r="KMT64" s="1554"/>
      <c r="KMU64" s="1554"/>
      <c r="KMV64" s="1554"/>
      <c r="KMW64" s="516"/>
      <c r="KMX64" s="516"/>
      <c r="KNB64" s="459"/>
      <c r="KNC64" s="517"/>
      <c r="KND64" s="1554"/>
      <c r="KNE64" s="1554"/>
      <c r="KNF64" s="1554"/>
      <c r="KNG64" s="1554"/>
      <c r="KNH64" s="1554"/>
      <c r="KNI64" s="1554"/>
      <c r="KNJ64" s="1554"/>
      <c r="KNK64" s="1554"/>
      <c r="KNL64" s="1554"/>
      <c r="KNM64" s="1554"/>
      <c r="KNN64" s="516"/>
      <c r="KNO64" s="516"/>
      <c r="KNS64" s="459"/>
      <c r="KNT64" s="517"/>
      <c r="KNU64" s="1554"/>
      <c r="KNV64" s="1554"/>
      <c r="KNW64" s="1554"/>
      <c r="KNX64" s="1554"/>
      <c r="KNY64" s="1554"/>
      <c r="KNZ64" s="1554"/>
      <c r="KOA64" s="1554"/>
      <c r="KOB64" s="1554"/>
      <c r="KOC64" s="1554"/>
      <c r="KOD64" s="1554"/>
      <c r="KOE64" s="516"/>
      <c r="KOF64" s="516"/>
      <c r="KOJ64" s="459"/>
      <c r="KOK64" s="517"/>
      <c r="KOL64" s="1554"/>
      <c r="KOM64" s="1554"/>
      <c r="KON64" s="1554"/>
      <c r="KOO64" s="1554"/>
      <c r="KOP64" s="1554"/>
      <c r="KOQ64" s="1554"/>
      <c r="KOR64" s="1554"/>
      <c r="KOS64" s="1554"/>
      <c r="KOT64" s="1554"/>
      <c r="KOU64" s="1554"/>
      <c r="KOV64" s="516"/>
      <c r="KOW64" s="516"/>
      <c r="KPA64" s="459"/>
      <c r="KPB64" s="517"/>
      <c r="KPC64" s="1554"/>
      <c r="KPD64" s="1554"/>
      <c r="KPE64" s="1554"/>
      <c r="KPF64" s="1554"/>
      <c r="KPG64" s="1554"/>
      <c r="KPH64" s="1554"/>
      <c r="KPI64" s="1554"/>
      <c r="KPJ64" s="1554"/>
      <c r="KPK64" s="1554"/>
      <c r="KPL64" s="1554"/>
      <c r="KPM64" s="516"/>
      <c r="KPN64" s="516"/>
      <c r="KPR64" s="459"/>
      <c r="KPS64" s="517"/>
      <c r="KPT64" s="1554"/>
      <c r="KPU64" s="1554"/>
      <c r="KPV64" s="1554"/>
      <c r="KPW64" s="1554"/>
      <c r="KPX64" s="1554"/>
      <c r="KPY64" s="1554"/>
      <c r="KPZ64" s="1554"/>
      <c r="KQA64" s="1554"/>
      <c r="KQB64" s="1554"/>
      <c r="KQC64" s="1554"/>
      <c r="KQD64" s="516"/>
      <c r="KQE64" s="516"/>
      <c r="KQI64" s="459"/>
      <c r="KQJ64" s="517"/>
      <c r="KQK64" s="1554"/>
      <c r="KQL64" s="1554"/>
      <c r="KQM64" s="1554"/>
      <c r="KQN64" s="1554"/>
      <c r="KQO64" s="1554"/>
      <c r="KQP64" s="1554"/>
      <c r="KQQ64" s="1554"/>
      <c r="KQR64" s="1554"/>
      <c r="KQS64" s="1554"/>
      <c r="KQT64" s="1554"/>
      <c r="KQU64" s="516"/>
      <c r="KQV64" s="516"/>
      <c r="KQZ64" s="459"/>
      <c r="KRA64" s="517"/>
      <c r="KRB64" s="1554"/>
      <c r="KRC64" s="1554"/>
      <c r="KRD64" s="1554"/>
      <c r="KRE64" s="1554"/>
      <c r="KRF64" s="1554"/>
      <c r="KRG64" s="1554"/>
      <c r="KRH64" s="1554"/>
      <c r="KRI64" s="1554"/>
      <c r="KRJ64" s="1554"/>
      <c r="KRK64" s="1554"/>
      <c r="KRL64" s="516"/>
      <c r="KRM64" s="516"/>
      <c r="KRQ64" s="459"/>
      <c r="KRR64" s="517"/>
      <c r="KRS64" s="1554"/>
      <c r="KRT64" s="1554"/>
      <c r="KRU64" s="1554"/>
      <c r="KRV64" s="1554"/>
      <c r="KRW64" s="1554"/>
      <c r="KRX64" s="1554"/>
      <c r="KRY64" s="1554"/>
      <c r="KRZ64" s="1554"/>
      <c r="KSA64" s="1554"/>
      <c r="KSB64" s="1554"/>
      <c r="KSC64" s="516"/>
      <c r="KSD64" s="516"/>
      <c r="KSH64" s="459"/>
      <c r="KSI64" s="517"/>
      <c r="KSJ64" s="1554"/>
      <c r="KSK64" s="1554"/>
      <c r="KSL64" s="1554"/>
      <c r="KSM64" s="1554"/>
      <c r="KSN64" s="1554"/>
      <c r="KSO64" s="1554"/>
      <c r="KSP64" s="1554"/>
      <c r="KSQ64" s="1554"/>
      <c r="KSR64" s="1554"/>
      <c r="KSS64" s="1554"/>
      <c r="KST64" s="516"/>
      <c r="KSU64" s="516"/>
      <c r="KSY64" s="459"/>
      <c r="KSZ64" s="517"/>
      <c r="KTA64" s="1554"/>
      <c r="KTB64" s="1554"/>
      <c r="KTC64" s="1554"/>
      <c r="KTD64" s="1554"/>
      <c r="KTE64" s="1554"/>
      <c r="KTF64" s="1554"/>
      <c r="KTG64" s="1554"/>
      <c r="KTH64" s="1554"/>
      <c r="KTI64" s="1554"/>
      <c r="KTJ64" s="1554"/>
      <c r="KTK64" s="516"/>
      <c r="KTL64" s="516"/>
      <c r="KTP64" s="459"/>
      <c r="KTQ64" s="517"/>
      <c r="KTR64" s="1554"/>
      <c r="KTS64" s="1554"/>
      <c r="KTT64" s="1554"/>
      <c r="KTU64" s="1554"/>
      <c r="KTV64" s="1554"/>
      <c r="KTW64" s="1554"/>
      <c r="KTX64" s="1554"/>
      <c r="KTY64" s="1554"/>
      <c r="KTZ64" s="1554"/>
      <c r="KUA64" s="1554"/>
      <c r="KUB64" s="516"/>
      <c r="KUC64" s="516"/>
      <c r="KUG64" s="459"/>
      <c r="KUH64" s="517"/>
      <c r="KUI64" s="1554"/>
      <c r="KUJ64" s="1554"/>
      <c r="KUK64" s="1554"/>
      <c r="KUL64" s="1554"/>
      <c r="KUM64" s="1554"/>
      <c r="KUN64" s="1554"/>
      <c r="KUO64" s="1554"/>
      <c r="KUP64" s="1554"/>
      <c r="KUQ64" s="1554"/>
      <c r="KUR64" s="1554"/>
      <c r="KUS64" s="516"/>
      <c r="KUT64" s="516"/>
      <c r="KUX64" s="459"/>
      <c r="KUY64" s="517"/>
      <c r="KUZ64" s="1554"/>
      <c r="KVA64" s="1554"/>
      <c r="KVB64" s="1554"/>
      <c r="KVC64" s="1554"/>
      <c r="KVD64" s="1554"/>
      <c r="KVE64" s="1554"/>
      <c r="KVF64" s="1554"/>
      <c r="KVG64" s="1554"/>
      <c r="KVH64" s="1554"/>
      <c r="KVI64" s="1554"/>
      <c r="KVJ64" s="516"/>
      <c r="KVK64" s="516"/>
      <c r="KVO64" s="459"/>
      <c r="KVP64" s="517"/>
      <c r="KVQ64" s="1554"/>
      <c r="KVR64" s="1554"/>
      <c r="KVS64" s="1554"/>
      <c r="KVT64" s="1554"/>
      <c r="KVU64" s="1554"/>
      <c r="KVV64" s="1554"/>
      <c r="KVW64" s="1554"/>
      <c r="KVX64" s="1554"/>
      <c r="KVY64" s="1554"/>
      <c r="KVZ64" s="1554"/>
      <c r="KWA64" s="516"/>
      <c r="KWB64" s="516"/>
      <c r="KWF64" s="459"/>
      <c r="KWG64" s="517"/>
      <c r="KWH64" s="1554"/>
      <c r="KWI64" s="1554"/>
      <c r="KWJ64" s="1554"/>
      <c r="KWK64" s="1554"/>
      <c r="KWL64" s="1554"/>
      <c r="KWM64" s="1554"/>
      <c r="KWN64" s="1554"/>
      <c r="KWO64" s="1554"/>
      <c r="KWP64" s="1554"/>
      <c r="KWQ64" s="1554"/>
      <c r="KWR64" s="516"/>
      <c r="KWS64" s="516"/>
      <c r="KWW64" s="459"/>
      <c r="KWX64" s="517"/>
      <c r="KWY64" s="1554"/>
      <c r="KWZ64" s="1554"/>
      <c r="KXA64" s="1554"/>
      <c r="KXB64" s="1554"/>
      <c r="KXC64" s="1554"/>
      <c r="KXD64" s="1554"/>
      <c r="KXE64" s="1554"/>
      <c r="KXF64" s="1554"/>
      <c r="KXG64" s="1554"/>
      <c r="KXH64" s="1554"/>
      <c r="KXI64" s="516"/>
      <c r="KXJ64" s="516"/>
      <c r="KXN64" s="459"/>
      <c r="KXO64" s="517"/>
      <c r="KXP64" s="1554"/>
      <c r="KXQ64" s="1554"/>
      <c r="KXR64" s="1554"/>
      <c r="KXS64" s="1554"/>
      <c r="KXT64" s="1554"/>
      <c r="KXU64" s="1554"/>
      <c r="KXV64" s="1554"/>
      <c r="KXW64" s="1554"/>
      <c r="KXX64" s="1554"/>
      <c r="KXY64" s="1554"/>
      <c r="KXZ64" s="516"/>
      <c r="KYA64" s="516"/>
      <c r="KYE64" s="459"/>
      <c r="KYF64" s="517"/>
      <c r="KYG64" s="1554"/>
      <c r="KYH64" s="1554"/>
      <c r="KYI64" s="1554"/>
      <c r="KYJ64" s="1554"/>
      <c r="KYK64" s="1554"/>
      <c r="KYL64" s="1554"/>
      <c r="KYM64" s="1554"/>
      <c r="KYN64" s="1554"/>
      <c r="KYO64" s="1554"/>
      <c r="KYP64" s="1554"/>
      <c r="KYQ64" s="516"/>
      <c r="KYR64" s="516"/>
      <c r="KYV64" s="459"/>
      <c r="KYW64" s="517"/>
      <c r="KYX64" s="1554"/>
      <c r="KYY64" s="1554"/>
      <c r="KYZ64" s="1554"/>
      <c r="KZA64" s="1554"/>
      <c r="KZB64" s="1554"/>
      <c r="KZC64" s="1554"/>
      <c r="KZD64" s="1554"/>
      <c r="KZE64" s="1554"/>
      <c r="KZF64" s="1554"/>
      <c r="KZG64" s="1554"/>
      <c r="KZH64" s="516"/>
      <c r="KZI64" s="516"/>
      <c r="KZM64" s="459"/>
      <c r="KZN64" s="517"/>
      <c r="KZO64" s="1554"/>
      <c r="KZP64" s="1554"/>
      <c r="KZQ64" s="1554"/>
      <c r="KZR64" s="1554"/>
      <c r="KZS64" s="1554"/>
      <c r="KZT64" s="1554"/>
      <c r="KZU64" s="1554"/>
      <c r="KZV64" s="1554"/>
      <c r="KZW64" s="1554"/>
      <c r="KZX64" s="1554"/>
      <c r="KZY64" s="516"/>
      <c r="KZZ64" s="516"/>
      <c r="LAD64" s="459"/>
      <c r="LAE64" s="517"/>
      <c r="LAF64" s="1554"/>
      <c r="LAG64" s="1554"/>
      <c r="LAH64" s="1554"/>
      <c r="LAI64" s="1554"/>
      <c r="LAJ64" s="1554"/>
      <c r="LAK64" s="1554"/>
      <c r="LAL64" s="1554"/>
      <c r="LAM64" s="1554"/>
      <c r="LAN64" s="1554"/>
      <c r="LAO64" s="1554"/>
      <c r="LAP64" s="516"/>
      <c r="LAQ64" s="516"/>
      <c r="LAU64" s="459"/>
      <c r="LAV64" s="517"/>
      <c r="LAW64" s="1554"/>
      <c r="LAX64" s="1554"/>
      <c r="LAY64" s="1554"/>
      <c r="LAZ64" s="1554"/>
      <c r="LBA64" s="1554"/>
      <c r="LBB64" s="1554"/>
      <c r="LBC64" s="1554"/>
      <c r="LBD64" s="1554"/>
      <c r="LBE64" s="1554"/>
      <c r="LBF64" s="1554"/>
      <c r="LBG64" s="516"/>
      <c r="LBH64" s="516"/>
      <c r="LBL64" s="459"/>
      <c r="LBM64" s="517"/>
      <c r="LBN64" s="1554"/>
      <c r="LBO64" s="1554"/>
      <c r="LBP64" s="1554"/>
      <c r="LBQ64" s="1554"/>
      <c r="LBR64" s="1554"/>
      <c r="LBS64" s="1554"/>
      <c r="LBT64" s="1554"/>
      <c r="LBU64" s="1554"/>
      <c r="LBV64" s="1554"/>
      <c r="LBW64" s="1554"/>
      <c r="LBX64" s="516"/>
      <c r="LBY64" s="516"/>
      <c r="LCC64" s="459"/>
      <c r="LCD64" s="517"/>
      <c r="LCE64" s="1554"/>
      <c r="LCF64" s="1554"/>
      <c r="LCG64" s="1554"/>
      <c r="LCH64" s="1554"/>
      <c r="LCI64" s="1554"/>
      <c r="LCJ64" s="1554"/>
      <c r="LCK64" s="1554"/>
      <c r="LCL64" s="1554"/>
      <c r="LCM64" s="1554"/>
      <c r="LCN64" s="1554"/>
      <c r="LCO64" s="516"/>
      <c r="LCP64" s="516"/>
      <c r="LCT64" s="459"/>
      <c r="LCU64" s="517"/>
      <c r="LCV64" s="1554"/>
      <c r="LCW64" s="1554"/>
      <c r="LCX64" s="1554"/>
      <c r="LCY64" s="1554"/>
      <c r="LCZ64" s="1554"/>
      <c r="LDA64" s="1554"/>
      <c r="LDB64" s="1554"/>
      <c r="LDC64" s="1554"/>
      <c r="LDD64" s="1554"/>
      <c r="LDE64" s="1554"/>
      <c r="LDF64" s="516"/>
      <c r="LDG64" s="516"/>
      <c r="LDK64" s="459"/>
      <c r="LDL64" s="517"/>
      <c r="LDM64" s="1554"/>
      <c r="LDN64" s="1554"/>
      <c r="LDO64" s="1554"/>
      <c r="LDP64" s="1554"/>
      <c r="LDQ64" s="1554"/>
      <c r="LDR64" s="1554"/>
      <c r="LDS64" s="1554"/>
      <c r="LDT64" s="1554"/>
      <c r="LDU64" s="1554"/>
      <c r="LDV64" s="1554"/>
      <c r="LDW64" s="516"/>
      <c r="LDX64" s="516"/>
      <c r="LEB64" s="459"/>
      <c r="LEC64" s="517"/>
      <c r="LED64" s="1554"/>
      <c r="LEE64" s="1554"/>
      <c r="LEF64" s="1554"/>
      <c r="LEG64" s="1554"/>
      <c r="LEH64" s="1554"/>
      <c r="LEI64" s="1554"/>
      <c r="LEJ64" s="1554"/>
      <c r="LEK64" s="1554"/>
      <c r="LEL64" s="1554"/>
      <c r="LEM64" s="1554"/>
      <c r="LEN64" s="516"/>
      <c r="LEO64" s="516"/>
      <c r="LES64" s="459"/>
      <c r="LET64" s="517"/>
      <c r="LEU64" s="1554"/>
      <c r="LEV64" s="1554"/>
      <c r="LEW64" s="1554"/>
      <c r="LEX64" s="1554"/>
      <c r="LEY64" s="1554"/>
      <c r="LEZ64" s="1554"/>
      <c r="LFA64" s="1554"/>
      <c r="LFB64" s="1554"/>
      <c r="LFC64" s="1554"/>
      <c r="LFD64" s="1554"/>
      <c r="LFE64" s="516"/>
      <c r="LFF64" s="516"/>
      <c r="LFJ64" s="459"/>
      <c r="LFK64" s="517"/>
      <c r="LFL64" s="1554"/>
      <c r="LFM64" s="1554"/>
      <c r="LFN64" s="1554"/>
      <c r="LFO64" s="1554"/>
      <c r="LFP64" s="1554"/>
      <c r="LFQ64" s="1554"/>
      <c r="LFR64" s="1554"/>
      <c r="LFS64" s="1554"/>
      <c r="LFT64" s="1554"/>
      <c r="LFU64" s="1554"/>
      <c r="LFV64" s="516"/>
      <c r="LFW64" s="516"/>
      <c r="LGA64" s="459"/>
      <c r="LGB64" s="517"/>
      <c r="LGC64" s="1554"/>
      <c r="LGD64" s="1554"/>
      <c r="LGE64" s="1554"/>
      <c r="LGF64" s="1554"/>
      <c r="LGG64" s="1554"/>
      <c r="LGH64" s="1554"/>
      <c r="LGI64" s="1554"/>
      <c r="LGJ64" s="1554"/>
      <c r="LGK64" s="1554"/>
      <c r="LGL64" s="1554"/>
      <c r="LGM64" s="516"/>
      <c r="LGN64" s="516"/>
      <c r="LGR64" s="459"/>
      <c r="LGS64" s="517"/>
      <c r="LGT64" s="1554"/>
      <c r="LGU64" s="1554"/>
      <c r="LGV64" s="1554"/>
      <c r="LGW64" s="1554"/>
      <c r="LGX64" s="1554"/>
      <c r="LGY64" s="1554"/>
      <c r="LGZ64" s="1554"/>
      <c r="LHA64" s="1554"/>
      <c r="LHB64" s="1554"/>
      <c r="LHC64" s="1554"/>
      <c r="LHD64" s="516"/>
      <c r="LHE64" s="516"/>
      <c r="LHI64" s="459"/>
      <c r="LHJ64" s="517"/>
      <c r="LHK64" s="1554"/>
      <c r="LHL64" s="1554"/>
      <c r="LHM64" s="1554"/>
      <c r="LHN64" s="1554"/>
      <c r="LHO64" s="1554"/>
      <c r="LHP64" s="1554"/>
      <c r="LHQ64" s="1554"/>
      <c r="LHR64" s="1554"/>
      <c r="LHS64" s="1554"/>
      <c r="LHT64" s="1554"/>
      <c r="LHU64" s="516"/>
      <c r="LHV64" s="516"/>
      <c r="LHZ64" s="459"/>
      <c r="LIA64" s="517"/>
      <c r="LIB64" s="1554"/>
      <c r="LIC64" s="1554"/>
      <c r="LID64" s="1554"/>
      <c r="LIE64" s="1554"/>
      <c r="LIF64" s="1554"/>
      <c r="LIG64" s="1554"/>
      <c r="LIH64" s="1554"/>
      <c r="LII64" s="1554"/>
      <c r="LIJ64" s="1554"/>
      <c r="LIK64" s="1554"/>
      <c r="LIL64" s="516"/>
      <c r="LIM64" s="516"/>
      <c r="LIQ64" s="459"/>
      <c r="LIR64" s="517"/>
      <c r="LIS64" s="1554"/>
      <c r="LIT64" s="1554"/>
      <c r="LIU64" s="1554"/>
      <c r="LIV64" s="1554"/>
      <c r="LIW64" s="1554"/>
      <c r="LIX64" s="1554"/>
      <c r="LIY64" s="1554"/>
      <c r="LIZ64" s="1554"/>
      <c r="LJA64" s="1554"/>
      <c r="LJB64" s="1554"/>
      <c r="LJC64" s="516"/>
      <c r="LJD64" s="516"/>
      <c r="LJH64" s="459"/>
      <c r="LJI64" s="517"/>
      <c r="LJJ64" s="1554"/>
      <c r="LJK64" s="1554"/>
      <c r="LJL64" s="1554"/>
      <c r="LJM64" s="1554"/>
      <c r="LJN64" s="1554"/>
      <c r="LJO64" s="1554"/>
      <c r="LJP64" s="1554"/>
      <c r="LJQ64" s="1554"/>
      <c r="LJR64" s="1554"/>
      <c r="LJS64" s="1554"/>
      <c r="LJT64" s="516"/>
      <c r="LJU64" s="516"/>
      <c r="LJY64" s="459"/>
      <c r="LJZ64" s="517"/>
      <c r="LKA64" s="1554"/>
      <c r="LKB64" s="1554"/>
      <c r="LKC64" s="1554"/>
      <c r="LKD64" s="1554"/>
      <c r="LKE64" s="1554"/>
      <c r="LKF64" s="1554"/>
      <c r="LKG64" s="1554"/>
      <c r="LKH64" s="1554"/>
      <c r="LKI64" s="1554"/>
      <c r="LKJ64" s="1554"/>
      <c r="LKK64" s="516"/>
      <c r="LKL64" s="516"/>
      <c r="LKP64" s="459"/>
      <c r="LKQ64" s="517"/>
      <c r="LKR64" s="1554"/>
      <c r="LKS64" s="1554"/>
      <c r="LKT64" s="1554"/>
      <c r="LKU64" s="1554"/>
      <c r="LKV64" s="1554"/>
      <c r="LKW64" s="1554"/>
      <c r="LKX64" s="1554"/>
      <c r="LKY64" s="1554"/>
      <c r="LKZ64" s="1554"/>
      <c r="LLA64" s="1554"/>
      <c r="LLB64" s="516"/>
      <c r="LLC64" s="516"/>
      <c r="LLG64" s="459"/>
      <c r="LLH64" s="517"/>
      <c r="LLI64" s="1554"/>
      <c r="LLJ64" s="1554"/>
      <c r="LLK64" s="1554"/>
      <c r="LLL64" s="1554"/>
      <c r="LLM64" s="1554"/>
      <c r="LLN64" s="1554"/>
      <c r="LLO64" s="1554"/>
      <c r="LLP64" s="1554"/>
      <c r="LLQ64" s="1554"/>
      <c r="LLR64" s="1554"/>
      <c r="LLS64" s="516"/>
      <c r="LLT64" s="516"/>
      <c r="LLX64" s="459"/>
      <c r="LLY64" s="517"/>
      <c r="LLZ64" s="1554"/>
      <c r="LMA64" s="1554"/>
      <c r="LMB64" s="1554"/>
      <c r="LMC64" s="1554"/>
      <c r="LMD64" s="1554"/>
      <c r="LME64" s="1554"/>
      <c r="LMF64" s="1554"/>
      <c r="LMG64" s="1554"/>
      <c r="LMH64" s="1554"/>
      <c r="LMI64" s="1554"/>
      <c r="LMJ64" s="516"/>
      <c r="LMK64" s="516"/>
      <c r="LMO64" s="459"/>
      <c r="LMP64" s="517"/>
      <c r="LMQ64" s="1554"/>
      <c r="LMR64" s="1554"/>
      <c r="LMS64" s="1554"/>
      <c r="LMT64" s="1554"/>
      <c r="LMU64" s="1554"/>
      <c r="LMV64" s="1554"/>
      <c r="LMW64" s="1554"/>
      <c r="LMX64" s="1554"/>
      <c r="LMY64" s="1554"/>
      <c r="LMZ64" s="1554"/>
      <c r="LNA64" s="516"/>
      <c r="LNB64" s="516"/>
      <c r="LNF64" s="459"/>
      <c r="LNG64" s="517"/>
      <c r="LNH64" s="1554"/>
      <c r="LNI64" s="1554"/>
      <c r="LNJ64" s="1554"/>
      <c r="LNK64" s="1554"/>
      <c r="LNL64" s="1554"/>
      <c r="LNM64" s="1554"/>
      <c r="LNN64" s="1554"/>
      <c r="LNO64" s="1554"/>
      <c r="LNP64" s="1554"/>
      <c r="LNQ64" s="1554"/>
      <c r="LNR64" s="516"/>
      <c r="LNS64" s="516"/>
      <c r="LNW64" s="459"/>
      <c r="LNX64" s="517"/>
      <c r="LNY64" s="1554"/>
      <c r="LNZ64" s="1554"/>
      <c r="LOA64" s="1554"/>
      <c r="LOB64" s="1554"/>
      <c r="LOC64" s="1554"/>
      <c r="LOD64" s="1554"/>
      <c r="LOE64" s="1554"/>
      <c r="LOF64" s="1554"/>
      <c r="LOG64" s="1554"/>
      <c r="LOH64" s="1554"/>
      <c r="LOI64" s="516"/>
      <c r="LOJ64" s="516"/>
      <c r="LON64" s="459"/>
      <c r="LOO64" s="517"/>
      <c r="LOP64" s="1554"/>
      <c r="LOQ64" s="1554"/>
      <c r="LOR64" s="1554"/>
      <c r="LOS64" s="1554"/>
      <c r="LOT64" s="1554"/>
      <c r="LOU64" s="1554"/>
      <c r="LOV64" s="1554"/>
      <c r="LOW64" s="1554"/>
      <c r="LOX64" s="1554"/>
      <c r="LOY64" s="1554"/>
      <c r="LOZ64" s="516"/>
      <c r="LPA64" s="516"/>
      <c r="LPE64" s="459"/>
      <c r="LPF64" s="517"/>
      <c r="LPG64" s="1554"/>
      <c r="LPH64" s="1554"/>
      <c r="LPI64" s="1554"/>
      <c r="LPJ64" s="1554"/>
      <c r="LPK64" s="1554"/>
      <c r="LPL64" s="1554"/>
      <c r="LPM64" s="1554"/>
      <c r="LPN64" s="1554"/>
      <c r="LPO64" s="1554"/>
      <c r="LPP64" s="1554"/>
      <c r="LPQ64" s="516"/>
      <c r="LPR64" s="516"/>
      <c r="LPV64" s="459"/>
      <c r="LPW64" s="517"/>
      <c r="LPX64" s="1554"/>
      <c r="LPY64" s="1554"/>
      <c r="LPZ64" s="1554"/>
      <c r="LQA64" s="1554"/>
      <c r="LQB64" s="1554"/>
      <c r="LQC64" s="1554"/>
      <c r="LQD64" s="1554"/>
      <c r="LQE64" s="1554"/>
      <c r="LQF64" s="1554"/>
      <c r="LQG64" s="1554"/>
      <c r="LQH64" s="516"/>
      <c r="LQI64" s="516"/>
      <c r="LQM64" s="459"/>
      <c r="LQN64" s="517"/>
      <c r="LQO64" s="1554"/>
      <c r="LQP64" s="1554"/>
      <c r="LQQ64" s="1554"/>
      <c r="LQR64" s="1554"/>
      <c r="LQS64" s="1554"/>
      <c r="LQT64" s="1554"/>
      <c r="LQU64" s="1554"/>
      <c r="LQV64" s="1554"/>
      <c r="LQW64" s="1554"/>
      <c r="LQX64" s="1554"/>
      <c r="LQY64" s="516"/>
      <c r="LQZ64" s="516"/>
      <c r="LRD64" s="459"/>
      <c r="LRE64" s="517"/>
      <c r="LRF64" s="1554"/>
      <c r="LRG64" s="1554"/>
      <c r="LRH64" s="1554"/>
      <c r="LRI64" s="1554"/>
      <c r="LRJ64" s="1554"/>
      <c r="LRK64" s="1554"/>
      <c r="LRL64" s="1554"/>
      <c r="LRM64" s="1554"/>
      <c r="LRN64" s="1554"/>
      <c r="LRO64" s="1554"/>
      <c r="LRP64" s="516"/>
      <c r="LRQ64" s="516"/>
      <c r="LRU64" s="459"/>
      <c r="LRV64" s="517"/>
      <c r="LRW64" s="1554"/>
      <c r="LRX64" s="1554"/>
      <c r="LRY64" s="1554"/>
      <c r="LRZ64" s="1554"/>
      <c r="LSA64" s="1554"/>
      <c r="LSB64" s="1554"/>
      <c r="LSC64" s="1554"/>
      <c r="LSD64" s="1554"/>
      <c r="LSE64" s="1554"/>
      <c r="LSF64" s="1554"/>
      <c r="LSG64" s="516"/>
      <c r="LSH64" s="516"/>
      <c r="LSL64" s="459"/>
      <c r="LSM64" s="517"/>
      <c r="LSN64" s="1554"/>
      <c r="LSO64" s="1554"/>
      <c r="LSP64" s="1554"/>
      <c r="LSQ64" s="1554"/>
      <c r="LSR64" s="1554"/>
      <c r="LSS64" s="1554"/>
      <c r="LST64" s="1554"/>
      <c r="LSU64" s="1554"/>
      <c r="LSV64" s="1554"/>
      <c r="LSW64" s="1554"/>
      <c r="LSX64" s="516"/>
      <c r="LSY64" s="516"/>
      <c r="LTC64" s="459"/>
      <c r="LTD64" s="517"/>
      <c r="LTE64" s="1554"/>
      <c r="LTF64" s="1554"/>
      <c r="LTG64" s="1554"/>
      <c r="LTH64" s="1554"/>
      <c r="LTI64" s="1554"/>
      <c r="LTJ64" s="1554"/>
      <c r="LTK64" s="1554"/>
      <c r="LTL64" s="1554"/>
      <c r="LTM64" s="1554"/>
      <c r="LTN64" s="1554"/>
      <c r="LTO64" s="516"/>
      <c r="LTP64" s="516"/>
      <c r="LTT64" s="459"/>
      <c r="LTU64" s="517"/>
      <c r="LTV64" s="1554"/>
      <c r="LTW64" s="1554"/>
      <c r="LTX64" s="1554"/>
      <c r="LTY64" s="1554"/>
      <c r="LTZ64" s="1554"/>
      <c r="LUA64" s="1554"/>
      <c r="LUB64" s="1554"/>
      <c r="LUC64" s="1554"/>
      <c r="LUD64" s="1554"/>
      <c r="LUE64" s="1554"/>
      <c r="LUF64" s="516"/>
      <c r="LUG64" s="516"/>
      <c r="LUK64" s="459"/>
      <c r="LUL64" s="517"/>
      <c r="LUM64" s="1554"/>
      <c r="LUN64" s="1554"/>
      <c r="LUO64" s="1554"/>
      <c r="LUP64" s="1554"/>
      <c r="LUQ64" s="1554"/>
      <c r="LUR64" s="1554"/>
      <c r="LUS64" s="1554"/>
      <c r="LUT64" s="1554"/>
      <c r="LUU64" s="1554"/>
      <c r="LUV64" s="1554"/>
      <c r="LUW64" s="516"/>
      <c r="LUX64" s="516"/>
      <c r="LVB64" s="459"/>
      <c r="LVC64" s="517"/>
      <c r="LVD64" s="1554"/>
      <c r="LVE64" s="1554"/>
      <c r="LVF64" s="1554"/>
      <c r="LVG64" s="1554"/>
      <c r="LVH64" s="1554"/>
      <c r="LVI64" s="1554"/>
      <c r="LVJ64" s="1554"/>
      <c r="LVK64" s="1554"/>
      <c r="LVL64" s="1554"/>
      <c r="LVM64" s="1554"/>
      <c r="LVN64" s="516"/>
      <c r="LVO64" s="516"/>
      <c r="LVS64" s="459"/>
      <c r="LVT64" s="517"/>
      <c r="LVU64" s="1554"/>
      <c r="LVV64" s="1554"/>
      <c r="LVW64" s="1554"/>
      <c r="LVX64" s="1554"/>
      <c r="LVY64" s="1554"/>
      <c r="LVZ64" s="1554"/>
      <c r="LWA64" s="1554"/>
      <c r="LWB64" s="1554"/>
      <c r="LWC64" s="1554"/>
      <c r="LWD64" s="1554"/>
      <c r="LWE64" s="516"/>
      <c r="LWF64" s="516"/>
      <c r="LWJ64" s="459"/>
      <c r="LWK64" s="517"/>
      <c r="LWL64" s="1554"/>
      <c r="LWM64" s="1554"/>
      <c r="LWN64" s="1554"/>
      <c r="LWO64" s="1554"/>
      <c r="LWP64" s="1554"/>
      <c r="LWQ64" s="1554"/>
      <c r="LWR64" s="1554"/>
      <c r="LWS64" s="1554"/>
      <c r="LWT64" s="1554"/>
      <c r="LWU64" s="1554"/>
      <c r="LWV64" s="516"/>
      <c r="LWW64" s="516"/>
      <c r="LXA64" s="459"/>
      <c r="LXB64" s="517"/>
      <c r="LXC64" s="1554"/>
      <c r="LXD64" s="1554"/>
      <c r="LXE64" s="1554"/>
      <c r="LXF64" s="1554"/>
      <c r="LXG64" s="1554"/>
      <c r="LXH64" s="1554"/>
      <c r="LXI64" s="1554"/>
      <c r="LXJ64" s="1554"/>
      <c r="LXK64" s="1554"/>
      <c r="LXL64" s="1554"/>
      <c r="LXM64" s="516"/>
      <c r="LXN64" s="516"/>
      <c r="LXR64" s="459"/>
      <c r="LXS64" s="517"/>
      <c r="LXT64" s="1554"/>
      <c r="LXU64" s="1554"/>
      <c r="LXV64" s="1554"/>
      <c r="LXW64" s="1554"/>
      <c r="LXX64" s="1554"/>
      <c r="LXY64" s="1554"/>
      <c r="LXZ64" s="1554"/>
      <c r="LYA64" s="1554"/>
      <c r="LYB64" s="1554"/>
      <c r="LYC64" s="1554"/>
      <c r="LYD64" s="516"/>
      <c r="LYE64" s="516"/>
      <c r="LYI64" s="459"/>
      <c r="LYJ64" s="517"/>
      <c r="LYK64" s="1554"/>
      <c r="LYL64" s="1554"/>
      <c r="LYM64" s="1554"/>
      <c r="LYN64" s="1554"/>
      <c r="LYO64" s="1554"/>
      <c r="LYP64" s="1554"/>
      <c r="LYQ64" s="1554"/>
      <c r="LYR64" s="1554"/>
      <c r="LYS64" s="1554"/>
      <c r="LYT64" s="1554"/>
      <c r="LYU64" s="516"/>
      <c r="LYV64" s="516"/>
      <c r="LYZ64" s="459"/>
      <c r="LZA64" s="517"/>
      <c r="LZB64" s="1554"/>
      <c r="LZC64" s="1554"/>
      <c r="LZD64" s="1554"/>
      <c r="LZE64" s="1554"/>
      <c r="LZF64" s="1554"/>
      <c r="LZG64" s="1554"/>
      <c r="LZH64" s="1554"/>
      <c r="LZI64" s="1554"/>
      <c r="LZJ64" s="1554"/>
      <c r="LZK64" s="1554"/>
      <c r="LZL64" s="516"/>
      <c r="LZM64" s="516"/>
      <c r="LZQ64" s="459"/>
      <c r="LZR64" s="517"/>
      <c r="LZS64" s="1554"/>
      <c r="LZT64" s="1554"/>
      <c r="LZU64" s="1554"/>
      <c r="LZV64" s="1554"/>
      <c r="LZW64" s="1554"/>
      <c r="LZX64" s="1554"/>
      <c r="LZY64" s="1554"/>
      <c r="LZZ64" s="1554"/>
      <c r="MAA64" s="1554"/>
      <c r="MAB64" s="1554"/>
      <c r="MAC64" s="516"/>
      <c r="MAD64" s="516"/>
      <c r="MAH64" s="459"/>
      <c r="MAI64" s="517"/>
      <c r="MAJ64" s="1554"/>
      <c r="MAK64" s="1554"/>
      <c r="MAL64" s="1554"/>
      <c r="MAM64" s="1554"/>
      <c r="MAN64" s="1554"/>
      <c r="MAO64" s="1554"/>
      <c r="MAP64" s="1554"/>
      <c r="MAQ64" s="1554"/>
      <c r="MAR64" s="1554"/>
      <c r="MAS64" s="1554"/>
      <c r="MAT64" s="516"/>
      <c r="MAU64" s="516"/>
      <c r="MAY64" s="459"/>
      <c r="MAZ64" s="517"/>
      <c r="MBA64" s="1554"/>
      <c r="MBB64" s="1554"/>
      <c r="MBC64" s="1554"/>
      <c r="MBD64" s="1554"/>
      <c r="MBE64" s="1554"/>
      <c r="MBF64" s="1554"/>
      <c r="MBG64" s="1554"/>
      <c r="MBH64" s="1554"/>
      <c r="MBI64" s="1554"/>
      <c r="MBJ64" s="1554"/>
      <c r="MBK64" s="516"/>
      <c r="MBL64" s="516"/>
      <c r="MBP64" s="459"/>
      <c r="MBQ64" s="517"/>
      <c r="MBR64" s="1554"/>
      <c r="MBS64" s="1554"/>
      <c r="MBT64" s="1554"/>
      <c r="MBU64" s="1554"/>
      <c r="MBV64" s="1554"/>
      <c r="MBW64" s="1554"/>
      <c r="MBX64" s="1554"/>
      <c r="MBY64" s="1554"/>
      <c r="MBZ64" s="1554"/>
      <c r="MCA64" s="1554"/>
      <c r="MCB64" s="516"/>
      <c r="MCC64" s="516"/>
      <c r="MCG64" s="459"/>
      <c r="MCH64" s="517"/>
      <c r="MCI64" s="1554"/>
      <c r="MCJ64" s="1554"/>
      <c r="MCK64" s="1554"/>
      <c r="MCL64" s="1554"/>
      <c r="MCM64" s="1554"/>
      <c r="MCN64" s="1554"/>
      <c r="MCO64" s="1554"/>
      <c r="MCP64" s="1554"/>
      <c r="MCQ64" s="1554"/>
      <c r="MCR64" s="1554"/>
      <c r="MCS64" s="516"/>
      <c r="MCT64" s="516"/>
      <c r="MCX64" s="459"/>
      <c r="MCY64" s="517"/>
      <c r="MCZ64" s="1554"/>
      <c r="MDA64" s="1554"/>
      <c r="MDB64" s="1554"/>
      <c r="MDC64" s="1554"/>
      <c r="MDD64" s="1554"/>
      <c r="MDE64" s="1554"/>
      <c r="MDF64" s="1554"/>
      <c r="MDG64" s="1554"/>
      <c r="MDH64" s="1554"/>
      <c r="MDI64" s="1554"/>
      <c r="MDJ64" s="516"/>
      <c r="MDK64" s="516"/>
      <c r="MDO64" s="459"/>
      <c r="MDP64" s="517"/>
      <c r="MDQ64" s="1554"/>
      <c r="MDR64" s="1554"/>
      <c r="MDS64" s="1554"/>
      <c r="MDT64" s="1554"/>
      <c r="MDU64" s="1554"/>
      <c r="MDV64" s="1554"/>
      <c r="MDW64" s="1554"/>
      <c r="MDX64" s="1554"/>
      <c r="MDY64" s="1554"/>
      <c r="MDZ64" s="1554"/>
      <c r="MEA64" s="516"/>
      <c r="MEB64" s="516"/>
      <c r="MEF64" s="459"/>
      <c r="MEG64" s="517"/>
      <c r="MEH64" s="1554"/>
      <c r="MEI64" s="1554"/>
      <c r="MEJ64" s="1554"/>
      <c r="MEK64" s="1554"/>
      <c r="MEL64" s="1554"/>
      <c r="MEM64" s="1554"/>
      <c r="MEN64" s="1554"/>
      <c r="MEO64" s="1554"/>
      <c r="MEP64" s="1554"/>
      <c r="MEQ64" s="1554"/>
      <c r="MER64" s="516"/>
      <c r="MES64" s="516"/>
      <c r="MEW64" s="459"/>
      <c r="MEX64" s="517"/>
      <c r="MEY64" s="1554"/>
      <c r="MEZ64" s="1554"/>
      <c r="MFA64" s="1554"/>
      <c r="MFB64" s="1554"/>
      <c r="MFC64" s="1554"/>
      <c r="MFD64" s="1554"/>
      <c r="MFE64" s="1554"/>
      <c r="MFF64" s="1554"/>
      <c r="MFG64" s="1554"/>
      <c r="MFH64" s="1554"/>
      <c r="MFI64" s="516"/>
      <c r="MFJ64" s="516"/>
      <c r="MFN64" s="459"/>
      <c r="MFO64" s="517"/>
      <c r="MFP64" s="1554"/>
      <c r="MFQ64" s="1554"/>
      <c r="MFR64" s="1554"/>
      <c r="MFS64" s="1554"/>
      <c r="MFT64" s="1554"/>
      <c r="MFU64" s="1554"/>
      <c r="MFV64" s="1554"/>
      <c r="MFW64" s="1554"/>
      <c r="MFX64" s="1554"/>
      <c r="MFY64" s="1554"/>
      <c r="MFZ64" s="516"/>
      <c r="MGA64" s="516"/>
      <c r="MGE64" s="459"/>
      <c r="MGF64" s="517"/>
      <c r="MGG64" s="1554"/>
      <c r="MGH64" s="1554"/>
      <c r="MGI64" s="1554"/>
      <c r="MGJ64" s="1554"/>
      <c r="MGK64" s="1554"/>
      <c r="MGL64" s="1554"/>
      <c r="MGM64" s="1554"/>
      <c r="MGN64" s="1554"/>
      <c r="MGO64" s="1554"/>
      <c r="MGP64" s="1554"/>
      <c r="MGQ64" s="516"/>
      <c r="MGR64" s="516"/>
      <c r="MGV64" s="459"/>
      <c r="MGW64" s="517"/>
      <c r="MGX64" s="1554"/>
      <c r="MGY64" s="1554"/>
      <c r="MGZ64" s="1554"/>
      <c r="MHA64" s="1554"/>
      <c r="MHB64" s="1554"/>
      <c r="MHC64" s="1554"/>
      <c r="MHD64" s="1554"/>
      <c r="MHE64" s="1554"/>
      <c r="MHF64" s="1554"/>
      <c r="MHG64" s="1554"/>
      <c r="MHH64" s="516"/>
      <c r="MHI64" s="516"/>
      <c r="MHM64" s="459"/>
      <c r="MHN64" s="517"/>
      <c r="MHO64" s="1554"/>
      <c r="MHP64" s="1554"/>
      <c r="MHQ64" s="1554"/>
      <c r="MHR64" s="1554"/>
      <c r="MHS64" s="1554"/>
      <c r="MHT64" s="1554"/>
      <c r="MHU64" s="1554"/>
      <c r="MHV64" s="1554"/>
      <c r="MHW64" s="1554"/>
      <c r="MHX64" s="1554"/>
      <c r="MHY64" s="516"/>
      <c r="MHZ64" s="516"/>
      <c r="MID64" s="459"/>
      <c r="MIE64" s="517"/>
      <c r="MIF64" s="1554"/>
      <c r="MIG64" s="1554"/>
      <c r="MIH64" s="1554"/>
      <c r="MII64" s="1554"/>
      <c r="MIJ64" s="1554"/>
      <c r="MIK64" s="1554"/>
      <c r="MIL64" s="1554"/>
      <c r="MIM64" s="1554"/>
      <c r="MIN64" s="1554"/>
      <c r="MIO64" s="1554"/>
      <c r="MIP64" s="516"/>
      <c r="MIQ64" s="516"/>
      <c r="MIU64" s="459"/>
      <c r="MIV64" s="517"/>
      <c r="MIW64" s="1554"/>
      <c r="MIX64" s="1554"/>
      <c r="MIY64" s="1554"/>
      <c r="MIZ64" s="1554"/>
      <c r="MJA64" s="1554"/>
      <c r="MJB64" s="1554"/>
      <c r="MJC64" s="1554"/>
      <c r="MJD64" s="1554"/>
      <c r="MJE64" s="1554"/>
      <c r="MJF64" s="1554"/>
      <c r="MJG64" s="516"/>
      <c r="MJH64" s="516"/>
      <c r="MJL64" s="459"/>
      <c r="MJM64" s="517"/>
      <c r="MJN64" s="1554"/>
      <c r="MJO64" s="1554"/>
      <c r="MJP64" s="1554"/>
      <c r="MJQ64" s="1554"/>
      <c r="MJR64" s="1554"/>
      <c r="MJS64" s="1554"/>
      <c r="MJT64" s="1554"/>
      <c r="MJU64" s="1554"/>
      <c r="MJV64" s="1554"/>
      <c r="MJW64" s="1554"/>
      <c r="MJX64" s="516"/>
      <c r="MJY64" s="516"/>
      <c r="MKC64" s="459"/>
      <c r="MKD64" s="517"/>
      <c r="MKE64" s="1554"/>
      <c r="MKF64" s="1554"/>
      <c r="MKG64" s="1554"/>
      <c r="MKH64" s="1554"/>
      <c r="MKI64" s="1554"/>
      <c r="MKJ64" s="1554"/>
      <c r="MKK64" s="1554"/>
      <c r="MKL64" s="1554"/>
      <c r="MKM64" s="1554"/>
      <c r="MKN64" s="1554"/>
      <c r="MKO64" s="516"/>
      <c r="MKP64" s="516"/>
      <c r="MKT64" s="459"/>
      <c r="MKU64" s="517"/>
      <c r="MKV64" s="1554"/>
      <c r="MKW64" s="1554"/>
      <c r="MKX64" s="1554"/>
      <c r="MKY64" s="1554"/>
      <c r="MKZ64" s="1554"/>
      <c r="MLA64" s="1554"/>
      <c r="MLB64" s="1554"/>
      <c r="MLC64" s="1554"/>
      <c r="MLD64" s="1554"/>
      <c r="MLE64" s="1554"/>
      <c r="MLF64" s="516"/>
      <c r="MLG64" s="516"/>
      <c r="MLK64" s="459"/>
      <c r="MLL64" s="517"/>
      <c r="MLM64" s="1554"/>
      <c r="MLN64" s="1554"/>
      <c r="MLO64" s="1554"/>
      <c r="MLP64" s="1554"/>
      <c r="MLQ64" s="1554"/>
      <c r="MLR64" s="1554"/>
      <c r="MLS64" s="1554"/>
      <c r="MLT64" s="1554"/>
      <c r="MLU64" s="1554"/>
      <c r="MLV64" s="1554"/>
      <c r="MLW64" s="516"/>
      <c r="MLX64" s="516"/>
      <c r="MMB64" s="459"/>
      <c r="MMC64" s="517"/>
      <c r="MMD64" s="1554"/>
      <c r="MME64" s="1554"/>
      <c r="MMF64" s="1554"/>
      <c r="MMG64" s="1554"/>
      <c r="MMH64" s="1554"/>
      <c r="MMI64" s="1554"/>
      <c r="MMJ64" s="1554"/>
      <c r="MMK64" s="1554"/>
      <c r="MML64" s="1554"/>
      <c r="MMM64" s="1554"/>
      <c r="MMN64" s="516"/>
      <c r="MMO64" s="516"/>
      <c r="MMS64" s="459"/>
      <c r="MMT64" s="517"/>
      <c r="MMU64" s="1554"/>
      <c r="MMV64" s="1554"/>
      <c r="MMW64" s="1554"/>
      <c r="MMX64" s="1554"/>
      <c r="MMY64" s="1554"/>
      <c r="MMZ64" s="1554"/>
      <c r="MNA64" s="1554"/>
      <c r="MNB64" s="1554"/>
      <c r="MNC64" s="1554"/>
      <c r="MND64" s="1554"/>
      <c r="MNE64" s="516"/>
      <c r="MNF64" s="516"/>
      <c r="MNJ64" s="459"/>
      <c r="MNK64" s="517"/>
      <c r="MNL64" s="1554"/>
      <c r="MNM64" s="1554"/>
      <c r="MNN64" s="1554"/>
      <c r="MNO64" s="1554"/>
      <c r="MNP64" s="1554"/>
      <c r="MNQ64" s="1554"/>
      <c r="MNR64" s="1554"/>
      <c r="MNS64" s="1554"/>
      <c r="MNT64" s="1554"/>
      <c r="MNU64" s="1554"/>
      <c r="MNV64" s="516"/>
      <c r="MNW64" s="516"/>
      <c r="MOA64" s="459"/>
      <c r="MOB64" s="517"/>
      <c r="MOC64" s="1554"/>
      <c r="MOD64" s="1554"/>
      <c r="MOE64" s="1554"/>
      <c r="MOF64" s="1554"/>
      <c r="MOG64" s="1554"/>
      <c r="MOH64" s="1554"/>
      <c r="MOI64" s="1554"/>
      <c r="MOJ64" s="1554"/>
      <c r="MOK64" s="1554"/>
      <c r="MOL64" s="1554"/>
      <c r="MOM64" s="516"/>
      <c r="MON64" s="516"/>
      <c r="MOR64" s="459"/>
      <c r="MOS64" s="517"/>
      <c r="MOT64" s="1554"/>
      <c r="MOU64" s="1554"/>
      <c r="MOV64" s="1554"/>
      <c r="MOW64" s="1554"/>
      <c r="MOX64" s="1554"/>
      <c r="MOY64" s="1554"/>
      <c r="MOZ64" s="1554"/>
      <c r="MPA64" s="1554"/>
      <c r="MPB64" s="1554"/>
      <c r="MPC64" s="1554"/>
      <c r="MPD64" s="516"/>
      <c r="MPE64" s="516"/>
      <c r="MPI64" s="459"/>
      <c r="MPJ64" s="517"/>
      <c r="MPK64" s="1554"/>
      <c r="MPL64" s="1554"/>
      <c r="MPM64" s="1554"/>
      <c r="MPN64" s="1554"/>
      <c r="MPO64" s="1554"/>
      <c r="MPP64" s="1554"/>
      <c r="MPQ64" s="1554"/>
      <c r="MPR64" s="1554"/>
      <c r="MPS64" s="1554"/>
      <c r="MPT64" s="1554"/>
      <c r="MPU64" s="516"/>
      <c r="MPV64" s="516"/>
      <c r="MPZ64" s="459"/>
      <c r="MQA64" s="517"/>
      <c r="MQB64" s="1554"/>
      <c r="MQC64" s="1554"/>
      <c r="MQD64" s="1554"/>
      <c r="MQE64" s="1554"/>
      <c r="MQF64" s="1554"/>
      <c r="MQG64" s="1554"/>
      <c r="MQH64" s="1554"/>
      <c r="MQI64" s="1554"/>
      <c r="MQJ64" s="1554"/>
      <c r="MQK64" s="1554"/>
      <c r="MQL64" s="516"/>
      <c r="MQM64" s="516"/>
      <c r="MQQ64" s="459"/>
      <c r="MQR64" s="517"/>
      <c r="MQS64" s="1554"/>
      <c r="MQT64" s="1554"/>
      <c r="MQU64" s="1554"/>
      <c r="MQV64" s="1554"/>
      <c r="MQW64" s="1554"/>
      <c r="MQX64" s="1554"/>
      <c r="MQY64" s="1554"/>
      <c r="MQZ64" s="1554"/>
      <c r="MRA64" s="1554"/>
      <c r="MRB64" s="1554"/>
      <c r="MRC64" s="516"/>
      <c r="MRD64" s="516"/>
      <c r="MRH64" s="459"/>
      <c r="MRI64" s="517"/>
      <c r="MRJ64" s="1554"/>
      <c r="MRK64" s="1554"/>
      <c r="MRL64" s="1554"/>
      <c r="MRM64" s="1554"/>
      <c r="MRN64" s="1554"/>
      <c r="MRO64" s="1554"/>
      <c r="MRP64" s="1554"/>
      <c r="MRQ64" s="1554"/>
      <c r="MRR64" s="1554"/>
      <c r="MRS64" s="1554"/>
      <c r="MRT64" s="516"/>
      <c r="MRU64" s="516"/>
      <c r="MRY64" s="459"/>
      <c r="MRZ64" s="517"/>
      <c r="MSA64" s="1554"/>
      <c r="MSB64" s="1554"/>
      <c r="MSC64" s="1554"/>
      <c r="MSD64" s="1554"/>
      <c r="MSE64" s="1554"/>
      <c r="MSF64" s="1554"/>
      <c r="MSG64" s="1554"/>
      <c r="MSH64" s="1554"/>
      <c r="MSI64" s="1554"/>
      <c r="MSJ64" s="1554"/>
      <c r="MSK64" s="516"/>
      <c r="MSL64" s="516"/>
      <c r="MSP64" s="459"/>
      <c r="MSQ64" s="517"/>
      <c r="MSR64" s="1554"/>
      <c r="MSS64" s="1554"/>
      <c r="MST64" s="1554"/>
      <c r="MSU64" s="1554"/>
      <c r="MSV64" s="1554"/>
      <c r="MSW64" s="1554"/>
      <c r="MSX64" s="1554"/>
      <c r="MSY64" s="1554"/>
      <c r="MSZ64" s="1554"/>
      <c r="MTA64" s="1554"/>
      <c r="MTB64" s="516"/>
      <c r="MTC64" s="516"/>
      <c r="MTG64" s="459"/>
      <c r="MTH64" s="517"/>
      <c r="MTI64" s="1554"/>
      <c r="MTJ64" s="1554"/>
      <c r="MTK64" s="1554"/>
      <c r="MTL64" s="1554"/>
      <c r="MTM64" s="1554"/>
      <c r="MTN64" s="1554"/>
      <c r="MTO64" s="1554"/>
      <c r="MTP64" s="1554"/>
      <c r="MTQ64" s="1554"/>
      <c r="MTR64" s="1554"/>
      <c r="MTS64" s="516"/>
      <c r="MTT64" s="516"/>
      <c r="MTX64" s="459"/>
      <c r="MTY64" s="517"/>
      <c r="MTZ64" s="1554"/>
      <c r="MUA64" s="1554"/>
      <c r="MUB64" s="1554"/>
      <c r="MUC64" s="1554"/>
      <c r="MUD64" s="1554"/>
      <c r="MUE64" s="1554"/>
      <c r="MUF64" s="1554"/>
      <c r="MUG64" s="1554"/>
      <c r="MUH64" s="1554"/>
      <c r="MUI64" s="1554"/>
      <c r="MUJ64" s="516"/>
      <c r="MUK64" s="516"/>
      <c r="MUO64" s="459"/>
      <c r="MUP64" s="517"/>
      <c r="MUQ64" s="1554"/>
      <c r="MUR64" s="1554"/>
      <c r="MUS64" s="1554"/>
      <c r="MUT64" s="1554"/>
      <c r="MUU64" s="1554"/>
      <c r="MUV64" s="1554"/>
      <c r="MUW64" s="1554"/>
      <c r="MUX64" s="1554"/>
      <c r="MUY64" s="1554"/>
      <c r="MUZ64" s="1554"/>
      <c r="MVA64" s="516"/>
      <c r="MVB64" s="516"/>
      <c r="MVF64" s="459"/>
      <c r="MVG64" s="517"/>
      <c r="MVH64" s="1554"/>
      <c r="MVI64" s="1554"/>
      <c r="MVJ64" s="1554"/>
      <c r="MVK64" s="1554"/>
      <c r="MVL64" s="1554"/>
      <c r="MVM64" s="1554"/>
      <c r="MVN64" s="1554"/>
      <c r="MVO64" s="1554"/>
      <c r="MVP64" s="1554"/>
      <c r="MVQ64" s="1554"/>
      <c r="MVR64" s="516"/>
      <c r="MVS64" s="516"/>
      <c r="MVW64" s="459"/>
      <c r="MVX64" s="517"/>
      <c r="MVY64" s="1554"/>
      <c r="MVZ64" s="1554"/>
      <c r="MWA64" s="1554"/>
      <c r="MWB64" s="1554"/>
      <c r="MWC64" s="1554"/>
      <c r="MWD64" s="1554"/>
      <c r="MWE64" s="1554"/>
      <c r="MWF64" s="1554"/>
      <c r="MWG64" s="1554"/>
      <c r="MWH64" s="1554"/>
      <c r="MWI64" s="516"/>
      <c r="MWJ64" s="516"/>
      <c r="MWN64" s="459"/>
      <c r="MWO64" s="517"/>
      <c r="MWP64" s="1554"/>
      <c r="MWQ64" s="1554"/>
      <c r="MWR64" s="1554"/>
      <c r="MWS64" s="1554"/>
      <c r="MWT64" s="1554"/>
      <c r="MWU64" s="1554"/>
      <c r="MWV64" s="1554"/>
      <c r="MWW64" s="1554"/>
      <c r="MWX64" s="1554"/>
      <c r="MWY64" s="1554"/>
      <c r="MWZ64" s="516"/>
      <c r="MXA64" s="516"/>
      <c r="MXE64" s="459"/>
      <c r="MXF64" s="517"/>
      <c r="MXG64" s="1554"/>
      <c r="MXH64" s="1554"/>
      <c r="MXI64" s="1554"/>
      <c r="MXJ64" s="1554"/>
      <c r="MXK64" s="1554"/>
      <c r="MXL64" s="1554"/>
      <c r="MXM64" s="1554"/>
      <c r="MXN64" s="1554"/>
      <c r="MXO64" s="1554"/>
      <c r="MXP64" s="1554"/>
      <c r="MXQ64" s="516"/>
      <c r="MXR64" s="516"/>
      <c r="MXV64" s="459"/>
      <c r="MXW64" s="517"/>
      <c r="MXX64" s="1554"/>
      <c r="MXY64" s="1554"/>
      <c r="MXZ64" s="1554"/>
      <c r="MYA64" s="1554"/>
      <c r="MYB64" s="1554"/>
      <c r="MYC64" s="1554"/>
      <c r="MYD64" s="1554"/>
      <c r="MYE64" s="1554"/>
      <c r="MYF64" s="1554"/>
      <c r="MYG64" s="1554"/>
      <c r="MYH64" s="516"/>
      <c r="MYI64" s="516"/>
      <c r="MYM64" s="459"/>
      <c r="MYN64" s="517"/>
      <c r="MYO64" s="1554"/>
      <c r="MYP64" s="1554"/>
      <c r="MYQ64" s="1554"/>
      <c r="MYR64" s="1554"/>
      <c r="MYS64" s="1554"/>
      <c r="MYT64" s="1554"/>
      <c r="MYU64" s="1554"/>
      <c r="MYV64" s="1554"/>
      <c r="MYW64" s="1554"/>
      <c r="MYX64" s="1554"/>
      <c r="MYY64" s="516"/>
      <c r="MYZ64" s="516"/>
      <c r="MZD64" s="459"/>
      <c r="MZE64" s="517"/>
      <c r="MZF64" s="1554"/>
      <c r="MZG64" s="1554"/>
      <c r="MZH64" s="1554"/>
      <c r="MZI64" s="1554"/>
      <c r="MZJ64" s="1554"/>
      <c r="MZK64" s="1554"/>
      <c r="MZL64" s="1554"/>
      <c r="MZM64" s="1554"/>
      <c r="MZN64" s="1554"/>
      <c r="MZO64" s="1554"/>
      <c r="MZP64" s="516"/>
      <c r="MZQ64" s="516"/>
      <c r="MZU64" s="459"/>
      <c r="MZV64" s="517"/>
      <c r="MZW64" s="1554"/>
      <c r="MZX64" s="1554"/>
      <c r="MZY64" s="1554"/>
      <c r="MZZ64" s="1554"/>
      <c r="NAA64" s="1554"/>
      <c r="NAB64" s="1554"/>
      <c r="NAC64" s="1554"/>
      <c r="NAD64" s="1554"/>
      <c r="NAE64" s="1554"/>
      <c r="NAF64" s="1554"/>
      <c r="NAG64" s="516"/>
      <c r="NAH64" s="516"/>
      <c r="NAL64" s="459"/>
      <c r="NAM64" s="517"/>
      <c r="NAN64" s="1554"/>
      <c r="NAO64" s="1554"/>
      <c r="NAP64" s="1554"/>
      <c r="NAQ64" s="1554"/>
      <c r="NAR64" s="1554"/>
      <c r="NAS64" s="1554"/>
      <c r="NAT64" s="1554"/>
      <c r="NAU64" s="1554"/>
      <c r="NAV64" s="1554"/>
      <c r="NAW64" s="1554"/>
      <c r="NAX64" s="516"/>
      <c r="NAY64" s="516"/>
      <c r="NBC64" s="459"/>
      <c r="NBD64" s="517"/>
      <c r="NBE64" s="1554"/>
      <c r="NBF64" s="1554"/>
      <c r="NBG64" s="1554"/>
      <c r="NBH64" s="1554"/>
      <c r="NBI64" s="1554"/>
      <c r="NBJ64" s="1554"/>
      <c r="NBK64" s="1554"/>
      <c r="NBL64" s="1554"/>
      <c r="NBM64" s="1554"/>
      <c r="NBN64" s="1554"/>
      <c r="NBO64" s="516"/>
      <c r="NBP64" s="516"/>
      <c r="NBT64" s="459"/>
      <c r="NBU64" s="517"/>
      <c r="NBV64" s="1554"/>
      <c r="NBW64" s="1554"/>
      <c r="NBX64" s="1554"/>
      <c r="NBY64" s="1554"/>
      <c r="NBZ64" s="1554"/>
      <c r="NCA64" s="1554"/>
      <c r="NCB64" s="1554"/>
      <c r="NCC64" s="1554"/>
      <c r="NCD64" s="1554"/>
      <c r="NCE64" s="1554"/>
      <c r="NCF64" s="516"/>
      <c r="NCG64" s="516"/>
      <c r="NCK64" s="459"/>
      <c r="NCL64" s="517"/>
      <c r="NCM64" s="1554"/>
      <c r="NCN64" s="1554"/>
      <c r="NCO64" s="1554"/>
      <c r="NCP64" s="1554"/>
      <c r="NCQ64" s="1554"/>
      <c r="NCR64" s="1554"/>
      <c r="NCS64" s="1554"/>
      <c r="NCT64" s="1554"/>
      <c r="NCU64" s="1554"/>
      <c r="NCV64" s="1554"/>
      <c r="NCW64" s="516"/>
      <c r="NCX64" s="516"/>
      <c r="NDB64" s="459"/>
      <c r="NDC64" s="517"/>
      <c r="NDD64" s="1554"/>
      <c r="NDE64" s="1554"/>
      <c r="NDF64" s="1554"/>
      <c r="NDG64" s="1554"/>
      <c r="NDH64" s="1554"/>
      <c r="NDI64" s="1554"/>
      <c r="NDJ64" s="1554"/>
      <c r="NDK64" s="1554"/>
      <c r="NDL64" s="1554"/>
      <c r="NDM64" s="1554"/>
      <c r="NDN64" s="516"/>
      <c r="NDO64" s="516"/>
      <c r="NDS64" s="459"/>
      <c r="NDT64" s="517"/>
      <c r="NDU64" s="1554"/>
      <c r="NDV64" s="1554"/>
      <c r="NDW64" s="1554"/>
      <c r="NDX64" s="1554"/>
      <c r="NDY64" s="1554"/>
      <c r="NDZ64" s="1554"/>
      <c r="NEA64" s="1554"/>
      <c r="NEB64" s="1554"/>
      <c r="NEC64" s="1554"/>
      <c r="NED64" s="1554"/>
      <c r="NEE64" s="516"/>
      <c r="NEF64" s="516"/>
      <c r="NEJ64" s="459"/>
      <c r="NEK64" s="517"/>
      <c r="NEL64" s="1554"/>
      <c r="NEM64" s="1554"/>
      <c r="NEN64" s="1554"/>
      <c r="NEO64" s="1554"/>
      <c r="NEP64" s="1554"/>
      <c r="NEQ64" s="1554"/>
      <c r="NER64" s="1554"/>
      <c r="NES64" s="1554"/>
      <c r="NET64" s="1554"/>
      <c r="NEU64" s="1554"/>
      <c r="NEV64" s="516"/>
      <c r="NEW64" s="516"/>
      <c r="NFA64" s="459"/>
      <c r="NFB64" s="517"/>
      <c r="NFC64" s="1554"/>
      <c r="NFD64" s="1554"/>
      <c r="NFE64" s="1554"/>
      <c r="NFF64" s="1554"/>
      <c r="NFG64" s="1554"/>
      <c r="NFH64" s="1554"/>
      <c r="NFI64" s="1554"/>
      <c r="NFJ64" s="1554"/>
      <c r="NFK64" s="1554"/>
      <c r="NFL64" s="1554"/>
      <c r="NFM64" s="516"/>
      <c r="NFN64" s="516"/>
      <c r="NFR64" s="459"/>
      <c r="NFS64" s="517"/>
      <c r="NFT64" s="1554"/>
      <c r="NFU64" s="1554"/>
      <c r="NFV64" s="1554"/>
      <c r="NFW64" s="1554"/>
      <c r="NFX64" s="1554"/>
      <c r="NFY64" s="1554"/>
      <c r="NFZ64" s="1554"/>
      <c r="NGA64" s="1554"/>
      <c r="NGB64" s="1554"/>
      <c r="NGC64" s="1554"/>
      <c r="NGD64" s="516"/>
      <c r="NGE64" s="516"/>
      <c r="NGI64" s="459"/>
      <c r="NGJ64" s="517"/>
      <c r="NGK64" s="1554"/>
      <c r="NGL64" s="1554"/>
      <c r="NGM64" s="1554"/>
      <c r="NGN64" s="1554"/>
      <c r="NGO64" s="1554"/>
      <c r="NGP64" s="1554"/>
      <c r="NGQ64" s="1554"/>
      <c r="NGR64" s="1554"/>
      <c r="NGS64" s="1554"/>
      <c r="NGT64" s="1554"/>
      <c r="NGU64" s="516"/>
      <c r="NGV64" s="516"/>
      <c r="NGZ64" s="459"/>
      <c r="NHA64" s="517"/>
      <c r="NHB64" s="1554"/>
      <c r="NHC64" s="1554"/>
      <c r="NHD64" s="1554"/>
      <c r="NHE64" s="1554"/>
      <c r="NHF64" s="1554"/>
      <c r="NHG64" s="1554"/>
      <c r="NHH64" s="1554"/>
      <c r="NHI64" s="1554"/>
      <c r="NHJ64" s="1554"/>
      <c r="NHK64" s="1554"/>
      <c r="NHL64" s="516"/>
      <c r="NHM64" s="516"/>
      <c r="NHQ64" s="459"/>
      <c r="NHR64" s="517"/>
      <c r="NHS64" s="1554"/>
      <c r="NHT64" s="1554"/>
      <c r="NHU64" s="1554"/>
      <c r="NHV64" s="1554"/>
      <c r="NHW64" s="1554"/>
      <c r="NHX64" s="1554"/>
      <c r="NHY64" s="1554"/>
      <c r="NHZ64" s="1554"/>
      <c r="NIA64" s="1554"/>
      <c r="NIB64" s="1554"/>
      <c r="NIC64" s="516"/>
      <c r="NID64" s="516"/>
      <c r="NIH64" s="459"/>
      <c r="NII64" s="517"/>
      <c r="NIJ64" s="1554"/>
      <c r="NIK64" s="1554"/>
      <c r="NIL64" s="1554"/>
      <c r="NIM64" s="1554"/>
      <c r="NIN64" s="1554"/>
      <c r="NIO64" s="1554"/>
      <c r="NIP64" s="1554"/>
      <c r="NIQ64" s="1554"/>
      <c r="NIR64" s="1554"/>
      <c r="NIS64" s="1554"/>
      <c r="NIT64" s="516"/>
      <c r="NIU64" s="516"/>
      <c r="NIY64" s="459"/>
      <c r="NIZ64" s="517"/>
      <c r="NJA64" s="1554"/>
      <c r="NJB64" s="1554"/>
      <c r="NJC64" s="1554"/>
      <c r="NJD64" s="1554"/>
      <c r="NJE64" s="1554"/>
      <c r="NJF64" s="1554"/>
      <c r="NJG64" s="1554"/>
      <c r="NJH64" s="1554"/>
      <c r="NJI64" s="1554"/>
      <c r="NJJ64" s="1554"/>
      <c r="NJK64" s="516"/>
      <c r="NJL64" s="516"/>
      <c r="NJP64" s="459"/>
      <c r="NJQ64" s="517"/>
      <c r="NJR64" s="1554"/>
      <c r="NJS64" s="1554"/>
      <c r="NJT64" s="1554"/>
      <c r="NJU64" s="1554"/>
      <c r="NJV64" s="1554"/>
      <c r="NJW64" s="1554"/>
      <c r="NJX64" s="1554"/>
      <c r="NJY64" s="1554"/>
      <c r="NJZ64" s="1554"/>
      <c r="NKA64" s="1554"/>
      <c r="NKB64" s="516"/>
      <c r="NKC64" s="516"/>
      <c r="NKG64" s="459"/>
      <c r="NKH64" s="517"/>
      <c r="NKI64" s="1554"/>
      <c r="NKJ64" s="1554"/>
      <c r="NKK64" s="1554"/>
      <c r="NKL64" s="1554"/>
      <c r="NKM64" s="1554"/>
      <c r="NKN64" s="1554"/>
      <c r="NKO64" s="1554"/>
      <c r="NKP64" s="1554"/>
      <c r="NKQ64" s="1554"/>
      <c r="NKR64" s="1554"/>
      <c r="NKS64" s="516"/>
      <c r="NKT64" s="516"/>
      <c r="NKX64" s="459"/>
      <c r="NKY64" s="517"/>
      <c r="NKZ64" s="1554"/>
      <c r="NLA64" s="1554"/>
      <c r="NLB64" s="1554"/>
      <c r="NLC64" s="1554"/>
      <c r="NLD64" s="1554"/>
      <c r="NLE64" s="1554"/>
      <c r="NLF64" s="1554"/>
      <c r="NLG64" s="1554"/>
      <c r="NLH64" s="1554"/>
      <c r="NLI64" s="1554"/>
      <c r="NLJ64" s="516"/>
      <c r="NLK64" s="516"/>
      <c r="NLO64" s="459"/>
      <c r="NLP64" s="517"/>
      <c r="NLQ64" s="1554"/>
      <c r="NLR64" s="1554"/>
      <c r="NLS64" s="1554"/>
      <c r="NLT64" s="1554"/>
      <c r="NLU64" s="1554"/>
      <c r="NLV64" s="1554"/>
      <c r="NLW64" s="1554"/>
      <c r="NLX64" s="1554"/>
      <c r="NLY64" s="1554"/>
      <c r="NLZ64" s="1554"/>
      <c r="NMA64" s="516"/>
      <c r="NMB64" s="516"/>
      <c r="NMF64" s="459"/>
      <c r="NMG64" s="517"/>
      <c r="NMH64" s="1554"/>
      <c r="NMI64" s="1554"/>
      <c r="NMJ64" s="1554"/>
      <c r="NMK64" s="1554"/>
      <c r="NML64" s="1554"/>
      <c r="NMM64" s="1554"/>
      <c r="NMN64" s="1554"/>
      <c r="NMO64" s="1554"/>
      <c r="NMP64" s="1554"/>
      <c r="NMQ64" s="1554"/>
      <c r="NMR64" s="516"/>
      <c r="NMS64" s="516"/>
      <c r="NMW64" s="459"/>
      <c r="NMX64" s="517"/>
      <c r="NMY64" s="1554"/>
      <c r="NMZ64" s="1554"/>
      <c r="NNA64" s="1554"/>
      <c r="NNB64" s="1554"/>
      <c r="NNC64" s="1554"/>
      <c r="NND64" s="1554"/>
      <c r="NNE64" s="1554"/>
      <c r="NNF64" s="1554"/>
      <c r="NNG64" s="1554"/>
      <c r="NNH64" s="1554"/>
      <c r="NNI64" s="516"/>
      <c r="NNJ64" s="516"/>
      <c r="NNN64" s="459"/>
      <c r="NNO64" s="517"/>
      <c r="NNP64" s="1554"/>
      <c r="NNQ64" s="1554"/>
      <c r="NNR64" s="1554"/>
      <c r="NNS64" s="1554"/>
      <c r="NNT64" s="1554"/>
      <c r="NNU64" s="1554"/>
      <c r="NNV64" s="1554"/>
      <c r="NNW64" s="1554"/>
      <c r="NNX64" s="1554"/>
      <c r="NNY64" s="1554"/>
      <c r="NNZ64" s="516"/>
      <c r="NOA64" s="516"/>
      <c r="NOE64" s="459"/>
      <c r="NOF64" s="517"/>
      <c r="NOG64" s="1554"/>
      <c r="NOH64" s="1554"/>
      <c r="NOI64" s="1554"/>
      <c r="NOJ64" s="1554"/>
      <c r="NOK64" s="1554"/>
      <c r="NOL64" s="1554"/>
      <c r="NOM64" s="1554"/>
      <c r="NON64" s="1554"/>
      <c r="NOO64" s="1554"/>
      <c r="NOP64" s="1554"/>
      <c r="NOQ64" s="516"/>
      <c r="NOR64" s="516"/>
      <c r="NOV64" s="459"/>
      <c r="NOW64" s="517"/>
      <c r="NOX64" s="1554"/>
      <c r="NOY64" s="1554"/>
      <c r="NOZ64" s="1554"/>
      <c r="NPA64" s="1554"/>
      <c r="NPB64" s="1554"/>
      <c r="NPC64" s="1554"/>
      <c r="NPD64" s="1554"/>
      <c r="NPE64" s="1554"/>
      <c r="NPF64" s="1554"/>
      <c r="NPG64" s="1554"/>
      <c r="NPH64" s="516"/>
      <c r="NPI64" s="516"/>
      <c r="NPM64" s="459"/>
      <c r="NPN64" s="517"/>
      <c r="NPO64" s="1554"/>
      <c r="NPP64" s="1554"/>
      <c r="NPQ64" s="1554"/>
      <c r="NPR64" s="1554"/>
      <c r="NPS64" s="1554"/>
      <c r="NPT64" s="1554"/>
      <c r="NPU64" s="1554"/>
      <c r="NPV64" s="1554"/>
      <c r="NPW64" s="1554"/>
      <c r="NPX64" s="1554"/>
      <c r="NPY64" s="516"/>
      <c r="NPZ64" s="516"/>
      <c r="NQD64" s="459"/>
      <c r="NQE64" s="517"/>
      <c r="NQF64" s="1554"/>
      <c r="NQG64" s="1554"/>
      <c r="NQH64" s="1554"/>
      <c r="NQI64" s="1554"/>
      <c r="NQJ64" s="1554"/>
      <c r="NQK64" s="1554"/>
      <c r="NQL64" s="1554"/>
      <c r="NQM64" s="1554"/>
      <c r="NQN64" s="1554"/>
      <c r="NQO64" s="1554"/>
      <c r="NQP64" s="516"/>
      <c r="NQQ64" s="516"/>
      <c r="NQU64" s="459"/>
      <c r="NQV64" s="517"/>
      <c r="NQW64" s="1554"/>
      <c r="NQX64" s="1554"/>
      <c r="NQY64" s="1554"/>
      <c r="NQZ64" s="1554"/>
      <c r="NRA64" s="1554"/>
      <c r="NRB64" s="1554"/>
      <c r="NRC64" s="1554"/>
      <c r="NRD64" s="1554"/>
      <c r="NRE64" s="1554"/>
      <c r="NRF64" s="1554"/>
      <c r="NRG64" s="516"/>
      <c r="NRH64" s="516"/>
      <c r="NRL64" s="459"/>
      <c r="NRM64" s="517"/>
      <c r="NRN64" s="1554"/>
      <c r="NRO64" s="1554"/>
      <c r="NRP64" s="1554"/>
      <c r="NRQ64" s="1554"/>
      <c r="NRR64" s="1554"/>
      <c r="NRS64" s="1554"/>
      <c r="NRT64" s="1554"/>
      <c r="NRU64" s="1554"/>
      <c r="NRV64" s="1554"/>
      <c r="NRW64" s="1554"/>
      <c r="NRX64" s="516"/>
      <c r="NRY64" s="516"/>
      <c r="NSC64" s="459"/>
      <c r="NSD64" s="517"/>
      <c r="NSE64" s="1554"/>
      <c r="NSF64" s="1554"/>
      <c r="NSG64" s="1554"/>
      <c r="NSH64" s="1554"/>
      <c r="NSI64" s="1554"/>
      <c r="NSJ64" s="1554"/>
      <c r="NSK64" s="1554"/>
      <c r="NSL64" s="1554"/>
      <c r="NSM64" s="1554"/>
      <c r="NSN64" s="1554"/>
      <c r="NSO64" s="516"/>
      <c r="NSP64" s="516"/>
      <c r="NST64" s="459"/>
      <c r="NSU64" s="517"/>
      <c r="NSV64" s="1554"/>
      <c r="NSW64" s="1554"/>
      <c r="NSX64" s="1554"/>
      <c r="NSY64" s="1554"/>
      <c r="NSZ64" s="1554"/>
      <c r="NTA64" s="1554"/>
      <c r="NTB64" s="1554"/>
      <c r="NTC64" s="1554"/>
      <c r="NTD64" s="1554"/>
      <c r="NTE64" s="1554"/>
      <c r="NTF64" s="516"/>
      <c r="NTG64" s="516"/>
      <c r="NTK64" s="459"/>
      <c r="NTL64" s="517"/>
      <c r="NTM64" s="1554"/>
      <c r="NTN64" s="1554"/>
      <c r="NTO64" s="1554"/>
      <c r="NTP64" s="1554"/>
      <c r="NTQ64" s="1554"/>
      <c r="NTR64" s="1554"/>
      <c r="NTS64" s="1554"/>
      <c r="NTT64" s="1554"/>
      <c r="NTU64" s="1554"/>
      <c r="NTV64" s="1554"/>
      <c r="NTW64" s="516"/>
      <c r="NTX64" s="516"/>
      <c r="NUB64" s="459"/>
      <c r="NUC64" s="517"/>
      <c r="NUD64" s="1554"/>
      <c r="NUE64" s="1554"/>
      <c r="NUF64" s="1554"/>
      <c r="NUG64" s="1554"/>
      <c r="NUH64" s="1554"/>
      <c r="NUI64" s="1554"/>
      <c r="NUJ64" s="1554"/>
      <c r="NUK64" s="1554"/>
      <c r="NUL64" s="1554"/>
      <c r="NUM64" s="1554"/>
      <c r="NUN64" s="516"/>
      <c r="NUO64" s="516"/>
      <c r="NUS64" s="459"/>
      <c r="NUT64" s="517"/>
      <c r="NUU64" s="1554"/>
      <c r="NUV64" s="1554"/>
      <c r="NUW64" s="1554"/>
      <c r="NUX64" s="1554"/>
      <c r="NUY64" s="1554"/>
      <c r="NUZ64" s="1554"/>
      <c r="NVA64" s="1554"/>
      <c r="NVB64" s="1554"/>
      <c r="NVC64" s="1554"/>
      <c r="NVD64" s="1554"/>
      <c r="NVE64" s="516"/>
      <c r="NVF64" s="516"/>
      <c r="NVJ64" s="459"/>
      <c r="NVK64" s="517"/>
      <c r="NVL64" s="1554"/>
      <c r="NVM64" s="1554"/>
      <c r="NVN64" s="1554"/>
      <c r="NVO64" s="1554"/>
      <c r="NVP64" s="1554"/>
      <c r="NVQ64" s="1554"/>
      <c r="NVR64" s="1554"/>
      <c r="NVS64" s="1554"/>
      <c r="NVT64" s="1554"/>
      <c r="NVU64" s="1554"/>
      <c r="NVV64" s="516"/>
      <c r="NVW64" s="516"/>
      <c r="NWA64" s="459"/>
      <c r="NWB64" s="517"/>
      <c r="NWC64" s="1554"/>
      <c r="NWD64" s="1554"/>
      <c r="NWE64" s="1554"/>
      <c r="NWF64" s="1554"/>
      <c r="NWG64" s="1554"/>
      <c r="NWH64" s="1554"/>
      <c r="NWI64" s="1554"/>
      <c r="NWJ64" s="1554"/>
      <c r="NWK64" s="1554"/>
      <c r="NWL64" s="1554"/>
      <c r="NWM64" s="516"/>
      <c r="NWN64" s="516"/>
      <c r="NWR64" s="459"/>
      <c r="NWS64" s="517"/>
      <c r="NWT64" s="1554"/>
      <c r="NWU64" s="1554"/>
      <c r="NWV64" s="1554"/>
      <c r="NWW64" s="1554"/>
      <c r="NWX64" s="1554"/>
      <c r="NWY64" s="1554"/>
      <c r="NWZ64" s="1554"/>
      <c r="NXA64" s="1554"/>
      <c r="NXB64" s="1554"/>
      <c r="NXC64" s="1554"/>
      <c r="NXD64" s="516"/>
      <c r="NXE64" s="516"/>
      <c r="NXI64" s="459"/>
      <c r="NXJ64" s="517"/>
      <c r="NXK64" s="1554"/>
      <c r="NXL64" s="1554"/>
      <c r="NXM64" s="1554"/>
      <c r="NXN64" s="1554"/>
      <c r="NXO64" s="1554"/>
      <c r="NXP64" s="1554"/>
      <c r="NXQ64" s="1554"/>
      <c r="NXR64" s="1554"/>
      <c r="NXS64" s="1554"/>
      <c r="NXT64" s="1554"/>
      <c r="NXU64" s="516"/>
      <c r="NXV64" s="516"/>
      <c r="NXZ64" s="459"/>
      <c r="NYA64" s="517"/>
      <c r="NYB64" s="1554"/>
      <c r="NYC64" s="1554"/>
      <c r="NYD64" s="1554"/>
      <c r="NYE64" s="1554"/>
      <c r="NYF64" s="1554"/>
      <c r="NYG64" s="1554"/>
      <c r="NYH64" s="1554"/>
      <c r="NYI64" s="1554"/>
      <c r="NYJ64" s="1554"/>
      <c r="NYK64" s="1554"/>
      <c r="NYL64" s="516"/>
      <c r="NYM64" s="516"/>
      <c r="NYQ64" s="459"/>
      <c r="NYR64" s="517"/>
      <c r="NYS64" s="1554"/>
      <c r="NYT64" s="1554"/>
      <c r="NYU64" s="1554"/>
      <c r="NYV64" s="1554"/>
      <c r="NYW64" s="1554"/>
      <c r="NYX64" s="1554"/>
      <c r="NYY64" s="1554"/>
      <c r="NYZ64" s="1554"/>
      <c r="NZA64" s="1554"/>
      <c r="NZB64" s="1554"/>
      <c r="NZC64" s="516"/>
      <c r="NZD64" s="516"/>
      <c r="NZH64" s="459"/>
      <c r="NZI64" s="517"/>
      <c r="NZJ64" s="1554"/>
      <c r="NZK64" s="1554"/>
      <c r="NZL64" s="1554"/>
      <c r="NZM64" s="1554"/>
      <c r="NZN64" s="1554"/>
      <c r="NZO64" s="1554"/>
      <c r="NZP64" s="1554"/>
      <c r="NZQ64" s="1554"/>
      <c r="NZR64" s="1554"/>
      <c r="NZS64" s="1554"/>
      <c r="NZT64" s="516"/>
      <c r="NZU64" s="516"/>
      <c r="NZY64" s="459"/>
      <c r="NZZ64" s="517"/>
      <c r="OAA64" s="1554"/>
      <c r="OAB64" s="1554"/>
      <c r="OAC64" s="1554"/>
      <c r="OAD64" s="1554"/>
      <c r="OAE64" s="1554"/>
      <c r="OAF64" s="1554"/>
      <c r="OAG64" s="1554"/>
      <c r="OAH64" s="1554"/>
      <c r="OAI64" s="1554"/>
      <c r="OAJ64" s="1554"/>
      <c r="OAK64" s="516"/>
      <c r="OAL64" s="516"/>
      <c r="OAP64" s="459"/>
      <c r="OAQ64" s="517"/>
      <c r="OAR64" s="1554"/>
      <c r="OAS64" s="1554"/>
      <c r="OAT64" s="1554"/>
      <c r="OAU64" s="1554"/>
      <c r="OAV64" s="1554"/>
      <c r="OAW64" s="1554"/>
      <c r="OAX64" s="1554"/>
      <c r="OAY64" s="1554"/>
      <c r="OAZ64" s="1554"/>
      <c r="OBA64" s="1554"/>
      <c r="OBB64" s="516"/>
      <c r="OBC64" s="516"/>
      <c r="OBG64" s="459"/>
      <c r="OBH64" s="517"/>
      <c r="OBI64" s="1554"/>
      <c r="OBJ64" s="1554"/>
      <c r="OBK64" s="1554"/>
      <c r="OBL64" s="1554"/>
      <c r="OBM64" s="1554"/>
      <c r="OBN64" s="1554"/>
      <c r="OBO64" s="1554"/>
      <c r="OBP64" s="1554"/>
      <c r="OBQ64" s="1554"/>
      <c r="OBR64" s="1554"/>
      <c r="OBS64" s="516"/>
      <c r="OBT64" s="516"/>
      <c r="OBX64" s="459"/>
      <c r="OBY64" s="517"/>
      <c r="OBZ64" s="1554"/>
      <c r="OCA64" s="1554"/>
      <c r="OCB64" s="1554"/>
      <c r="OCC64" s="1554"/>
      <c r="OCD64" s="1554"/>
      <c r="OCE64" s="1554"/>
      <c r="OCF64" s="1554"/>
      <c r="OCG64" s="1554"/>
      <c r="OCH64" s="1554"/>
      <c r="OCI64" s="1554"/>
      <c r="OCJ64" s="516"/>
      <c r="OCK64" s="516"/>
      <c r="OCO64" s="459"/>
      <c r="OCP64" s="517"/>
      <c r="OCQ64" s="1554"/>
      <c r="OCR64" s="1554"/>
      <c r="OCS64" s="1554"/>
      <c r="OCT64" s="1554"/>
      <c r="OCU64" s="1554"/>
      <c r="OCV64" s="1554"/>
      <c r="OCW64" s="1554"/>
      <c r="OCX64" s="1554"/>
      <c r="OCY64" s="1554"/>
      <c r="OCZ64" s="1554"/>
      <c r="ODA64" s="516"/>
      <c r="ODB64" s="516"/>
      <c r="ODF64" s="459"/>
      <c r="ODG64" s="517"/>
      <c r="ODH64" s="1554"/>
      <c r="ODI64" s="1554"/>
      <c r="ODJ64" s="1554"/>
      <c r="ODK64" s="1554"/>
      <c r="ODL64" s="1554"/>
      <c r="ODM64" s="1554"/>
      <c r="ODN64" s="1554"/>
      <c r="ODO64" s="1554"/>
      <c r="ODP64" s="1554"/>
      <c r="ODQ64" s="1554"/>
      <c r="ODR64" s="516"/>
      <c r="ODS64" s="516"/>
      <c r="ODW64" s="459"/>
      <c r="ODX64" s="517"/>
      <c r="ODY64" s="1554"/>
      <c r="ODZ64" s="1554"/>
      <c r="OEA64" s="1554"/>
      <c r="OEB64" s="1554"/>
      <c r="OEC64" s="1554"/>
      <c r="OED64" s="1554"/>
      <c r="OEE64" s="1554"/>
      <c r="OEF64" s="1554"/>
      <c r="OEG64" s="1554"/>
      <c r="OEH64" s="1554"/>
      <c r="OEI64" s="516"/>
      <c r="OEJ64" s="516"/>
      <c r="OEN64" s="459"/>
      <c r="OEO64" s="517"/>
      <c r="OEP64" s="1554"/>
      <c r="OEQ64" s="1554"/>
      <c r="OER64" s="1554"/>
      <c r="OES64" s="1554"/>
      <c r="OET64" s="1554"/>
      <c r="OEU64" s="1554"/>
      <c r="OEV64" s="1554"/>
      <c r="OEW64" s="1554"/>
      <c r="OEX64" s="1554"/>
      <c r="OEY64" s="1554"/>
      <c r="OEZ64" s="516"/>
      <c r="OFA64" s="516"/>
      <c r="OFE64" s="459"/>
      <c r="OFF64" s="517"/>
      <c r="OFG64" s="1554"/>
      <c r="OFH64" s="1554"/>
      <c r="OFI64" s="1554"/>
      <c r="OFJ64" s="1554"/>
      <c r="OFK64" s="1554"/>
      <c r="OFL64" s="1554"/>
      <c r="OFM64" s="1554"/>
      <c r="OFN64" s="1554"/>
      <c r="OFO64" s="1554"/>
      <c r="OFP64" s="1554"/>
      <c r="OFQ64" s="516"/>
      <c r="OFR64" s="516"/>
      <c r="OFV64" s="459"/>
      <c r="OFW64" s="517"/>
      <c r="OFX64" s="1554"/>
      <c r="OFY64" s="1554"/>
      <c r="OFZ64" s="1554"/>
      <c r="OGA64" s="1554"/>
      <c r="OGB64" s="1554"/>
      <c r="OGC64" s="1554"/>
      <c r="OGD64" s="1554"/>
      <c r="OGE64" s="1554"/>
      <c r="OGF64" s="1554"/>
      <c r="OGG64" s="1554"/>
      <c r="OGH64" s="516"/>
      <c r="OGI64" s="516"/>
      <c r="OGM64" s="459"/>
      <c r="OGN64" s="517"/>
      <c r="OGO64" s="1554"/>
      <c r="OGP64" s="1554"/>
      <c r="OGQ64" s="1554"/>
      <c r="OGR64" s="1554"/>
      <c r="OGS64" s="1554"/>
      <c r="OGT64" s="1554"/>
      <c r="OGU64" s="1554"/>
      <c r="OGV64" s="1554"/>
      <c r="OGW64" s="1554"/>
      <c r="OGX64" s="1554"/>
      <c r="OGY64" s="516"/>
      <c r="OGZ64" s="516"/>
      <c r="OHD64" s="459"/>
      <c r="OHE64" s="517"/>
      <c r="OHF64" s="1554"/>
      <c r="OHG64" s="1554"/>
      <c r="OHH64" s="1554"/>
      <c r="OHI64" s="1554"/>
      <c r="OHJ64" s="1554"/>
      <c r="OHK64" s="1554"/>
      <c r="OHL64" s="1554"/>
      <c r="OHM64" s="1554"/>
      <c r="OHN64" s="1554"/>
      <c r="OHO64" s="1554"/>
      <c r="OHP64" s="516"/>
      <c r="OHQ64" s="516"/>
      <c r="OHU64" s="459"/>
      <c r="OHV64" s="517"/>
      <c r="OHW64" s="1554"/>
      <c r="OHX64" s="1554"/>
      <c r="OHY64" s="1554"/>
      <c r="OHZ64" s="1554"/>
      <c r="OIA64" s="1554"/>
      <c r="OIB64" s="1554"/>
      <c r="OIC64" s="1554"/>
      <c r="OID64" s="1554"/>
      <c r="OIE64" s="1554"/>
      <c r="OIF64" s="1554"/>
      <c r="OIG64" s="516"/>
      <c r="OIH64" s="516"/>
      <c r="OIL64" s="459"/>
      <c r="OIM64" s="517"/>
      <c r="OIN64" s="1554"/>
      <c r="OIO64" s="1554"/>
      <c r="OIP64" s="1554"/>
      <c r="OIQ64" s="1554"/>
      <c r="OIR64" s="1554"/>
      <c r="OIS64" s="1554"/>
      <c r="OIT64" s="1554"/>
      <c r="OIU64" s="1554"/>
      <c r="OIV64" s="1554"/>
      <c r="OIW64" s="1554"/>
      <c r="OIX64" s="516"/>
      <c r="OIY64" s="516"/>
      <c r="OJC64" s="459"/>
      <c r="OJD64" s="517"/>
      <c r="OJE64" s="1554"/>
      <c r="OJF64" s="1554"/>
      <c r="OJG64" s="1554"/>
      <c r="OJH64" s="1554"/>
      <c r="OJI64" s="1554"/>
      <c r="OJJ64" s="1554"/>
      <c r="OJK64" s="1554"/>
      <c r="OJL64" s="1554"/>
      <c r="OJM64" s="1554"/>
      <c r="OJN64" s="1554"/>
      <c r="OJO64" s="516"/>
      <c r="OJP64" s="516"/>
      <c r="OJT64" s="459"/>
      <c r="OJU64" s="517"/>
      <c r="OJV64" s="1554"/>
      <c r="OJW64" s="1554"/>
      <c r="OJX64" s="1554"/>
      <c r="OJY64" s="1554"/>
      <c r="OJZ64" s="1554"/>
      <c r="OKA64" s="1554"/>
      <c r="OKB64" s="1554"/>
      <c r="OKC64" s="1554"/>
      <c r="OKD64" s="1554"/>
      <c r="OKE64" s="1554"/>
      <c r="OKF64" s="516"/>
      <c r="OKG64" s="516"/>
      <c r="OKK64" s="459"/>
      <c r="OKL64" s="517"/>
      <c r="OKM64" s="1554"/>
      <c r="OKN64" s="1554"/>
      <c r="OKO64" s="1554"/>
      <c r="OKP64" s="1554"/>
      <c r="OKQ64" s="1554"/>
      <c r="OKR64" s="1554"/>
      <c r="OKS64" s="1554"/>
      <c r="OKT64" s="1554"/>
      <c r="OKU64" s="1554"/>
      <c r="OKV64" s="1554"/>
      <c r="OKW64" s="516"/>
      <c r="OKX64" s="516"/>
      <c r="OLB64" s="459"/>
      <c r="OLC64" s="517"/>
      <c r="OLD64" s="1554"/>
      <c r="OLE64" s="1554"/>
      <c r="OLF64" s="1554"/>
      <c r="OLG64" s="1554"/>
      <c r="OLH64" s="1554"/>
      <c r="OLI64" s="1554"/>
      <c r="OLJ64" s="1554"/>
      <c r="OLK64" s="1554"/>
      <c r="OLL64" s="1554"/>
      <c r="OLM64" s="1554"/>
      <c r="OLN64" s="516"/>
      <c r="OLO64" s="516"/>
      <c r="OLS64" s="459"/>
      <c r="OLT64" s="517"/>
      <c r="OLU64" s="1554"/>
      <c r="OLV64" s="1554"/>
      <c r="OLW64" s="1554"/>
      <c r="OLX64" s="1554"/>
      <c r="OLY64" s="1554"/>
      <c r="OLZ64" s="1554"/>
      <c r="OMA64" s="1554"/>
      <c r="OMB64" s="1554"/>
      <c r="OMC64" s="1554"/>
      <c r="OMD64" s="1554"/>
      <c r="OME64" s="516"/>
      <c r="OMF64" s="516"/>
      <c r="OMJ64" s="459"/>
      <c r="OMK64" s="517"/>
      <c r="OML64" s="1554"/>
      <c r="OMM64" s="1554"/>
      <c r="OMN64" s="1554"/>
      <c r="OMO64" s="1554"/>
      <c r="OMP64" s="1554"/>
      <c r="OMQ64" s="1554"/>
      <c r="OMR64" s="1554"/>
      <c r="OMS64" s="1554"/>
      <c r="OMT64" s="1554"/>
      <c r="OMU64" s="1554"/>
      <c r="OMV64" s="516"/>
      <c r="OMW64" s="516"/>
      <c r="ONA64" s="459"/>
      <c r="ONB64" s="517"/>
      <c r="ONC64" s="1554"/>
      <c r="OND64" s="1554"/>
      <c r="ONE64" s="1554"/>
      <c r="ONF64" s="1554"/>
      <c r="ONG64" s="1554"/>
      <c r="ONH64" s="1554"/>
      <c r="ONI64" s="1554"/>
      <c r="ONJ64" s="1554"/>
      <c r="ONK64" s="1554"/>
      <c r="ONL64" s="1554"/>
      <c r="ONM64" s="516"/>
      <c r="ONN64" s="516"/>
      <c r="ONR64" s="459"/>
      <c r="ONS64" s="517"/>
      <c r="ONT64" s="1554"/>
      <c r="ONU64" s="1554"/>
      <c r="ONV64" s="1554"/>
      <c r="ONW64" s="1554"/>
      <c r="ONX64" s="1554"/>
      <c r="ONY64" s="1554"/>
      <c r="ONZ64" s="1554"/>
      <c r="OOA64" s="1554"/>
      <c r="OOB64" s="1554"/>
      <c r="OOC64" s="1554"/>
      <c r="OOD64" s="516"/>
      <c r="OOE64" s="516"/>
      <c r="OOI64" s="459"/>
      <c r="OOJ64" s="517"/>
      <c r="OOK64" s="1554"/>
      <c r="OOL64" s="1554"/>
      <c r="OOM64" s="1554"/>
      <c r="OON64" s="1554"/>
      <c r="OOO64" s="1554"/>
      <c r="OOP64" s="1554"/>
      <c r="OOQ64" s="1554"/>
      <c r="OOR64" s="1554"/>
      <c r="OOS64" s="1554"/>
      <c r="OOT64" s="1554"/>
      <c r="OOU64" s="516"/>
      <c r="OOV64" s="516"/>
      <c r="OOZ64" s="459"/>
      <c r="OPA64" s="517"/>
      <c r="OPB64" s="1554"/>
      <c r="OPC64" s="1554"/>
      <c r="OPD64" s="1554"/>
      <c r="OPE64" s="1554"/>
      <c r="OPF64" s="1554"/>
      <c r="OPG64" s="1554"/>
      <c r="OPH64" s="1554"/>
      <c r="OPI64" s="1554"/>
      <c r="OPJ64" s="1554"/>
      <c r="OPK64" s="1554"/>
      <c r="OPL64" s="516"/>
      <c r="OPM64" s="516"/>
      <c r="OPQ64" s="459"/>
      <c r="OPR64" s="517"/>
      <c r="OPS64" s="1554"/>
      <c r="OPT64" s="1554"/>
      <c r="OPU64" s="1554"/>
      <c r="OPV64" s="1554"/>
      <c r="OPW64" s="1554"/>
      <c r="OPX64" s="1554"/>
      <c r="OPY64" s="1554"/>
      <c r="OPZ64" s="1554"/>
      <c r="OQA64" s="1554"/>
      <c r="OQB64" s="1554"/>
      <c r="OQC64" s="516"/>
      <c r="OQD64" s="516"/>
      <c r="OQH64" s="459"/>
      <c r="OQI64" s="517"/>
      <c r="OQJ64" s="1554"/>
      <c r="OQK64" s="1554"/>
      <c r="OQL64" s="1554"/>
      <c r="OQM64" s="1554"/>
      <c r="OQN64" s="1554"/>
      <c r="OQO64" s="1554"/>
      <c r="OQP64" s="1554"/>
      <c r="OQQ64" s="1554"/>
      <c r="OQR64" s="1554"/>
      <c r="OQS64" s="1554"/>
      <c r="OQT64" s="516"/>
      <c r="OQU64" s="516"/>
      <c r="OQY64" s="459"/>
      <c r="OQZ64" s="517"/>
      <c r="ORA64" s="1554"/>
      <c r="ORB64" s="1554"/>
      <c r="ORC64" s="1554"/>
      <c r="ORD64" s="1554"/>
      <c r="ORE64" s="1554"/>
      <c r="ORF64" s="1554"/>
      <c r="ORG64" s="1554"/>
      <c r="ORH64" s="1554"/>
      <c r="ORI64" s="1554"/>
      <c r="ORJ64" s="1554"/>
      <c r="ORK64" s="516"/>
      <c r="ORL64" s="516"/>
      <c r="ORP64" s="459"/>
      <c r="ORQ64" s="517"/>
      <c r="ORR64" s="1554"/>
      <c r="ORS64" s="1554"/>
      <c r="ORT64" s="1554"/>
      <c r="ORU64" s="1554"/>
      <c r="ORV64" s="1554"/>
      <c r="ORW64" s="1554"/>
      <c r="ORX64" s="1554"/>
      <c r="ORY64" s="1554"/>
      <c r="ORZ64" s="1554"/>
      <c r="OSA64" s="1554"/>
      <c r="OSB64" s="516"/>
      <c r="OSC64" s="516"/>
      <c r="OSG64" s="459"/>
      <c r="OSH64" s="517"/>
      <c r="OSI64" s="1554"/>
      <c r="OSJ64" s="1554"/>
      <c r="OSK64" s="1554"/>
      <c r="OSL64" s="1554"/>
      <c r="OSM64" s="1554"/>
      <c r="OSN64" s="1554"/>
      <c r="OSO64" s="1554"/>
      <c r="OSP64" s="1554"/>
      <c r="OSQ64" s="1554"/>
      <c r="OSR64" s="1554"/>
      <c r="OSS64" s="516"/>
      <c r="OST64" s="516"/>
      <c r="OSX64" s="459"/>
      <c r="OSY64" s="517"/>
      <c r="OSZ64" s="1554"/>
      <c r="OTA64" s="1554"/>
      <c r="OTB64" s="1554"/>
      <c r="OTC64" s="1554"/>
      <c r="OTD64" s="1554"/>
      <c r="OTE64" s="1554"/>
      <c r="OTF64" s="1554"/>
      <c r="OTG64" s="1554"/>
      <c r="OTH64" s="1554"/>
      <c r="OTI64" s="1554"/>
      <c r="OTJ64" s="516"/>
      <c r="OTK64" s="516"/>
      <c r="OTO64" s="459"/>
      <c r="OTP64" s="517"/>
      <c r="OTQ64" s="1554"/>
      <c r="OTR64" s="1554"/>
      <c r="OTS64" s="1554"/>
      <c r="OTT64" s="1554"/>
      <c r="OTU64" s="1554"/>
      <c r="OTV64" s="1554"/>
      <c r="OTW64" s="1554"/>
      <c r="OTX64" s="1554"/>
      <c r="OTY64" s="1554"/>
      <c r="OTZ64" s="1554"/>
      <c r="OUA64" s="516"/>
      <c r="OUB64" s="516"/>
      <c r="OUF64" s="459"/>
      <c r="OUG64" s="517"/>
      <c r="OUH64" s="1554"/>
      <c r="OUI64" s="1554"/>
      <c r="OUJ64" s="1554"/>
      <c r="OUK64" s="1554"/>
      <c r="OUL64" s="1554"/>
      <c r="OUM64" s="1554"/>
      <c r="OUN64" s="1554"/>
      <c r="OUO64" s="1554"/>
      <c r="OUP64" s="1554"/>
      <c r="OUQ64" s="1554"/>
      <c r="OUR64" s="516"/>
      <c r="OUS64" s="516"/>
      <c r="OUW64" s="459"/>
      <c r="OUX64" s="517"/>
      <c r="OUY64" s="1554"/>
      <c r="OUZ64" s="1554"/>
      <c r="OVA64" s="1554"/>
      <c r="OVB64" s="1554"/>
      <c r="OVC64" s="1554"/>
      <c r="OVD64" s="1554"/>
      <c r="OVE64" s="1554"/>
      <c r="OVF64" s="1554"/>
      <c r="OVG64" s="1554"/>
      <c r="OVH64" s="1554"/>
      <c r="OVI64" s="516"/>
      <c r="OVJ64" s="516"/>
      <c r="OVN64" s="459"/>
      <c r="OVO64" s="517"/>
      <c r="OVP64" s="1554"/>
      <c r="OVQ64" s="1554"/>
      <c r="OVR64" s="1554"/>
      <c r="OVS64" s="1554"/>
      <c r="OVT64" s="1554"/>
      <c r="OVU64" s="1554"/>
      <c r="OVV64" s="1554"/>
      <c r="OVW64" s="1554"/>
      <c r="OVX64" s="1554"/>
      <c r="OVY64" s="1554"/>
      <c r="OVZ64" s="516"/>
      <c r="OWA64" s="516"/>
      <c r="OWE64" s="459"/>
      <c r="OWF64" s="517"/>
      <c r="OWG64" s="1554"/>
      <c r="OWH64" s="1554"/>
      <c r="OWI64" s="1554"/>
      <c r="OWJ64" s="1554"/>
      <c r="OWK64" s="1554"/>
      <c r="OWL64" s="1554"/>
      <c r="OWM64" s="1554"/>
      <c r="OWN64" s="1554"/>
      <c r="OWO64" s="1554"/>
      <c r="OWP64" s="1554"/>
      <c r="OWQ64" s="516"/>
      <c r="OWR64" s="516"/>
      <c r="OWV64" s="459"/>
      <c r="OWW64" s="517"/>
      <c r="OWX64" s="1554"/>
      <c r="OWY64" s="1554"/>
      <c r="OWZ64" s="1554"/>
      <c r="OXA64" s="1554"/>
      <c r="OXB64" s="1554"/>
      <c r="OXC64" s="1554"/>
      <c r="OXD64" s="1554"/>
      <c r="OXE64" s="1554"/>
      <c r="OXF64" s="1554"/>
      <c r="OXG64" s="1554"/>
      <c r="OXH64" s="516"/>
      <c r="OXI64" s="516"/>
      <c r="OXM64" s="459"/>
      <c r="OXN64" s="517"/>
      <c r="OXO64" s="1554"/>
      <c r="OXP64" s="1554"/>
      <c r="OXQ64" s="1554"/>
      <c r="OXR64" s="1554"/>
      <c r="OXS64" s="1554"/>
      <c r="OXT64" s="1554"/>
      <c r="OXU64" s="1554"/>
      <c r="OXV64" s="1554"/>
      <c r="OXW64" s="1554"/>
      <c r="OXX64" s="1554"/>
      <c r="OXY64" s="516"/>
      <c r="OXZ64" s="516"/>
      <c r="OYD64" s="459"/>
      <c r="OYE64" s="517"/>
      <c r="OYF64" s="1554"/>
      <c r="OYG64" s="1554"/>
      <c r="OYH64" s="1554"/>
      <c r="OYI64" s="1554"/>
      <c r="OYJ64" s="1554"/>
      <c r="OYK64" s="1554"/>
      <c r="OYL64" s="1554"/>
      <c r="OYM64" s="1554"/>
      <c r="OYN64" s="1554"/>
      <c r="OYO64" s="1554"/>
      <c r="OYP64" s="516"/>
      <c r="OYQ64" s="516"/>
      <c r="OYU64" s="459"/>
      <c r="OYV64" s="517"/>
      <c r="OYW64" s="1554"/>
      <c r="OYX64" s="1554"/>
      <c r="OYY64" s="1554"/>
      <c r="OYZ64" s="1554"/>
      <c r="OZA64" s="1554"/>
      <c r="OZB64" s="1554"/>
      <c r="OZC64" s="1554"/>
      <c r="OZD64" s="1554"/>
      <c r="OZE64" s="1554"/>
      <c r="OZF64" s="1554"/>
      <c r="OZG64" s="516"/>
      <c r="OZH64" s="516"/>
      <c r="OZL64" s="459"/>
      <c r="OZM64" s="517"/>
      <c r="OZN64" s="1554"/>
      <c r="OZO64" s="1554"/>
      <c r="OZP64" s="1554"/>
      <c r="OZQ64" s="1554"/>
      <c r="OZR64" s="1554"/>
      <c r="OZS64" s="1554"/>
      <c r="OZT64" s="1554"/>
      <c r="OZU64" s="1554"/>
      <c r="OZV64" s="1554"/>
      <c r="OZW64" s="1554"/>
      <c r="OZX64" s="516"/>
      <c r="OZY64" s="516"/>
      <c r="PAC64" s="459"/>
      <c r="PAD64" s="517"/>
      <c r="PAE64" s="1554"/>
      <c r="PAF64" s="1554"/>
      <c r="PAG64" s="1554"/>
      <c r="PAH64" s="1554"/>
      <c r="PAI64" s="1554"/>
      <c r="PAJ64" s="1554"/>
      <c r="PAK64" s="1554"/>
      <c r="PAL64" s="1554"/>
      <c r="PAM64" s="1554"/>
      <c r="PAN64" s="1554"/>
      <c r="PAO64" s="516"/>
      <c r="PAP64" s="516"/>
      <c r="PAT64" s="459"/>
      <c r="PAU64" s="517"/>
      <c r="PAV64" s="1554"/>
      <c r="PAW64" s="1554"/>
      <c r="PAX64" s="1554"/>
      <c r="PAY64" s="1554"/>
      <c r="PAZ64" s="1554"/>
      <c r="PBA64" s="1554"/>
      <c r="PBB64" s="1554"/>
      <c r="PBC64" s="1554"/>
      <c r="PBD64" s="1554"/>
      <c r="PBE64" s="1554"/>
      <c r="PBF64" s="516"/>
      <c r="PBG64" s="516"/>
      <c r="PBK64" s="459"/>
      <c r="PBL64" s="517"/>
      <c r="PBM64" s="1554"/>
      <c r="PBN64" s="1554"/>
      <c r="PBO64" s="1554"/>
      <c r="PBP64" s="1554"/>
      <c r="PBQ64" s="1554"/>
      <c r="PBR64" s="1554"/>
      <c r="PBS64" s="1554"/>
      <c r="PBT64" s="1554"/>
      <c r="PBU64" s="1554"/>
      <c r="PBV64" s="1554"/>
      <c r="PBW64" s="516"/>
      <c r="PBX64" s="516"/>
      <c r="PCB64" s="459"/>
      <c r="PCC64" s="517"/>
      <c r="PCD64" s="1554"/>
      <c r="PCE64" s="1554"/>
      <c r="PCF64" s="1554"/>
      <c r="PCG64" s="1554"/>
      <c r="PCH64" s="1554"/>
      <c r="PCI64" s="1554"/>
      <c r="PCJ64" s="1554"/>
      <c r="PCK64" s="1554"/>
      <c r="PCL64" s="1554"/>
      <c r="PCM64" s="1554"/>
      <c r="PCN64" s="516"/>
      <c r="PCO64" s="516"/>
      <c r="PCS64" s="459"/>
      <c r="PCT64" s="517"/>
      <c r="PCU64" s="1554"/>
      <c r="PCV64" s="1554"/>
      <c r="PCW64" s="1554"/>
      <c r="PCX64" s="1554"/>
      <c r="PCY64" s="1554"/>
      <c r="PCZ64" s="1554"/>
      <c r="PDA64" s="1554"/>
      <c r="PDB64" s="1554"/>
      <c r="PDC64" s="1554"/>
      <c r="PDD64" s="1554"/>
      <c r="PDE64" s="516"/>
      <c r="PDF64" s="516"/>
      <c r="PDJ64" s="459"/>
      <c r="PDK64" s="517"/>
      <c r="PDL64" s="1554"/>
      <c r="PDM64" s="1554"/>
      <c r="PDN64" s="1554"/>
      <c r="PDO64" s="1554"/>
      <c r="PDP64" s="1554"/>
      <c r="PDQ64" s="1554"/>
      <c r="PDR64" s="1554"/>
      <c r="PDS64" s="1554"/>
      <c r="PDT64" s="1554"/>
      <c r="PDU64" s="1554"/>
      <c r="PDV64" s="516"/>
      <c r="PDW64" s="516"/>
      <c r="PEA64" s="459"/>
      <c r="PEB64" s="517"/>
      <c r="PEC64" s="1554"/>
      <c r="PED64" s="1554"/>
      <c r="PEE64" s="1554"/>
      <c r="PEF64" s="1554"/>
      <c r="PEG64" s="1554"/>
      <c r="PEH64" s="1554"/>
      <c r="PEI64" s="1554"/>
      <c r="PEJ64" s="1554"/>
      <c r="PEK64" s="1554"/>
      <c r="PEL64" s="1554"/>
      <c r="PEM64" s="516"/>
      <c r="PEN64" s="516"/>
      <c r="PER64" s="459"/>
      <c r="PES64" s="517"/>
      <c r="PET64" s="1554"/>
      <c r="PEU64" s="1554"/>
      <c r="PEV64" s="1554"/>
      <c r="PEW64" s="1554"/>
      <c r="PEX64" s="1554"/>
      <c r="PEY64" s="1554"/>
      <c r="PEZ64" s="1554"/>
      <c r="PFA64" s="1554"/>
      <c r="PFB64" s="1554"/>
      <c r="PFC64" s="1554"/>
      <c r="PFD64" s="516"/>
      <c r="PFE64" s="516"/>
      <c r="PFI64" s="459"/>
      <c r="PFJ64" s="517"/>
      <c r="PFK64" s="1554"/>
      <c r="PFL64" s="1554"/>
      <c r="PFM64" s="1554"/>
      <c r="PFN64" s="1554"/>
      <c r="PFO64" s="1554"/>
      <c r="PFP64" s="1554"/>
      <c r="PFQ64" s="1554"/>
      <c r="PFR64" s="1554"/>
      <c r="PFS64" s="1554"/>
      <c r="PFT64" s="1554"/>
      <c r="PFU64" s="516"/>
      <c r="PFV64" s="516"/>
      <c r="PFZ64" s="459"/>
      <c r="PGA64" s="517"/>
      <c r="PGB64" s="1554"/>
      <c r="PGC64" s="1554"/>
      <c r="PGD64" s="1554"/>
      <c r="PGE64" s="1554"/>
      <c r="PGF64" s="1554"/>
      <c r="PGG64" s="1554"/>
      <c r="PGH64" s="1554"/>
      <c r="PGI64" s="1554"/>
      <c r="PGJ64" s="1554"/>
      <c r="PGK64" s="1554"/>
      <c r="PGL64" s="516"/>
      <c r="PGM64" s="516"/>
      <c r="PGQ64" s="459"/>
      <c r="PGR64" s="517"/>
      <c r="PGS64" s="1554"/>
      <c r="PGT64" s="1554"/>
      <c r="PGU64" s="1554"/>
      <c r="PGV64" s="1554"/>
      <c r="PGW64" s="1554"/>
      <c r="PGX64" s="1554"/>
      <c r="PGY64" s="1554"/>
      <c r="PGZ64" s="1554"/>
      <c r="PHA64" s="1554"/>
      <c r="PHB64" s="1554"/>
      <c r="PHC64" s="516"/>
      <c r="PHD64" s="516"/>
      <c r="PHH64" s="459"/>
      <c r="PHI64" s="517"/>
      <c r="PHJ64" s="1554"/>
      <c r="PHK64" s="1554"/>
      <c r="PHL64" s="1554"/>
      <c r="PHM64" s="1554"/>
      <c r="PHN64" s="1554"/>
      <c r="PHO64" s="1554"/>
      <c r="PHP64" s="1554"/>
      <c r="PHQ64" s="1554"/>
      <c r="PHR64" s="1554"/>
      <c r="PHS64" s="1554"/>
      <c r="PHT64" s="516"/>
      <c r="PHU64" s="516"/>
      <c r="PHY64" s="459"/>
      <c r="PHZ64" s="517"/>
      <c r="PIA64" s="1554"/>
      <c r="PIB64" s="1554"/>
      <c r="PIC64" s="1554"/>
      <c r="PID64" s="1554"/>
      <c r="PIE64" s="1554"/>
      <c r="PIF64" s="1554"/>
      <c r="PIG64" s="1554"/>
      <c r="PIH64" s="1554"/>
      <c r="PII64" s="1554"/>
      <c r="PIJ64" s="1554"/>
      <c r="PIK64" s="516"/>
      <c r="PIL64" s="516"/>
      <c r="PIP64" s="459"/>
      <c r="PIQ64" s="517"/>
      <c r="PIR64" s="1554"/>
      <c r="PIS64" s="1554"/>
      <c r="PIT64" s="1554"/>
      <c r="PIU64" s="1554"/>
      <c r="PIV64" s="1554"/>
      <c r="PIW64" s="1554"/>
      <c r="PIX64" s="1554"/>
      <c r="PIY64" s="1554"/>
      <c r="PIZ64" s="1554"/>
      <c r="PJA64" s="1554"/>
      <c r="PJB64" s="516"/>
      <c r="PJC64" s="516"/>
      <c r="PJG64" s="459"/>
      <c r="PJH64" s="517"/>
      <c r="PJI64" s="1554"/>
      <c r="PJJ64" s="1554"/>
      <c r="PJK64" s="1554"/>
      <c r="PJL64" s="1554"/>
      <c r="PJM64" s="1554"/>
      <c r="PJN64" s="1554"/>
      <c r="PJO64" s="1554"/>
      <c r="PJP64" s="1554"/>
      <c r="PJQ64" s="1554"/>
      <c r="PJR64" s="1554"/>
      <c r="PJS64" s="516"/>
      <c r="PJT64" s="516"/>
      <c r="PJX64" s="459"/>
      <c r="PJY64" s="517"/>
      <c r="PJZ64" s="1554"/>
      <c r="PKA64" s="1554"/>
      <c r="PKB64" s="1554"/>
      <c r="PKC64" s="1554"/>
      <c r="PKD64" s="1554"/>
      <c r="PKE64" s="1554"/>
      <c r="PKF64" s="1554"/>
      <c r="PKG64" s="1554"/>
      <c r="PKH64" s="1554"/>
      <c r="PKI64" s="1554"/>
      <c r="PKJ64" s="516"/>
      <c r="PKK64" s="516"/>
      <c r="PKO64" s="459"/>
      <c r="PKP64" s="517"/>
      <c r="PKQ64" s="1554"/>
      <c r="PKR64" s="1554"/>
      <c r="PKS64" s="1554"/>
      <c r="PKT64" s="1554"/>
      <c r="PKU64" s="1554"/>
      <c r="PKV64" s="1554"/>
      <c r="PKW64" s="1554"/>
      <c r="PKX64" s="1554"/>
      <c r="PKY64" s="1554"/>
      <c r="PKZ64" s="1554"/>
      <c r="PLA64" s="516"/>
      <c r="PLB64" s="516"/>
      <c r="PLF64" s="459"/>
      <c r="PLG64" s="517"/>
      <c r="PLH64" s="1554"/>
      <c r="PLI64" s="1554"/>
      <c r="PLJ64" s="1554"/>
      <c r="PLK64" s="1554"/>
      <c r="PLL64" s="1554"/>
      <c r="PLM64" s="1554"/>
      <c r="PLN64" s="1554"/>
      <c r="PLO64" s="1554"/>
      <c r="PLP64" s="1554"/>
      <c r="PLQ64" s="1554"/>
      <c r="PLR64" s="516"/>
      <c r="PLS64" s="516"/>
      <c r="PLW64" s="459"/>
      <c r="PLX64" s="517"/>
      <c r="PLY64" s="1554"/>
      <c r="PLZ64" s="1554"/>
      <c r="PMA64" s="1554"/>
      <c r="PMB64" s="1554"/>
      <c r="PMC64" s="1554"/>
      <c r="PMD64" s="1554"/>
      <c r="PME64" s="1554"/>
      <c r="PMF64" s="1554"/>
      <c r="PMG64" s="1554"/>
      <c r="PMH64" s="1554"/>
      <c r="PMI64" s="516"/>
      <c r="PMJ64" s="516"/>
      <c r="PMN64" s="459"/>
      <c r="PMO64" s="517"/>
      <c r="PMP64" s="1554"/>
      <c r="PMQ64" s="1554"/>
      <c r="PMR64" s="1554"/>
      <c r="PMS64" s="1554"/>
      <c r="PMT64" s="1554"/>
      <c r="PMU64" s="1554"/>
      <c r="PMV64" s="1554"/>
      <c r="PMW64" s="1554"/>
      <c r="PMX64" s="1554"/>
      <c r="PMY64" s="1554"/>
      <c r="PMZ64" s="516"/>
      <c r="PNA64" s="516"/>
      <c r="PNE64" s="459"/>
      <c r="PNF64" s="517"/>
      <c r="PNG64" s="1554"/>
      <c r="PNH64" s="1554"/>
      <c r="PNI64" s="1554"/>
      <c r="PNJ64" s="1554"/>
      <c r="PNK64" s="1554"/>
      <c r="PNL64" s="1554"/>
      <c r="PNM64" s="1554"/>
      <c r="PNN64" s="1554"/>
      <c r="PNO64" s="1554"/>
      <c r="PNP64" s="1554"/>
      <c r="PNQ64" s="516"/>
      <c r="PNR64" s="516"/>
      <c r="PNV64" s="459"/>
      <c r="PNW64" s="517"/>
      <c r="PNX64" s="1554"/>
      <c r="PNY64" s="1554"/>
      <c r="PNZ64" s="1554"/>
      <c r="POA64" s="1554"/>
      <c r="POB64" s="1554"/>
      <c r="POC64" s="1554"/>
      <c r="POD64" s="1554"/>
      <c r="POE64" s="1554"/>
      <c r="POF64" s="1554"/>
      <c r="POG64" s="1554"/>
      <c r="POH64" s="516"/>
      <c r="POI64" s="516"/>
      <c r="POM64" s="459"/>
      <c r="PON64" s="517"/>
      <c r="POO64" s="1554"/>
      <c r="POP64" s="1554"/>
      <c r="POQ64" s="1554"/>
      <c r="POR64" s="1554"/>
      <c r="POS64" s="1554"/>
      <c r="POT64" s="1554"/>
      <c r="POU64" s="1554"/>
      <c r="POV64" s="1554"/>
      <c r="POW64" s="1554"/>
      <c r="POX64" s="1554"/>
      <c r="POY64" s="516"/>
      <c r="POZ64" s="516"/>
      <c r="PPD64" s="459"/>
      <c r="PPE64" s="517"/>
      <c r="PPF64" s="1554"/>
      <c r="PPG64" s="1554"/>
      <c r="PPH64" s="1554"/>
      <c r="PPI64" s="1554"/>
      <c r="PPJ64" s="1554"/>
      <c r="PPK64" s="1554"/>
      <c r="PPL64" s="1554"/>
      <c r="PPM64" s="1554"/>
      <c r="PPN64" s="1554"/>
      <c r="PPO64" s="1554"/>
      <c r="PPP64" s="516"/>
      <c r="PPQ64" s="516"/>
      <c r="PPU64" s="459"/>
      <c r="PPV64" s="517"/>
      <c r="PPW64" s="1554"/>
      <c r="PPX64" s="1554"/>
      <c r="PPY64" s="1554"/>
      <c r="PPZ64" s="1554"/>
      <c r="PQA64" s="1554"/>
      <c r="PQB64" s="1554"/>
      <c r="PQC64" s="1554"/>
      <c r="PQD64" s="1554"/>
      <c r="PQE64" s="1554"/>
      <c r="PQF64" s="1554"/>
      <c r="PQG64" s="516"/>
      <c r="PQH64" s="516"/>
      <c r="PQL64" s="459"/>
      <c r="PQM64" s="517"/>
      <c r="PQN64" s="1554"/>
      <c r="PQO64" s="1554"/>
      <c r="PQP64" s="1554"/>
      <c r="PQQ64" s="1554"/>
      <c r="PQR64" s="1554"/>
      <c r="PQS64" s="1554"/>
      <c r="PQT64" s="1554"/>
      <c r="PQU64" s="1554"/>
      <c r="PQV64" s="1554"/>
      <c r="PQW64" s="1554"/>
      <c r="PQX64" s="516"/>
      <c r="PQY64" s="516"/>
      <c r="PRC64" s="459"/>
      <c r="PRD64" s="517"/>
      <c r="PRE64" s="1554"/>
      <c r="PRF64" s="1554"/>
      <c r="PRG64" s="1554"/>
      <c r="PRH64" s="1554"/>
      <c r="PRI64" s="1554"/>
      <c r="PRJ64" s="1554"/>
      <c r="PRK64" s="1554"/>
      <c r="PRL64" s="1554"/>
      <c r="PRM64" s="1554"/>
      <c r="PRN64" s="1554"/>
      <c r="PRO64" s="516"/>
      <c r="PRP64" s="516"/>
      <c r="PRT64" s="459"/>
      <c r="PRU64" s="517"/>
      <c r="PRV64" s="1554"/>
      <c r="PRW64" s="1554"/>
      <c r="PRX64" s="1554"/>
      <c r="PRY64" s="1554"/>
      <c r="PRZ64" s="1554"/>
      <c r="PSA64" s="1554"/>
      <c r="PSB64" s="1554"/>
      <c r="PSC64" s="1554"/>
      <c r="PSD64" s="1554"/>
      <c r="PSE64" s="1554"/>
      <c r="PSF64" s="516"/>
      <c r="PSG64" s="516"/>
      <c r="PSK64" s="459"/>
      <c r="PSL64" s="517"/>
      <c r="PSM64" s="1554"/>
      <c r="PSN64" s="1554"/>
      <c r="PSO64" s="1554"/>
      <c r="PSP64" s="1554"/>
      <c r="PSQ64" s="1554"/>
      <c r="PSR64" s="1554"/>
      <c r="PSS64" s="1554"/>
      <c r="PST64" s="1554"/>
      <c r="PSU64" s="1554"/>
      <c r="PSV64" s="1554"/>
      <c r="PSW64" s="516"/>
      <c r="PSX64" s="516"/>
      <c r="PTB64" s="459"/>
      <c r="PTC64" s="517"/>
      <c r="PTD64" s="1554"/>
      <c r="PTE64" s="1554"/>
      <c r="PTF64" s="1554"/>
      <c r="PTG64" s="1554"/>
      <c r="PTH64" s="1554"/>
      <c r="PTI64" s="1554"/>
      <c r="PTJ64" s="1554"/>
      <c r="PTK64" s="1554"/>
      <c r="PTL64" s="1554"/>
      <c r="PTM64" s="1554"/>
      <c r="PTN64" s="516"/>
      <c r="PTO64" s="516"/>
      <c r="PTS64" s="459"/>
      <c r="PTT64" s="517"/>
      <c r="PTU64" s="1554"/>
      <c r="PTV64" s="1554"/>
      <c r="PTW64" s="1554"/>
      <c r="PTX64" s="1554"/>
      <c r="PTY64" s="1554"/>
      <c r="PTZ64" s="1554"/>
      <c r="PUA64" s="1554"/>
      <c r="PUB64" s="1554"/>
      <c r="PUC64" s="1554"/>
      <c r="PUD64" s="1554"/>
      <c r="PUE64" s="516"/>
      <c r="PUF64" s="516"/>
      <c r="PUJ64" s="459"/>
      <c r="PUK64" s="517"/>
      <c r="PUL64" s="1554"/>
      <c r="PUM64" s="1554"/>
      <c r="PUN64" s="1554"/>
      <c r="PUO64" s="1554"/>
      <c r="PUP64" s="1554"/>
      <c r="PUQ64" s="1554"/>
      <c r="PUR64" s="1554"/>
      <c r="PUS64" s="1554"/>
      <c r="PUT64" s="1554"/>
      <c r="PUU64" s="1554"/>
      <c r="PUV64" s="516"/>
      <c r="PUW64" s="516"/>
      <c r="PVA64" s="459"/>
      <c r="PVB64" s="517"/>
      <c r="PVC64" s="1554"/>
      <c r="PVD64" s="1554"/>
      <c r="PVE64" s="1554"/>
      <c r="PVF64" s="1554"/>
      <c r="PVG64" s="1554"/>
      <c r="PVH64" s="1554"/>
      <c r="PVI64" s="1554"/>
      <c r="PVJ64" s="1554"/>
      <c r="PVK64" s="1554"/>
      <c r="PVL64" s="1554"/>
      <c r="PVM64" s="516"/>
      <c r="PVN64" s="516"/>
      <c r="PVR64" s="459"/>
      <c r="PVS64" s="517"/>
      <c r="PVT64" s="1554"/>
      <c r="PVU64" s="1554"/>
      <c r="PVV64" s="1554"/>
      <c r="PVW64" s="1554"/>
      <c r="PVX64" s="1554"/>
      <c r="PVY64" s="1554"/>
      <c r="PVZ64" s="1554"/>
      <c r="PWA64" s="1554"/>
      <c r="PWB64" s="1554"/>
      <c r="PWC64" s="1554"/>
      <c r="PWD64" s="516"/>
      <c r="PWE64" s="516"/>
      <c r="PWI64" s="459"/>
      <c r="PWJ64" s="517"/>
      <c r="PWK64" s="1554"/>
      <c r="PWL64" s="1554"/>
      <c r="PWM64" s="1554"/>
      <c r="PWN64" s="1554"/>
      <c r="PWO64" s="1554"/>
      <c r="PWP64" s="1554"/>
      <c r="PWQ64" s="1554"/>
      <c r="PWR64" s="1554"/>
      <c r="PWS64" s="1554"/>
      <c r="PWT64" s="1554"/>
      <c r="PWU64" s="516"/>
      <c r="PWV64" s="516"/>
      <c r="PWZ64" s="459"/>
      <c r="PXA64" s="517"/>
      <c r="PXB64" s="1554"/>
      <c r="PXC64" s="1554"/>
      <c r="PXD64" s="1554"/>
      <c r="PXE64" s="1554"/>
      <c r="PXF64" s="1554"/>
      <c r="PXG64" s="1554"/>
      <c r="PXH64" s="1554"/>
      <c r="PXI64" s="1554"/>
      <c r="PXJ64" s="1554"/>
      <c r="PXK64" s="1554"/>
      <c r="PXL64" s="516"/>
      <c r="PXM64" s="516"/>
      <c r="PXQ64" s="459"/>
      <c r="PXR64" s="517"/>
      <c r="PXS64" s="1554"/>
      <c r="PXT64" s="1554"/>
      <c r="PXU64" s="1554"/>
      <c r="PXV64" s="1554"/>
      <c r="PXW64" s="1554"/>
      <c r="PXX64" s="1554"/>
      <c r="PXY64" s="1554"/>
      <c r="PXZ64" s="1554"/>
      <c r="PYA64" s="1554"/>
      <c r="PYB64" s="1554"/>
      <c r="PYC64" s="516"/>
      <c r="PYD64" s="516"/>
      <c r="PYH64" s="459"/>
      <c r="PYI64" s="517"/>
      <c r="PYJ64" s="1554"/>
      <c r="PYK64" s="1554"/>
      <c r="PYL64" s="1554"/>
      <c r="PYM64" s="1554"/>
      <c r="PYN64" s="1554"/>
      <c r="PYO64" s="1554"/>
      <c r="PYP64" s="1554"/>
      <c r="PYQ64" s="1554"/>
      <c r="PYR64" s="1554"/>
      <c r="PYS64" s="1554"/>
      <c r="PYT64" s="516"/>
      <c r="PYU64" s="516"/>
      <c r="PYY64" s="459"/>
      <c r="PYZ64" s="517"/>
      <c r="PZA64" s="1554"/>
      <c r="PZB64" s="1554"/>
      <c r="PZC64" s="1554"/>
      <c r="PZD64" s="1554"/>
      <c r="PZE64" s="1554"/>
      <c r="PZF64" s="1554"/>
      <c r="PZG64" s="1554"/>
      <c r="PZH64" s="1554"/>
      <c r="PZI64" s="1554"/>
      <c r="PZJ64" s="1554"/>
      <c r="PZK64" s="516"/>
      <c r="PZL64" s="516"/>
      <c r="PZP64" s="459"/>
      <c r="PZQ64" s="517"/>
      <c r="PZR64" s="1554"/>
      <c r="PZS64" s="1554"/>
      <c r="PZT64" s="1554"/>
      <c r="PZU64" s="1554"/>
      <c r="PZV64" s="1554"/>
      <c r="PZW64" s="1554"/>
      <c r="PZX64" s="1554"/>
      <c r="PZY64" s="1554"/>
      <c r="PZZ64" s="1554"/>
      <c r="QAA64" s="1554"/>
      <c r="QAB64" s="516"/>
      <c r="QAC64" s="516"/>
      <c r="QAG64" s="459"/>
      <c r="QAH64" s="517"/>
      <c r="QAI64" s="1554"/>
      <c r="QAJ64" s="1554"/>
      <c r="QAK64" s="1554"/>
      <c r="QAL64" s="1554"/>
      <c r="QAM64" s="1554"/>
      <c r="QAN64" s="1554"/>
      <c r="QAO64" s="1554"/>
      <c r="QAP64" s="1554"/>
      <c r="QAQ64" s="1554"/>
      <c r="QAR64" s="1554"/>
      <c r="QAS64" s="516"/>
      <c r="QAT64" s="516"/>
      <c r="QAX64" s="459"/>
      <c r="QAY64" s="517"/>
      <c r="QAZ64" s="1554"/>
      <c r="QBA64" s="1554"/>
      <c r="QBB64" s="1554"/>
      <c r="QBC64" s="1554"/>
      <c r="QBD64" s="1554"/>
      <c r="QBE64" s="1554"/>
      <c r="QBF64" s="1554"/>
      <c r="QBG64" s="1554"/>
      <c r="QBH64" s="1554"/>
      <c r="QBI64" s="1554"/>
      <c r="QBJ64" s="516"/>
      <c r="QBK64" s="516"/>
      <c r="QBO64" s="459"/>
      <c r="QBP64" s="517"/>
      <c r="QBQ64" s="1554"/>
      <c r="QBR64" s="1554"/>
      <c r="QBS64" s="1554"/>
      <c r="QBT64" s="1554"/>
      <c r="QBU64" s="1554"/>
      <c r="QBV64" s="1554"/>
      <c r="QBW64" s="1554"/>
      <c r="QBX64" s="1554"/>
      <c r="QBY64" s="1554"/>
      <c r="QBZ64" s="1554"/>
      <c r="QCA64" s="516"/>
      <c r="QCB64" s="516"/>
      <c r="QCF64" s="459"/>
      <c r="QCG64" s="517"/>
      <c r="QCH64" s="1554"/>
      <c r="QCI64" s="1554"/>
      <c r="QCJ64" s="1554"/>
      <c r="QCK64" s="1554"/>
      <c r="QCL64" s="1554"/>
      <c r="QCM64" s="1554"/>
      <c r="QCN64" s="1554"/>
      <c r="QCO64" s="1554"/>
      <c r="QCP64" s="1554"/>
      <c r="QCQ64" s="1554"/>
      <c r="QCR64" s="516"/>
      <c r="QCS64" s="516"/>
      <c r="QCW64" s="459"/>
      <c r="QCX64" s="517"/>
      <c r="QCY64" s="1554"/>
      <c r="QCZ64" s="1554"/>
      <c r="QDA64" s="1554"/>
      <c r="QDB64" s="1554"/>
      <c r="QDC64" s="1554"/>
      <c r="QDD64" s="1554"/>
      <c r="QDE64" s="1554"/>
      <c r="QDF64" s="1554"/>
      <c r="QDG64" s="1554"/>
      <c r="QDH64" s="1554"/>
      <c r="QDI64" s="516"/>
      <c r="QDJ64" s="516"/>
      <c r="QDN64" s="459"/>
      <c r="QDO64" s="517"/>
      <c r="QDP64" s="1554"/>
      <c r="QDQ64" s="1554"/>
      <c r="QDR64" s="1554"/>
      <c r="QDS64" s="1554"/>
      <c r="QDT64" s="1554"/>
      <c r="QDU64" s="1554"/>
      <c r="QDV64" s="1554"/>
      <c r="QDW64" s="1554"/>
      <c r="QDX64" s="1554"/>
      <c r="QDY64" s="1554"/>
      <c r="QDZ64" s="516"/>
      <c r="QEA64" s="516"/>
      <c r="QEE64" s="459"/>
      <c r="QEF64" s="517"/>
      <c r="QEG64" s="1554"/>
      <c r="QEH64" s="1554"/>
      <c r="QEI64" s="1554"/>
      <c r="QEJ64" s="1554"/>
      <c r="QEK64" s="1554"/>
      <c r="QEL64" s="1554"/>
      <c r="QEM64" s="1554"/>
      <c r="QEN64" s="1554"/>
      <c r="QEO64" s="1554"/>
      <c r="QEP64" s="1554"/>
      <c r="QEQ64" s="516"/>
      <c r="QER64" s="516"/>
      <c r="QEV64" s="459"/>
      <c r="QEW64" s="517"/>
      <c r="QEX64" s="1554"/>
      <c r="QEY64" s="1554"/>
      <c r="QEZ64" s="1554"/>
      <c r="QFA64" s="1554"/>
      <c r="QFB64" s="1554"/>
      <c r="QFC64" s="1554"/>
      <c r="QFD64" s="1554"/>
      <c r="QFE64" s="1554"/>
      <c r="QFF64" s="1554"/>
      <c r="QFG64" s="1554"/>
      <c r="QFH64" s="516"/>
      <c r="QFI64" s="516"/>
      <c r="QFM64" s="459"/>
      <c r="QFN64" s="517"/>
      <c r="QFO64" s="1554"/>
      <c r="QFP64" s="1554"/>
      <c r="QFQ64" s="1554"/>
      <c r="QFR64" s="1554"/>
      <c r="QFS64" s="1554"/>
      <c r="QFT64" s="1554"/>
      <c r="QFU64" s="1554"/>
      <c r="QFV64" s="1554"/>
      <c r="QFW64" s="1554"/>
      <c r="QFX64" s="1554"/>
      <c r="QFY64" s="516"/>
      <c r="QFZ64" s="516"/>
      <c r="QGD64" s="459"/>
      <c r="QGE64" s="517"/>
      <c r="QGF64" s="1554"/>
      <c r="QGG64" s="1554"/>
      <c r="QGH64" s="1554"/>
      <c r="QGI64" s="1554"/>
      <c r="QGJ64" s="1554"/>
      <c r="QGK64" s="1554"/>
      <c r="QGL64" s="1554"/>
      <c r="QGM64" s="1554"/>
      <c r="QGN64" s="1554"/>
      <c r="QGO64" s="1554"/>
      <c r="QGP64" s="516"/>
      <c r="QGQ64" s="516"/>
      <c r="QGU64" s="459"/>
      <c r="QGV64" s="517"/>
      <c r="QGW64" s="1554"/>
      <c r="QGX64" s="1554"/>
      <c r="QGY64" s="1554"/>
      <c r="QGZ64" s="1554"/>
      <c r="QHA64" s="1554"/>
      <c r="QHB64" s="1554"/>
      <c r="QHC64" s="1554"/>
      <c r="QHD64" s="1554"/>
      <c r="QHE64" s="1554"/>
      <c r="QHF64" s="1554"/>
      <c r="QHG64" s="516"/>
      <c r="QHH64" s="516"/>
      <c r="QHL64" s="459"/>
      <c r="QHM64" s="517"/>
      <c r="QHN64" s="1554"/>
      <c r="QHO64" s="1554"/>
      <c r="QHP64" s="1554"/>
      <c r="QHQ64" s="1554"/>
      <c r="QHR64" s="1554"/>
      <c r="QHS64" s="1554"/>
      <c r="QHT64" s="1554"/>
      <c r="QHU64" s="1554"/>
      <c r="QHV64" s="1554"/>
      <c r="QHW64" s="1554"/>
      <c r="QHX64" s="516"/>
      <c r="QHY64" s="516"/>
      <c r="QIC64" s="459"/>
      <c r="QID64" s="517"/>
      <c r="QIE64" s="1554"/>
      <c r="QIF64" s="1554"/>
      <c r="QIG64" s="1554"/>
      <c r="QIH64" s="1554"/>
      <c r="QII64" s="1554"/>
      <c r="QIJ64" s="1554"/>
      <c r="QIK64" s="1554"/>
      <c r="QIL64" s="1554"/>
      <c r="QIM64" s="1554"/>
      <c r="QIN64" s="1554"/>
      <c r="QIO64" s="516"/>
      <c r="QIP64" s="516"/>
      <c r="QIT64" s="459"/>
      <c r="QIU64" s="517"/>
      <c r="QIV64" s="1554"/>
      <c r="QIW64" s="1554"/>
      <c r="QIX64" s="1554"/>
      <c r="QIY64" s="1554"/>
      <c r="QIZ64" s="1554"/>
      <c r="QJA64" s="1554"/>
      <c r="QJB64" s="1554"/>
      <c r="QJC64" s="1554"/>
      <c r="QJD64" s="1554"/>
      <c r="QJE64" s="1554"/>
      <c r="QJF64" s="516"/>
      <c r="QJG64" s="516"/>
      <c r="QJK64" s="459"/>
      <c r="QJL64" s="517"/>
      <c r="QJM64" s="1554"/>
      <c r="QJN64" s="1554"/>
      <c r="QJO64" s="1554"/>
      <c r="QJP64" s="1554"/>
      <c r="QJQ64" s="1554"/>
      <c r="QJR64" s="1554"/>
      <c r="QJS64" s="1554"/>
      <c r="QJT64" s="1554"/>
      <c r="QJU64" s="1554"/>
      <c r="QJV64" s="1554"/>
      <c r="QJW64" s="516"/>
      <c r="QJX64" s="516"/>
      <c r="QKB64" s="459"/>
      <c r="QKC64" s="517"/>
      <c r="QKD64" s="1554"/>
      <c r="QKE64" s="1554"/>
      <c r="QKF64" s="1554"/>
      <c r="QKG64" s="1554"/>
      <c r="QKH64" s="1554"/>
      <c r="QKI64" s="1554"/>
      <c r="QKJ64" s="1554"/>
      <c r="QKK64" s="1554"/>
      <c r="QKL64" s="1554"/>
      <c r="QKM64" s="1554"/>
      <c r="QKN64" s="516"/>
      <c r="QKO64" s="516"/>
      <c r="QKS64" s="459"/>
      <c r="QKT64" s="517"/>
      <c r="QKU64" s="1554"/>
      <c r="QKV64" s="1554"/>
      <c r="QKW64" s="1554"/>
      <c r="QKX64" s="1554"/>
      <c r="QKY64" s="1554"/>
      <c r="QKZ64" s="1554"/>
      <c r="QLA64" s="1554"/>
      <c r="QLB64" s="1554"/>
      <c r="QLC64" s="1554"/>
      <c r="QLD64" s="1554"/>
      <c r="QLE64" s="516"/>
      <c r="QLF64" s="516"/>
      <c r="QLJ64" s="459"/>
      <c r="QLK64" s="517"/>
      <c r="QLL64" s="1554"/>
      <c r="QLM64" s="1554"/>
      <c r="QLN64" s="1554"/>
      <c r="QLO64" s="1554"/>
      <c r="QLP64" s="1554"/>
      <c r="QLQ64" s="1554"/>
      <c r="QLR64" s="1554"/>
      <c r="QLS64" s="1554"/>
      <c r="QLT64" s="1554"/>
      <c r="QLU64" s="1554"/>
      <c r="QLV64" s="516"/>
      <c r="QLW64" s="516"/>
      <c r="QMA64" s="459"/>
      <c r="QMB64" s="517"/>
      <c r="QMC64" s="1554"/>
      <c r="QMD64" s="1554"/>
      <c r="QME64" s="1554"/>
      <c r="QMF64" s="1554"/>
      <c r="QMG64" s="1554"/>
      <c r="QMH64" s="1554"/>
      <c r="QMI64" s="1554"/>
      <c r="QMJ64" s="1554"/>
      <c r="QMK64" s="1554"/>
      <c r="QML64" s="1554"/>
      <c r="QMM64" s="516"/>
      <c r="QMN64" s="516"/>
      <c r="QMR64" s="459"/>
      <c r="QMS64" s="517"/>
      <c r="QMT64" s="1554"/>
      <c r="QMU64" s="1554"/>
      <c r="QMV64" s="1554"/>
      <c r="QMW64" s="1554"/>
      <c r="QMX64" s="1554"/>
      <c r="QMY64" s="1554"/>
      <c r="QMZ64" s="1554"/>
      <c r="QNA64" s="1554"/>
      <c r="QNB64" s="1554"/>
      <c r="QNC64" s="1554"/>
      <c r="QND64" s="516"/>
      <c r="QNE64" s="516"/>
      <c r="QNI64" s="459"/>
      <c r="QNJ64" s="517"/>
      <c r="QNK64" s="1554"/>
      <c r="QNL64" s="1554"/>
      <c r="QNM64" s="1554"/>
      <c r="QNN64" s="1554"/>
      <c r="QNO64" s="1554"/>
      <c r="QNP64" s="1554"/>
      <c r="QNQ64" s="1554"/>
      <c r="QNR64" s="1554"/>
      <c r="QNS64" s="1554"/>
      <c r="QNT64" s="1554"/>
      <c r="QNU64" s="516"/>
      <c r="QNV64" s="516"/>
      <c r="QNZ64" s="459"/>
      <c r="QOA64" s="517"/>
      <c r="QOB64" s="1554"/>
      <c r="QOC64" s="1554"/>
      <c r="QOD64" s="1554"/>
      <c r="QOE64" s="1554"/>
      <c r="QOF64" s="1554"/>
      <c r="QOG64" s="1554"/>
      <c r="QOH64" s="1554"/>
      <c r="QOI64" s="1554"/>
      <c r="QOJ64" s="1554"/>
      <c r="QOK64" s="1554"/>
      <c r="QOL64" s="516"/>
      <c r="QOM64" s="516"/>
      <c r="QOQ64" s="459"/>
      <c r="QOR64" s="517"/>
      <c r="QOS64" s="1554"/>
      <c r="QOT64" s="1554"/>
      <c r="QOU64" s="1554"/>
      <c r="QOV64" s="1554"/>
      <c r="QOW64" s="1554"/>
      <c r="QOX64" s="1554"/>
      <c r="QOY64" s="1554"/>
      <c r="QOZ64" s="1554"/>
      <c r="QPA64" s="1554"/>
      <c r="QPB64" s="1554"/>
      <c r="QPC64" s="516"/>
      <c r="QPD64" s="516"/>
      <c r="QPH64" s="459"/>
      <c r="QPI64" s="517"/>
      <c r="QPJ64" s="1554"/>
      <c r="QPK64" s="1554"/>
      <c r="QPL64" s="1554"/>
      <c r="QPM64" s="1554"/>
      <c r="QPN64" s="1554"/>
      <c r="QPO64" s="1554"/>
      <c r="QPP64" s="1554"/>
      <c r="QPQ64" s="1554"/>
      <c r="QPR64" s="1554"/>
      <c r="QPS64" s="1554"/>
      <c r="QPT64" s="516"/>
      <c r="QPU64" s="516"/>
      <c r="QPY64" s="459"/>
      <c r="QPZ64" s="517"/>
      <c r="QQA64" s="1554"/>
      <c r="QQB64" s="1554"/>
      <c r="QQC64" s="1554"/>
      <c r="QQD64" s="1554"/>
      <c r="QQE64" s="1554"/>
      <c r="QQF64" s="1554"/>
      <c r="QQG64" s="1554"/>
      <c r="QQH64" s="1554"/>
      <c r="QQI64" s="1554"/>
      <c r="QQJ64" s="1554"/>
      <c r="QQK64" s="516"/>
      <c r="QQL64" s="516"/>
      <c r="QQP64" s="459"/>
      <c r="QQQ64" s="517"/>
      <c r="QQR64" s="1554"/>
      <c r="QQS64" s="1554"/>
      <c r="QQT64" s="1554"/>
      <c r="QQU64" s="1554"/>
      <c r="QQV64" s="1554"/>
      <c r="QQW64" s="1554"/>
      <c r="QQX64" s="1554"/>
      <c r="QQY64" s="1554"/>
      <c r="QQZ64" s="1554"/>
      <c r="QRA64" s="1554"/>
      <c r="QRB64" s="516"/>
      <c r="QRC64" s="516"/>
      <c r="QRG64" s="459"/>
      <c r="QRH64" s="517"/>
      <c r="QRI64" s="1554"/>
      <c r="QRJ64" s="1554"/>
      <c r="QRK64" s="1554"/>
      <c r="QRL64" s="1554"/>
      <c r="QRM64" s="1554"/>
      <c r="QRN64" s="1554"/>
      <c r="QRO64" s="1554"/>
      <c r="QRP64" s="1554"/>
      <c r="QRQ64" s="1554"/>
      <c r="QRR64" s="1554"/>
      <c r="QRS64" s="516"/>
      <c r="QRT64" s="516"/>
      <c r="QRX64" s="459"/>
      <c r="QRY64" s="517"/>
      <c r="QRZ64" s="1554"/>
      <c r="QSA64" s="1554"/>
      <c r="QSB64" s="1554"/>
      <c r="QSC64" s="1554"/>
      <c r="QSD64" s="1554"/>
      <c r="QSE64" s="1554"/>
      <c r="QSF64" s="1554"/>
      <c r="QSG64" s="1554"/>
      <c r="QSH64" s="1554"/>
      <c r="QSI64" s="1554"/>
      <c r="QSJ64" s="516"/>
      <c r="QSK64" s="516"/>
      <c r="QSO64" s="459"/>
      <c r="QSP64" s="517"/>
      <c r="QSQ64" s="1554"/>
      <c r="QSR64" s="1554"/>
      <c r="QSS64" s="1554"/>
      <c r="QST64" s="1554"/>
      <c r="QSU64" s="1554"/>
      <c r="QSV64" s="1554"/>
      <c r="QSW64" s="1554"/>
      <c r="QSX64" s="1554"/>
      <c r="QSY64" s="1554"/>
      <c r="QSZ64" s="1554"/>
      <c r="QTA64" s="516"/>
      <c r="QTB64" s="516"/>
      <c r="QTF64" s="459"/>
      <c r="QTG64" s="517"/>
      <c r="QTH64" s="1554"/>
      <c r="QTI64" s="1554"/>
      <c r="QTJ64" s="1554"/>
      <c r="QTK64" s="1554"/>
      <c r="QTL64" s="1554"/>
      <c r="QTM64" s="1554"/>
      <c r="QTN64" s="1554"/>
      <c r="QTO64" s="1554"/>
      <c r="QTP64" s="1554"/>
      <c r="QTQ64" s="1554"/>
      <c r="QTR64" s="516"/>
      <c r="QTS64" s="516"/>
      <c r="QTW64" s="459"/>
      <c r="QTX64" s="517"/>
      <c r="QTY64" s="1554"/>
      <c r="QTZ64" s="1554"/>
      <c r="QUA64" s="1554"/>
      <c r="QUB64" s="1554"/>
      <c r="QUC64" s="1554"/>
      <c r="QUD64" s="1554"/>
      <c r="QUE64" s="1554"/>
      <c r="QUF64" s="1554"/>
      <c r="QUG64" s="1554"/>
      <c r="QUH64" s="1554"/>
      <c r="QUI64" s="516"/>
      <c r="QUJ64" s="516"/>
      <c r="QUN64" s="459"/>
      <c r="QUO64" s="517"/>
      <c r="QUP64" s="1554"/>
      <c r="QUQ64" s="1554"/>
      <c r="QUR64" s="1554"/>
      <c r="QUS64" s="1554"/>
      <c r="QUT64" s="1554"/>
      <c r="QUU64" s="1554"/>
      <c r="QUV64" s="1554"/>
      <c r="QUW64" s="1554"/>
      <c r="QUX64" s="1554"/>
      <c r="QUY64" s="1554"/>
      <c r="QUZ64" s="516"/>
      <c r="QVA64" s="516"/>
      <c r="QVE64" s="459"/>
      <c r="QVF64" s="517"/>
      <c r="QVG64" s="1554"/>
      <c r="QVH64" s="1554"/>
      <c r="QVI64" s="1554"/>
      <c r="QVJ64" s="1554"/>
      <c r="QVK64" s="1554"/>
      <c r="QVL64" s="1554"/>
      <c r="QVM64" s="1554"/>
      <c r="QVN64" s="1554"/>
      <c r="QVO64" s="1554"/>
      <c r="QVP64" s="1554"/>
      <c r="QVQ64" s="516"/>
      <c r="QVR64" s="516"/>
      <c r="QVV64" s="459"/>
      <c r="QVW64" s="517"/>
      <c r="QVX64" s="1554"/>
      <c r="QVY64" s="1554"/>
      <c r="QVZ64" s="1554"/>
      <c r="QWA64" s="1554"/>
      <c r="QWB64" s="1554"/>
      <c r="QWC64" s="1554"/>
      <c r="QWD64" s="1554"/>
      <c r="QWE64" s="1554"/>
      <c r="QWF64" s="1554"/>
      <c r="QWG64" s="1554"/>
      <c r="QWH64" s="516"/>
      <c r="QWI64" s="516"/>
      <c r="QWM64" s="459"/>
      <c r="QWN64" s="517"/>
      <c r="QWO64" s="1554"/>
      <c r="QWP64" s="1554"/>
      <c r="QWQ64" s="1554"/>
      <c r="QWR64" s="1554"/>
      <c r="QWS64" s="1554"/>
      <c r="QWT64" s="1554"/>
      <c r="QWU64" s="1554"/>
      <c r="QWV64" s="1554"/>
      <c r="QWW64" s="1554"/>
      <c r="QWX64" s="1554"/>
      <c r="QWY64" s="516"/>
      <c r="QWZ64" s="516"/>
      <c r="QXD64" s="459"/>
      <c r="QXE64" s="517"/>
      <c r="QXF64" s="1554"/>
      <c r="QXG64" s="1554"/>
      <c r="QXH64" s="1554"/>
      <c r="QXI64" s="1554"/>
      <c r="QXJ64" s="1554"/>
      <c r="QXK64" s="1554"/>
      <c r="QXL64" s="1554"/>
      <c r="QXM64" s="1554"/>
      <c r="QXN64" s="1554"/>
      <c r="QXO64" s="1554"/>
      <c r="QXP64" s="516"/>
      <c r="QXQ64" s="516"/>
      <c r="QXU64" s="459"/>
      <c r="QXV64" s="517"/>
      <c r="QXW64" s="1554"/>
      <c r="QXX64" s="1554"/>
      <c r="QXY64" s="1554"/>
      <c r="QXZ64" s="1554"/>
      <c r="QYA64" s="1554"/>
      <c r="QYB64" s="1554"/>
      <c r="QYC64" s="1554"/>
      <c r="QYD64" s="1554"/>
      <c r="QYE64" s="1554"/>
      <c r="QYF64" s="1554"/>
      <c r="QYG64" s="516"/>
      <c r="QYH64" s="516"/>
      <c r="QYL64" s="459"/>
      <c r="QYM64" s="517"/>
      <c r="QYN64" s="1554"/>
      <c r="QYO64" s="1554"/>
      <c r="QYP64" s="1554"/>
      <c r="QYQ64" s="1554"/>
      <c r="QYR64" s="1554"/>
      <c r="QYS64" s="1554"/>
      <c r="QYT64" s="1554"/>
      <c r="QYU64" s="1554"/>
      <c r="QYV64" s="1554"/>
      <c r="QYW64" s="1554"/>
      <c r="QYX64" s="516"/>
      <c r="QYY64" s="516"/>
      <c r="QZC64" s="459"/>
      <c r="QZD64" s="517"/>
      <c r="QZE64" s="1554"/>
      <c r="QZF64" s="1554"/>
      <c r="QZG64" s="1554"/>
      <c r="QZH64" s="1554"/>
      <c r="QZI64" s="1554"/>
      <c r="QZJ64" s="1554"/>
      <c r="QZK64" s="1554"/>
      <c r="QZL64" s="1554"/>
      <c r="QZM64" s="1554"/>
      <c r="QZN64" s="1554"/>
      <c r="QZO64" s="516"/>
      <c r="QZP64" s="516"/>
      <c r="QZT64" s="459"/>
      <c r="QZU64" s="517"/>
      <c r="QZV64" s="1554"/>
      <c r="QZW64" s="1554"/>
      <c r="QZX64" s="1554"/>
      <c r="QZY64" s="1554"/>
      <c r="QZZ64" s="1554"/>
      <c r="RAA64" s="1554"/>
      <c r="RAB64" s="1554"/>
      <c r="RAC64" s="1554"/>
      <c r="RAD64" s="1554"/>
      <c r="RAE64" s="1554"/>
      <c r="RAF64" s="516"/>
      <c r="RAG64" s="516"/>
      <c r="RAK64" s="459"/>
      <c r="RAL64" s="517"/>
      <c r="RAM64" s="1554"/>
      <c r="RAN64" s="1554"/>
      <c r="RAO64" s="1554"/>
      <c r="RAP64" s="1554"/>
      <c r="RAQ64" s="1554"/>
      <c r="RAR64" s="1554"/>
      <c r="RAS64" s="1554"/>
      <c r="RAT64" s="1554"/>
      <c r="RAU64" s="1554"/>
      <c r="RAV64" s="1554"/>
      <c r="RAW64" s="516"/>
      <c r="RAX64" s="516"/>
      <c r="RBB64" s="459"/>
      <c r="RBC64" s="517"/>
      <c r="RBD64" s="1554"/>
      <c r="RBE64" s="1554"/>
      <c r="RBF64" s="1554"/>
      <c r="RBG64" s="1554"/>
      <c r="RBH64" s="1554"/>
      <c r="RBI64" s="1554"/>
      <c r="RBJ64" s="1554"/>
      <c r="RBK64" s="1554"/>
      <c r="RBL64" s="1554"/>
      <c r="RBM64" s="1554"/>
      <c r="RBN64" s="516"/>
      <c r="RBO64" s="516"/>
      <c r="RBS64" s="459"/>
      <c r="RBT64" s="517"/>
      <c r="RBU64" s="1554"/>
      <c r="RBV64" s="1554"/>
      <c r="RBW64" s="1554"/>
      <c r="RBX64" s="1554"/>
      <c r="RBY64" s="1554"/>
      <c r="RBZ64" s="1554"/>
      <c r="RCA64" s="1554"/>
      <c r="RCB64" s="1554"/>
      <c r="RCC64" s="1554"/>
      <c r="RCD64" s="1554"/>
      <c r="RCE64" s="516"/>
      <c r="RCF64" s="516"/>
      <c r="RCJ64" s="459"/>
      <c r="RCK64" s="517"/>
      <c r="RCL64" s="1554"/>
      <c r="RCM64" s="1554"/>
      <c r="RCN64" s="1554"/>
      <c r="RCO64" s="1554"/>
      <c r="RCP64" s="1554"/>
      <c r="RCQ64" s="1554"/>
      <c r="RCR64" s="1554"/>
      <c r="RCS64" s="1554"/>
      <c r="RCT64" s="1554"/>
      <c r="RCU64" s="1554"/>
      <c r="RCV64" s="516"/>
      <c r="RCW64" s="516"/>
      <c r="RDA64" s="459"/>
      <c r="RDB64" s="517"/>
      <c r="RDC64" s="1554"/>
      <c r="RDD64" s="1554"/>
      <c r="RDE64" s="1554"/>
      <c r="RDF64" s="1554"/>
      <c r="RDG64" s="1554"/>
      <c r="RDH64" s="1554"/>
      <c r="RDI64" s="1554"/>
      <c r="RDJ64" s="1554"/>
      <c r="RDK64" s="1554"/>
      <c r="RDL64" s="1554"/>
      <c r="RDM64" s="516"/>
      <c r="RDN64" s="516"/>
      <c r="RDR64" s="459"/>
      <c r="RDS64" s="517"/>
      <c r="RDT64" s="1554"/>
      <c r="RDU64" s="1554"/>
      <c r="RDV64" s="1554"/>
      <c r="RDW64" s="1554"/>
      <c r="RDX64" s="1554"/>
      <c r="RDY64" s="1554"/>
      <c r="RDZ64" s="1554"/>
      <c r="REA64" s="1554"/>
      <c r="REB64" s="1554"/>
      <c r="REC64" s="1554"/>
      <c r="RED64" s="516"/>
      <c r="REE64" s="516"/>
      <c r="REI64" s="459"/>
      <c r="REJ64" s="517"/>
      <c r="REK64" s="1554"/>
      <c r="REL64" s="1554"/>
      <c r="REM64" s="1554"/>
      <c r="REN64" s="1554"/>
      <c r="REO64" s="1554"/>
      <c r="REP64" s="1554"/>
      <c r="REQ64" s="1554"/>
      <c r="RER64" s="1554"/>
      <c r="RES64" s="1554"/>
      <c r="RET64" s="1554"/>
      <c r="REU64" s="516"/>
      <c r="REV64" s="516"/>
      <c r="REZ64" s="459"/>
      <c r="RFA64" s="517"/>
      <c r="RFB64" s="1554"/>
      <c r="RFC64" s="1554"/>
      <c r="RFD64" s="1554"/>
      <c r="RFE64" s="1554"/>
      <c r="RFF64" s="1554"/>
      <c r="RFG64" s="1554"/>
      <c r="RFH64" s="1554"/>
      <c r="RFI64" s="1554"/>
      <c r="RFJ64" s="1554"/>
      <c r="RFK64" s="1554"/>
      <c r="RFL64" s="516"/>
      <c r="RFM64" s="516"/>
      <c r="RFQ64" s="459"/>
      <c r="RFR64" s="517"/>
      <c r="RFS64" s="1554"/>
      <c r="RFT64" s="1554"/>
      <c r="RFU64" s="1554"/>
      <c r="RFV64" s="1554"/>
      <c r="RFW64" s="1554"/>
      <c r="RFX64" s="1554"/>
      <c r="RFY64" s="1554"/>
      <c r="RFZ64" s="1554"/>
      <c r="RGA64" s="1554"/>
      <c r="RGB64" s="1554"/>
      <c r="RGC64" s="516"/>
      <c r="RGD64" s="516"/>
      <c r="RGH64" s="459"/>
      <c r="RGI64" s="517"/>
      <c r="RGJ64" s="1554"/>
      <c r="RGK64" s="1554"/>
      <c r="RGL64" s="1554"/>
      <c r="RGM64" s="1554"/>
      <c r="RGN64" s="1554"/>
      <c r="RGO64" s="1554"/>
      <c r="RGP64" s="1554"/>
      <c r="RGQ64" s="1554"/>
      <c r="RGR64" s="1554"/>
      <c r="RGS64" s="1554"/>
      <c r="RGT64" s="516"/>
      <c r="RGU64" s="516"/>
      <c r="RGY64" s="459"/>
      <c r="RGZ64" s="517"/>
      <c r="RHA64" s="1554"/>
      <c r="RHB64" s="1554"/>
      <c r="RHC64" s="1554"/>
      <c r="RHD64" s="1554"/>
      <c r="RHE64" s="1554"/>
      <c r="RHF64" s="1554"/>
      <c r="RHG64" s="1554"/>
      <c r="RHH64" s="1554"/>
      <c r="RHI64" s="1554"/>
      <c r="RHJ64" s="1554"/>
      <c r="RHK64" s="516"/>
      <c r="RHL64" s="516"/>
      <c r="RHP64" s="459"/>
      <c r="RHQ64" s="517"/>
      <c r="RHR64" s="1554"/>
      <c r="RHS64" s="1554"/>
      <c r="RHT64" s="1554"/>
      <c r="RHU64" s="1554"/>
      <c r="RHV64" s="1554"/>
      <c r="RHW64" s="1554"/>
      <c r="RHX64" s="1554"/>
      <c r="RHY64" s="1554"/>
      <c r="RHZ64" s="1554"/>
      <c r="RIA64" s="1554"/>
      <c r="RIB64" s="516"/>
      <c r="RIC64" s="516"/>
      <c r="RIG64" s="459"/>
      <c r="RIH64" s="517"/>
      <c r="RII64" s="1554"/>
      <c r="RIJ64" s="1554"/>
      <c r="RIK64" s="1554"/>
      <c r="RIL64" s="1554"/>
      <c r="RIM64" s="1554"/>
      <c r="RIN64" s="1554"/>
      <c r="RIO64" s="1554"/>
      <c r="RIP64" s="1554"/>
      <c r="RIQ64" s="1554"/>
      <c r="RIR64" s="1554"/>
      <c r="RIS64" s="516"/>
      <c r="RIT64" s="516"/>
      <c r="RIX64" s="459"/>
      <c r="RIY64" s="517"/>
      <c r="RIZ64" s="1554"/>
      <c r="RJA64" s="1554"/>
      <c r="RJB64" s="1554"/>
      <c r="RJC64" s="1554"/>
      <c r="RJD64" s="1554"/>
      <c r="RJE64" s="1554"/>
      <c r="RJF64" s="1554"/>
      <c r="RJG64" s="1554"/>
      <c r="RJH64" s="1554"/>
      <c r="RJI64" s="1554"/>
      <c r="RJJ64" s="516"/>
      <c r="RJK64" s="516"/>
      <c r="RJO64" s="459"/>
      <c r="RJP64" s="517"/>
      <c r="RJQ64" s="1554"/>
      <c r="RJR64" s="1554"/>
      <c r="RJS64" s="1554"/>
      <c r="RJT64" s="1554"/>
      <c r="RJU64" s="1554"/>
      <c r="RJV64" s="1554"/>
      <c r="RJW64" s="1554"/>
      <c r="RJX64" s="1554"/>
      <c r="RJY64" s="1554"/>
      <c r="RJZ64" s="1554"/>
      <c r="RKA64" s="516"/>
      <c r="RKB64" s="516"/>
      <c r="RKF64" s="459"/>
      <c r="RKG64" s="517"/>
      <c r="RKH64" s="1554"/>
      <c r="RKI64" s="1554"/>
      <c r="RKJ64" s="1554"/>
      <c r="RKK64" s="1554"/>
      <c r="RKL64" s="1554"/>
      <c r="RKM64" s="1554"/>
      <c r="RKN64" s="1554"/>
      <c r="RKO64" s="1554"/>
      <c r="RKP64" s="1554"/>
      <c r="RKQ64" s="1554"/>
      <c r="RKR64" s="516"/>
      <c r="RKS64" s="516"/>
      <c r="RKW64" s="459"/>
      <c r="RKX64" s="517"/>
      <c r="RKY64" s="1554"/>
      <c r="RKZ64" s="1554"/>
      <c r="RLA64" s="1554"/>
      <c r="RLB64" s="1554"/>
      <c r="RLC64" s="1554"/>
      <c r="RLD64" s="1554"/>
      <c r="RLE64" s="1554"/>
      <c r="RLF64" s="1554"/>
      <c r="RLG64" s="1554"/>
      <c r="RLH64" s="1554"/>
      <c r="RLI64" s="516"/>
      <c r="RLJ64" s="516"/>
      <c r="RLN64" s="459"/>
      <c r="RLO64" s="517"/>
      <c r="RLP64" s="1554"/>
      <c r="RLQ64" s="1554"/>
      <c r="RLR64" s="1554"/>
      <c r="RLS64" s="1554"/>
      <c r="RLT64" s="1554"/>
      <c r="RLU64" s="1554"/>
      <c r="RLV64" s="1554"/>
      <c r="RLW64" s="1554"/>
      <c r="RLX64" s="1554"/>
      <c r="RLY64" s="1554"/>
      <c r="RLZ64" s="516"/>
      <c r="RMA64" s="516"/>
      <c r="RME64" s="459"/>
      <c r="RMF64" s="517"/>
      <c r="RMG64" s="1554"/>
      <c r="RMH64" s="1554"/>
      <c r="RMI64" s="1554"/>
      <c r="RMJ64" s="1554"/>
      <c r="RMK64" s="1554"/>
      <c r="RML64" s="1554"/>
      <c r="RMM64" s="1554"/>
      <c r="RMN64" s="1554"/>
      <c r="RMO64" s="1554"/>
      <c r="RMP64" s="1554"/>
      <c r="RMQ64" s="516"/>
      <c r="RMR64" s="516"/>
      <c r="RMV64" s="459"/>
      <c r="RMW64" s="517"/>
      <c r="RMX64" s="1554"/>
      <c r="RMY64" s="1554"/>
      <c r="RMZ64" s="1554"/>
      <c r="RNA64" s="1554"/>
      <c r="RNB64" s="1554"/>
      <c r="RNC64" s="1554"/>
      <c r="RND64" s="1554"/>
      <c r="RNE64" s="1554"/>
      <c r="RNF64" s="1554"/>
      <c r="RNG64" s="1554"/>
      <c r="RNH64" s="516"/>
      <c r="RNI64" s="516"/>
      <c r="RNM64" s="459"/>
      <c r="RNN64" s="517"/>
      <c r="RNO64" s="1554"/>
      <c r="RNP64" s="1554"/>
      <c r="RNQ64" s="1554"/>
      <c r="RNR64" s="1554"/>
      <c r="RNS64" s="1554"/>
      <c r="RNT64" s="1554"/>
      <c r="RNU64" s="1554"/>
      <c r="RNV64" s="1554"/>
      <c r="RNW64" s="1554"/>
      <c r="RNX64" s="1554"/>
      <c r="RNY64" s="516"/>
      <c r="RNZ64" s="516"/>
      <c r="ROD64" s="459"/>
      <c r="ROE64" s="517"/>
      <c r="ROF64" s="1554"/>
      <c r="ROG64" s="1554"/>
      <c r="ROH64" s="1554"/>
      <c r="ROI64" s="1554"/>
      <c r="ROJ64" s="1554"/>
      <c r="ROK64" s="1554"/>
      <c r="ROL64" s="1554"/>
      <c r="ROM64" s="1554"/>
      <c r="RON64" s="1554"/>
      <c r="ROO64" s="1554"/>
      <c r="ROP64" s="516"/>
      <c r="ROQ64" s="516"/>
      <c r="ROU64" s="459"/>
      <c r="ROV64" s="517"/>
      <c r="ROW64" s="1554"/>
      <c r="ROX64" s="1554"/>
      <c r="ROY64" s="1554"/>
      <c r="ROZ64" s="1554"/>
      <c r="RPA64" s="1554"/>
      <c r="RPB64" s="1554"/>
      <c r="RPC64" s="1554"/>
      <c r="RPD64" s="1554"/>
      <c r="RPE64" s="1554"/>
      <c r="RPF64" s="1554"/>
      <c r="RPG64" s="516"/>
      <c r="RPH64" s="516"/>
      <c r="RPL64" s="459"/>
      <c r="RPM64" s="517"/>
      <c r="RPN64" s="1554"/>
      <c r="RPO64" s="1554"/>
      <c r="RPP64" s="1554"/>
      <c r="RPQ64" s="1554"/>
      <c r="RPR64" s="1554"/>
      <c r="RPS64" s="1554"/>
      <c r="RPT64" s="1554"/>
      <c r="RPU64" s="1554"/>
      <c r="RPV64" s="1554"/>
      <c r="RPW64" s="1554"/>
      <c r="RPX64" s="516"/>
      <c r="RPY64" s="516"/>
      <c r="RQC64" s="459"/>
      <c r="RQD64" s="517"/>
      <c r="RQE64" s="1554"/>
      <c r="RQF64" s="1554"/>
      <c r="RQG64" s="1554"/>
      <c r="RQH64" s="1554"/>
      <c r="RQI64" s="1554"/>
      <c r="RQJ64" s="1554"/>
      <c r="RQK64" s="1554"/>
      <c r="RQL64" s="1554"/>
      <c r="RQM64" s="1554"/>
      <c r="RQN64" s="1554"/>
      <c r="RQO64" s="516"/>
      <c r="RQP64" s="516"/>
      <c r="RQT64" s="459"/>
      <c r="RQU64" s="517"/>
      <c r="RQV64" s="1554"/>
      <c r="RQW64" s="1554"/>
      <c r="RQX64" s="1554"/>
      <c r="RQY64" s="1554"/>
      <c r="RQZ64" s="1554"/>
      <c r="RRA64" s="1554"/>
      <c r="RRB64" s="1554"/>
      <c r="RRC64" s="1554"/>
      <c r="RRD64" s="1554"/>
      <c r="RRE64" s="1554"/>
      <c r="RRF64" s="516"/>
      <c r="RRG64" s="516"/>
      <c r="RRK64" s="459"/>
      <c r="RRL64" s="517"/>
      <c r="RRM64" s="1554"/>
      <c r="RRN64" s="1554"/>
      <c r="RRO64" s="1554"/>
      <c r="RRP64" s="1554"/>
      <c r="RRQ64" s="1554"/>
      <c r="RRR64" s="1554"/>
      <c r="RRS64" s="1554"/>
      <c r="RRT64" s="1554"/>
      <c r="RRU64" s="1554"/>
      <c r="RRV64" s="1554"/>
      <c r="RRW64" s="516"/>
      <c r="RRX64" s="516"/>
      <c r="RSB64" s="459"/>
      <c r="RSC64" s="517"/>
      <c r="RSD64" s="1554"/>
      <c r="RSE64" s="1554"/>
      <c r="RSF64" s="1554"/>
      <c r="RSG64" s="1554"/>
      <c r="RSH64" s="1554"/>
      <c r="RSI64" s="1554"/>
      <c r="RSJ64" s="1554"/>
      <c r="RSK64" s="1554"/>
      <c r="RSL64" s="1554"/>
      <c r="RSM64" s="1554"/>
      <c r="RSN64" s="516"/>
      <c r="RSO64" s="516"/>
      <c r="RSS64" s="459"/>
      <c r="RST64" s="517"/>
      <c r="RSU64" s="1554"/>
      <c r="RSV64" s="1554"/>
      <c r="RSW64" s="1554"/>
      <c r="RSX64" s="1554"/>
      <c r="RSY64" s="1554"/>
      <c r="RSZ64" s="1554"/>
      <c r="RTA64" s="1554"/>
      <c r="RTB64" s="1554"/>
      <c r="RTC64" s="1554"/>
      <c r="RTD64" s="1554"/>
      <c r="RTE64" s="516"/>
      <c r="RTF64" s="516"/>
      <c r="RTJ64" s="459"/>
      <c r="RTK64" s="517"/>
      <c r="RTL64" s="1554"/>
      <c r="RTM64" s="1554"/>
      <c r="RTN64" s="1554"/>
      <c r="RTO64" s="1554"/>
      <c r="RTP64" s="1554"/>
      <c r="RTQ64" s="1554"/>
      <c r="RTR64" s="1554"/>
      <c r="RTS64" s="1554"/>
      <c r="RTT64" s="1554"/>
      <c r="RTU64" s="1554"/>
      <c r="RTV64" s="516"/>
      <c r="RTW64" s="516"/>
      <c r="RUA64" s="459"/>
      <c r="RUB64" s="517"/>
      <c r="RUC64" s="1554"/>
      <c r="RUD64" s="1554"/>
      <c r="RUE64" s="1554"/>
      <c r="RUF64" s="1554"/>
      <c r="RUG64" s="1554"/>
      <c r="RUH64" s="1554"/>
      <c r="RUI64" s="1554"/>
      <c r="RUJ64" s="1554"/>
      <c r="RUK64" s="1554"/>
      <c r="RUL64" s="1554"/>
      <c r="RUM64" s="516"/>
      <c r="RUN64" s="516"/>
      <c r="RUR64" s="459"/>
      <c r="RUS64" s="517"/>
      <c r="RUT64" s="1554"/>
      <c r="RUU64" s="1554"/>
      <c r="RUV64" s="1554"/>
      <c r="RUW64" s="1554"/>
      <c r="RUX64" s="1554"/>
      <c r="RUY64" s="1554"/>
      <c r="RUZ64" s="1554"/>
      <c r="RVA64" s="1554"/>
      <c r="RVB64" s="1554"/>
      <c r="RVC64" s="1554"/>
      <c r="RVD64" s="516"/>
      <c r="RVE64" s="516"/>
      <c r="RVI64" s="459"/>
      <c r="RVJ64" s="517"/>
      <c r="RVK64" s="1554"/>
      <c r="RVL64" s="1554"/>
      <c r="RVM64" s="1554"/>
      <c r="RVN64" s="1554"/>
      <c r="RVO64" s="1554"/>
      <c r="RVP64" s="1554"/>
      <c r="RVQ64" s="1554"/>
      <c r="RVR64" s="1554"/>
      <c r="RVS64" s="1554"/>
      <c r="RVT64" s="1554"/>
      <c r="RVU64" s="516"/>
      <c r="RVV64" s="516"/>
      <c r="RVZ64" s="459"/>
      <c r="RWA64" s="517"/>
      <c r="RWB64" s="1554"/>
      <c r="RWC64" s="1554"/>
      <c r="RWD64" s="1554"/>
      <c r="RWE64" s="1554"/>
      <c r="RWF64" s="1554"/>
      <c r="RWG64" s="1554"/>
      <c r="RWH64" s="1554"/>
      <c r="RWI64" s="1554"/>
      <c r="RWJ64" s="1554"/>
      <c r="RWK64" s="1554"/>
      <c r="RWL64" s="516"/>
      <c r="RWM64" s="516"/>
      <c r="RWQ64" s="459"/>
      <c r="RWR64" s="517"/>
      <c r="RWS64" s="1554"/>
      <c r="RWT64" s="1554"/>
      <c r="RWU64" s="1554"/>
      <c r="RWV64" s="1554"/>
      <c r="RWW64" s="1554"/>
      <c r="RWX64" s="1554"/>
      <c r="RWY64" s="1554"/>
      <c r="RWZ64" s="1554"/>
      <c r="RXA64" s="1554"/>
      <c r="RXB64" s="1554"/>
      <c r="RXC64" s="516"/>
      <c r="RXD64" s="516"/>
      <c r="RXH64" s="459"/>
      <c r="RXI64" s="517"/>
      <c r="RXJ64" s="1554"/>
      <c r="RXK64" s="1554"/>
      <c r="RXL64" s="1554"/>
      <c r="RXM64" s="1554"/>
      <c r="RXN64" s="1554"/>
      <c r="RXO64" s="1554"/>
      <c r="RXP64" s="1554"/>
      <c r="RXQ64" s="1554"/>
      <c r="RXR64" s="1554"/>
      <c r="RXS64" s="1554"/>
      <c r="RXT64" s="516"/>
      <c r="RXU64" s="516"/>
      <c r="RXY64" s="459"/>
      <c r="RXZ64" s="517"/>
      <c r="RYA64" s="1554"/>
      <c r="RYB64" s="1554"/>
      <c r="RYC64" s="1554"/>
      <c r="RYD64" s="1554"/>
      <c r="RYE64" s="1554"/>
      <c r="RYF64" s="1554"/>
      <c r="RYG64" s="1554"/>
      <c r="RYH64" s="1554"/>
      <c r="RYI64" s="1554"/>
      <c r="RYJ64" s="1554"/>
      <c r="RYK64" s="516"/>
      <c r="RYL64" s="516"/>
      <c r="RYP64" s="459"/>
      <c r="RYQ64" s="517"/>
      <c r="RYR64" s="1554"/>
      <c r="RYS64" s="1554"/>
      <c r="RYT64" s="1554"/>
      <c r="RYU64" s="1554"/>
      <c r="RYV64" s="1554"/>
      <c r="RYW64" s="1554"/>
      <c r="RYX64" s="1554"/>
      <c r="RYY64" s="1554"/>
      <c r="RYZ64" s="1554"/>
      <c r="RZA64" s="1554"/>
      <c r="RZB64" s="516"/>
      <c r="RZC64" s="516"/>
      <c r="RZG64" s="459"/>
      <c r="RZH64" s="517"/>
      <c r="RZI64" s="1554"/>
      <c r="RZJ64" s="1554"/>
      <c r="RZK64" s="1554"/>
      <c r="RZL64" s="1554"/>
      <c r="RZM64" s="1554"/>
      <c r="RZN64" s="1554"/>
      <c r="RZO64" s="1554"/>
      <c r="RZP64" s="1554"/>
      <c r="RZQ64" s="1554"/>
      <c r="RZR64" s="1554"/>
      <c r="RZS64" s="516"/>
      <c r="RZT64" s="516"/>
      <c r="RZX64" s="459"/>
      <c r="RZY64" s="517"/>
      <c r="RZZ64" s="1554"/>
      <c r="SAA64" s="1554"/>
      <c r="SAB64" s="1554"/>
      <c r="SAC64" s="1554"/>
      <c r="SAD64" s="1554"/>
      <c r="SAE64" s="1554"/>
      <c r="SAF64" s="1554"/>
      <c r="SAG64" s="1554"/>
      <c r="SAH64" s="1554"/>
      <c r="SAI64" s="1554"/>
      <c r="SAJ64" s="516"/>
      <c r="SAK64" s="516"/>
      <c r="SAO64" s="459"/>
      <c r="SAP64" s="517"/>
      <c r="SAQ64" s="1554"/>
      <c r="SAR64" s="1554"/>
      <c r="SAS64" s="1554"/>
      <c r="SAT64" s="1554"/>
      <c r="SAU64" s="1554"/>
      <c r="SAV64" s="1554"/>
      <c r="SAW64" s="1554"/>
      <c r="SAX64" s="1554"/>
      <c r="SAY64" s="1554"/>
      <c r="SAZ64" s="1554"/>
      <c r="SBA64" s="516"/>
      <c r="SBB64" s="516"/>
      <c r="SBF64" s="459"/>
      <c r="SBG64" s="517"/>
      <c r="SBH64" s="1554"/>
      <c r="SBI64" s="1554"/>
      <c r="SBJ64" s="1554"/>
      <c r="SBK64" s="1554"/>
      <c r="SBL64" s="1554"/>
      <c r="SBM64" s="1554"/>
      <c r="SBN64" s="1554"/>
      <c r="SBO64" s="1554"/>
      <c r="SBP64" s="1554"/>
      <c r="SBQ64" s="1554"/>
      <c r="SBR64" s="516"/>
      <c r="SBS64" s="516"/>
      <c r="SBW64" s="459"/>
      <c r="SBX64" s="517"/>
      <c r="SBY64" s="1554"/>
      <c r="SBZ64" s="1554"/>
      <c r="SCA64" s="1554"/>
      <c r="SCB64" s="1554"/>
      <c r="SCC64" s="1554"/>
      <c r="SCD64" s="1554"/>
      <c r="SCE64" s="1554"/>
      <c r="SCF64" s="1554"/>
      <c r="SCG64" s="1554"/>
      <c r="SCH64" s="1554"/>
      <c r="SCI64" s="516"/>
      <c r="SCJ64" s="516"/>
      <c r="SCN64" s="459"/>
      <c r="SCO64" s="517"/>
      <c r="SCP64" s="1554"/>
      <c r="SCQ64" s="1554"/>
      <c r="SCR64" s="1554"/>
      <c r="SCS64" s="1554"/>
      <c r="SCT64" s="1554"/>
      <c r="SCU64" s="1554"/>
      <c r="SCV64" s="1554"/>
      <c r="SCW64" s="1554"/>
      <c r="SCX64" s="1554"/>
      <c r="SCY64" s="1554"/>
      <c r="SCZ64" s="516"/>
      <c r="SDA64" s="516"/>
      <c r="SDE64" s="459"/>
      <c r="SDF64" s="517"/>
      <c r="SDG64" s="1554"/>
      <c r="SDH64" s="1554"/>
      <c r="SDI64" s="1554"/>
      <c r="SDJ64" s="1554"/>
      <c r="SDK64" s="1554"/>
      <c r="SDL64" s="1554"/>
      <c r="SDM64" s="1554"/>
      <c r="SDN64" s="1554"/>
      <c r="SDO64" s="1554"/>
      <c r="SDP64" s="1554"/>
      <c r="SDQ64" s="516"/>
      <c r="SDR64" s="516"/>
      <c r="SDV64" s="459"/>
      <c r="SDW64" s="517"/>
      <c r="SDX64" s="1554"/>
      <c r="SDY64" s="1554"/>
      <c r="SDZ64" s="1554"/>
      <c r="SEA64" s="1554"/>
      <c r="SEB64" s="1554"/>
      <c r="SEC64" s="1554"/>
      <c r="SED64" s="1554"/>
      <c r="SEE64" s="1554"/>
      <c r="SEF64" s="1554"/>
      <c r="SEG64" s="1554"/>
      <c r="SEH64" s="516"/>
      <c r="SEI64" s="516"/>
      <c r="SEM64" s="459"/>
      <c r="SEN64" s="517"/>
      <c r="SEO64" s="1554"/>
      <c r="SEP64" s="1554"/>
      <c r="SEQ64" s="1554"/>
      <c r="SER64" s="1554"/>
      <c r="SES64" s="1554"/>
      <c r="SET64" s="1554"/>
      <c r="SEU64" s="1554"/>
      <c r="SEV64" s="1554"/>
      <c r="SEW64" s="1554"/>
      <c r="SEX64" s="1554"/>
      <c r="SEY64" s="516"/>
      <c r="SEZ64" s="516"/>
      <c r="SFD64" s="459"/>
      <c r="SFE64" s="517"/>
      <c r="SFF64" s="1554"/>
      <c r="SFG64" s="1554"/>
      <c r="SFH64" s="1554"/>
      <c r="SFI64" s="1554"/>
      <c r="SFJ64" s="1554"/>
      <c r="SFK64" s="1554"/>
      <c r="SFL64" s="1554"/>
      <c r="SFM64" s="1554"/>
      <c r="SFN64" s="1554"/>
      <c r="SFO64" s="1554"/>
      <c r="SFP64" s="516"/>
      <c r="SFQ64" s="516"/>
      <c r="SFU64" s="459"/>
      <c r="SFV64" s="517"/>
      <c r="SFW64" s="1554"/>
      <c r="SFX64" s="1554"/>
      <c r="SFY64" s="1554"/>
      <c r="SFZ64" s="1554"/>
      <c r="SGA64" s="1554"/>
      <c r="SGB64" s="1554"/>
      <c r="SGC64" s="1554"/>
      <c r="SGD64" s="1554"/>
      <c r="SGE64" s="1554"/>
      <c r="SGF64" s="1554"/>
      <c r="SGG64" s="516"/>
      <c r="SGH64" s="516"/>
      <c r="SGL64" s="459"/>
      <c r="SGM64" s="517"/>
      <c r="SGN64" s="1554"/>
      <c r="SGO64" s="1554"/>
      <c r="SGP64" s="1554"/>
      <c r="SGQ64" s="1554"/>
      <c r="SGR64" s="1554"/>
      <c r="SGS64" s="1554"/>
      <c r="SGT64" s="1554"/>
      <c r="SGU64" s="1554"/>
      <c r="SGV64" s="1554"/>
      <c r="SGW64" s="1554"/>
      <c r="SGX64" s="516"/>
      <c r="SGY64" s="516"/>
      <c r="SHC64" s="459"/>
      <c r="SHD64" s="517"/>
      <c r="SHE64" s="1554"/>
      <c r="SHF64" s="1554"/>
      <c r="SHG64" s="1554"/>
      <c r="SHH64" s="1554"/>
      <c r="SHI64" s="1554"/>
      <c r="SHJ64" s="1554"/>
      <c r="SHK64" s="1554"/>
      <c r="SHL64" s="1554"/>
      <c r="SHM64" s="1554"/>
      <c r="SHN64" s="1554"/>
      <c r="SHO64" s="516"/>
      <c r="SHP64" s="516"/>
      <c r="SHT64" s="459"/>
      <c r="SHU64" s="517"/>
      <c r="SHV64" s="1554"/>
      <c r="SHW64" s="1554"/>
      <c r="SHX64" s="1554"/>
      <c r="SHY64" s="1554"/>
      <c r="SHZ64" s="1554"/>
      <c r="SIA64" s="1554"/>
      <c r="SIB64" s="1554"/>
      <c r="SIC64" s="1554"/>
      <c r="SID64" s="1554"/>
      <c r="SIE64" s="1554"/>
      <c r="SIF64" s="516"/>
      <c r="SIG64" s="516"/>
      <c r="SIK64" s="459"/>
      <c r="SIL64" s="517"/>
      <c r="SIM64" s="1554"/>
      <c r="SIN64" s="1554"/>
      <c r="SIO64" s="1554"/>
      <c r="SIP64" s="1554"/>
      <c r="SIQ64" s="1554"/>
      <c r="SIR64" s="1554"/>
      <c r="SIS64" s="1554"/>
      <c r="SIT64" s="1554"/>
      <c r="SIU64" s="1554"/>
      <c r="SIV64" s="1554"/>
      <c r="SIW64" s="516"/>
      <c r="SIX64" s="516"/>
      <c r="SJB64" s="459"/>
      <c r="SJC64" s="517"/>
      <c r="SJD64" s="1554"/>
      <c r="SJE64" s="1554"/>
      <c r="SJF64" s="1554"/>
      <c r="SJG64" s="1554"/>
      <c r="SJH64" s="1554"/>
      <c r="SJI64" s="1554"/>
      <c r="SJJ64" s="1554"/>
      <c r="SJK64" s="1554"/>
      <c r="SJL64" s="1554"/>
      <c r="SJM64" s="1554"/>
      <c r="SJN64" s="516"/>
      <c r="SJO64" s="516"/>
      <c r="SJS64" s="459"/>
      <c r="SJT64" s="517"/>
      <c r="SJU64" s="1554"/>
      <c r="SJV64" s="1554"/>
      <c r="SJW64" s="1554"/>
      <c r="SJX64" s="1554"/>
      <c r="SJY64" s="1554"/>
      <c r="SJZ64" s="1554"/>
      <c r="SKA64" s="1554"/>
      <c r="SKB64" s="1554"/>
      <c r="SKC64" s="1554"/>
      <c r="SKD64" s="1554"/>
      <c r="SKE64" s="516"/>
      <c r="SKF64" s="516"/>
      <c r="SKJ64" s="459"/>
      <c r="SKK64" s="517"/>
      <c r="SKL64" s="1554"/>
      <c r="SKM64" s="1554"/>
      <c r="SKN64" s="1554"/>
      <c r="SKO64" s="1554"/>
      <c r="SKP64" s="1554"/>
      <c r="SKQ64" s="1554"/>
      <c r="SKR64" s="1554"/>
      <c r="SKS64" s="1554"/>
      <c r="SKT64" s="1554"/>
      <c r="SKU64" s="1554"/>
      <c r="SKV64" s="516"/>
      <c r="SKW64" s="516"/>
      <c r="SLA64" s="459"/>
      <c r="SLB64" s="517"/>
      <c r="SLC64" s="1554"/>
      <c r="SLD64" s="1554"/>
      <c r="SLE64" s="1554"/>
      <c r="SLF64" s="1554"/>
      <c r="SLG64" s="1554"/>
      <c r="SLH64" s="1554"/>
      <c r="SLI64" s="1554"/>
      <c r="SLJ64" s="1554"/>
      <c r="SLK64" s="1554"/>
      <c r="SLL64" s="1554"/>
      <c r="SLM64" s="516"/>
      <c r="SLN64" s="516"/>
      <c r="SLR64" s="459"/>
      <c r="SLS64" s="517"/>
      <c r="SLT64" s="1554"/>
      <c r="SLU64" s="1554"/>
      <c r="SLV64" s="1554"/>
      <c r="SLW64" s="1554"/>
      <c r="SLX64" s="1554"/>
      <c r="SLY64" s="1554"/>
      <c r="SLZ64" s="1554"/>
      <c r="SMA64" s="1554"/>
      <c r="SMB64" s="1554"/>
      <c r="SMC64" s="1554"/>
      <c r="SMD64" s="516"/>
      <c r="SME64" s="516"/>
      <c r="SMI64" s="459"/>
      <c r="SMJ64" s="517"/>
      <c r="SMK64" s="1554"/>
      <c r="SML64" s="1554"/>
      <c r="SMM64" s="1554"/>
      <c r="SMN64" s="1554"/>
      <c r="SMO64" s="1554"/>
      <c r="SMP64" s="1554"/>
      <c r="SMQ64" s="1554"/>
      <c r="SMR64" s="1554"/>
      <c r="SMS64" s="1554"/>
      <c r="SMT64" s="1554"/>
      <c r="SMU64" s="516"/>
      <c r="SMV64" s="516"/>
      <c r="SMZ64" s="459"/>
      <c r="SNA64" s="517"/>
      <c r="SNB64" s="1554"/>
      <c r="SNC64" s="1554"/>
      <c r="SND64" s="1554"/>
      <c r="SNE64" s="1554"/>
      <c r="SNF64" s="1554"/>
      <c r="SNG64" s="1554"/>
      <c r="SNH64" s="1554"/>
      <c r="SNI64" s="1554"/>
      <c r="SNJ64" s="1554"/>
      <c r="SNK64" s="1554"/>
      <c r="SNL64" s="516"/>
      <c r="SNM64" s="516"/>
      <c r="SNQ64" s="459"/>
      <c r="SNR64" s="517"/>
      <c r="SNS64" s="1554"/>
      <c r="SNT64" s="1554"/>
      <c r="SNU64" s="1554"/>
      <c r="SNV64" s="1554"/>
      <c r="SNW64" s="1554"/>
      <c r="SNX64" s="1554"/>
      <c r="SNY64" s="1554"/>
      <c r="SNZ64" s="1554"/>
      <c r="SOA64" s="1554"/>
      <c r="SOB64" s="1554"/>
      <c r="SOC64" s="516"/>
      <c r="SOD64" s="516"/>
      <c r="SOH64" s="459"/>
      <c r="SOI64" s="517"/>
      <c r="SOJ64" s="1554"/>
      <c r="SOK64" s="1554"/>
      <c r="SOL64" s="1554"/>
      <c r="SOM64" s="1554"/>
      <c r="SON64" s="1554"/>
      <c r="SOO64" s="1554"/>
      <c r="SOP64" s="1554"/>
      <c r="SOQ64" s="1554"/>
      <c r="SOR64" s="1554"/>
      <c r="SOS64" s="1554"/>
      <c r="SOT64" s="516"/>
      <c r="SOU64" s="516"/>
      <c r="SOY64" s="459"/>
      <c r="SOZ64" s="517"/>
      <c r="SPA64" s="1554"/>
      <c r="SPB64" s="1554"/>
      <c r="SPC64" s="1554"/>
      <c r="SPD64" s="1554"/>
      <c r="SPE64" s="1554"/>
      <c r="SPF64" s="1554"/>
      <c r="SPG64" s="1554"/>
      <c r="SPH64" s="1554"/>
      <c r="SPI64" s="1554"/>
      <c r="SPJ64" s="1554"/>
      <c r="SPK64" s="516"/>
      <c r="SPL64" s="516"/>
      <c r="SPP64" s="459"/>
      <c r="SPQ64" s="517"/>
      <c r="SPR64" s="1554"/>
      <c r="SPS64" s="1554"/>
      <c r="SPT64" s="1554"/>
      <c r="SPU64" s="1554"/>
      <c r="SPV64" s="1554"/>
      <c r="SPW64" s="1554"/>
      <c r="SPX64" s="1554"/>
      <c r="SPY64" s="1554"/>
      <c r="SPZ64" s="1554"/>
      <c r="SQA64" s="1554"/>
      <c r="SQB64" s="516"/>
      <c r="SQC64" s="516"/>
      <c r="SQG64" s="459"/>
      <c r="SQH64" s="517"/>
      <c r="SQI64" s="1554"/>
      <c r="SQJ64" s="1554"/>
      <c r="SQK64" s="1554"/>
      <c r="SQL64" s="1554"/>
      <c r="SQM64" s="1554"/>
      <c r="SQN64" s="1554"/>
      <c r="SQO64" s="1554"/>
      <c r="SQP64" s="1554"/>
      <c r="SQQ64" s="1554"/>
      <c r="SQR64" s="1554"/>
      <c r="SQS64" s="516"/>
      <c r="SQT64" s="516"/>
      <c r="SQX64" s="459"/>
      <c r="SQY64" s="517"/>
      <c r="SQZ64" s="1554"/>
      <c r="SRA64" s="1554"/>
      <c r="SRB64" s="1554"/>
      <c r="SRC64" s="1554"/>
      <c r="SRD64" s="1554"/>
      <c r="SRE64" s="1554"/>
      <c r="SRF64" s="1554"/>
      <c r="SRG64" s="1554"/>
      <c r="SRH64" s="1554"/>
      <c r="SRI64" s="1554"/>
      <c r="SRJ64" s="516"/>
      <c r="SRK64" s="516"/>
      <c r="SRO64" s="459"/>
      <c r="SRP64" s="517"/>
      <c r="SRQ64" s="1554"/>
      <c r="SRR64" s="1554"/>
      <c r="SRS64" s="1554"/>
      <c r="SRT64" s="1554"/>
      <c r="SRU64" s="1554"/>
      <c r="SRV64" s="1554"/>
      <c r="SRW64" s="1554"/>
      <c r="SRX64" s="1554"/>
      <c r="SRY64" s="1554"/>
      <c r="SRZ64" s="1554"/>
      <c r="SSA64" s="516"/>
      <c r="SSB64" s="516"/>
      <c r="SSF64" s="459"/>
      <c r="SSG64" s="517"/>
      <c r="SSH64" s="1554"/>
      <c r="SSI64" s="1554"/>
      <c r="SSJ64" s="1554"/>
      <c r="SSK64" s="1554"/>
      <c r="SSL64" s="1554"/>
      <c r="SSM64" s="1554"/>
      <c r="SSN64" s="1554"/>
      <c r="SSO64" s="1554"/>
      <c r="SSP64" s="1554"/>
      <c r="SSQ64" s="1554"/>
      <c r="SSR64" s="516"/>
      <c r="SSS64" s="516"/>
      <c r="SSW64" s="459"/>
      <c r="SSX64" s="517"/>
      <c r="SSY64" s="1554"/>
      <c r="SSZ64" s="1554"/>
      <c r="STA64" s="1554"/>
      <c r="STB64" s="1554"/>
      <c r="STC64" s="1554"/>
      <c r="STD64" s="1554"/>
      <c r="STE64" s="1554"/>
      <c r="STF64" s="1554"/>
      <c r="STG64" s="1554"/>
      <c r="STH64" s="1554"/>
      <c r="STI64" s="516"/>
      <c r="STJ64" s="516"/>
      <c r="STN64" s="459"/>
      <c r="STO64" s="517"/>
      <c r="STP64" s="1554"/>
      <c r="STQ64" s="1554"/>
      <c r="STR64" s="1554"/>
      <c r="STS64" s="1554"/>
      <c r="STT64" s="1554"/>
      <c r="STU64" s="1554"/>
      <c r="STV64" s="1554"/>
      <c r="STW64" s="1554"/>
      <c r="STX64" s="1554"/>
      <c r="STY64" s="1554"/>
      <c r="STZ64" s="516"/>
      <c r="SUA64" s="516"/>
      <c r="SUE64" s="459"/>
      <c r="SUF64" s="517"/>
      <c r="SUG64" s="1554"/>
      <c r="SUH64" s="1554"/>
      <c r="SUI64" s="1554"/>
      <c r="SUJ64" s="1554"/>
      <c r="SUK64" s="1554"/>
      <c r="SUL64" s="1554"/>
      <c r="SUM64" s="1554"/>
      <c r="SUN64" s="1554"/>
      <c r="SUO64" s="1554"/>
      <c r="SUP64" s="1554"/>
      <c r="SUQ64" s="516"/>
      <c r="SUR64" s="516"/>
      <c r="SUV64" s="459"/>
      <c r="SUW64" s="517"/>
      <c r="SUX64" s="1554"/>
      <c r="SUY64" s="1554"/>
      <c r="SUZ64" s="1554"/>
      <c r="SVA64" s="1554"/>
      <c r="SVB64" s="1554"/>
      <c r="SVC64" s="1554"/>
      <c r="SVD64" s="1554"/>
      <c r="SVE64" s="1554"/>
      <c r="SVF64" s="1554"/>
      <c r="SVG64" s="1554"/>
      <c r="SVH64" s="516"/>
      <c r="SVI64" s="516"/>
      <c r="SVM64" s="459"/>
      <c r="SVN64" s="517"/>
      <c r="SVO64" s="1554"/>
      <c r="SVP64" s="1554"/>
      <c r="SVQ64" s="1554"/>
      <c r="SVR64" s="1554"/>
      <c r="SVS64" s="1554"/>
      <c r="SVT64" s="1554"/>
      <c r="SVU64" s="1554"/>
      <c r="SVV64" s="1554"/>
      <c r="SVW64" s="1554"/>
      <c r="SVX64" s="1554"/>
      <c r="SVY64" s="516"/>
      <c r="SVZ64" s="516"/>
      <c r="SWD64" s="459"/>
      <c r="SWE64" s="517"/>
      <c r="SWF64" s="1554"/>
      <c r="SWG64" s="1554"/>
      <c r="SWH64" s="1554"/>
      <c r="SWI64" s="1554"/>
      <c r="SWJ64" s="1554"/>
      <c r="SWK64" s="1554"/>
      <c r="SWL64" s="1554"/>
      <c r="SWM64" s="1554"/>
      <c r="SWN64" s="1554"/>
      <c r="SWO64" s="1554"/>
      <c r="SWP64" s="516"/>
      <c r="SWQ64" s="516"/>
      <c r="SWU64" s="459"/>
      <c r="SWV64" s="517"/>
      <c r="SWW64" s="1554"/>
      <c r="SWX64" s="1554"/>
      <c r="SWY64" s="1554"/>
      <c r="SWZ64" s="1554"/>
      <c r="SXA64" s="1554"/>
      <c r="SXB64" s="1554"/>
      <c r="SXC64" s="1554"/>
      <c r="SXD64" s="1554"/>
      <c r="SXE64" s="1554"/>
      <c r="SXF64" s="1554"/>
      <c r="SXG64" s="516"/>
      <c r="SXH64" s="516"/>
      <c r="SXL64" s="459"/>
      <c r="SXM64" s="517"/>
      <c r="SXN64" s="1554"/>
      <c r="SXO64" s="1554"/>
      <c r="SXP64" s="1554"/>
      <c r="SXQ64" s="1554"/>
      <c r="SXR64" s="1554"/>
      <c r="SXS64" s="1554"/>
      <c r="SXT64" s="1554"/>
      <c r="SXU64" s="1554"/>
      <c r="SXV64" s="1554"/>
      <c r="SXW64" s="1554"/>
      <c r="SXX64" s="516"/>
      <c r="SXY64" s="516"/>
      <c r="SYC64" s="459"/>
      <c r="SYD64" s="517"/>
      <c r="SYE64" s="1554"/>
      <c r="SYF64" s="1554"/>
      <c r="SYG64" s="1554"/>
      <c r="SYH64" s="1554"/>
      <c r="SYI64" s="1554"/>
      <c r="SYJ64" s="1554"/>
      <c r="SYK64" s="1554"/>
      <c r="SYL64" s="1554"/>
      <c r="SYM64" s="1554"/>
      <c r="SYN64" s="1554"/>
      <c r="SYO64" s="516"/>
      <c r="SYP64" s="516"/>
      <c r="SYT64" s="459"/>
      <c r="SYU64" s="517"/>
      <c r="SYV64" s="1554"/>
      <c r="SYW64" s="1554"/>
      <c r="SYX64" s="1554"/>
      <c r="SYY64" s="1554"/>
      <c r="SYZ64" s="1554"/>
      <c r="SZA64" s="1554"/>
      <c r="SZB64" s="1554"/>
      <c r="SZC64" s="1554"/>
      <c r="SZD64" s="1554"/>
      <c r="SZE64" s="1554"/>
      <c r="SZF64" s="516"/>
      <c r="SZG64" s="516"/>
      <c r="SZK64" s="459"/>
      <c r="SZL64" s="517"/>
      <c r="SZM64" s="1554"/>
      <c r="SZN64" s="1554"/>
      <c r="SZO64" s="1554"/>
      <c r="SZP64" s="1554"/>
      <c r="SZQ64" s="1554"/>
      <c r="SZR64" s="1554"/>
      <c r="SZS64" s="1554"/>
      <c r="SZT64" s="1554"/>
      <c r="SZU64" s="1554"/>
      <c r="SZV64" s="1554"/>
      <c r="SZW64" s="516"/>
      <c r="SZX64" s="516"/>
      <c r="TAB64" s="459"/>
      <c r="TAC64" s="517"/>
      <c r="TAD64" s="1554"/>
      <c r="TAE64" s="1554"/>
      <c r="TAF64" s="1554"/>
      <c r="TAG64" s="1554"/>
      <c r="TAH64" s="1554"/>
      <c r="TAI64" s="1554"/>
      <c r="TAJ64" s="1554"/>
      <c r="TAK64" s="1554"/>
      <c r="TAL64" s="1554"/>
      <c r="TAM64" s="1554"/>
      <c r="TAN64" s="516"/>
      <c r="TAO64" s="516"/>
      <c r="TAS64" s="459"/>
      <c r="TAT64" s="517"/>
      <c r="TAU64" s="1554"/>
      <c r="TAV64" s="1554"/>
      <c r="TAW64" s="1554"/>
      <c r="TAX64" s="1554"/>
      <c r="TAY64" s="1554"/>
      <c r="TAZ64" s="1554"/>
      <c r="TBA64" s="1554"/>
      <c r="TBB64" s="1554"/>
      <c r="TBC64" s="1554"/>
      <c r="TBD64" s="1554"/>
      <c r="TBE64" s="516"/>
      <c r="TBF64" s="516"/>
      <c r="TBJ64" s="459"/>
      <c r="TBK64" s="517"/>
      <c r="TBL64" s="1554"/>
      <c r="TBM64" s="1554"/>
      <c r="TBN64" s="1554"/>
      <c r="TBO64" s="1554"/>
      <c r="TBP64" s="1554"/>
      <c r="TBQ64" s="1554"/>
      <c r="TBR64" s="1554"/>
      <c r="TBS64" s="1554"/>
      <c r="TBT64" s="1554"/>
      <c r="TBU64" s="1554"/>
      <c r="TBV64" s="516"/>
      <c r="TBW64" s="516"/>
      <c r="TCA64" s="459"/>
      <c r="TCB64" s="517"/>
      <c r="TCC64" s="1554"/>
      <c r="TCD64" s="1554"/>
      <c r="TCE64" s="1554"/>
      <c r="TCF64" s="1554"/>
      <c r="TCG64" s="1554"/>
      <c r="TCH64" s="1554"/>
      <c r="TCI64" s="1554"/>
      <c r="TCJ64" s="1554"/>
      <c r="TCK64" s="1554"/>
      <c r="TCL64" s="1554"/>
      <c r="TCM64" s="516"/>
      <c r="TCN64" s="516"/>
      <c r="TCR64" s="459"/>
      <c r="TCS64" s="517"/>
      <c r="TCT64" s="1554"/>
      <c r="TCU64" s="1554"/>
      <c r="TCV64" s="1554"/>
      <c r="TCW64" s="1554"/>
      <c r="TCX64" s="1554"/>
      <c r="TCY64" s="1554"/>
      <c r="TCZ64" s="1554"/>
      <c r="TDA64" s="1554"/>
      <c r="TDB64" s="1554"/>
      <c r="TDC64" s="1554"/>
      <c r="TDD64" s="516"/>
      <c r="TDE64" s="516"/>
      <c r="TDI64" s="459"/>
      <c r="TDJ64" s="517"/>
      <c r="TDK64" s="1554"/>
      <c r="TDL64" s="1554"/>
      <c r="TDM64" s="1554"/>
      <c r="TDN64" s="1554"/>
      <c r="TDO64" s="1554"/>
      <c r="TDP64" s="1554"/>
      <c r="TDQ64" s="1554"/>
      <c r="TDR64" s="1554"/>
      <c r="TDS64" s="1554"/>
      <c r="TDT64" s="1554"/>
      <c r="TDU64" s="516"/>
      <c r="TDV64" s="516"/>
      <c r="TDZ64" s="459"/>
      <c r="TEA64" s="517"/>
      <c r="TEB64" s="1554"/>
      <c r="TEC64" s="1554"/>
      <c r="TED64" s="1554"/>
      <c r="TEE64" s="1554"/>
      <c r="TEF64" s="1554"/>
      <c r="TEG64" s="1554"/>
      <c r="TEH64" s="1554"/>
      <c r="TEI64" s="1554"/>
      <c r="TEJ64" s="1554"/>
      <c r="TEK64" s="1554"/>
      <c r="TEL64" s="516"/>
      <c r="TEM64" s="516"/>
      <c r="TEQ64" s="459"/>
      <c r="TER64" s="517"/>
      <c r="TES64" s="1554"/>
      <c r="TET64" s="1554"/>
      <c r="TEU64" s="1554"/>
      <c r="TEV64" s="1554"/>
      <c r="TEW64" s="1554"/>
      <c r="TEX64" s="1554"/>
      <c r="TEY64" s="1554"/>
      <c r="TEZ64" s="1554"/>
      <c r="TFA64" s="1554"/>
      <c r="TFB64" s="1554"/>
      <c r="TFC64" s="516"/>
      <c r="TFD64" s="516"/>
      <c r="TFH64" s="459"/>
      <c r="TFI64" s="517"/>
      <c r="TFJ64" s="1554"/>
      <c r="TFK64" s="1554"/>
      <c r="TFL64" s="1554"/>
      <c r="TFM64" s="1554"/>
      <c r="TFN64" s="1554"/>
      <c r="TFO64" s="1554"/>
      <c r="TFP64" s="1554"/>
      <c r="TFQ64" s="1554"/>
      <c r="TFR64" s="1554"/>
      <c r="TFS64" s="1554"/>
      <c r="TFT64" s="516"/>
      <c r="TFU64" s="516"/>
      <c r="TFY64" s="459"/>
      <c r="TFZ64" s="517"/>
      <c r="TGA64" s="1554"/>
      <c r="TGB64" s="1554"/>
      <c r="TGC64" s="1554"/>
      <c r="TGD64" s="1554"/>
      <c r="TGE64" s="1554"/>
      <c r="TGF64" s="1554"/>
      <c r="TGG64" s="1554"/>
      <c r="TGH64" s="1554"/>
      <c r="TGI64" s="1554"/>
      <c r="TGJ64" s="1554"/>
      <c r="TGK64" s="516"/>
      <c r="TGL64" s="516"/>
      <c r="TGP64" s="459"/>
      <c r="TGQ64" s="517"/>
      <c r="TGR64" s="1554"/>
      <c r="TGS64" s="1554"/>
      <c r="TGT64" s="1554"/>
      <c r="TGU64" s="1554"/>
      <c r="TGV64" s="1554"/>
      <c r="TGW64" s="1554"/>
      <c r="TGX64" s="1554"/>
      <c r="TGY64" s="1554"/>
      <c r="TGZ64" s="1554"/>
      <c r="THA64" s="1554"/>
      <c r="THB64" s="516"/>
      <c r="THC64" s="516"/>
      <c r="THG64" s="459"/>
      <c r="THH64" s="517"/>
      <c r="THI64" s="1554"/>
      <c r="THJ64" s="1554"/>
      <c r="THK64" s="1554"/>
      <c r="THL64" s="1554"/>
      <c r="THM64" s="1554"/>
      <c r="THN64" s="1554"/>
      <c r="THO64" s="1554"/>
      <c r="THP64" s="1554"/>
      <c r="THQ64" s="1554"/>
      <c r="THR64" s="1554"/>
      <c r="THS64" s="516"/>
      <c r="THT64" s="516"/>
      <c r="THX64" s="459"/>
      <c r="THY64" s="517"/>
      <c r="THZ64" s="1554"/>
      <c r="TIA64" s="1554"/>
      <c r="TIB64" s="1554"/>
      <c r="TIC64" s="1554"/>
      <c r="TID64" s="1554"/>
      <c r="TIE64" s="1554"/>
      <c r="TIF64" s="1554"/>
      <c r="TIG64" s="1554"/>
      <c r="TIH64" s="1554"/>
      <c r="TII64" s="1554"/>
      <c r="TIJ64" s="516"/>
      <c r="TIK64" s="516"/>
      <c r="TIO64" s="459"/>
      <c r="TIP64" s="517"/>
      <c r="TIQ64" s="1554"/>
      <c r="TIR64" s="1554"/>
      <c r="TIS64" s="1554"/>
      <c r="TIT64" s="1554"/>
      <c r="TIU64" s="1554"/>
      <c r="TIV64" s="1554"/>
      <c r="TIW64" s="1554"/>
      <c r="TIX64" s="1554"/>
      <c r="TIY64" s="1554"/>
      <c r="TIZ64" s="1554"/>
      <c r="TJA64" s="516"/>
      <c r="TJB64" s="516"/>
      <c r="TJF64" s="459"/>
      <c r="TJG64" s="517"/>
      <c r="TJH64" s="1554"/>
      <c r="TJI64" s="1554"/>
      <c r="TJJ64" s="1554"/>
      <c r="TJK64" s="1554"/>
      <c r="TJL64" s="1554"/>
      <c r="TJM64" s="1554"/>
      <c r="TJN64" s="1554"/>
      <c r="TJO64" s="1554"/>
      <c r="TJP64" s="1554"/>
      <c r="TJQ64" s="1554"/>
      <c r="TJR64" s="516"/>
      <c r="TJS64" s="516"/>
      <c r="TJW64" s="459"/>
      <c r="TJX64" s="517"/>
      <c r="TJY64" s="1554"/>
      <c r="TJZ64" s="1554"/>
      <c r="TKA64" s="1554"/>
      <c r="TKB64" s="1554"/>
      <c r="TKC64" s="1554"/>
      <c r="TKD64" s="1554"/>
      <c r="TKE64" s="1554"/>
      <c r="TKF64" s="1554"/>
      <c r="TKG64" s="1554"/>
      <c r="TKH64" s="1554"/>
      <c r="TKI64" s="516"/>
      <c r="TKJ64" s="516"/>
      <c r="TKN64" s="459"/>
      <c r="TKO64" s="517"/>
      <c r="TKP64" s="1554"/>
      <c r="TKQ64" s="1554"/>
      <c r="TKR64" s="1554"/>
      <c r="TKS64" s="1554"/>
      <c r="TKT64" s="1554"/>
      <c r="TKU64" s="1554"/>
      <c r="TKV64" s="1554"/>
      <c r="TKW64" s="1554"/>
      <c r="TKX64" s="1554"/>
      <c r="TKY64" s="1554"/>
      <c r="TKZ64" s="516"/>
      <c r="TLA64" s="516"/>
      <c r="TLE64" s="459"/>
      <c r="TLF64" s="517"/>
      <c r="TLG64" s="1554"/>
      <c r="TLH64" s="1554"/>
      <c r="TLI64" s="1554"/>
      <c r="TLJ64" s="1554"/>
      <c r="TLK64" s="1554"/>
      <c r="TLL64" s="1554"/>
      <c r="TLM64" s="1554"/>
      <c r="TLN64" s="1554"/>
      <c r="TLO64" s="1554"/>
      <c r="TLP64" s="1554"/>
      <c r="TLQ64" s="516"/>
      <c r="TLR64" s="516"/>
      <c r="TLV64" s="459"/>
      <c r="TLW64" s="517"/>
      <c r="TLX64" s="1554"/>
      <c r="TLY64" s="1554"/>
      <c r="TLZ64" s="1554"/>
      <c r="TMA64" s="1554"/>
      <c r="TMB64" s="1554"/>
      <c r="TMC64" s="1554"/>
      <c r="TMD64" s="1554"/>
      <c r="TME64" s="1554"/>
      <c r="TMF64" s="1554"/>
      <c r="TMG64" s="1554"/>
      <c r="TMH64" s="516"/>
      <c r="TMI64" s="516"/>
      <c r="TMM64" s="459"/>
      <c r="TMN64" s="517"/>
      <c r="TMO64" s="1554"/>
      <c r="TMP64" s="1554"/>
      <c r="TMQ64" s="1554"/>
      <c r="TMR64" s="1554"/>
      <c r="TMS64" s="1554"/>
      <c r="TMT64" s="1554"/>
      <c r="TMU64" s="1554"/>
      <c r="TMV64" s="1554"/>
      <c r="TMW64" s="1554"/>
      <c r="TMX64" s="1554"/>
      <c r="TMY64" s="516"/>
      <c r="TMZ64" s="516"/>
      <c r="TND64" s="459"/>
      <c r="TNE64" s="517"/>
      <c r="TNF64" s="1554"/>
      <c r="TNG64" s="1554"/>
      <c r="TNH64" s="1554"/>
      <c r="TNI64" s="1554"/>
      <c r="TNJ64" s="1554"/>
      <c r="TNK64" s="1554"/>
      <c r="TNL64" s="1554"/>
      <c r="TNM64" s="1554"/>
      <c r="TNN64" s="1554"/>
      <c r="TNO64" s="1554"/>
      <c r="TNP64" s="516"/>
      <c r="TNQ64" s="516"/>
      <c r="TNU64" s="459"/>
      <c r="TNV64" s="517"/>
      <c r="TNW64" s="1554"/>
      <c r="TNX64" s="1554"/>
      <c r="TNY64" s="1554"/>
      <c r="TNZ64" s="1554"/>
      <c r="TOA64" s="1554"/>
      <c r="TOB64" s="1554"/>
      <c r="TOC64" s="1554"/>
      <c r="TOD64" s="1554"/>
      <c r="TOE64" s="1554"/>
      <c r="TOF64" s="1554"/>
      <c r="TOG64" s="516"/>
      <c r="TOH64" s="516"/>
      <c r="TOL64" s="459"/>
      <c r="TOM64" s="517"/>
      <c r="TON64" s="1554"/>
      <c r="TOO64" s="1554"/>
      <c r="TOP64" s="1554"/>
      <c r="TOQ64" s="1554"/>
      <c r="TOR64" s="1554"/>
      <c r="TOS64" s="1554"/>
      <c r="TOT64" s="1554"/>
      <c r="TOU64" s="1554"/>
      <c r="TOV64" s="1554"/>
      <c r="TOW64" s="1554"/>
      <c r="TOX64" s="516"/>
      <c r="TOY64" s="516"/>
      <c r="TPC64" s="459"/>
      <c r="TPD64" s="517"/>
      <c r="TPE64" s="1554"/>
      <c r="TPF64" s="1554"/>
      <c r="TPG64" s="1554"/>
      <c r="TPH64" s="1554"/>
      <c r="TPI64" s="1554"/>
      <c r="TPJ64" s="1554"/>
      <c r="TPK64" s="1554"/>
      <c r="TPL64" s="1554"/>
      <c r="TPM64" s="1554"/>
      <c r="TPN64" s="1554"/>
      <c r="TPO64" s="516"/>
      <c r="TPP64" s="516"/>
      <c r="TPT64" s="459"/>
      <c r="TPU64" s="517"/>
      <c r="TPV64" s="1554"/>
      <c r="TPW64" s="1554"/>
      <c r="TPX64" s="1554"/>
      <c r="TPY64" s="1554"/>
      <c r="TPZ64" s="1554"/>
      <c r="TQA64" s="1554"/>
      <c r="TQB64" s="1554"/>
      <c r="TQC64" s="1554"/>
      <c r="TQD64" s="1554"/>
      <c r="TQE64" s="1554"/>
      <c r="TQF64" s="516"/>
      <c r="TQG64" s="516"/>
      <c r="TQK64" s="459"/>
      <c r="TQL64" s="517"/>
      <c r="TQM64" s="1554"/>
      <c r="TQN64" s="1554"/>
      <c r="TQO64" s="1554"/>
      <c r="TQP64" s="1554"/>
      <c r="TQQ64" s="1554"/>
      <c r="TQR64" s="1554"/>
      <c r="TQS64" s="1554"/>
      <c r="TQT64" s="1554"/>
      <c r="TQU64" s="1554"/>
      <c r="TQV64" s="1554"/>
      <c r="TQW64" s="516"/>
      <c r="TQX64" s="516"/>
      <c r="TRB64" s="459"/>
      <c r="TRC64" s="517"/>
      <c r="TRD64" s="1554"/>
      <c r="TRE64" s="1554"/>
      <c r="TRF64" s="1554"/>
      <c r="TRG64" s="1554"/>
      <c r="TRH64" s="1554"/>
      <c r="TRI64" s="1554"/>
      <c r="TRJ64" s="1554"/>
      <c r="TRK64" s="1554"/>
      <c r="TRL64" s="1554"/>
      <c r="TRM64" s="1554"/>
      <c r="TRN64" s="516"/>
      <c r="TRO64" s="516"/>
      <c r="TRS64" s="459"/>
      <c r="TRT64" s="517"/>
      <c r="TRU64" s="1554"/>
      <c r="TRV64" s="1554"/>
      <c r="TRW64" s="1554"/>
      <c r="TRX64" s="1554"/>
      <c r="TRY64" s="1554"/>
      <c r="TRZ64" s="1554"/>
      <c r="TSA64" s="1554"/>
      <c r="TSB64" s="1554"/>
      <c r="TSC64" s="1554"/>
      <c r="TSD64" s="1554"/>
      <c r="TSE64" s="516"/>
      <c r="TSF64" s="516"/>
      <c r="TSJ64" s="459"/>
      <c r="TSK64" s="517"/>
      <c r="TSL64" s="1554"/>
      <c r="TSM64" s="1554"/>
      <c r="TSN64" s="1554"/>
      <c r="TSO64" s="1554"/>
      <c r="TSP64" s="1554"/>
      <c r="TSQ64" s="1554"/>
      <c r="TSR64" s="1554"/>
      <c r="TSS64" s="1554"/>
      <c r="TST64" s="1554"/>
      <c r="TSU64" s="1554"/>
      <c r="TSV64" s="516"/>
      <c r="TSW64" s="516"/>
      <c r="TTA64" s="459"/>
      <c r="TTB64" s="517"/>
      <c r="TTC64" s="1554"/>
      <c r="TTD64" s="1554"/>
      <c r="TTE64" s="1554"/>
      <c r="TTF64" s="1554"/>
      <c r="TTG64" s="1554"/>
      <c r="TTH64" s="1554"/>
      <c r="TTI64" s="1554"/>
      <c r="TTJ64" s="1554"/>
      <c r="TTK64" s="1554"/>
      <c r="TTL64" s="1554"/>
      <c r="TTM64" s="516"/>
      <c r="TTN64" s="516"/>
      <c r="TTR64" s="459"/>
      <c r="TTS64" s="517"/>
      <c r="TTT64" s="1554"/>
      <c r="TTU64" s="1554"/>
      <c r="TTV64" s="1554"/>
      <c r="TTW64" s="1554"/>
      <c r="TTX64" s="1554"/>
      <c r="TTY64" s="1554"/>
      <c r="TTZ64" s="1554"/>
      <c r="TUA64" s="1554"/>
      <c r="TUB64" s="1554"/>
      <c r="TUC64" s="1554"/>
      <c r="TUD64" s="516"/>
      <c r="TUE64" s="516"/>
      <c r="TUI64" s="459"/>
      <c r="TUJ64" s="517"/>
      <c r="TUK64" s="1554"/>
      <c r="TUL64" s="1554"/>
      <c r="TUM64" s="1554"/>
      <c r="TUN64" s="1554"/>
      <c r="TUO64" s="1554"/>
      <c r="TUP64" s="1554"/>
      <c r="TUQ64" s="1554"/>
      <c r="TUR64" s="1554"/>
      <c r="TUS64" s="1554"/>
      <c r="TUT64" s="1554"/>
      <c r="TUU64" s="516"/>
      <c r="TUV64" s="516"/>
      <c r="TUZ64" s="459"/>
      <c r="TVA64" s="517"/>
      <c r="TVB64" s="1554"/>
      <c r="TVC64" s="1554"/>
      <c r="TVD64" s="1554"/>
      <c r="TVE64" s="1554"/>
      <c r="TVF64" s="1554"/>
      <c r="TVG64" s="1554"/>
      <c r="TVH64" s="1554"/>
      <c r="TVI64" s="1554"/>
      <c r="TVJ64" s="1554"/>
      <c r="TVK64" s="1554"/>
      <c r="TVL64" s="516"/>
      <c r="TVM64" s="516"/>
      <c r="TVQ64" s="459"/>
      <c r="TVR64" s="517"/>
      <c r="TVS64" s="1554"/>
      <c r="TVT64" s="1554"/>
      <c r="TVU64" s="1554"/>
      <c r="TVV64" s="1554"/>
      <c r="TVW64" s="1554"/>
      <c r="TVX64" s="1554"/>
      <c r="TVY64" s="1554"/>
      <c r="TVZ64" s="1554"/>
      <c r="TWA64" s="1554"/>
      <c r="TWB64" s="1554"/>
      <c r="TWC64" s="516"/>
      <c r="TWD64" s="516"/>
      <c r="TWH64" s="459"/>
      <c r="TWI64" s="517"/>
      <c r="TWJ64" s="1554"/>
      <c r="TWK64" s="1554"/>
      <c r="TWL64" s="1554"/>
      <c r="TWM64" s="1554"/>
      <c r="TWN64" s="1554"/>
      <c r="TWO64" s="1554"/>
      <c r="TWP64" s="1554"/>
      <c r="TWQ64" s="1554"/>
      <c r="TWR64" s="1554"/>
      <c r="TWS64" s="1554"/>
      <c r="TWT64" s="516"/>
      <c r="TWU64" s="516"/>
      <c r="TWY64" s="459"/>
      <c r="TWZ64" s="517"/>
      <c r="TXA64" s="1554"/>
      <c r="TXB64" s="1554"/>
      <c r="TXC64" s="1554"/>
      <c r="TXD64" s="1554"/>
      <c r="TXE64" s="1554"/>
      <c r="TXF64" s="1554"/>
      <c r="TXG64" s="1554"/>
      <c r="TXH64" s="1554"/>
      <c r="TXI64" s="1554"/>
      <c r="TXJ64" s="1554"/>
      <c r="TXK64" s="516"/>
      <c r="TXL64" s="516"/>
      <c r="TXP64" s="459"/>
      <c r="TXQ64" s="517"/>
      <c r="TXR64" s="1554"/>
      <c r="TXS64" s="1554"/>
      <c r="TXT64" s="1554"/>
      <c r="TXU64" s="1554"/>
      <c r="TXV64" s="1554"/>
      <c r="TXW64" s="1554"/>
      <c r="TXX64" s="1554"/>
      <c r="TXY64" s="1554"/>
      <c r="TXZ64" s="1554"/>
      <c r="TYA64" s="1554"/>
      <c r="TYB64" s="516"/>
      <c r="TYC64" s="516"/>
      <c r="TYG64" s="459"/>
      <c r="TYH64" s="517"/>
      <c r="TYI64" s="1554"/>
      <c r="TYJ64" s="1554"/>
      <c r="TYK64" s="1554"/>
      <c r="TYL64" s="1554"/>
      <c r="TYM64" s="1554"/>
      <c r="TYN64" s="1554"/>
      <c r="TYO64" s="1554"/>
      <c r="TYP64" s="1554"/>
      <c r="TYQ64" s="1554"/>
      <c r="TYR64" s="1554"/>
      <c r="TYS64" s="516"/>
      <c r="TYT64" s="516"/>
      <c r="TYX64" s="459"/>
      <c r="TYY64" s="517"/>
      <c r="TYZ64" s="1554"/>
      <c r="TZA64" s="1554"/>
      <c r="TZB64" s="1554"/>
      <c r="TZC64" s="1554"/>
      <c r="TZD64" s="1554"/>
      <c r="TZE64" s="1554"/>
      <c r="TZF64" s="1554"/>
      <c r="TZG64" s="1554"/>
      <c r="TZH64" s="1554"/>
      <c r="TZI64" s="1554"/>
      <c r="TZJ64" s="516"/>
      <c r="TZK64" s="516"/>
      <c r="TZO64" s="459"/>
      <c r="TZP64" s="517"/>
      <c r="TZQ64" s="1554"/>
      <c r="TZR64" s="1554"/>
      <c r="TZS64" s="1554"/>
      <c r="TZT64" s="1554"/>
      <c r="TZU64" s="1554"/>
      <c r="TZV64" s="1554"/>
      <c r="TZW64" s="1554"/>
      <c r="TZX64" s="1554"/>
      <c r="TZY64" s="1554"/>
      <c r="TZZ64" s="1554"/>
      <c r="UAA64" s="516"/>
      <c r="UAB64" s="516"/>
      <c r="UAF64" s="459"/>
      <c r="UAG64" s="517"/>
      <c r="UAH64" s="1554"/>
      <c r="UAI64" s="1554"/>
      <c r="UAJ64" s="1554"/>
      <c r="UAK64" s="1554"/>
      <c r="UAL64" s="1554"/>
      <c r="UAM64" s="1554"/>
      <c r="UAN64" s="1554"/>
      <c r="UAO64" s="1554"/>
      <c r="UAP64" s="1554"/>
      <c r="UAQ64" s="1554"/>
      <c r="UAR64" s="516"/>
      <c r="UAS64" s="516"/>
      <c r="UAW64" s="459"/>
      <c r="UAX64" s="517"/>
      <c r="UAY64" s="1554"/>
      <c r="UAZ64" s="1554"/>
      <c r="UBA64" s="1554"/>
      <c r="UBB64" s="1554"/>
      <c r="UBC64" s="1554"/>
      <c r="UBD64" s="1554"/>
      <c r="UBE64" s="1554"/>
      <c r="UBF64" s="1554"/>
      <c r="UBG64" s="1554"/>
      <c r="UBH64" s="1554"/>
      <c r="UBI64" s="516"/>
      <c r="UBJ64" s="516"/>
      <c r="UBN64" s="459"/>
      <c r="UBO64" s="517"/>
      <c r="UBP64" s="1554"/>
      <c r="UBQ64" s="1554"/>
      <c r="UBR64" s="1554"/>
      <c r="UBS64" s="1554"/>
      <c r="UBT64" s="1554"/>
      <c r="UBU64" s="1554"/>
      <c r="UBV64" s="1554"/>
      <c r="UBW64" s="1554"/>
      <c r="UBX64" s="1554"/>
      <c r="UBY64" s="1554"/>
      <c r="UBZ64" s="516"/>
      <c r="UCA64" s="516"/>
      <c r="UCE64" s="459"/>
      <c r="UCF64" s="517"/>
      <c r="UCG64" s="1554"/>
      <c r="UCH64" s="1554"/>
      <c r="UCI64" s="1554"/>
      <c r="UCJ64" s="1554"/>
      <c r="UCK64" s="1554"/>
      <c r="UCL64" s="1554"/>
      <c r="UCM64" s="1554"/>
      <c r="UCN64" s="1554"/>
      <c r="UCO64" s="1554"/>
      <c r="UCP64" s="1554"/>
      <c r="UCQ64" s="516"/>
      <c r="UCR64" s="516"/>
      <c r="UCV64" s="459"/>
      <c r="UCW64" s="517"/>
      <c r="UCX64" s="1554"/>
      <c r="UCY64" s="1554"/>
      <c r="UCZ64" s="1554"/>
      <c r="UDA64" s="1554"/>
      <c r="UDB64" s="1554"/>
      <c r="UDC64" s="1554"/>
      <c r="UDD64" s="1554"/>
      <c r="UDE64" s="1554"/>
      <c r="UDF64" s="1554"/>
      <c r="UDG64" s="1554"/>
      <c r="UDH64" s="516"/>
      <c r="UDI64" s="516"/>
      <c r="UDM64" s="459"/>
      <c r="UDN64" s="517"/>
      <c r="UDO64" s="1554"/>
      <c r="UDP64" s="1554"/>
      <c r="UDQ64" s="1554"/>
      <c r="UDR64" s="1554"/>
      <c r="UDS64" s="1554"/>
      <c r="UDT64" s="1554"/>
      <c r="UDU64" s="1554"/>
      <c r="UDV64" s="1554"/>
      <c r="UDW64" s="1554"/>
      <c r="UDX64" s="1554"/>
      <c r="UDY64" s="516"/>
      <c r="UDZ64" s="516"/>
      <c r="UED64" s="459"/>
      <c r="UEE64" s="517"/>
      <c r="UEF64" s="1554"/>
      <c r="UEG64" s="1554"/>
      <c r="UEH64" s="1554"/>
      <c r="UEI64" s="1554"/>
      <c r="UEJ64" s="1554"/>
      <c r="UEK64" s="1554"/>
      <c r="UEL64" s="1554"/>
      <c r="UEM64" s="1554"/>
      <c r="UEN64" s="1554"/>
      <c r="UEO64" s="1554"/>
      <c r="UEP64" s="516"/>
      <c r="UEQ64" s="516"/>
      <c r="UEU64" s="459"/>
      <c r="UEV64" s="517"/>
      <c r="UEW64" s="1554"/>
      <c r="UEX64" s="1554"/>
      <c r="UEY64" s="1554"/>
      <c r="UEZ64" s="1554"/>
      <c r="UFA64" s="1554"/>
      <c r="UFB64" s="1554"/>
      <c r="UFC64" s="1554"/>
      <c r="UFD64" s="1554"/>
      <c r="UFE64" s="1554"/>
      <c r="UFF64" s="1554"/>
      <c r="UFG64" s="516"/>
      <c r="UFH64" s="516"/>
      <c r="UFL64" s="459"/>
      <c r="UFM64" s="517"/>
      <c r="UFN64" s="1554"/>
      <c r="UFO64" s="1554"/>
      <c r="UFP64" s="1554"/>
      <c r="UFQ64" s="1554"/>
      <c r="UFR64" s="1554"/>
      <c r="UFS64" s="1554"/>
      <c r="UFT64" s="1554"/>
      <c r="UFU64" s="1554"/>
      <c r="UFV64" s="1554"/>
      <c r="UFW64" s="1554"/>
      <c r="UFX64" s="516"/>
      <c r="UFY64" s="516"/>
      <c r="UGC64" s="459"/>
      <c r="UGD64" s="517"/>
      <c r="UGE64" s="1554"/>
      <c r="UGF64" s="1554"/>
      <c r="UGG64" s="1554"/>
      <c r="UGH64" s="1554"/>
      <c r="UGI64" s="1554"/>
      <c r="UGJ64" s="1554"/>
      <c r="UGK64" s="1554"/>
      <c r="UGL64" s="1554"/>
      <c r="UGM64" s="1554"/>
      <c r="UGN64" s="1554"/>
      <c r="UGO64" s="516"/>
      <c r="UGP64" s="516"/>
      <c r="UGT64" s="459"/>
      <c r="UGU64" s="517"/>
      <c r="UGV64" s="1554"/>
      <c r="UGW64" s="1554"/>
      <c r="UGX64" s="1554"/>
      <c r="UGY64" s="1554"/>
      <c r="UGZ64" s="1554"/>
      <c r="UHA64" s="1554"/>
      <c r="UHB64" s="1554"/>
      <c r="UHC64" s="1554"/>
      <c r="UHD64" s="1554"/>
      <c r="UHE64" s="1554"/>
      <c r="UHF64" s="516"/>
      <c r="UHG64" s="516"/>
      <c r="UHK64" s="459"/>
      <c r="UHL64" s="517"/>
      <c r="UHM64" s="1554"/>
      <c r="UHN64" s="1554"/>
      <c r="UHO64" s="1554"/>
      <c r="UHP64" s="1554"/>
      <c r="UHQ64" s="1554"/>
      <c r="UHR64" s="1554"/>
      <c r="UHS64" s="1554"/>
      <c r="UHT64" s="1554"/>
      <c r="UHU64" s="1554"/>
      <c r="UHV64" s="1554"/>
      <c r="UHW64" s="516"/>
      <c r="UHX64" s="516"/>
      <c r="UIB64" s="459"/>
      <c r="UIC64" s="517"/>
      <c r="UID64" s="1554"/>
      <c r="UIE64" s="1554"/>
      <c r="UIF64" s="1554"/>
      <c r="UIG64" s="1554"/>
      <c r="UIH64" s="1554"/>
      <c r="UII64" s="1554"/>
      <c r="UIJ64" s="1554"/>
      <c r="UIK64" s="1554"/>
      <c r="UIL64" s="1554"/>
      <c r="UIM64" s="1554"/>
      <c r="UIN64" s="516"/>
      <c r="UIO64" s="516"/>
      <c r="UIS64" s="459"/>
      <c r="UIT64" s="517"/>
      <c r="UIU64" s="1554"/>
      <c r="UIV64" s="1554"/>
      <c r="UIW64" s="1554"/>
      <c r="UIX64" s="1554"/>
      <c r="UIY64" s="1554"/>
      <c r="UIZ64" s="1554"/>
      <c r="UJA64" s="1554"/>
      <c r="UJB64" s="1554"/>
      <c r="UJC64" s="1554"/>
      <c r="UJD64" s="1554"/>
      <c r="UJE64" s="516"/>
      <c r="UJF64" s="516"/>
      <c r="UJJ64" s="459"/>
      <c r="UJK64" s="517"/>
      <c r="UJL64" s="1554"/>
      <c r="UJM64" s="1554"/>
      <c r="UJN64" s="1554"/>
      <c r="UJO64" s="1554"/>
      <c r="UJP64" s="1554"/>
      <c r="UJQ64" s="1554"/>
      <c r="UJR64" s="1554"/>
      <c r="UJS64" s="1554"/>
      <c r="UJT64" s="1554"/>
      <c r="UJU64" s="1554"/>
      <c r="UJV64" s="516"/>
      <c r="UJW64" s="516"/>
      <c r="UKA64" s="459"/>
      <c r="UKB64" s="517"/>
      <c r="UKC64" s="1554"/>
      <c r="UKD64" s="1554"/>
      <c r="UKE64" s="1554"/>
      <c r="UKF64" s="1554"/>
      <c r="UKG64" s="1554"/>
      <c r="UKH64" s="1554"/>
      <c r="UKI64" s="1554"/>
      <c r="UKJ64" s="1554"/>
      <c r="UKK64" s="1554"/>
      <c r="UKL64" s="1554"/>
      <c r="UKM64" s="516"/>
      <c r="UKN64" s="516"/>
      <c r="UKR64" s="459"/>
      <c r="UKS64" s="517"/>
      <c r="UKT64" s="1554"/>
      <c r="UKU64" s="1554"/>
      <c r="UKV64" s="1554"/>
      <c r="UKW64" s="1554"/>
      <c r="UKX64" s="1554"/>
      <c r="UKY64" s="1554"/>
      <c r="UKZ64" s="1554"/>
      <c r="ULA64" s="1554"/>
      <c r="ULB64" s="1554"/>
      <c r="ULC64" s="1554"/>
      <c r="ULD64" s="516"/>
      <c r="ULE64" s="516"/>
      <c r="ULI64" s="459"/>
      <c r="ULJ64" s="517"/>
      <c r="ULK64" s="1554"/>
      <c r="ULL64" s="1554"/>
      <c r="ULM64" s="1554"/>
      <c r="ULN64" s="1554"/>
      <c r="ULO64" s="1554"/>
      <c r="ULP64" s="1554"/>
      <c r="ULQ64" s="1554"/>
      <c r="ULR64" s="1554"/>
      <c r="ULS64" s="1554"/>
      <c r="ULT64" s="1554"/>
      <c r="ULU64" s="516"/>
      <c r="ULV64" s="516"/>
      <c r="ULZ64" s="459"/>
      <c r="UMA64" s="517"/>
      <c r="UMB64" s="1554"/>
      <c r="UMC64" s="1554"/>
      <c r="UMD64" s="1554"/>
      <c r="UME64" s="1554"/>
      <c r="UMF64" s="1554"/>
      <c r="UMG64" s="1554"/>
      <c r="UMH64" s="1554"/>
      <c r="UMI64" s="1554"/>
      <c r="UMJ64" s="1554"/>
      <c r="UMK64" s="1554"/>
      <c r="UML64" s="516"/>
      <c r="UMM64" s="516"/>
      <c r="UMQ64" s="459"/>
      <c r="UMR64" s="517"/>
      <c r="UMS64" s="1554"/>
      <c r="UMT64" s="1554"/>
      <c r="UMU64" s="1554"/>
      <c r="UMV64" s="1554"/>
      <c r="UMW64" s="1554"/>
      <c r="UMX64" s="1554"/>
      <c r="UMY64" s="1554"/>
      <c r="UMZ64" s="1554"/>
      <c r="UNA64" s="1554"/>
      <c r="UNB64" s="1554"/>
      <c r="UNC64" s="516"/>
      <c r="UND64" s="516"/>
      <c r="UNH64" s="459"/>
      <c r="UNI64" s="517"/>
      <c r="UNJ64" s="1554"/>
      <c r="UNK64" s="1554"/>
      <c r="UNL64" s="1554"/>
      <c r="UNM64" s="1554"/>
      <c r="UNN64" s="1554"/>
      <c r="UNO64" s="1554"/>
      <c r="UNP64" s="1554"/>
      <c r="UNQ64" s="1554"/>
      <c r="UNR64" s="1554"/>
      <c r="UNS64" s="1554"/>
      <c r="UNT64" s="516"/>
      <c r="UNU64" s="516"/>
      <c r="UNY64" s="459"/>
      <c r="UNZ64" s="517"/>
      <c r="UOA64" s="1554"/>
      <c r="UOB64" s="1554"/>
      <c r="UOC64" s="1554"/>
      <c r="UOD64" s="1554"/>
      <c r="UOE64" s="1554"/>
      <c r="UOF64" s="1554"/>
      <c r="UOG64" s="1554"/>
      <c r="UOH64" s="1554"/>
      <c r="UOI64" s="1554"/>
      <c r="UOJ64" s="1554"/>
      <c r="UOK64" s="516"/>
      <c r="UOL64" s="516"/>
      <c r="UOP64" s="459"/>
      <c r="UOQ64" s="517"/>
      <c r="UOR64" s="1554"/>
      <c r="UOS64" s="1554"/>
      <c r="UOT64" s="1554"/>
      <c r="UOU64" s="1554"/>
      <c r="UOV64" s="1554"/>
      <c r="UOW64" s="1554"/>
      <c r="UOX64" s="1554"/>
      <c r="UOY64" s="1554"/>
      <c r="UOZ64" s="1554"/>
      <c r="UPA64" s="1554"/>
      <c r="UPB64" s="516"/>
      <c r="UPC64" s="516"/>
      <c r="UPG64" s="459"/>
      <c r="UPH64" s="517"/>
      <c r="UPI64" s="1554"/>
      <c r="UPJ64" s="1554"/>
      <c r="UPK64" s="1554"/>
      <c r="UPL64" s="1554"/>
      <c r="UPM64" s="1554"/>
      <c r="UPN64" s="1554"/>
      <c r="UPO64" s="1554"/>
      <c r="UPP64" s="1554"/>
      <c r="UPQ64" s="1554"/>
      <c r="UPR64" s="1554"/>
      <c r="UPS64" s="516"/>
      <c r="UPT64" s="516"/>
      <c r="UPX64" s="459"/>
      <c r="UPY64" s="517"/>
      <c r="UPZ64" s="1554"/>
      <c r="UQA64" s="1554"/>
      <c r="UQB64" s="1554"/>
      <c r="UQC64" s="1554"/>
      <c r="UQD64" s="1554"/>
      <c r="UQE64" s="1554"/>
      <c r="UQF64" s="1554"/>
      <c r="UQG64" s="1554"/>
      <c r="UQH64" s="1554"/>
      <c r="UQI64" s="1554"/>
      <c r="UQJ64" s="516"/>
      <c r="UQK64" s="516"/>
      <c r="UQO64" s="459"/>
      <c r="UQP64" s="517"/>
      <c r="UQQ64" s="1554"/>
      <c r="UQR64" s="1554"/>
      <c r="UQS64" s="1554"/>
      <c r="UQT64" s="1554"/>
      <c r="UQU64" s="1554"/>
      <c r="UQV64" s="1554"/>
      <c r="UQW64" s="1554"/>
      <c r="UQX64" s="1554"/>
      <c r="UQY64" s="1554"/>
      <c r="UQZ64" s="1554"/>
      <c r="URA64" s="516"/>
      <c r="URB64" s="516"/>
      <c r="URF64" s="459"/>
      <c r="URG64" s="517"/>
      <c r="URH64" s="1554"/>
      <c r="URI64" s="1554"/>
      <c r="URJ64" s="1554"/>
      <c r="URK64" s="1554"/>
      <c r="URL64" s="1554"/>
      <c r="URM64" s="1554"/>
      <c r="URN64" s="1554"/>
      <c r="URO64" s="1554"/>
      <c r="URP64" s="1554"/>
      <c r="URQ64" s="1554"/>
      <c r="URR64" s="516"/>
      <c r="URS64" s="516"/>
      <c r="URW64" s="459"/>
      <c r="URX64" s="517"/>
      <c r="URY64" s="1554"/>
      <c r="URZ64" s="1554"/>
      <c r="USA64" s="1554"/>
      <c r="USB64" s="1554"/>
      <c r="USC64" s="1554"/>
      <c r="USD64" s="1554"/>
      <c r="USE64" s="1554"/>
      <c r="USF64" s="1554"/>
      <c r="USG64" s="1554"/>
      <c r="USH64" s="1554"/>
      <c r="USI64" s="516"/>
      <c r="USJ64" s="516"/>
      <c r="USN64" s="459"/>
      <c r="USO64" s="517"/>
      <c r="USP64" s="1554"/>
      <c r="USQ64" s="1554"/>
      <c r="USR64" s="1554"/>
      <c r="USS64" s="1554"/>
      <c r="UST64" s="1554"/>
      <c r="USU64" s="1554"/>
      <c r="USV64" s="1554"/>
      <c r="USW64" s="1554"/>
      <c r="USX64" s="1554"/>
      <c r="USY64" s="1554"/>
      <c r="USZ64" s="516"/>
      <c r="UTA64" s="516"/>
      <c r="UTE64" s="459"/>
      <c r="UTF64" s="517"/>
      <c r="UTG64" s="1554"/>
      <c r="UTH64" s="1554"/>
      <c r="UTI64" s="1554"/>
      <c r="UTJ64" s="1554"/>
      <c r="UTK64" s="1554"/>
      <c r="UTL64" s="1554"/>
      <c r="UTM64" s="1554"/>
      <c r="UTN64" s="1554"/>
      <c r="UTO64" s="1554"/>
      <c r="UTP64" s="1554"/>
      <c r="UTQ64" s="516"/>
      <c r="UTR64" s="516"/>
      <c r="UTV64" s="459"/>
      <c r="UTW64" s="517"/>
      <c r="UTX64" s="1554"/>
      <c r="UTY64" s="1554"/>
      <c r="UTZ64" s="1554"/>
      <c r="UUA64" s="1554"/>
      <c r="UUB64" s="1554"/>
      <c r="UUC64" s="1554"/>
      <c r="UUD64" s="1554"/>
      <c r="UUE64" s="1554"/>
      <c r="UUF64" s="1554"/>
      <c r="UUG64" s="1554"/>
      <c r="UUH64" s="516"/>
      <c r="UUI64" s="516"/>
      <c r="UUM64" s="459"/>
      <c r="UUN64" s="517"/>
      <c r="UUO64" s="1554"/>
      <c r="UUP64" s="1554"/>
      <c r="UUQ64" s="1554"/>
      <c r="UUR64" s="1554"/>
      <c r="UUS64" s="1554"/>
      <c r="UUT64" s="1554"/>
      <c r="UUU64" s="1554"/>
      <c r="UUV64" s="1554"/>
      <c r="UUW64" s="1554"/>
      <c r="UUX64" s="1554"/>
      <c r="UUY64" s="516"/>
      <c r="UUZ64" s="516"/>
      <c r="UVD64" s="459"/>
      <c r="UVE64" s="517"/>
      <c r="UVF64" s="1554"/>
      <c r="UVG64" s="1554"/>
      <c r="UVH64" s="1554"/>
      <c r="UVI64" s="1554"/>
      <c r="UVJ64" s="1554"/>
      <c r="UVK64" s="1554"/>
      <c r="UVL64" s="1554"/>
      <c r="UVM64" s="1554"/>
      <c r="UVN64" s="1554"/>
      <c r="UVO64" s="1554"/>
      <c r="UVP64" s="516"/>
      <c r="UVQ64" s="516"/>
      <c r="UVU64" s="459"/>
      <c r="UVV64" s="517"/>
      <c r="UVW64" s="1554"/>
      <c r="UVX64" s="1554"/>
      <c r="UVY64" s="1554"/>
      <c r="UVZ64" s="1554"/>
      <c r="UWA64" s="1554"/>
      <c r="UWB64" s="1554"/>
      <c r="UWC64" s="1554"/>
      <c r="UWD64" s="1554"/>
      <c r="UWE64" s="1554"/>
      <c r="UWF64" s="1554"/>
      <c r="UWG64" s="516"/>
      <c r="UWH64" s="516"/>
      <c r="UWL64" s="459"/>
      <c r="UWM64" s="517"/>
      <c r="UWN64" s="1554"/>
      <c r="UWO64" s="1554"/>
      <c r="UWP64" s="1554"/>
      <c r="UWQ64" s="1554"/>
      <c r="UWR64" s="1554"/>
      <c r="UWS64" s="1554"/>
      <c r="UWT64" s="1554"/>
      <c r="UWU64" s="1554"/>
      <c r="UWV64" s="1554"/>
      <c r="UWW64" s="1554"/>
      <c r="UWX64" s="516"/>
      <c r="UWY64" s="516"/>
      <c r="UXC64" s="459"/>
      <c r="UXD64" s="517"/>
      <c r="UXE64" s="1554"/>
      <c r="UXF64" s="1554"/>
      <c r="UXG64" s="1554"/>
      <c r="UXH64" s="1554"/>
      <c r="UXI64" s="1554"/>
      <c r="UXJ64" s="1554"/>
      <c r="UXK64" s="1554"/>
      <c r="UXL64" s="1554"/>
      <c r="UXM64" s="1554"/>
      <c r="UXN64" s="1554"/>
      <c r="UXO64" s="516"/>
      <c r="UXP64" s="516"/>
      <c r="UXT64" s="459"/>
      <c r="UXU64" s="517"/>
      <c r="UXV64" s="1554"/>
      <c r="UXW64" s="1554"/>
      <c r="UXX64" s="1554"/>
      <c r="UXY64" s="1554"/>
      <c r="UXZ64" s="1554"/>
      <c r="UYA64" s="1554"/>
      <c r="UYB64" s="1554"/>
      <c r="UYC64" s="1554"/>
      <c r="UYD64" s="1554"/>
      <c r="UYE64" s="1554"/>
      <c r="UYF64" s="516"/>
      <c r="UYG64" s="516"/>
      <c r="UYK64" s="459"/>
      <c r="UYL64" s="517"/>
      <c r="UYM64" s="1554"/>
      <c r="UYN64" s="1554"/>
      <c r="UYO64" s="1554"/>
      <c r="UYP64" s="1554"/>
      <c r="UYQ64" s="1554"/>
      <c r="UYR64" s="1554"/>
      <c r="UYS64" s="1554"/>
      <c r="UYT64" s="1554"/>
      <c r="UYU64" s="1554"/>
      <c r="UYV64" s="1554"/>
      <c r="UYW64" s="516"/>
      <c r="UYX64" s="516"/>
      <c r="UZB64" s="459"/>
      <c r="UZC64" s="517"/>
      <c r="UZD64" s="1554"/>
      <c r="UZE64" s="1554"/>
      <c r="UZF64" s="1554"/>
      <c r="UZG64" s="1554"/>
      <c r="UZH64" s="1554"/>
      <c r="UZI64" s="1554"/>
      <c r="UZJ64" s="1554"/>
      <c r="UZK64" s="1554"/>
      <c r="UZL64" s="1554"/>
      <c r="UZM64" s="1554"/>
      <c r="UZN64" s="516"/>
      <c r="UZO64" s="516"/>
      <c r="UZS64" s="459"/>
      <c r="UZT64" s="517"/>
      <c r="UZU64" s="1554"/>
      <c r="UZV64" s="1554"/>
      <c r="UZW64" s="1554"/>
      <c r="UZX64" s="1554"/>
      <c r="UZY64" s="1554"/>
      <c r="UZZ64" s="1554"/>
      <c r="VAA64" s="1554"/>
      <c r="VAB64" s="1554"/>
      <c r="VAC64" s="1554"/>
      <c r="VAD64" s="1554"/>
      <c r="VAE64" s="516"/>
      <c r="VAF64" s="516"/>
      <c r="VAJ64" s="459"/>
      <c r="VAK64" s="517"/>
      <c r="VAL64" s="1554"/>
      <c r="VAM64" s="1554"/>
      <c r="VAN64" s="1554"/>
      <c r="VAO64" s="1554"/>
      <c r="VAP64" s="1554"/>
      <c r="VAQ64" s="1554"/>
      <c r="VAR64" s="1554"/>
      <c r="VAS64" s="1554"/>
      <c r="VAT64" s="1554"/>
      <c r="VAU64" s="1554"/>
      <c r="VAV64" s="516"/>
      <c r="VAW64" s="516"/>
      <c r="VBA64" s="459"/>
      <c r="VBB64" s="517"/>
      <c r="VBC64" s="1554"/>
      <c r="VBD64" s="1554"/>
      <c r="VBE64" s="1554"/>
      <c r="VBF64" s="1554"/>
      <c r="VBG64" s="1554"/>
      <c r="VBH64" s="1554"/>
      <c r="VBI64" s="1554"/>
      <c r="VBJ64" s="1554"/>
      <c r="VBK64" s="1554"/>
      <c r="VBL64" s="1554"/>
      <c r="VBM64" s="516"/>
      <c r="VBN64" s="516"/>
      <c r="VBR64" s="459"/>
      <c r="VBS64" s="517"/>
      <c r="VBT64" s="1554"/>
      <c r="VBU64" s="1554"/>
      <c r="VBV64" s="1554"/>
      <c r="VBW64" s="1554"/>
      <c r="VBX64" s="1554"/>
      <c r="VBY64" s="1554"/>
      <c r="VBZ64" s="1554"/>
      <c r="VCA64" s="1554"/>
      <c r="VCB64" s="1554"/>
      <c r="VCC64" s="1554"/>
      <c r="VCD64" s="516"/>
      <c r="VCE64" s="516"/>
      <c r="VCI64" s="459"/>
      <c r="VCJ64" s="517"/>
      <c r="VCK64" s="1554"/>
      <c r="VCL64" s="1554"/>
      <c r="VCM64" s="1554"/>
      <c r="VCN64" s="1554"/>
      <c r="VCO64" s="1554"/>
      <c r="VCP64" s="1554"/>
      <c r="VCQ64" s="1554"/>
      <c r="VCR64" s="1554"/>
      <c r="VCS64" s="1554"/>
      <c r="VCT64" s="1554"/>
      <c r="VCU64" s="516"/>
      <c r="VCV64" s="516"/>
      <c r="VCZ64" s="459"/>
      <c r="VDA64" s="517"/>
      <c r="VDB64" s="1554"/>
      <c r="VDC64" s="1554"/>
      <c r="VDD64" s="1554"/>
      <c r="VDE64" s="1554"/>
      <c r="VDF64" s="1554"/>
      <c r="VDG64" s="1554"/>
      <c r="VDH64" s="1554"/>
      <c r="VDI64" s="1554"/>
      <c r="VDJ64" s="1554"/>
      <c r="VDK64" s="1554"/>
      <c r="VDL64" s="516"/>
      <c r="VDM64" s="516"/>
      <c r="VDQ64" s="459"/>
      <c r="VDR64" s="517"/>
      <c r="VDS64" s="1554"/>
      <c r="VDT64" s="1554"/>
      <c r="VDU64" s="1554"/>
      <c r="VDV64" s="1554"/>
      <c r="VDW64" s="1554"/>
      <c r="VDX64" s="1554"/>
      <c r="VDY64" s="1554"/>
      <c r="VDZ64" s="1554"/>
      <c r="VEA64" s="1554"/>
      <c r="VEB64" s="1554"/>
      <c r="VEC64" s="516"/>
      <c r="VED64" s="516"/>
      <c r="VEH64" s="459"/>
      <c r="VEI64" s="517"/>
      <c r="VEJ64" s="1554"/>
      <c r="VEK64" s="1554"/>
      <c r="VEL64" s="1554"/>
      <c r="VEM64" s="1554"/>
      <c r="VEN64" s="1554"/>
      <c r="VEO64" s="1554"/>
      <c r="VEP64" s="1554"/>
      <c r="VEQ64" s="1554"/>
      <c r="VER64" s="1554"/>
      <c r="VES64" s="1554"/>
      <c r="VET64" s="516"/>
      <c r="VEU64" s="516"/>
      <c r="VEY64" s="459"/>
      <c r="VEZ64" s="517"/>
      <c r="VFA64" s="1554"/>
      <c r="VFB64" s="1554"/>
      <c r="VFC64" s="1554"/>
      <c r="VFD64" s="1554"/>
      <c r="VFE64" s="1554"/>
      <c r="VFF64" s="1554"/>
      <c r="VFG64" s="1554"/>
      <c r="VFH64" s="1554"/>
      <c r="VFI64" s="1554"/>
      <c r="VFJ64" s="1554"/>
      <c r="VFK64" s="516"/>
      <c r="VFL64" s="516"/>
      <c r="VFP64" s="459"/>
      <c r="VFQ64" s="517"/>
      <c r="VFR64" s="1554"/>
      <c r="VFS64" s="1554"/>
      <c r="VFT64" s="1554"/>
      <c r="VFU64" s="1554"/>
      <c r="VFV64" s="1554"/>
      <c r="VFW64" s="1554"/>
      <c r="VFX64" s="1554"/>
      <c r="VFY64" s="1554"/>
      <c r="VFZ64" s="1554"/>
      <c r="VGA64" s="1554"/>
      <c r="VGB64" s="516"/>
      <c r="VGC64" s="516"/>
      <c r="VGG64" s="459"/>
      <c r="VGH64" s="517"/>
      <c r="VGI64" s="1554"/>
      <c r="VGJ64" s="1554"/>
      <c r="VGK64" s="1554"/>
      <c r="VGL64" s="1554"/>
      <c r="VGM64" s="1554"/>
      <c r="VGN64" s="1554"/>
      <c r="VGO64" s="1554"/>
      <c r="VGP64" s="1554"/>
      <c r="VGQ64" s="1554"/>
      <c r="VGR64" s="1554"/>
      <c r="VGS64" s="516"/>
      <c r="VGT64" s="516"/>
      <c r="VGX64" s="459"/>
      <c r="VGY64" s="517"/>
      <c r="VGZ64" s="1554"/>
      <c r="VHA64" s="1554"/>
      <c r="VHB64" s="1554"/>
      <c r="VHC64" s="1554"/>
      <c r="VHD64" s="1554"/>
      <c r="VHE64" s="1554"/>
      <c r="VHF64" s="1554"/>
      <c r="VHG64" s="1554"/>
      <c r="VHH64" s="1554"/>
      <c r="VHI64" s="1554"/>
      <c r="VHJ64" s="516"/>
      <c r="VHK64" s="516"/>
      <c r="VHO64" s="459"/>
      <c r="VHP64" s="517"/>
      <c r="VHQ64" s="1554"/>
      <c r="VHR64" s="1554"/>
      <c r="VHS64" s="1554"/>
      <c r="VHT64" s="1554"/>
      <c r="VHU64" s="1554"/>
      <c r="VHV64" s="1554"/>
      <c r="VHW64" s="1554"/>
      <c r="VHX64" s="1554"/>
      <c r="VHY64" s="1554"/>
      <c r="VHZ64" s="1554"/>
      <c r="VIA64" s="516"/>
      <c r="VIB64" s="516"/>
      <c r="VIF64" s="459"/>
      <c r="VIG64" s="517"/>
      <c r="VIH64" s="1554"/>
      <c r="VII64" s="1554"/>
      <c r="VIJ64" s="1554"/>
      <c r="VIK64" s="1554"/>
      <c r="VIL64" s="1554"/>
      <c r="VIM64" s="1554"/>
      <c r="VIN64" s="1554"/>
      <c r="VIO64" s="1554"/>
      <c r="VIP64" s="1554"/>
      <c r="VIQ64" s="1554"/>
      <c r="VIR64" s="516"/>
      <c r="VIS64" s="516"/>
      <c r="VIW64" s="459"/>
      <c r="VIX64" s="517"/>
      <c r="VIY64" s="1554"/>
      <c r="VIZ64" s="1554"/>
      <c r="VJA64" s="1554"/>
      <c r="VJB64" s="1554"/>
      <c r="VJC64" s="1554"/>
      <c r="VJD64" s="1554"/>
      <c r="VJE64" s="1554"/>
      <c r="VJF64" s="1554"/>
      <c r="VJG64" s="1554"/>
      <c r="VJH64" s="1554"/>
      <c r="VJI64" s="516"/>
      <c r="VJJ64" s="516"/>
      <c r="VJN64" s="459"/>
      <c r="VJO64" s="517"/>
      <c r="VJP64" s="1554"/>
      <c r="VJQ64" s="1554"/>
      <c r="VJR64" s="1554"/>
      <c r="VJS64" s="1554"/>
      <c r="VJT64" s="1554"/>
      <c r="VJU64" s="1554"/>
      <c r="VJV64" s="1554"/>
      <c r="VJW64" s="1554"/>
      <c r="VJX64" s="1554"/>
      <c r="VJY64" s="1554"/>
      <c r="VJZ64" s="516"/>
      <c r="VKA64" s="516"/>
      <c r="VKE64" s="459"/>
      <c r="VKF64" s="517"/>
      <c r="VKG64" s="1554"/>
      <c r="VKH64" s="1554"/>
      <c r="VKI64" s="1554"/>
      <c r="VKJ64" s="1554"/>
      <c r="VKK64" s="1554"/>
      <c r="VKL64" s="1554"/>
      <c r="VKM64" s="1554"/>
      <c r="VKN64" s="1554"/>
      <c r="VKO64" s="1554"/>
      <c r="VKP64" s="1554"/>
      <c r="VKQ64" s="516"/>
      <c r="VKR64" s="516"/>
      <c r="VKV64" s="459"/>
      <c r="VKW64" s="517"/>
      <c r="VKX64" s="1554"/>
      <c r="VKY64" s="1554"/>
      <c r="VKZ64" s="1554"/>
      <c r="VLA64" s="1554"/>
      <c r="VLB64" s="1554"/>
      <c r="VLC64" s="1554"/>
      <c r="VLD64" s="1554"/>
      <c r="VLE64" s="1554"/>
      <c r="VLF64" s="1554"/>
      <c r="VLG64" s="1554"/>
      <c r="VLH64" s="516"/>
      <c r="VLI64" s="516"/>
      <c r="VLM64" s="459"/>
      <c r="VLN64" s="517"/>
      <c r="VLO64" s="1554"/>
      <c r="VLP64" s="1554"/>
      <c r="VLQ64" s="1554"/>
      <c r="VLR64" s="1554"/>
      <c r="VLS64" s="1554"/>
      <c r="VLT64" s="1554"/>
      <c r="VLU64" s="1554"/>
      <c r="VLV64" s="1554"/>
      <c r="VLW64" s="1554"/>
      <c r="VLX64" s="1554"/>
      <c r="VLY64" s="516"/>
      <c r="VLZ64" s="516"/>
      <c r="VMD64" s="459"/>
      <c r="VME64" s="517"/>
      <c r="VMF64" s="1554"/>
      <c r="VMG64" s="1554"/>
      <c r="VMH64" s="1554"/>
      <c r="VMI64" s="1554"/>
      <c r="VMJ64" s="1554"/>
      <c r="VMK64" s="1554"/>
      <c r="VML64" s="1554"/>
      <c r="VMM64" s="1554"/>
      <c r="VMN64" s="1554"/>
      <c r="VMO64" s="1554"/>
      <c r="VMP64" s="516"/>
      <c r="VMQ64" s="516"/>
      <c r="VMU64" s="459"/>
      <c r="VMV64" s="517"/>
      <c r="VMW64" s="1554"/>
      <c r="VMX64" s="1554"/>
      <c r="VMY64" s="1554"/>
      <c r="VMZ64" s="1554"/>
      <c r="VNA64" s="1554"/>
      <c r="VNB64" s="1554"/>
      <c r="VNC64" s="1554"/>
      <c r="VND64" s="1554"/>
      <c r="VNE64" s="1554"/>
      <c r="VNF64" s="1554"/>
      <c r="VNG64" s="516"/>
      <c r="VNH64" s="516"/>
      <c r="VNL64" s="459"/>
      <c r="VNM64" s="517"/>
      <c r="VNN64" s="1554"/>
      <c r="VNO64" s="1554"/>
      <c r="VNP64" s="1554"/>
      <c r="VNQ64" s="1554"/>
      <c r="VNR64" s="1554"/>
      <c r="VNS64" s="1554"/>
      <c r="VNT64" s="1554"/>
      <c r="VNU64" s="1554"/>
      <c r="VNV64" s="1554"/>
      <c r="VNW64" s="1554"/>
      <c r="VNX64" s="516"/>
      <c r="VNY64" s="516"/>
      <c r="VOC64" s="459"/>
      <c r="VOD64" s="517"/>
      <c r="VOE64" s="1554"/>
      <c r="VOF64" s="1554"/>
      <c r="VOG64" s="1554"/>
      <c r="VOH64" s="1554"/>
      <c r="VOI64" s="1554"/>
      <c r="VOJ64" s="1554"/>
      <c r="VOK64" s="1554"/>
      <c r="VOL64" s="1554"/>
      <c r="VOM64" s="1554"/>
      <c r="VON64" s="1554"/>
      <c r="VOO64" s="516"/>
      <c r="VOP64" s="516"/>
      <c r="VOT64" s="459"/>
      <c r="VOU64" s="517"/>
      <c r="VOV64" s="1554"/>
      <c r="VOW64" s="1554"/>
      <c r="VOX64" s="1554"/>
      <c r="VOY64" s="1554"/>
      <c r="VOZ64" s="1554"/>
      <c r="VPA64" s="1554"/>
      <c r="VPB64" s="1554"/>
      <c r="VPC64" s="1554"/>
      <c r="VPD64" s="1554"/>
      <c r="VPE64" s="1554"/>
      <c r="VPF64" s="516"/>
      <c r="VPG64" s="516"/>
      <c r="VPK64" s="459"/>
      <c r="VPL64" s="517"/>
      <c r="VPM64" s="1554"/>
      <c r="VPN64" s="1554"/>
      <c r="VPO64" s="1554"/>
      <c r="VPP64" s="1554"/>
      <c r="VPQ64" s="1554"/>
      <c r="VPR64" s="1554"/>
      <c r="VPS64" s="1554"/>
      <c r="VPT64" s="1554"/>
      <c r="VPU64" s="1554"/>
      <c r="VPV64" s="1554"/>
      <c r="VPW64" s="516"/>
      <c r="VPX64" s="516"/>
      <c r="VQB64" s="459"/>
      <c r="VQC64" s="517"/>
      <c r="VQD64" s="1554"/>
      <c r="VQE64" s="1554"/>
      <c r="VQF64" s="1554"/>
      <c r="VQG64" s="1554"/>
      <c r="VQH64" s="1554"/>
      <c r="VQI64" s="1554"/>
      <c r="VQJ64" s="1554"/>
      <c r="VQK64" s="1554"/>
      <c r="VQL64" s="1554"/>
      <c r="VQM64" s="1554"/>
      <c r="VQN64" s="516"/>
      <c r="VQO64" s="516"/>
      <c r="VQS64" s="459"/>
      <c r="VQT64" s="517"/>
      <c r="VQU64" s="1554"/>
      <c r="VQV64" s="1554"/>
      <c r="VQW64" s="1554"/>
      <c r="VQX64" s="1554"/>
      <c r="VQY64" s="1554"/>
      <c r="VQZ64" s="1554"/>
      <c r="VRA64" s="1554"/>
      <c r="VRB64" s="1554"/>
      <c r="VRC64" s="1554"/>
      <c r="VRD64" s="1554"/>
      <c r="VRE64" s="516"/>
      <c r="VRF64" s="516"/>
      <c r="VRJ64" s="459"/>
      <c r="VRK64" s="517"/>
      <c r="VRL64" s="1554"/>
      <c r="VRM64" s="1554"/>
      <c r="VRN64" s="1554"/>
      <c r="VRO64" s="1554"/>
      <c r="VRP64" s="1554"/>
      <c r="VRQ64" s="1554"/>
      <c r="VRR64" s="1554"/>
      <c r="VRS64" s="1554"/>
      <c r="VRT64" s="1554"/>
      <c r="VRU64" s="1554"/>
      <c r="VRV64" s="516"/>
      <c r="VRW64" s="516"/>
      <c r="VSA64" s="459"/>
      <c r="VSB64" s="517"/>
      <c r="VSC64" s="1554"/>
      <c r="VSD64" s="1554"/>
      <c r="VSE64" s="1554"/>
      <c r="VSF64" s="1554"/>
      <c r="VSG64" s="1554"/>
      <c r="VSH64" s="1554"/>
      <c r="VSI64" s="1554"/>
      <c r="VSJ64" s="1554"/>
      <c r="VSK64" s="1554"/>
      <c r="VSL64" s="1554"/>
      <c r="VSM64" s="516"/>
      <c r="VSN64" s="516"/>
      <c r="VSR64" s="459"/>
      <c r="VSS64" s="517"/>
      <c r="VST64" s="1554"/>
      <c r="VSU64" s="1554"/>
      <c r="VSV64" s="1554"/>
      <c r="VSW64" s="1554"/>
      <c r="VSX64" s="1554"/>
      <c r="VSY64" s="1554"/>
      <c r="VSZ64" s="1554"/>
      <c r="VTA64" s="1554"/>
      <c r="VTB64" s="1554"/>
      <c r="VTC64" s="1554"/>
      <c r="VTD64" s="516"/>
      <c r="VTE64" s="516"/>
      <c r="VTI64" s="459"/>
      <c r="VTJ64" s="517"/>
      <c r="VTK64" s="1554"/>
      <c r="VTL64" s="1554"/>
      <c r="VTM64" s="1554"/>
      <c r="VTN64" s="1554"/>
      <c r="VTO64" s="1554"/>
      <c r="VTP64" s="1554"/>
      <c r="VTQ64" s="1554"/>
      <c r="VTR64" s="1554"/>
      <c r="VTS64" s="1554"/>
      <c r="VTT64" s="1554"/>
      <c r="VTU64" s="516"/>
      <c r="VTV64" s="516"/>
      <c r="VTZ64" s="459"/>
      <c r="VUA64" s="517"/>
      <c r="VUB64" s="1554"/>
      <c r="VUC64" s="1554"/>
      <c r="VUD64" s="1554"/>
      <c r="VUE64" s="1554"/>
      <c r="VUF64" s="1554"/>
      <c r="VUG64" s="1554"/>
      <c r="VUH64" s="1554"/>
      <c r="VUI64" s="1554"/>
      <c r="VUJ64" s="1554"/>
      <c r="VUK64" s="1554"/>
      <c r="VUL64" s="516"/>
      <c r="VUM64" s="516"/>
      <c r="VUQ64" s="459"/>
      <c r="VUR64" s="517"/>
      <c r="VUS64" s="1554"/>
      <c r="VUT64" s="1554"/>
      <c r="VUU64" s="1554"/>
      <c r="VUV64" s="1554"/>
      <c r="VUW64" s="1554"/>
      <c r="VUX64" s="1554"/>
      <c r="VUY64" s="1554"/>
      <c r="VUZ64" s="1554"/>
      <c r="VVA64" s="1554"/>
      <c r="VVB64" s="1554"/>
      <c r="VVC64" s="516"/>
      <c r="VVD64" s="516"/>
      <c r="VVH64" s="459"/>
      <c r="VVI64" s="517"/>
      <c r="VVJ64" s="1554"/>
      <c r="VVK64" s="1554"/>
      <c r="VVL64" s="1554"/>
      <c r="VVM64" s="1554"/>
      <c r="VVN64" s="1554"/>
      <c r="VVO64" s="1554"/>
      <c r="VVP64" s="1554"/>
      <c r="VVQ64" s="1554"/>
      <c r="VVR64" s="1554"/>
      <c r="VVS64" s="1554"/>
      <c r="VVT64" s="516"/>
      <c r="VVU64" s="516"/>
      <c r="VVY64" s="459"/>
      <c r="VVZ64" s="517"/>
      <c r="VWA64" s="1554"/>
      <c r="VWB64" s="1554"/>
      <c r="VWC64" s="1554"/>
      <c r="VWD64" s="1554"/>
      <c r="VWE64" s="1554"/>
      <c r="VWF64" s="1554"/>
      <c r="VWG64" s="1554"/>
      <c r="VWH64" s="1554"/>
      <c r="VWI64" s="1554"/>
      <c r="VWJ64" s="1554"/>
      <c r="VWK64" s="516"/>
      <c r="VWL64" s="516"/>
      <c r="VWP64" s="459"/>
      <c r="VWQ64" s="517"/>
      <c r="VWR64" s="1554"/>
      <c r="VWS64" s="1554"/>
      <c r="VWT64" s="1554"/>
      <c r="VWU64" s="1554"/>
      <c r="VWV64" s="1554"/>
      <c r="VWW64" s="1554"/>
      <c r="VWX64" s="1554"/>
      <c r="VWY64" s="1554"/>
      <c r="VWZ64" s="1554"/>
      <c r="VXA64" s="1554"/>
      <c r="VXB64" s="516"/>
      <c r="VXC64" s="516"/>
      <c r="VXG64" s="459"/>
      <c r="VXH64" s="517"/>
      <c r="VXI64" s="1554"/>
      <c r="VXJ64" s="1554"/>
      <c r="VXK64" s="1554"/>
      <c r="VXL64" s="1554"/>
      <c r="VXM64" s="1554"/>
      <c r="VXN64" s="1554"/>
      <c r="VXO64" s="1554"/>
      <c r="VXP64" s="1554"/>
      <c r="VXQ64" s="1554"/>
      <c r="VXR64" s="1554"/>
      <c r="VXS64" s="516"/>
      <c r="VXT64" s="516"/>
      <c r="VXX64" s="459"/>
      <c r="VXY64" s="517"/>
      <c r="VXZ64" s="1554"/>
      <c r="VYA64" s="1554"/>
      <c r="VYB64" s="1554"/>
      <c r="VYC64" s="1554"/>
      <c r="VYD64" s="1554"/>
      <c r="VYE64" s="1554"/>
      <c r="VYF64" s="1554"/>
      <c r="VYG64" s="1554"/>
      <c r="VYH64" s="1554"/>
      <c r="VYI64" s="1554"/>
      <c r="VYJ64" s="516"/>
      <c r="VYK64" s="516"/>
      <c r="VYO64" s="459"/>
      <c r="VYP64" s="517"/>
      <c r="VYQ64" s="1554"/>
      <c r="VYR64" s="1554"/>
      <c r="VYS64" s="1554"/>
      <c r="VYT64" s="1554"/>
      <c r="VYU64" s="1554"/>
      <c r="VYV64" s="1554"/>
      <c r="VYW64" s="1554"/>
      <c r="VYX64" s="1554"/>
      <c r="VYY64" s="1554"/>
      <c r="VYZ64" s="1554"/>
      <c r="VZA64" s="516"/>
      <c r="VZB64" s="516"/>
      <c r="VZF64" s="459"/>
      <c r="VZG64" s="517"/>
      <c r="VZH64" s="1554"/>
      <c r="VZI64" s="1554"/>
      <c r="VZJ64" s="1554"/>
      <c r="VZK64" s="1554"/>
      <c r="VZL64" s="1554"/>
      <c r="VZM64" s="1554"/>
      <c r="VZN64" s="1554"/>
      <c r="VZO64" s="1554"/>
      <c r="VZP64" s="1554"/>
      <c r="VZQ64" s="1554"/>
      <c r="VZR64" s="516"/>
      <c r="VZS64" s="516"/>
      <c r="VZW64" s="459"/>
      <c r="VZX64" s="517"/>
      <c r="VZY64" s="1554"/>
      <c r="VZZ64" s="1554"/>
      <c r="WAA64" s="1554"/>
      <c r="WAB64" s="1554"/>
      <c r="WAC64" s="1554"/>
      <c r="WAD64" s="1554"/>
      <c r="WAE64" s="1554"/>
      <c r="WAF64" s="1554"/>
      <c r="WAG64" s="1554"/>
      <c r="WAH64" s="1554"/>
      <c r="WAI64" s="516"/>
      <c r="WAJ64" s="516"/>
      <c r="WAN64" s="459"/>
      <c r="WAO64" s="517"/>
      <c r="WAP64" s="1554"/>
      <c r="WAQ64" s="1554"/>
      <c r="WAR64" s="1554"/>
      <c r="WAS64" s="1554"/>
      <c r="WAT64" s="1554"/>
      <c r="WAU64" s="1554"/>
      <c r="WAV64" s="1554"/>
      <c r="WAW64" s="1554"/>
      <c r="WAX64" s="1554"/>
      <c r="WAY64" s="1554"/>
      <c r="WAZ64" s="516"/>
      <c r="WBA64" s="516"/>
      <c r="WBE64" s="459"/>
      <c r="WBF64" s="517"/>
      <c r="WBG64" s="1554"/>
      <c r="WBH64" s="1554"/>
      <c r="WBI64" s="1554"/>
      <c r="WBJ64" s="1554"/>
      <c r="WBK64" s="1554"/>
      <c r="WBL64" s="1554"/>
      <c r="WBM64" s="1554"/>
      <c r="WBN64" s="1554"/>
      <c r="WBO64" s="1554"/>
      <c r="WBP64" s="1554"/>
      <c r="WBQ64" s="516"/>
      <c r="WBR64" s="516"/>
      <c r="WBV64" s="459"/>
      <c r="WBW64" s="517"/>
      <c r="WBX64" s="1554"/>
      <c r="WBY64" s="1554"/>
      <c r="WBZ64" s="1554"/>
      <c r="WCA64" s="1554"/>
      <c r="WCB64" s="1554"/>
      <c r="WCC64" s="1554"/>
      <c r="WCD64" s="1554"/>
      <c r="WCE64" s="1554"/>
      <c r="WCF64" s="1554"/>
      <c r="WCG64" s="1554"/>
      <c r="WCH64" s="516"/>
      <c r="WCI64" s="516"/>
      <c r="WCM64" s="459"/>
      <c r="WCN64" s="517"/>
      <c r="WCO64" s="1554"/>
      <c r="WCP64" s="1554"/>
      <c r="WCQ64" s="1554"/>
      <c r="WCR64" s="1554"/>
      <c r="WCS64" s="1554"/>
      <c r="WCT64" s="1554"/>
      <c r="WCU64" s="1554"/>
      <c r="WCV64" s="1554"/>
      <c r="WCW64" s="1554"/>
      <c r="WCX64" s="1554"/>
      <c r="WCY64" s="516"/>
      <c r="WCZ64" s="516"/>
      <c r="WDD64" s="459"/>
      <c r="WDE64" s="517"/>
      <c r="WDF64" s="1554"/>
      <c r="WDG64" s="1554"/>
      <c r="WDH64" s="1554"/>
      <c r="WDI64" s="1554"/>
      <c r="WDJ64" s="1554"/>
      <c r="WDK64" s="1554"/>
      <c r="WDL64" s="1554"/>
      <c r="WDM64" s="1554"/>
      <c r="WDN64" s="1554"/>
      <c r="WDO64" s="1554"/>
      <c r="WDP64" s="516"/>
      <c r="WDQ64" s="516"/>
      <c r="WDU64" s="459"/>
      <c r="WDV64" s="517"/>
      <c r="WDW64" s="1554"/>
      <c r="WDX64" s="1554"/>
      <c r="WDY64" s="1554"/>
      <c r="WDZ64" s="1554"/>
      <c r="WEA64" s="1554"/>
      <c r="WEB64" s="1554"/>
      <c r="WEC64" s="1554"/>
      <c r="WED64" s="1554"/>
      <c r="WEE64" s="1554"/>
      <c r="WEF64" s="1554"/>
      <c r="WEG64" s="516"/>
      <c r="WEH64" s="516"/>
      <c r="WEL64" s="459"/>
      <c r="WEM64" s="517"/>
      <c r="WEN64" s="1554"/>
      <c r="WEO64" s="1554"/>
      <c r="WEP64" s="1554"/>
      <c r="WEQ64" s="1554"/>
      <c r="WER64" s="1554"/>
      <c r="WES64" s="1554"/>
      <c r="WET64" s="1554"/>
      <c r="WEU64" s="1554"/>
      <c r="WEV64" s="1554"/>
      <c r="WEW64" s="1554"/>
      <c r="WEX64" s="516"/>
      <c r="WEY64" s="516"/>
      <c r="WFC64" s="459"/>
      <c r="WFD64" s="517"/>
      <c r="WFE64" s="1554"/>
      <c r="WFF64" s="1554"/>
      <c r="WFG64" s="1554"/>
      <c r="WFH64" s="1554"/>
      <c r="WFI64" s="1554"/>
      <c r="WFJ64" s="1554"/>
      <c r="WFK64" s="1554"/>
      <c r="WFL64" s="1554"/>
      <c r="WFM64" s="1554"/>
      <c r="WFN64" s="1554"/>
      <c r="WFO64" s="516"/>
      <c r="WFP64" s="516"/>
      <c r="WFT64" s="459"/>
      <c r="WFU64" s="517"/>
      <c r="WFV64" s="1554"/>
      <c r="WFW64" s="1554"/>
      <c r="WFX64" s="1554"/>
      <c r="WFY64" s="1554"/>
      <c r="WFZ64" s="1554"/>
      <c r="WGA64" s="1554"/>
      <c r="WGB64" s="1554"/>
      <c r="WGC64" s="1554"/>
      <c r="WGD64" s="1554"/>
      <c r="WGE64" s="1554"/>
      <c r="WGF64" s="516"/>
      <c r="WGG64" s="516"/>
      <c r="WGK64" s="459"/>
      <c r="WGL64" s="517"/>
      <c r="WGM64" s="1554"/>
      <c r="WGN64" s="1554"/>
      <c r="WGO64" s="1554"/>
      <c r="WGP64" s="1554"/>
      <c r="WGQ64" s="1554"/>
      <c r="WGR64" s="1554"/>
      <c r="WGS64" s="1554"/>
      <c r="WGT64" s="1554"/>
      <c r="WGU64" s="1554"/>
      <c r="WGV64" s="1554"/>
      <c r="WGW64" s="516"/>
      <c r="WGX64" s="516"/>
      <c r="WHB64" s="459"/>
      <c r="WHC64" s="517"/>
      <c r="WHD64" s="1554"/>
      <c r="WHE64" s="1554"/>
      <c r="WHF64" s="1554"/>
      <c r="WHG64" s="1554"/>
      <c r="WHH64" s="1554"/>
      <c r="WHI64" s="1554"/>
      <c r="WHJ64" s="1554"/>
      <c r="WHK64" s="1554"/>
      <c r="WHL64" s="1554"/>
      <c r="WHM64" s="1554"/>
      <c r="WHN64" s="516"/>
      <c r="WHO64" s="516"/>
      <c r="WHS64" s="459"/>
      <c r="WHT64" s="517"/>
      <c r="WHU64" s="1554"/>
      <c r="WHV64" s="1554"/>
      <c r="WHW64" s="1554"/>
      <c r="WHX64" s="1554"/>
      <c r="WHY64" s="1554"/>
      <c r="WHZ64" s="1554"/>
      <c r="WIA64" s="1554"/>
      <c r="WIB64" s="1554"/>
      <c r="WIC64" s="1554"/>
      <c r="WID64" s="1554"/>
      <c r="WIE64" s="516"/>
      <c r="WIF64" s="516"/>
      <c r="WIJ64" s="459"/>
      <c r="WIK64" s="517"/>
      <c r="WIL64" s="1554"/>
      <c r="WIM64" s="1554"/>
      <c r="WIN64" s="1554"/>
      <c r="WIO64" s="1554"/>
      <c r="WIP64" s="1554"/>
      <c r="WIQ64" s="1554"/>
      <c r="WIR64" s="1554"/>
      <c r="WIS64" s="1554"/>
      <c r="WIT64" s="1554"/>
      <c r="WIU64" s="1554"/>
      <c r="WIV64" s="516"/>
      <c r="WIW64" s="516"/>
      <c r="WJA64" s="459"/>
      <c r="WJB64" s="517"/>
      <c r="WJC64" s="1554"/>
      <c r="WJD64" s="1554"/>
      <c r="WJE64" s="1554"/>
      <c r="WJF64" s="1554"/>
      <c r="WJG64" s="1554"/>
      <c r="WJH64" s="1554"/>
      <c r="WJI64" s="1554"/>
      <c r="WJJ64" s="1554"/>
      <c r="WJK64" s="1554"/>
      <c r="WJL64" s="1554"/>
      <c r="WJM64" s="516"/>
      <c r="WJN64" s="516"/>
      <c r="WJR64" s="459"/>
      <c r="WJS64" s="517"/>
      <c r="WJT64" s="1554"/>
      <c r="WJU64" s="1554"/>
      <c r="WJV64" s="1554"/>
      <c r="WJW64" s="1554"/>
      <c r="WJX64" s="1554"/>
      <c r="WJY64" s="1554"/>
      <c r="WJZ64" s="1554"/>
      <c r="WKA64" s="1554"/>
      <c r="WKB64" s="1554"/>
      <c r="WKC64" s="1554"/>
      <c r="WKD64" s="516"/>
      <c r="WKE64" s="516"/>
      <c r="WKI64" s="459"/>
      <c r="WKJ64" s="517"/>
      <c r="WKK64" s="1554"/>
      <c r="WKL64" s="1554"/>
      <c r="WKM64" s="1554"/>
      <c r="WKN64" s="1554"/>
      <c r="WKO64" s="1554"/>
      <c r="WKP64" s="1554"/>
      <c r="WKQ64" s="1554"/>
      <c r="WKR64" s="1554"/>
      <c r="WKS64" s="1554"/>
      <c r="WKT64" s="1554"/>
      <c r="WKU64" s="516"/>
      <c r="WKV64" s="516"/>
      <c r="WKZ64" s="459"/>
      <c r="WLA64" s="517"/>
      <c r="WLB64" s="1554"/>
      <c r="WLC64" s="1554"/>
      <c r="WLD64" s="1554"/>
      <c r="WLE64" s="1554"/>
      <c r="WLF64" s="1554"/>
      <c r="WLG64" s="1554"/>
      <c r="WLH64" s="1554"/>
      <c r="WLI64" s="1554"/>
      <c r="WLJ64" s="1554"/>
      <c r="WLK64" s="1554"/>
      <c r="WLL64" s="516"/>
      <c r="WLM64" s="516"/>
      <c r="WLQ64" s="459"/>
      <c r="WLR64" s="517"/>
      <c r="WLS64" s="1554"/>
      <c r="WLT64" s="1554"/>
      <c r="WLU64" s="1554"/>
      <c r="WLV64" s="1554"/>
      <c r="WLW64" s="1554"/>
      <c r="WLX64" s="1554"/>
      <c r="WLY64" s="1554"/>
      <c r="WLZ64" s="1554"/>
      <c r="WMA64" s="1554"/>
      <c r="WMB64" s="1554"/>
      <c r="WMC64" s="516"/>
      <c r="WMD64" s="516"/>
      <c r="WMH64" s="459"/>
      <c r="WMI64" s="517"/>
      <c r="WMJ64" s="1554"/>
      <c r="WMK64" s="1554"/>
      <c r="WML64" s="1554"/>
      <c r="WMM64" s="1554"/>
      <c r="WMN64" s="1554"/>
      <c r="WMO64" s="1554"/>
      <c r="WMP64" s="1554"/>
      <c r="WMQ64" s="1554"/>
      <c r="WMR64" s="1554"/>
      <c r="WMS64" s="1554"/>
      <c r="WMT64" s="516"/>
      <c r="WMU64" s="516"/>
      <c r="WMY64" s="459"/>
      <c r="WMZ64" s="517"/>
      <c r="WNA64" s="1554"/>
      <c r="WNB64" s="1554"/>
      <c r="WNC64" s="1554"/>
      <c r="WND64" s="1554"/>
      <c r="WNE64" s="1554"/>
      <c r="WNF64" s="1554"/>
      <c r="WNG64" s="1554"/>
      <c r="WNH64" s="1554"/>
      <c r="WNI64" s="1554"/>
      <c r="WNJ64" s="1554"/>
      <c r="WNK64" s="516"/>
      <c r="WNL64" s="516"/>
      <c r="WNP64" s="459"/>
      <c r="WNQ64" s="517"/>
      <c r="WNR64" s="1554"/>
      <c r="WNS64" s="1554"/>
      <c r="WNT64" s="1554"/>
      <c r="WNU64" s="1554"/>
      <c r="WNV64" s="1554"/>
      <c r="WNW64" s="1554"/>
      <c r="WNX64" s="1554"/>
      <c r="WNY64" s="1554"/>
      <c r="WNZ64" s="1554"/>
      <c r="WOA64" s="1554"/>
      <c r="WOB64" s="516"/>
      <c r="WOC64" s="516"/>
      <c r="WOG64" s="459"/>
      <c r="WOH64" s="517"/>
      <c r="WOI64" s="1554"/>
      <c r="WOJ64" s="1554"/>
      <c r="WOK64" s="1554"/>
      <c r="WOL64" s="1554"/>
      <c r="WOM64" s="1554"/>
      <c r="WON64" s="1554"/>
      <c r="WOO64" s="1554"/>
      <c r="WOP64" s="1554"/>
      <c r="WOQ64" s="1554"/>
      <c r="WOR64" s="1554"/>
      <c r="WOS64" s="516"/>
      <c r="WOT64" s="516"/>
      <c r="WOX64" s="459"/>
      <c r="WOY64" s="517"/>
      <c r="WOZ64" s="1554"/>
      <c r="WPA64" s="1554"/>
      <c r="WPB64" s="1554"/>
      <c r="WPC64" s="1554"/>
      <c r="WPD64" s="1554"/>
      <c r="WPE64" s="1554"/>
      <c r="WPF64" s="1554"/>
      <c r="WPG64" s="1554"/>
      <c r="WPH64" s="1554"/>
      <c r="WPI64" s="1554"/>
      <c r="WPJ64" s="516"/>
      <c r="WPK64" s="516"/>
      <c r="WPO64" s="459"/>
      <c r="WPP64" s="517"/>
      <c r="WPQ64" s="1554"/>
      <c r="WPR64" s="1554"/>
      <c r="WPS64" s="1554"/>
      <c r="WPT64" s="1554"/>
      <c r="WPU64" s="1554"/>
      <c r="WPV64" s="1554"/>
      <c r="WPW64" s="1554"/>
      <c r="WPX64" s="1554"/>
      <c r="WPY64" s="1554"/>
      <c r="WPZ64" s="1554"/>
      <c r="WQA64" s="516"/>
      <c r="WQB64" s="516"/>
      <c r="WQF64" s="459"/>
      <c r="WQG64" s="517"/>
      <c r="WQH64" s="1554"/>
      <c r="WQI64" s="1554"/>
      <c r="WQJ64" s="1554"/>
      <c r="WQK64" s="1554"/>
      <c r="WQL64" s="1554"/>
      <c r="WQM64" s="1554"/>
      <c r="WQN64" s="1554"/>
      <c r="WQO64" s="1554"/>
      <c r="WQP64" s="1554"/>
      <c r="WQQ64" s="1554"/>
      <c r="WQR64" s="516"/>
      <c r="WQS64" s="516"/>
      <c r="WQW64" s="459"/>
      <c r="WQX64" s="517"/>
      <c r="WQY64" s="1554"/>
      <c r="WQZ64" s="1554"/>
      <c r="WRA64" s="1554"/>
      <c r="WRB64" s="1554"/>
      <c r="WRC64" s="1554"/>
      <c r="WRD64" s="1554"/>
      <c r="WRE64" s="1554"/>
      <c r="WRF64" s="1554"/>
      <c r="WRG64" s="1554"/>
      <c r="WRH64" s="1554"/>
      <c r="WRI64" s="516"/>
      <c r="WRJ64" s="516"/>
      <c r="WRN64" s="459"/>
      <c r="WRO64" s="517"/>
      <c r="WRP64" s="1554"/>
      <c r="WRQ64" s="1554"/>
      <c r="WRR64" s="1554"/>
      <c r="WRS64" s="1554"/>
      <c r="WRT64" s="1554"/>
      <c r="WRU64" s="1554"/>
      <c r="WRV64" s="1554"/>
      <c r="WRW64" s="1554"/>
      <c r="WRX64" s="1554"/>
      <c r="WRY64" s="1554"/>
      <c r="WRZ64" s="516"/>
      <c r="WSA64" s="516"/>
      <c r="WSE64" s="459"/>
      <c r="WSF64" s="517"/>
      <c r="WSG64" s="1554"/>
      <c r="WSH64" s="1554"/>
      <c r="WSI64" s="1554"/>
      <c r="WSJ64" s="1554"/>
      <c r="WSK64" s="1554"/>
      <c r="WSL64" s="1554"/>
      <c r="WSM64" s="1554"/>
      <c r="WSN64" s="1554"/>
      <c r="WSO64" s="1554"/>
      <c r="WSP64" s="1554"/>
      <c r="WSQ64" s="516"/>
      <c r="WSR64" s="516"/>
      <c r="WSV64" s="459"/>
      <c r="WSW64" s="517"/>
      <c r="WSX64" s="1554"/>
      <c r="WSY64" s="1554"/>
      <c r="WSZ64" s="1554"/>
      <c r="WTA64" s="1554"/>
      <c r="WTB64" s="1554"/>
      <c r="WTC64" s="1554"/>
      <c r="WTD64" s="1554"/>
      <c r="WTE64" s="1554"/>
      <c r="WTF64" s="1554"/>
      <c r="WTG64" s="1554"/>
      <c r="WTH64" s="516"/>
      <c r="WTI64" s="516"/>
      <c r="WTM64" s="459"/>
      <c r="WTN64" s="517"/>
      <c r="WTO64" s="1554"/>
      <c r="WTP64" s="1554"/>
      <c r="WTQ64" s="1554"/>
      <c r="WTR64" s="1554"/>
      <c r="WTS64" s="1554"/>
      <c r="WTT64" s="1554"/>
      <c r="WTU64" s="1554"/>
      <c r="WTV64" s="1554"/>
      <c r="WTW64" s="1554"/>
      <c r="WTX64" s="1554"/>
      <c r="WTY64" s="516"/>
      <c r="WTZ64" s="516"/>
      <c r="WUD64" s="459"/>
      <c r="WUE64" s="517"/>
      <c r="WUF64" s="1554"/>
      <c r="WUG64" s="1554"/>
      <c r="WUH64" s="1554"/>
      <c r="WUI64" s="1554"/>
      <c r="WUJ64" s="1554"/>
      <c r="WUK64" s="1554"/>
      <c r="WUL64" s="1554"/>
      <c r="WUM64" s="1554"/>
      <c r="WUN64" s="1554"/>
      <c r="WUO64" s="1554"/>
      <c r="WUP64" s="516"/>
      <c r="WUQ64" s="516"/>
      <c r="WUU64" s="459"/>
      <c r="WUV64" s="517"/>
      <c r="WUW64" s="1554"/>
      <c r="WUX64" s="1554"/>
      <c r="WUY64" s="1554"/>
      <c r="WUZ64" s="1554"/>
      <c r="WVA64" s="1554"/>
      <c r="WVB64" s="1554"/>
      <c r="WVC64" s="1554"/>
      <c r="WVD64" s="1554"/>
      <c r="WVE64" s="1554"/>
      <c r="WVF64" s="1554"/>
      <c r="WVG64" s="516"/>
      <c r="WVH64" s="516"/>
      <c r="WVL64" s="459"/>
      <c r="WVM64" s="517"/>
      <c r="WVN64" s="1554"/>
      <c r="WVO64" s="1554"/>
      <c r="WVP64" s="1554"/>
      <c r="WVQ64" s="1554"/>
      <c r="WVR64" s="1554"/>
      <c r="WVS64" s="1554"/>
      <c r="WVT64" s="1554"/>
      <c r="WVU64" s="1554"/>
      <c r="WVV64" s="1554"/>
      <c r="WVW64" s="1554"/>
      <c r="WVX64" s="516"/>
      <c r="WVY64" s="516"/>
      <c r="WWC64" s="459"/>
      <c r="WWD64" s="517"/>
      <c r="WWE64" s="1554"/>
      <c r="WWF64" s="1554"/>
      <c r="WWG64" s="1554"/>
      <c r="WWH64" s="1554"/>
      <c r="WWI64" s="1554"/>
      <c r="WWJ64" s="1554"/>
      <c r="WWK64" s="1554"/>
      <c r="WWL64" s="1554"/>
      <c r="WWM64" s="1554"/>
      <c r="WWN64" s="1554"/>
      <c r="WWO64" s="516"/>
      <c r="WWP64" s="516"/>
      <c r="WWT64" s="459"/>
      <c r="WWU64" s="517"/>
      <c r="WWV64" s="1554"/>
      <c r="WWW64" s="1554"/>
      <c r="WWX64" s="1554"/>
      <c r="WWY64" s="1554"/>
      <c r="WWZ64" s="1554"/>
      <c r="WXA64" s="1554"/>
      <c r="WXB64" s="1554"/>
      <c r="WXC64" s="1554"/>
      <c r="WXD64" s="1554"/>
      <c r="WXE64" s="1554"/>
      <c r="WXF64" s="516"/>
      <c r="WXG64" s="516"/>
      <c r="WXK64" s="459"/>
      <c r="WXL64" s="517"/>
      <c r="WXM64" s="1554"/>
      <c r="WXN64" s="1554"/>
      <c r="WXO64" s="1554"/>
      <c r="WXP64" s="1554"/>
      <c r="WXQ64" s="1554"/>
      <c r="WXR64" s="1554"/>
      <c r="WXS64" s="1554"/>
      <c r="WXT64" s="1554"/>
      <c r="WXU64" s="1554"/>
      <c r="WXV64" s="1554"/>
      <c r="WXW64" s="516"/>
      <c r="WXX64" s="516"/>
      <c r="WYB64" s="459"/>
      <c r="WYC64" s="517"/>
      <c r="WYD64" s="1554"/>
      <c r="WYE64" s="1554"/>
      <c r="WYF64" s="1554"/>
      <c r="WYG64" s="1554"/>
      <c r="WYH64" s="1554"/>
      <c r="WYI64" s="1554"/>
      <c r="WYJ64" s="1554"/>
      <c r="WYK64" s="1554"/>
      <c r="WYL64" s="1554"/>
      <c r="WYM64" s="1554"/>
      <c r="WYN64" s="516"/>
      <c r="WYO64" s="516"/>
      <c r="WYS64" s="459"/>
      <c r="WYT64" s="517"/>
      <c r="WYU64" s="1554"/>
      <c r="WYV64" s="1554"/>
      <c r="WYW64" s="1554"/>
      <c r="WYX64" s="1554"/>
      <c r="WYY64" s="1554"/>
      <c r="WYZ64" s="1554"/>
      <c r="WZA64" s="1554"/>
      <c r="WZB64" s="1554"/>
      <c r="WZC64" s="1554"/>
      <c r="WZD64" s="1554"/>
      <c r="WZE64" s="516"/>
      <c r="WZF64" s="516"/>
      <c r="WZJ64" s="459"/>
      <c r="WZK64" s="517"/>
      <c r="WZL64" s="1554"/>
      <c r="WZM64" s="1554"/>
      <c r="WZN64" s="1554"/>
      <c r="WZO64" s="1554"/>
      <c r="WZP64" s="1554"/>
      <c r="WZQ64" s="1554"/>
      <c r="WZR64" s="1554"/>
      <c r="WZS64" s="1554"/>
      <c r="WZT64" s="1554"/>
      <c r="WZU64" s="1554"/>
      <c r="WZV64" s="516"/>
      <c r="WZW64" s="516"/>
      <c r="XAA64" s="459"/>
      <c r="XAB64" s="517"/>
      <c r="XAC64" s="1554"/>
      <c r="XAD64" s="1554"/>
      <c r="XAE64" s="1554"/>
      <c r="XAF64" s="1554"/>
      <c r="XAG64" s="1554"/>
      <c r="XAH64" s="1554"/>
      <c r="XAI64" s="1554"/>
      <c r="XAJ64" s="1554"/>
      <c r="XAK64" s="1554"/>
      <c r="XAL64" s="1554"/>
      <c r="XAM64" s="516"/>
      <c r="XAN64" s="516"/>
      <c r="XAR64" s="459"/>
      <c r="XAS64" s="517"/>
      <c r="XAT64" s="1554"/>
      <c r="XAU64" s="1554"/>
      <c r="XAV64" s="1554"/>
      <c r="XAW64" s="1554"/>
      <c r="XAX64" s="1554"/>
      <c r="XAY64" s="1554"/>
      <c r="XAZ64" s="1554"/>
      <c r="XBA64" s="1554"/>
      <c r="XBB64" s="1554"/>
      <c r="XBC64" s="1554"/>
      <c r="XBD64" s="516"/>
      <c r="XBE64" s="516"/>
      <c r="XBI64" s="459"/>
      <c r="XBJ64" s="517"/>
      <c r="XBK64" s="1554"/>
      <c r="XBL64" s="1554"/>
      <c r="XBM64" s="1554"/>
      <c r="XBN64" s="1554"/>
      <c r="XBO64" s="1554"/>
      <c r="XBP64" s="1554"/>
      <c r="XBQ64" s="1554"/>
      <c r="XBR64" s="1554"/>
      <c r="XBS64" s="1554"/>
      <c r="XBT64" s="1554"/>
      <c r="XBU64" s="516"/>
      <c r="XBV64" s="516"/>
      <c r="XBZ64" s="459"/>
      <c r="XCA64" s="517"/>
      <c r="XCB64" s="1554"/>
      <c r="XCC64" s="1554"/>
      <c r="XCD64" s="1554"/>
      <c r="XCE64" s="1554"/>
      <c r="XCF64" s="1554"/>
      <c r="XCG64" s="1554"/>
      <c r="XCH64" s="1554"/>
      <c r="XCI64" s="1554"/>
      <c r="XCJ64" s="1554"/>
      <c r="XCK64" s="1554"/>
      <c r="XCL64" s="516"/>
      <c r="XCM64" s="516"/>
      <c r="XCQ64" s="459"/>
      <c r="XCR64" s="517"/>
      <c r="XCS64" s="1554"/>
      <c r="XCT64" s="1554"/>
      <c r="XCU64" s="1554"/>
      <c r="XCV64" s="1554"/>
      <c r="XCW64" s="1554"/>
      <c r="XCX64" s="1554"/>
      <c r="XCY64" s="1554"/>
      <c r="XCZ64" s="1554"/>
      <c r="XDA64" s="1554"/>
      <c r="XDB64" s="1554"/>
      <c r="XDC64" s="516"/>
      <c r="XDD64" s="516"/>
      <c r="XDH64" s="459"/>
      <c r="XDI64" s="517"/>
      <c r="XDJ64" s="1554"/>
      <c r="XDK64" s="1554"/>
      <c r="XDL64" s="1554"/>
      <c r="XDM64" s="1554"/>
      <c r="XDN64" s="1554"/>
      <c r="XDO64" s="1554"/>
      <c r="XDP64" s="1554"/>
      <c r="XDQ64" s="1554"/>
      <c r="XDR64" s="1554"/>
      <c r="XDS64" s="1554"/>
      <c r="XDT64" s="516"/>
      <c r="XDU64" s="516"/>
      <c r="XDY64" s="459"/>
      <c r="XDZ64" s="517"/>
      <c r="XEA64" s="1554"/>
      <c r="XEB64" s="1554"/>
      <c r="XEC64" s="1554"/>
      <c r="XED64" s="1554"/>
      <c r="XEE64" s="1554"/>
      <c r="XEF64" s="1554"/>
      <c r="XEG64" s="1554"/>
      <c r="XEH64" s="1554"/>
      <c r="XEI64" s="1554"/>
      <c r="XEJ64" s="1554"/>
      <c r="XEK64" s="516"/>
      <c r="XEL64" s="516"/>
      <c r="XEP64" s="459"/>
      <c r="XEQ64" s="517"/>
      <c r="XER64" s="1554"/>
      <c r="XES64" s="1554"/>
      <c r="XET64" s="1554"/>
      <c r="XEU64" s="1554"/>
      <c r="XEV64" s="1554"/>
      <c r="XEW64" s="1554"/>
      <c r="XEX64" s="1554"/>
      <c r="XEY64" s="1554"/>
      <c r="XEZ64" s="1554"/>
      <c r="XFA64" s="1554"/>
      <c r="XFB64" s="516"/>
    </row>
    <row r="65" spans="1:27" ht="33" customHeight="1">
      <c r="A65" s="483" t="str">
        <f>'MC - GERAL '!A186</f>
        <v>7.1</v>
      </c>
      <c r="B65" s="635"/>
      <c r="C65" s="635" t="str">
        <f>'MC - GERAL '!D186</f>
        <v>MEIO-FIO</v>
      </c>
      <c r="D65" s="469"/>
      <c r="E65" s="469"/>
      <c r="F65" s="469"/>
      <c r="G65" s="469"/>
      <c r="H65" s="469"/>
      <c r="I65" s="469"/>
      <c r="J65" s="469"/>
      <c r="K65" s="469"/>
      <c r="L65" s="469"/>
      <c r="M65" s="469"/>
      <c r="N65" s="635"/>
      <c r="O65" s="635"/>
      <c r="P65" s="453"/>
      <c r="Q65" s="453"/>
      <c r="R65" s="484"/>
      <c r="S65" s="466"/>
      <c r="T65" s="513"/>
      <c r="U65" s="514"/>
      <c r="W65" s="514"/>
      <c r="X65" s="514"/>
      <c r="Y65" s="514"/>
      <c r="Z65" s="514"/>
      <c r="AA65" s="514"/>
    </row>
    <row r="66" spans="1:27" s="467" customFormat="1" ht="76.5" customHeight="1">
      <c r="A66" s="587" t="str">
        <f>'MC - GERAL '!A187</f>
        <v>7.1.1</v>
      </c>
      <c r="B66" s="1032">
        <f>'MC - GERAL '!B187</f>
        <v>94265</v>
      </c>
      <c r="C66" s="1534" t="str">
        <f>'MC - GERAL '!D187</f>
        <v>GUIA (MEIO-FIO) CONCRETO, MOLDADA IN LOCO EM TRECHO RETO COM EXTRUSORA, 15 CM BASE X 30 CM ALTURA. AF_06/2016</v>
      </c>
      <c r="D66" s="1534"/>
      <c r="E66" s="1534"/>
      <c r="F66" s="1534"/>
      <c r="G66" s="1534"/>
      <c r="H66" s="1534"/>
      <c r="I66" s="1534"/>
      <c r="J66" s="1534"/>
      <c r="K66" s="1534"/>
      <c r="L66" s="1534"/>
      <c r="M66" s="1534"/>
      <c r="N66" s="894" t="str">
        <f>'MC - GERAL '!M187</f>
        <v>M</v>
      </c>
      <c r="O66" s="894">
        <f>'MC - GERAL '!N187</f>
        <v>199.11</v>
      </c>
      <c r="P66" s="638">
        <f>S66</f>
        <v>39.75</v>
      </c>
      <c r="Q66" s="638">
        <f>ROUND(P66*(1+$R$15),2)</f>
        <v>47.18</v>
      </c>
      <c r="R66" s="639">
        <f>ROUND(O66*Q66,2)</f>
        <v>9394.01</v>
      </c>
      <c r="S66" s="466">
        <f>VLOOKUP(B66,[1]SINOP.ONER!$A$2:$B$50000,2,FALSE)</f>
        <v>39.75</v>
      </c>
      <c r="T66" s="501">
        <f>R66</f>
        <v>9394.01</v>
      </c>
      <c r="U66" s="502"/>
      <c r="V66" s="679" t="e">
        <f>#REF!+#REF!</f>
        <v>#REF!</v>
      </c>
      <c r="W66" s="502"/>
      <c r="X66" s="502"/>
      <c r="Y66" s="502"/>
      <c r="Z66" s="502"/>
      <c r="AA66" s="502"/>
    </row>
    <row r="67" spans="1:27" s="467" customFormat="1" ht="27.75" customHeight="1">
      <c r="A67" s="483" t="str">
        <f>'MC - GERAL '!A194</f>
        <v>7.2</v>
      </c>
      <c r="B67" s="1174"/>
      <c r="C67" s="635" t="str">
        <f>'MC - GERAL '!D194</f>
        <v>ESTACIONAMENTO</v>
      </c>
      <c r="D67" s="469"/>
      <c r="E67" s="469"/>
      <c r="F67" s="469"/>
      <c r="G67" s="469"/>
      <c r="H67" s="469"/>
      <c r="I67" s="469"/>
      <c r="J67" s="469"/>
      <c r="K67" s="469"/>
      <c r="L67" s="469"/>
      <c r="M67" s="469"/>
      <c r="N67" s="635"/>
      <c r="O67" s="635"/>
      <c r="P67" s="453"/>
      <c r="Q67" s="453"/>
      <c r="R67" s="484"/>
      <c r="S67" s="466"/>
      <c r="T67" s="501"/>
      <c r="U67" s="502"/>
      <c r="V67" s="679"/>
      <c r="W67" s="502"/>
      <c r="X67" s="502"/>
      <c r="Y67" s="502"/>
      <c r="Z67" s="502"/>
      <c r="AA67" s="502"/>
    </row>
    <row r="68" spans="1:27" s="467" customFormat="1" ht="70.5" customHeight="1">
      <c r="A68" s="587" t="str">
        <f>'MC - GERAL '!A195</f>
        <v>7.2.1</v>
      </c>
      <c r="B68" s="1032">
        <f>'MC - GERAL '!B195</f>
        <v>96396</v>
      </c>
      <c r="C68" s="1534" t="str">
        <f>'MC - GERAL '!D195</f>
        <v>EXECUÇÃO E COMPACTAÇÃO DE BASE E OU SUB BASE PARA PAVIMENTAÇÃO DE BRITA GRADUADA SIMPLES - EXCLUSIVE CARGA E TRANSPORTE. AF_11/2019</v>
      </c>
      <c r="D68" s="1534"/>
      <c r="E68" s="1534"/>
      <c r="F68" s="1534"/>
      <c r="G68" s="1534"/>
      <c r="H68" s="1534"/>
      <c r="I68" s="1534"/>
      <c r="J68" s="1534"/>
      <c r="K68" s="1534"/>
      <c r="L68" s="1534"/>
      <c r="M68" s="1534"/>
      <c r="N68" s="894" t="str">
        <f>'MC - GERAL '!M195</f>
        <v>M3</v>
      </c>
      <c r="O68" s="894">
        <f>'MC - GERAL '!N195</f>
        <v>24.61</v>
      </c>
      <c r="P68" s="638">
        <f>S68</f>
        <v>125.98</v>
      </c>
      <c r="Q68" s="638">
        <f>ROUND(P68*(1+$R$15),2)</f>
        <v>149.54</v>
      </c>
      <c r="R68" s="639">
        <f>ROUND(O68*Q68,2)</f>
        <v>3680.18</v>
      </c>
      <c r="S68" s="466">
        <f>VLOOKUP(B68,[1]SINOP.ONER!$A$2:$B$50000,2,FALSE)</f>
        <v>125.98</v>
      </c>
      <c r="T68" s="501"/>
      <c r="U68" s="502"/>
      <c r="V68" s="679" t="e">
        <f>#REF!+#REF!</f>
        <v>#REF!</v>
      </c>
      <c r="W68" s="502"/>
      <c r="X68" s="502"/>
      <c r="Y68" s="502"/>
      <c r="Z68" s="502"/>
      <c r="AA68" s="502"/>
    </row>
    <row r="69" spans="1:27" s="467" customFormat="1" ht="70.5" customHeight="1">
      <c r="A69" s="587" t="str">
        <f>'MC - GERAL '!A203</f>
        <v>7.2.2</v>
      </c>
      <c r="B69" s="1032">
        <f>'MC - GERAL '!B203</f>
        <v>92399</v>
      </c>
      <c r="C69" s="1534" t="str">
        <f>'MC - GERAL '!D203</f>
        <v>EXECUÇÃO DE VIA EM PISO INTERTRAVADO, COM BLOCO RETANGULAR COR NATURAL DE 20 X 10 CM, ESPESSURA 8 CM. AF_12/2015</v>
      </c>
      <c r="D69" s="1534"/>
      <c r="E69" s="1534"/>
      <c r="F69" s="1534"/>
      <c r="G69" s="1534"/>
      <c r="H69" s="1534"/>
      <c r="I69" s="1534"/>
      <c r="J69" s="1534"/>
      <c r="K69" s="1534"/>
      <c r="L69" s="1534"/>
      <c r="M69" s="1534"/>
      <c r="N69" s="894" t="str">
        <f>'MC - GERAL '!M203</f>
        <v>M2</v>
      </c>
      <c r="O69" s="894">
        <f>'MC - GERAL '!N203</f>
        <v>246.07</v>
      </c>
      <c r="P69" s="638">
        <f>S69</f>
        <v>78.650000000000006</v>
      </c>
      <c r="Q69" s="638">
        <f>ROUND(P69*(1+$R$15),2)</f>
        <v>93.36</v>
      </c>
      <c r="R69" s="639">
        <f>ROUND(O69*Q69,2)</f>
        <v>22973.1</v>
      </c>
      <c r="S69" s="466">
        <f>VLOOKUP(B69,[1]SINOP.ONER!$A$2:$B$50000,2,FALSE)</f>
        <v>78.650000000000006</v>
      </c>
      <c r="T69" s="501"/>
      <c r="U69" s="502"/>
      <c r="V69" s="679" t="e">
        <f>#REF!+#REF!</f>
        <v>#REF!</v>
      </c>
      <c r="W69" s="502"/>
      <c r="X69" s="502"/>
      <c r="Y69" s="502"/>
      <c r="Z69" s="502"/>
      <c r="AA69" s="502"/>
    </row>
    <row r="70" spans="1:27" s="467" customFormat="1" ht="29.25" customHeight="1">
      <c r="A70" s="483" t="str">
        <f>'MC - GERAL '!A230</f>
        <v>7.3</v>
      </c>
      <c r="B70" s="635"/>
      <c r="C70" s="635" t="str">
        <f>'MC - GERAL '!D230</f>
        <v>PISOS DE CONCRETO</v>
      </c>
      <c r="D70" s="469"/>
      <c r="E70" s="469"/>
      <c r="F70" s="469"/>
      <c r="G70" s="469"/>
      <c r="H70" s="469"/>
      <c r="I70" s="469"/>
      <c r="J70" s="469"/>
      <c r="K70" s="469"/>
      <c r="L70" s="469"/>
      <c r="M70" s="469"/>
      <c r="N70" s="635"/>
      <c r="O70" s="635"/>
      <c r="P70" s="453"/>
      <c r="Q70" s="453"/>
      <c r="R70" s="484"/>
      <c r="S70" s="466"/>
      <c r="T70" s="501"/>
      <c r="U70" s="502"/>
      <c r="V70" s="679"/>
      <c r="W70" s="502"/>
      <c r="X70" s="502"/>
      <c r="Y70" s="502"/>
      <c r="Z70" s="502"/>
      <c r="AA70" s="502"/>
    </row>
    <row r="71" spans="1:27" s="467" customFormat="1" ht="76.5" customHeight="1">
      <c r="A71" s="587" t="str">
        <f>'MC - GERAL '!A231</f>
        <v>7.3.1</v>
      </c>
      <c r="B71" s="894" t="str">
        <f>'MC - GERAL '!B231</f>
        <v>*/0001</v>
      </c>
      <c r="C71" s="1534" t="str">
        <f>'MC - GERAL '!D231</f>
        <v xml:space="preserve">EXECUÇÃO DE PISO DE CONCRETO PIGMENTADO COM ÓXIDO DE FERRO, CONCRETO MOLDADO IN LOCO, USINADO, ACABAMENTO LISO, ESPESSURA 6 CM, ARMADO. </v>
      </c>
      <c r="D71" s="1534"/>
      <c r="E71" s="1534"/>
      <c r="F71" s="1534"/>
      <c r="G71" s="1534"/>
      <c r="H71" s="1534"/>
      <c r="I71" s="1534"/>
      <c r="J71" s="1534"/>
      <c r="K71" s="1534"/>
      <c r="L71" s="1534"/>
      <c r="M71" s="1534"/>
      <c r="N71" s="894" t="str">
        <f>'MC - GERAL '!M231</f>
        <v>M2</v>
      </c>
      <c r="O71" s="894">
        <f>'MC - GERAL '!N231</f>
        <v>1964</v>
      </c>
      <c r="P71" s="638">
        <f>S71</f>
        <v>93.52</v>
      </c>
      <c r="Q71" s="638">
        <f>ROUND(P71*(1+$R$15),2)</f>
        <v>111.01</v>
      </c>
      <c r="R71" s="639">
        <f>ROUND(O71*Q71,2)</f>
        <v>218023.64</v>
      </c>
      <c r="S71" s="466">
        <f>'COMPOSIÇÃO EMOP ONR'!L15</f>
        <v>93.52</v>
      </c>
      <c r="T71" s="501"/>
      <c r="U71" s="502"/>
      <c r="V71" s="679" t="e">
        <f>#REF!+#REF!</f>
        <v>#REF!</v>
      </c>
      <c r="W71" s="502"/>
      <c r="X71" s="502"/>
      <c r="Y71" s="502"/>
      <c r="Z71" s="502"/>
      <c r="AA71" s="502"/>
    </row>
    <row r="72" spans="1:27" s="467" customFormat="1" ht="31.5" customHeight="1">
      <c r="A72" s="485"/>
      <c r="B72" s="905"/>
      <c r="C72" s="888"/>
      <c r="D72" s="888"/>
      <c r="E72" s="888"/>
      <c r="F72" s="888"/>
      <c r="G72" s="888"/>
      <c r="H72" s="888"/>
      <c r="I72" s="888"/>
      <c r="J72" s="888"/>
      <c r="K72" s="888"/>
      <c r="L72" s="888"/>
      <c r="M72" s="888"/>
      <c r="N72" s="905"/>
      <c r="O72" s="905"/>
      <c r="P72" s="661"/>
      <c r="Q72" s="506" t="s">
        <v>241</v>
      </c>
      <c r="R72" s="641">
        <f>SUM(R66:R71)</f>
        <v>254070.93</v>
      </c>
      <c r="S72" s="466"/>
      <c r="T72" s="501"/>
      <c r="U72" s="502"/>
      <c r="V72" s="680" t="e">
        <f>#REF!+#REF!</f>
        <v>#REF!</v>
      </c>
      <c r="W72" s="502"/>
      <c r="X72" s="502"/>
      <c r="Y72" s="502"/>
      <c r="Z72" s="502"/>
      <c r="AA72" s="502"/>
    </row>
    <row r="73" spans="1:27" s="467" customFormat="1" ht="9" customHeight="1" thickBot="1">
      <c r="A73" s="485"/>
      <c r="B73" s="905"/>
      <c r="C73" s="888"/>
      <c r="D73" s="888"/>
      <c r="E73" s="888"/>
      <c r="F73" s="888"/>
      <c r="G73" s="888"/>
      <c r="H73" s="888"/>
      <c r="I73" s="888"/>
      <c r="J73" s="888"/>
      <c r="K73" s="888"/>
      <c r="L73" s="888"/>
      <c r="M73" s="888"/>
      <c r="N73" s="905"/>
      <c r="O73" s="905"/>
      <c r="P73" s="661"/>
      <c r="Q73" s="505"/>
      <c r="R73" s="583"/>
      <c r="S73" s="466"/>
      <c r="T73" s="501"/>
      <c r="U73" s="502"/>
      <c r="V73" s="679"/>
      <c r="W73" s="502"/>
      <c r="X73" s="502"/>
      <c r="Y73" s="502"/>
      <c r="Z73" s="502"/>
      <c r="AA73" s="502"/>
    </row>
    <row r="74" spans="1:27" ht="39.950000000000003" customHeight="1" thickBot="1">
      <c r="A74" s="507" t="str">
        <f>'MC - GERAL '!A259</f>
        <v>8.0</v>
      </c>
      <c r="B74" s="455"/>
      <c r="C74" s="1557" t="str">
        <f>'MC - GERAL '!D259</f>
        <v>COBERTURA</v>
      </c>
      <c r="D74" s="1557"/>
      <c r="E74" s="1557"/>
      <c r="F74" s="1557"/>
      <c r="G74" s="1557"/>
      <c r="H74" s="1557"/>
      <c r="I74" s="1557"/>
      <c r="J74" s="1557"/>
      <c r="K74" s="1557"/>
      <c r="L74" s="1557"/>
      <c r="M74" s="1557"/>
      <c r="N74" s="455"/>
      <c r="O74" s="455"/>
      <c r="P74" s="914"/>
      <c r="Q74" s="914"/>
      <c r="R74" s="515"/>
      <c r="S74" s="466"/>
      <c r="T74" s="513"/>
      <c r="U74" s="514"/>
      <c r="W74" s="514"/>
      <c r="X74" s="514"/>
      <c r="Y74" s="514"/>
      <c r="Z74" s="514"/>
      <c r="AA74" s="514"/>
    </row>
    <row r="75" spans="1:27" ht="94.5" customHeight="1">
      <c r="A75" s="587" t="str">
        <f>'MC - GERAL '!A260</f>
        <v>8.1</v>
      </c>
      <c r="B75" s="560" t="str">
        <f>'MC - GERAL '!B260</f>
        <v>16.011.0005-0</v>
      </c>
      <c r="C75" s="1567" t="str">
        <f>'MC - GERAL '!D260</f>
        <v>COBERTURA EM CHAPA DE POLICARBONATO ALVEOLAR, NA COR CRISTAL, COM 10MM DE ESPESSURA, INCLUSIVE MADEIRAMENTO EM PEÇAS DE MADEIRA E PILARES EM TUBO DE AÇO GALVANIZADO. MEDIDO PELA ÁREA REAL DE COBERTURA. FORNECIMENTO E COLOCAÇÃO</v>
      </c>
      <c r="D75" s="1567"/>
      <c r="E75" s="1567"/>
      <c r="F75" s="1567"/>
      <c r="G75" s="1567"/>
      <c r="H75" s="1567"/>
      <c r="I75" s="1567"/>
      <c r="J75" s="1567"/>
      <c r="K75" s="1567"/>
      <c r="L75" s="1567"/>
      <c r="M75" s="1567"/>
      <c r="N75" s="870" t="str">
        <f>'MC - GERAL '!M260</f>
        <v>M2</v>
      </c>
      <c r="O75" s="870">
        <f>'MC - GERAL '!N260</f>
        <v>320.36</v>
      </c>
      <c r="P75" s="638">
        <f>S75</f>
        <v>530.14</v>
      </c>
      <c r="Q75" s="638">
        <f>ROUND(P75*(1+$R$15),2)</f>
        <v>629.28</v>
      </c>
      <c r="R75" s="639">
        <f>ROUND(O75*Q75,2)</f>
        <v>201596.14</v>
      </c>
      <c r="S75" s="466">
        <f>VLOOKUP(B75,[1]SINOP.ONER!$A$2:$B$50000,2,FALSE)</f>
        <v>530.14</v>
      </c>
      <c r="T75" s="513"/>
      <c r="U75" s="514"/>
      <c r="W75" s="514"/>
      <c r="X75" s="514"/>
      <c r="Y75" s="514"/>
      <c r="Z75" s="514"/>
      <c r="AA75" s="514"/>
    </row>
    <row r="76" spans="1:27" ht="31.5" customHeight="1">
      <c r="A76" s="512"/>
      <c r="B76" s="846"/>
      <c r="C76" s="911"/>
      <c r="D76" s="911"/>
      <c r="E76" s="911"/>
      <c r="F76" s="911"/>
      <c r="G76" s="911"/>
      <c r="H76" s="911"/>
      <c r="I76" s="911"/>
      <c r="J76" s="911"/>
      <c r="K76" s="911"/>
      <c r="L76" s="911"/>
      <c r="M76" s="911"/>
      <c r="N76" s="846"/>
      <c r="O76" s="846"/>
      <c r="P76" s="905"/>
      <c r="Q76" s="506" t="s">
        <v>242</v>
      </c>
      <c r="R76" s="641">
        <f>SUM(R75:R75)</f>
        <v>201596.14</v>
      </c>
      <c r="S76" s="466"/>
      <c r="T76" s="513"/>
      <c r="U76" s="514"/>
      <c r="V76" s="680" t="e">
        <f>#REF!+#REF!</f>
        <v>#REF!</v>
      </c>
      <c r="W76" s="514"/>
      <c r="X76" s="514"/>
      <c r="Y76" s="514"/>
      <c r="Z76" s="514"/>
      <c r="AA76" s="514"/>
    </row>
    <row r="77" spans="1:27" ht="12.6" customHeight="1" thickBot="1">
      <c r="A77" s="512"/>
      <c r="B77" s="846"/>
      <c r="C77" s="911"/>
      <c r="D77" s="911"/>
      <c r="E77" s="911"/>
      <c r="F77" s="911"/>
      <c r="G77" s="911"/>
      <c r="H77" s="911"/>
      <c r="I77" s="911"/>
      <c r="J77" s="911"/>
      <c r="K77" s="911"/>
      <c r="L77" s="911"/>
      <c r="M77" s="911"/>
      <c r="N77" s="846"/>
      <c r="O77" s="846"/>
      <c r="P77" s="905"/>
      <c r="Q77" s="505"/>
      <c r="R77" s="583"/>
      <c r="S77" s="466"/>
      <c r="T77" s="513"/>
      <c r="U77" s="514"/>
      <c r="W77" s="514"/>
      <c r="X77" s="514"/>
      <c r="Y77" s="514"/>
      <c r="Z77" s="514"/>
      <c r="AA77" s="514"/>
    </row>
    <row r="78" spans="1:27" s="472" customFormat="1" ht="39.950000000000003" customHeight="1" thickBot="1">
      <c r="A78" s="507" t="str">
        <f>'MC - GERAL '!A270</f>
        <v>9.0</v>
      </c>
      <c r="B78" s="455"/>
      <c r="C78" s="1557" t="str">
        <f>'MC - GERAL '!D270</f>
        <v>ALAMBRADO</v>
      </c>
      <c r="D78" s="1557"/>
      <c r="E78" s="1557"/>
      <c r="F78" s="1557"/>
      <c r="G78" s="1557"/>
      <c r="H78" s="1557"/>
      <c r="I78" s="1557"/>
      <c r="J78" s="1557"/>
      <c r="K78" s="1557"/>
      <c r="L78" s="1557"/>
      <c r="M78" s="1557"/>
      <c r="N78" s="455"/>
      <c r="O78" s="455"/>
      <c r="P78" s="914"/>
      <c r="Q78" s="914"/>
      <c r="R78" s="515"/>
      <c r="S78" s="466"/>
      <c r="T78" s="518"/>
      <c r="U78" s="519"/>
      <c r="V78" s="678"/>
      <c r="W78" s="519"/>
      <c r="X78" s="519"/>
      <c r="Y78" s="519"/>
      <c r="Z78" s="519"/>
      <c r="AA78" s="519"/>
    </row>
    <row r="79" spans="1:27" s="467" customFormat="1" ht="159.75" customHeight="1">
      <c r="A79" s="590" t="str">
        <f>'MC - GERAL '!A271</f>
        <v>9.1</v>
      </c>
      <c r="B79" s="907" t="str">
        <f>'MC - GERAL '!B271</f>
        <v>09.015.0066-0</v>
      </c>
      <c r="C79" s="1559" t="str">
        <f>'MC - GERAL '!D271</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D79" s="1560"/>
      <c r="E79" s="1560"/>
      <c r="F79" s="1560"/>
      <c r="G79" s="1560"/>
      <c r="H79" s="1560"/>
      <c r="I79" s="1560"/>
      <c r="J79" s="1560"/>
      <c r="K79" s="1560"/>
      <c r="L79" s="1560"/>
      <c r="M79" s="1561"/>
      <c r="N79" s="900" t="str">
        <f>'MC - GERAL '!M271</f>
        <v>M2</v>
      </c>
      <c r="O79" s="901">
        <f>'MC - GERAL '!N271</f>
        <v>248.37</v>
      </c>
      <c r="P79" s="640">
        <f>S79</f>
        <v>326.16000000000003</v>
      </c>
      <c r="Q79" s="640">
        <f>ROUND(P79*(1+$R$15),2)</f>
        <v>387.15</v>
      </c>
      <c r="R79" s="641">
        <f>ROUND(O79*Q79,2)</f>
        <v>96156.45</v>
      </c>
      <c r="S79" s="466">
        <f>VLOOKUP(B79,[1]SINOP.ONER!$A$2:$B$50000,2,FALSE)</f>
        <v>326.16000000000003</v>
      </c>
      <c r="T79" s="501">
        <f>R79</f>
        <v>96156.45</v>
      </c>
      <c r="U79" s="502"/>
      <c r="V79" s="679"/>
      <c r="W79" s="502"/>
      <c r="X79" s="502"/>
      <c r="Y79" s="502"/>
      <c r="Z79" s="502"/>
      <c r="AA79" s="502"/>
    </row>
    <row r="80" spans="1:27" s="467" customFormat="1" ht="146.25" customHeight="1">
      <c r="A80" s="591" t="str">
        <f>'MC - GERAL '!A277</f>
        <v>9.2</v>
      </c>
      <c r="B80" s="1041" t="str">
        <f>'MC - GERAL '!B277</f>
        <v>14.002.0082-0</v>
      </c>
      <c r="C80" s="1556" t="str">
        <f>'MC - GERAL '!D277</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D80" s="1556"/>
      <c r="E80" s="1556"/>
      <c r="F80" s="1556"/>
      <c r="G80" s="1556"/>
      <c r="H80" s="1556"/>
      <c r="I80" s="1556"/>
      <c r="J80" s="1556"/>
      <c r="K80" s="1556"/>
      <c r="L80" s="1556"/>
      <c r="M80" s="1556"/>
      <c r="N80" s="1041" t="str">
        <f>'MC - GERAL '!M277</f>
        <v>M2</v>
      </c>
      <c r="O80" s="1041">
        <f>'MC - GERAL '!N277</f>
        <v>3.9</v>
      </c>
      <c r="P80" s="640">
        <f>S80</f>
        <v>885.97</v>
      </c>
      <c r="Q80" s="640">
        <f>ROUND(P80*(1+$R$15),2)</f>
        <v>1051.6500000000001</v>
      </c>
      <c r="R80" s="641">
        <f>ROUND(O80*Q80,2)</f>
        <v>4101.4399999999996</v>
      </c>
      <c r="S80" s="466">
        <f>VLOOKUP(B80,[1]SINOP.ONER!$A$2:$B$50000,2,FALSE)</f>
        <v>885.97</v>
      </c>
      <c r="T80" s="501"/>
      <c r="U80" s="502"/>
      <c r="V80" s="679"/>
      <c r="W80" s="502"/>
      <c r="X80" s="502"/>
      <c r="Y80" s="502"/>
      <c r="Z80" s="502"/>
      <c r="AA80" s="502"/>
    </row>
    <row r="81" spans="1:32" s="467" customFormat="1" ht="58.5" customHeight="1">
      <c r="A81" s="591" t="str">
        <f>'MC - GERAL '!A283</f>
        <v>9.3</v>
      </c>
      <c r="B81" s="912" t="str">
        <f>'MC - GERAL '!B283</f>
        <v>14.007.0302-0</v>
      </c>
      <c r="C81" s="1556" t="str">
        <f>'MC - GERAL '!D283</f>
        <v>FECHO DE HASTE REDONDA, EM FERRO, PARA PINTAR, COM 20CM. FORNECIMENTO</v>
      </c>
      <c r="D81" s="1556"/>
      <c r="E81" s="1556"/>
      <c r="F81" s="1556"/>
      <c r="G81" s="1556"/>
      <c r="H81" s="1556"/>
      <c r="I81" s="1556"/>
      <c r="J81" s="1556"/>
      <c r="K81" s="1556"/>
      <c r="L81" s="1556"/>
      <c r="M81" s="1556"/>
      <c r="N81" s="913" t="str">
        <f>'MC - GERAL '!M283</f>
        <v>UNID</v>
      </c>
      <c r="O81" s="913">
        <f>'MC - GERAL '!N283</f>
        <v>3</v>
      </c>
      <c r="P81" s="640">
        <f>S81</f>
        <v>55.51</v>
      </c>
      <c r="Q81" s="640">
        <f>ROUND(P81*(1+$R$15),2)</f>
        <v>65.89</v>
      </c>
      <c r="R81" s="641">
        <f>ROUND(O81*Q81,2)</f>
        <v>197.67</v>
      </c>
      <c r="S81" s="466">
        <f>VLOOKUP(B81,[1]SINOP.ONER!$A$2:$B$50000,2,FALSE)</f>
        <v>55.51</v>
      </c>
      <c r="T81" s="510"/>
      <c r="U81" s="502"/>
      <c r="V81" s="679"/>
      <c r="W81" s="502"/>
      <c r="X81" s="502"/>
      <c r="Y81" s="502"/>
      <c r="Z81" s="502"/>
      <c r="AA81" s="502"/>
    </row>
    <row r="82" spans="1:32" ht="34.5" customHeight="1">
      <c r="A82" s="585"/>
      <c r="B82" s="911"/>
      <c r="C82" s="911"/>
      <c r="D82" s="911"/>
      <c r="E82" s="911"/>
      <c r="F82" s="911"/>
      <c r="G82" s="911"/>
      <c r="H82" s="911"/>
      <c r="I82" s="911"/>
      <c r="J82" s="911"/>
      <c r="K82" s="911"/>
      <c r="L82" s="911"/>
      <c r="M82" s="911"/>
      <c r="N82" s="911"/>
      <c r="O82" s="911"/>
      <c r="P82" s="905"/>
      <c r="Q82" s="506" t="s">
        <v>243</v>
      </c>
      <c r="R82" s="641">
        <f>SUM(R79:R81)</f>
        <v>100455.56</v>
      </c>
      <c r="S82" s="466"/>
      <c r="T82" s="513"/>
      <c r="U82" s="514"/>
      <c r="V82" s="680" t="e">
        <f>#REF!+#REF!</f>
        <v>#REF!</v>
      </c>
      <c r="W82" s="514"/>
      <c r="X82" s="514"/>
      <c r="Y82" s="514"/>
      <c r="Z82" s="514"/>
      <c r="AA82" s="514"/>
    </row>
    <row r="83" spans="1:32" ht="25.5" customHeight="1" thickBot="1">
      <c r="A83" s="585"/>
      <c r="B83" s="911"/>
      <c r="C83" s="911"/>
      <c r="D83" s="911"/>
      <c r="E83" s="911"/>
      <c r="F83" s="911"/>
      <c r="G83" s="911"/>
      <c r="H83" s="911"/>
      <c r="I83" s="911"/>
      <c r="J83" s="911"/>
      <c r="K83" s="911"/>
      <c r="L83" s="911"/>
      <c r="M83" s="911"/>
      <c r="N83" s="911"/>
      <c r="O83" s="911"/>
      <c r="P83" s="905"/>
      <c r="Q83" s="505"/>
      <c r="R83" s="583"/>
      <c r="S83" s="466"/>
      <c r="T83" s="513"/>
      <c r="U83" s="514"/>
      <c r="W83" s="514"/>
      <c r="X83" s="514"/>
      <c r="Y83" s="514"/>
      <c r="Z83" s="514"/>
      <c r="AA83" s="514"/>
    </row>
    <row r="84" spans="1:32" s="467" customFormat="1" ht="39.950000000000003" customHeight="1" thickBot="1">
      <c r="A84" s="507" t="str">
        <f>'MC - GERAL '!A329</f>
        <v>10.0</v>
      </c>
      <c r="B84" s="454"/>
      <c r="C84" s="1557" t="str">
        <f>'MC - GERAL '!D329</f>
        <v>PINTURA</v>
      </c>
      <c r="D84" s="1557"/>
      <c r="E84" s="1557"/>
      <c r="F84" s="1557"/>
      <c r="G84" s="1557"/>
      <c r="H84" s="1557"/>
      <c r="I84" s="1557"/>
      <c r="J84" s="1557"/>
      <c r="K84" s="1557"/>
      <c r="L84" s="1557"/>
      <c r="M84" s="1557"/>
      <c r="N84" s="455"/>
      <c r="O84" s="455"/>
      <c r="P84" s="914"/>
      <c r="Q84" s="914"/>
      <c r="R84" s="515"/>
      <c r="S84" s="466"/>
      <c r="T84" s="501">
        <f>R84</f>
        <v>0</v>
      </c>
      <c r="U84" s="502"/>
      <c r="V84" s="679"/>
      <c r="W84" s="502"/>
      <c r="X84" s="502"/>
      <c r="Y84" s="502"/>
      <c r="Z84" s="502"/>
      <c r="AA84" s="502"/>
    </row>
    <row r="85" spans="1:32" s="472" customFormat="1" ht="29.25" customHeight="1">
      <c r="A85" s="483" t="str">
        <f>'MC - GERAL '!A330</f>
        <v>10.1</v>
      </c>
      <c r="B85" s="635"/>
      <c r="C85" s="1558" t="str">
        <f>'MC - GERAL '!D330</f>
        <v>PINTURA ACRILICA</v>
      </c>
      <c r="D85" s="1558"/>
      <c r="E85" s="1558"/>
      <c r="F85" s="1558"/>
      <c r="G85" s="1558"/>
      <c r="H85" s="1558"/>
      <c r="I85" s="1558"/>
      <c r="J85" s="1558"/>
      <c r="K85" s="1558"/>
      <c r="L85" s="1558"/>
      <c r="M85" s="1558"/>
      <c r="N85" s="635"/>
      <c r="O85" s="635"/>
      <c r="P85" s="469"/>
      <c r="Q85" s="469"/>
      <c r="R85" s="898"/>
      <c r="S85" s="466"/>
      <c r="T85" s="518"/>
      <c r="U85" s="519"/>
      <c r="V85" s="678"/>
      <c r="W85" s="519"/>
      <c r="X85" s="519"/>
      <c r="Y85" s="519"/>
      <c r="Z85" s="519"/>
      <c r="AA85" s="519"/>
    </row>
    <row r="86" spans="1:32" s="472" customFormat="1" ht="99" customHeight="1">
      <c r="A86" s="587" t="str">
        <f>'MC - GERAL '!A331</f>
        <v>10.1.1</v>
      </c>
      <c r="B86" s="894" t="str">
        <f>'MC - GERAL '!B331</f>
        <v>17.018.0080-0</v>
      </c>
      <c r="C86" s="1564" t="str">
        <f>'MC - GERAL '!D331</f>
        <v>PINTURA COM TINTA LÁTEX, CLASSIFICAÇÃO STANDARD, CONFORME ABNT NBR 15079, PARA EXTERIOR, INCLUSIVE LIXAMENTOS, LIMPEZA, UMA DEMÃO DE SELADOR ACRÍLICO E DUAS DEMÃOS DE ACABAMENTO</v>
      </c>
      <c r="D86" s="1565"/>
      <c r="E86" s="1565"/>
      <c r="F86" s="1565"/>
      <c r="G86" s="1565"/>
      <c r="H86" s="1565"/>
      <c r="I86" s="1565"/>
      <c r="J86" s="1565"/>
      <c r="K86" s="1565"/>
      <c r="L86" s="1565"/>
      <c r="M86" s="1566"/>
      <c r="N86" s="894" t="str">
        <f>'MC - GERAL '!M331</f>
        <v>M2</v>
      </c>
      <c r="O86" s="897">
        <f>'MC - GERAL '!N331</f>
        <v>179.73</v>
      </c>
      <c r="P86" s="640">
        <f>S86</f>
        <v>15.63</v>
      </c>
      <c r="Q86" s="640">
        <f>ROUND(P86*(1+$R$15),2)</f>
        <v>18.55</v>
      </c>
      <c r="R86" s="641">
        <f>ROUND(O86*Q86,2)</f>
        <v>3333.99</v>
      </c>
      <c r="S86" s="466">
        <f>VLOOKUP(B86,[1]SINOP.ONER!$A$2:$B$50000,2,FALSE)</f>
        <v>15.63</v>
      </c>
      <c r="T86" s="518"/>
      <c r="U86" s="519"/>
      <c r="V86" s="679" t="e">
        <f>#REF!+#REF!</f>
        <v>#REF!</v>
      </c>
      <c r="W86" s="519"/>
      <c r="X86" s="519"/>
      <c r="Y86" s="519"/>
      <c r="Z86" s="519"/>
      <c r="AA86" s="519"/>
    </row>
    <row r="87" spans="1:32" s="472" customFormat="1" ht="42" customHeight="1">
      <c r="A87" s="483" t="str">
        <f>'MC - GERAL '!A340</f>
        <v>10.2</v>
      </c>
      <c r="B87" s="1028"/>
      <c r="C87" s="1558" t="str">
        <f>'MC - GERAL '!D340</f>
        <v>MARCAÇÃO DE VAGAS</v>
      </c>
      <c r="D87" s="1558"/>
      <c r="E87" s="1558"/>
      <c r="F87" s="1558"/>
      <c r="G87" s="1558"/>
      <c r="H87" s="1558"/>
      <c r="I87" s="1558"/>
      <c r="J87" s="1558"/>
      <c r="K87" s="1558"/>
      <c r="L87" s="1558"/>
      <c r="M87" s="1558"/>
      <c r="N87" s="1028"/>
      <c r="O87" s="1028"/>
      <c r="P87" s="469"/>
      <c r="Q87" s="469"/>
      <c r="R87" s="898"/>
      <c r="S87" s="466"/>
      <c r="T87" s="518"/>
      <c r="U87" s="519"/>
      <c r="V87" s="679"/>
      <c r="W87" s="519"/>
      <c r="X87" s="519"/>
      <c r="Y87" s="519"/>
      <c r="Z87" s="519"/>
      <c r="AA87" s="519"/>
    </row>
    <row r="88" spans="1:32" s="472" customFormat="1" ht="99" customHeight="1">
      <c r="A88" s="587" t="str">
        <f>'MC - GERAL '!A341</f>
        <v>10.2.1</v>
      </c>
      <c r="B88" s="1031" t="str">
        <f>'MC - GERAL '!B341</f>
        <v>17.040.0020-0</v>
      </c>
      <c r="C88" s="1564" t="str">
        <f>'MC - GERAL '!D341</f>
        <v>MARCAÇÃO DE QUADRA DE ESPORTE OU VAGA DE GARAGEM COM TINTA A BASE DE BORRACHA CLORADA, COM UTILIZAÇÃO DE SELADOR E SOLVENTE PRÓPRIO E FITA CREPE COMO LIMITADOR DE LINHAS, MEDIDA PELA ÁREA REAL DE PINTURA</v>
      </c>
      <c r="D88" s="1565"/>
      <c r="E88" s="1565"/>
      <c r="F88" s="1565"/>
      <c r="G88" s="1565"/>
      <c r="H88" s="1565"/>
      <c r="I88" s="1565"/>
      <c r="J88" s="1565"/>
      <c r="K88" s="1565"/>
      <c r="L88" s="1565"/>
      <c r="M88" s="1566"/>
      <c r="N88" s="1031" t="str">
        <f>'MC - GERAL '!M341</f>
        <v>M2</v>
      </c>
      <c r="O88" s="1030">
        <f>'MC - GERAL '!N341</f>
        <v>9.92</v>
      </c>
      <c r="P88" s="640">
        <f>S88</f>
        <v>69.150000000000006</v>
      </c>
      <c r="Q88" s="640">
        <f>ROUND(P88*(1+$R$15),2)</f>
        <v>82.08</v>
      </c>
      <c r="R88" s="641">
        <f>ROUND(O88*Q88,2)</f>
        <v>814.23</v>
      </c>
      <c r="S88" s="466">
        <f>VLOOKUP(B88,[1]SINOP.ONER!$A$2:$B$50000,2,FALSE)</f>
        <v>69.150000000000006</v>
      </c>
      <c r="T88" s="518"/>
      <c r="U88" s="519"/>
      <c r="V88" s="679"/>
      <c r="W88" s="519"/>
      <c r="X88" s="519"/>
      <c r="Y88" s="519"/>
      <c r="Z88" s="519"/>
      <c r="AA88" s="519"/>
    </row>
    <row r="89" spans="1:32" s="472" customFormat="1" ht="33.75" customHeight="1">
      <c r="A89" s="483" t="str">
        <f>'MC - GERAL '!A349</f>
        <v>10.3</v>
      </c>
      <c r="B89" s="635"/>
      <c r="C89" s="1558" t="str">
        <f>'MC - GERAL '!D349</f>
        <v>PINTURA SOBRE MADEIRA</v>
      </c>
      <c r="D89" s="1558"/>
      <c r="E89" s="1558"/>
      <c r="F89" s="1558"/>
      <c r="G89" s="1558"/>
      <c r="H89" s="1558"/>
      <c r="I89" s="1558"/>
      <c r="J89" s="1558"/>
      <c r="K89" s="1558"/>
      <c r="L89" s="1558"/>
      <c r="M89" s="1558"/>
      <c r="N89" s="635"/>
      <c r="O89" s="635"/>
      <c r="P89" s="469"/>
      <c r="Q89" s="469"/>
      <c r="R89" s="898"/>
      <c r="S89" s="466"/>
      <c r="T89" s="513"/>
      <c r="U89" s="519"/>
      <c r="V89" s="678"/>
      <c r="W89" s="519"/>
      <c r="X89" s="519"/>
      <c r="Y89" s="519"/>
      <c r="Z89" s="519"/>
      <c r="AA89" s="519"/>
    </row>
    <row r="90" spans="1:32" s="472" customFormat="1" ht="76.5" customHeight="1">
      <c r="A90" s="587" t="str">
        <f>'MC - GERAL '!A350</f>
        <v>10.3.1</v>
      </c>
      <c r="B90" s="894" t="str">
        <f>'MC - GERAL '!B350</f>
        <v>17.017.0100-0</v>
      </c>
      <c r="C90" s="1564" t="str">
        <f>'MC - GERAL '!D350</f>
        <v xml:space="preserve">     PREPARO DE MADEIRA NOVA, INCLUSIVE LIXAMENTO, LIMPEZA, UMA DEMAO DE VERNIZ ISOLANTE INCOLOR, DUAS DEMAOS DE MASSA PARA MADEIRA, LIXAMENTO E REMOCAO DE PO, E UMA DEMAO DE FUNDO SINTETICO NIVELADOR</v>
      </c>
      <c r="D90" s="1565"/>
      <c r="E90" s="1565"/>
      <c r="F90" s="1565"/>
      <c r="G90" s="1565"/>
      <c r="H90" s="1565"/>
      <c r="I90" s="1565"/>
      <c r="J90" s="1565"/>
      <c r="K90" s="1565"/>
      <c r="L90" s="1565"/>
      <c r="M90" s="1566"/>
      <c r="N90" s="894" t="str">
        <f>'MC - GERAL '!M350</f>
        <v>M2</v>
      </c>
      <c r="O90" s="897">
        <f>'MC - GERAL '!N350</f>
        <v>282.42</v>
      </c>
      <c r="P90" s="640">
        <f>S90</f>
        <v>44.06</v>
      </c>
      <c r="Q90" s="640">
        <f>ROUND(P90*(1+$R$15),2)</f>
        <v>52.3</v>
      </c>
      <c r="R90" s="641">
        <f>ROUND(O90*Q90,2)</f>
        <v>14770.57</v>
      </c>
      <c r="S90" s="466">
        <f>VLOOKUP(B90,[1]SINOP.ONER!$A$2:$B$50000,2,FALSE)</f>
        <v>44.06</v>
      </c>
      <c r="T90" s="513"/>
      <c r="U90" s="519"/>
      <c r="V90" s="679" t="e">
        <f>#REF!+#REF!</f>
        <v>#REF!</v>
      </c>
      <c r="W90" s="519"/>
      <c r="X90" s="519"/>
      <c r="Y90" s="519"/>
      <c r="Z90" s="519"/>
      <c r="AA90" s="519"/>
    </row>
    <row r="91" spans="1:32" s="472" customFormat="1" ht="49.5" customHeight="1">
      <c r="A91" s="587" t="str">
        <f>'MC - GERAL '!A360</f>
        <v>10.3.2</v>
      </c>
      <c r="B91" s="890">
        <f>'MC - GERAL '!B360</f>
        <v>102214</v>
      </c>
      <c r="C91" s="1580" t="str">
        <f>'MC - GERAL '!D360</f>
        <v>PINTURA VERNIZ (INCOLOR) ALQUÍDICO EM MADEIRA, USO INTERNO, 2 DEMÃOS.</v>
      </c>
      <c r="D91" s="1581"/>
      <c r="E91" s="1581"/>
      <c r="F91" s="1581"/>
      <c r="G91" s="1581"/>
      <c r="H91" s="1581"/>
      <c r="I91" s="1581"/>
      <c r="J91" s="1581"/>
      <c r="K91" s="1581"/>
      <c r="L91" s="1581"/>
      <c r="M91" s="1582"/>
      <c r="N91" s="894" t="str">
        <f>'MC - GERAL '!M360</f>
        <v>M2</v>
      </c>
      <c r="O91" s="894">
        <f>'MC - GERAL '!N360</f>
        <v>282.42</v>
      </c>
      <c r="P91" s="640">
        <f>S91</f>
        <v>19.920000000000002</v>
      </c>
      <c r="Q91" s="640">
        <f>ROUND(P91*(1+$R$15),2)</f>
        <v>23.65</v>
      </c>
      <c r="R91" s="641">
        <f>ROUND(O91*Q91,2)</f>
        <v>6679.23</v>
      </c>
      <c r="S91" s="466">
        <f>VLOOKUP(B91,[1]SINOP.ONER!$A$2:$B$50000,2,FALSE)</f>
        <v>19.920000000000002</v>
      </c>
      <c r="T91" s="513"/>
      <c r="U91" s="519"/>
      <c r="V91" s="679" t="e">
        <f>#REF!+#REF!</f>
        <v>#REF!</v>
      </c>
      <c r="W91" s="519"/>
      <c r="X91" s="519"/>
      <c r="Y91" s="519"/>
      <c r="Z91" s="519"/>
      <c r="AA91" s="519"/>
    </row>
    <row r="92" spans="1:32" s="472" customFormat="1" ht="29.25" customHeight="1">
      <c r="A92" s="485"/>
      <c r="B92" s="892"/>
      <c r="C92" s="888"/>
      <c r="D92" s="888"/>
      <c r="E92" s="888"/>
      <c r="F92" s="888"/>
      <c r="G92" s="888"/>
      <c r="H92" s="888"/>
      <c r="I92" s="888"/>
      <c r="J92" s="888"/>
      <c r="K92" s="888"/>
      <c r="L92" s="888"/>
      <c r="M92" s="888"/>
      <c r="N92" s="905"/>
      <c r="O92" s="905"/>
      <c r="P92" s="661"/>
      <c r="Q92" s="1371"/>
      <c r="R92" s="1372"/>
      <c r="S92" s="466"/>
      <c r="T92" s="522"/>
      <c r="V92" s="680" t="e">
        <f>#REF!+#REF!</f>
        <v>#REF!</v>
      </c>
      <c r="AE92" s="520"/>
      <c r="AF92" s="521"/>
    </row>
    <row r="93" spans="1:32" s="472" customFormat="1" ht="33.75" customHeight="1">
      <c r="A93" s="483" t="str">
        <f>'MC - GERAL '!A370</f>
        <v>10.4</v>
      </c>
      <c r="B93" s="1366"/>
      <c r="C93" s="1558" t="str">
        <f>'MC - GERAL '!D370</f>
        <v>PINTURA SOBRE FERRO</v>
      </c>
      <c r="D93" s="1558"/>
      <c r="E93" s="1558"/>
      <c r="F93" s="1558"/>
      <c r="G93" s="1558"/>
      <c r="H93" s="1558"/>
      <c r="I93" s="1558"/>
      <c r="J93" s="1558"/>
      <c r="K93" s="1558"/>
      <c r="L93" s="1558"/>
      <c r="M93" s="1558"/>
      <c r="N93" s="1366"/>
      <c r="O93" s="1366"/>
      <c r="P93" s="469"/>
      <c r="Q93" s="469"/>
      <c r="R93" s="898"/>
      <c r="S93" s="466"/>
      <c r="T93" s="513"/>
      <c r="U93" s="519"/>
      <c r="V93" s="678"/>
      <c r="W93" s="519"/>
      <c r="X93" s="519"/>
      <c r="Y93" s="519"/>
      <c r="Z93" s="519"/>
      <c r="AA93" s="519"/>
    </row>
    <row r="94" spans="1:32" s="472" customFormat="1" ht="61.5" customHeight="1">
      <c r="A94" s="587" t="str">
        <f>'MC - GERAL '!A371</f>
        <v>10.4.1</v>
      </c>
      <c r="B94" s="1365" t="str">
        <f>'MC - GERAL '!B371</f>
        <v>21.009.0101-0</v>
      </c>
      <c r="C94" s="1580" t="str">
        <f>'MC - GERAL '!D371</f>
        <v>PINTURA DE POSTE RETO, DE AÇO, DE 7,00 A 9,00M, COM UMA DEMÃO DE TINTA GRAFITE COM PROPRIEDADES DE PRIMER E DE ACABAMENTO, COM ALTO TEOR DE ZARCÃO</v>
      </c>
      <c r="D94" s="1581"/>
      <c r="E94" s="1581"/>
      <c r="F94" s="1581"/>
      <c r="G94" s="1581"/>
      <c r="H94" s="1581"/>
      <c r="I94" s="1581"/>
      <c r="J94" s="1581"/>
      <c r="K94" s="1581"/>
      <c r="L94" s="1581"/>
      <c r="M94" s="1582"/>
      <c r="N94" s="1364" t="str">
        <f>'MC - GERAL '!M371</f>
        <v>UND</v>
      </c>
      <c r="O94" s="1364">
        <f>'MC - GERAL '!N371</f>
        <v>4</v>
      </c>
      <c r="P94" s="640">
        <f>S94</f>
        <v>34.76</v>
      </c>
      <c r="Q94" s="640">
        <f>ROUND(P94*(1+$R$15),2)</f>
        <v>41.26</v>
      </c>
      <c r="R94" s="641">
        <f>ROUND(O94*Q94,2)</f>
        <v>165.04</v>
      </c>
      <c r="S94" s="466">
        <f>VLOOKUP(B94,[1]SINOP.ONER!$A$2:$B$50000,2,FALSE)</f>
        <v>34.76</v>
      </c>
      <c r="T94" s="513"/>
      <c r="U94" s="519"/>
      <c r="V94" s="679" t="e">
        <f>#REF!+#REF!</f>
        <v>#REF!</v>
      </c>
      <c r="W94" s="519"/>
      <c r="X94" s="519"/>
      <c r="Y94" s="519"/>
      <c r="Z94" s="519"/>
      <c r="AA94" s="519"/>
    </row>
    <row r="95" spans="1:32" s="472" customFormat="1" ht="29.25" customHeight="1">
      <c r="A95" s="1362"/>
      <c r="B95" s="1367"/>
      <c r="C95" s="1363"/>
      <c r="D95" s="1363"/>
      <c r="E95" s="1363"/>
      <c r="F95" s="1363"/>
      <c r="G95" s="1363"/>
      <c r="H95" s="1363"/>
      <c r="I95" s="1363"/>
      <c r="J95" s="1363"/>
      <c r="K95" s="1363"/>
      <c r="L95" s="1363"/>
      <c r="M95" s="1363"/>
      <c r="N95" s="959"/>
      <c r="O95" s="959"/>
      <c r="P95" s="661"/>
      <c r="Q95" s="506" t="s">
        <v>244</v>
      </c>
      <c r="R95" s="641">
        <f>R94+R91+R90+R88+R86</f>
        <v>25763.06</v>
      </c>
      <c r="S95" s="466"/>
      <c r="T95" s="522"/>
      <c r="V95" s="680" t="e">
        <f>#REF!+#REF!</f>
        <v>#REF!</v>
      </c>
      <c r="AE95" s="520"/>
      <c r="AF95" s="521"/>
    </row>
    <row r="96" spans="1:32" ht="18.75" customHeight="1" thickBot="1">
      <c r="A96" s="910"/>
      <c r="B96" s="888"/>
      <c r="C96" s="911"/>
      <c r="D96" s="911"/>
      <c r="E96" s="911"/>
      <c r="F96" s="911"/>
      <c r="G96" s="911"/>
      <c r="H96" s="911"/>
      <c r="I96" s="911"/>
      <c r="J96" s="911"/>
      <c r="K96" s="911"/>
      <c r="L96" s="911"/>
      <c r="M96" s="911"/>
      <c r="N96" s="888"/>
      <c r="O96" s="888"/>
      <c r="P96" s="661"/>
      <c r="Q96" s="505"/>
      <c r="R96" s="583"/>
      <c r="S96" s="466"/>
      <c r="V96" s="680" t="e">
        <f>#REF!+#REF!</f>
        <v>#REF!</v>
      </c>
    </row>
    <row r="97" spans="1:22" ht="39.950000000000003" customHeight="1" thickBot="1">
      <c r="A97" s="507" t="str">
        <f>'MC - GERAL '!A374</f>
        <v>11.0</v>
      </c>
      <c r="B97" s="454"/>
      <c r="C97" s="1557" t="s">
        <v>296</v>
      </c>
      <c r="D97" s="1557"/>
      <c r="E97" s="1557"/>
      <c r="F97" s="1557"/>
      <c r="G97" s="1557"/>
      <c r="H97" s="1557"/>
      <c r="I97" s="1557"/>
      <c r="J97" s="1557"/>
      <c r="K97" s="1557"/>
      <c r="L97" s="1557"/>
      <c r="M97" s="1557"/>
      <c r="N97" s="455"/>
      <c r="O97" s="455"/>
      <c r="P97" s="914"/>
      <c r="Q97" s="914"/>
      <c r="R97" s="515"/>
      <c r="S97" s="466"/>
      <c r="V97" s="680" t="e">
        <f>#REF!+#REF!</f>
        <v>#REF!</v>
      </c>
    </row>
    <row r="98" spans="1:22" ht="39.950000000000003" customHeight="1">
      <c r="A98" s="483" t="str">
        <f>'MC - GERAL '!A375</f>
        <v>11.1</v>
      </c>
      <c r="B98" s="1028"/>
      <c r="C98" s="1558" t="str">
        <f>'MC - GERAL '!D375</f>
        <v>CANTEIROS</v>
      </c>
      <c r="D98" s="1558"/>
      <c r="E98" s="1558"/>
      <c r="F98" s="1558"/>
      <c r="G98" s="1558"/>
      <c r="H98" s="1558"/>
      <c r="I98" s="1558"/>
      <c r="J98" s="1558"/>
      <c r="K98" s="1558"/>
      <c r="L98" s="1558"/>
      <c r="M98" s="1558"/>
      <c r="N98" s="1028"/>
      <c r="O98" s="1028"/>
      <c r="P98" s="469"/>
      <c r="Q98" s="469"/>
      <c r="R98" s="898"/>
      <c r="S98" s="466"/>
      <c r="V98" s="680"/>
    </row>
    <row r="99" spans="1:22" ht="39" customHeight="1">
      <c r="A99" s="589" t="str">
        <f>'MC - GERAL '!A376</f>
        <v>11.1.1</v>
      </c>
      <c r="B99" s="908">
        <f>'MC - GERAL '!B376</f>
        <v>98520</v>
      </c>
      <c r="C99" s="1550" t="str">
        <f>'MC - GERAL '!D376</f>
        <v>APLICAÇÃO DE ADUBO EM SOLO.</v>
      </c>
      <c r="D99" s="1550"/>
      <c r="E99" s="1550"/>
      <c r="F99" s="1550"/>
      <c r="G99" s="1550"/>
      <c r="H99" s="1550"/>
      <c r="I99" s="1550"/>
      <c r="J99" s="1550"/>
      <c r="K99" s="1550"/>
      <c r="L99" s="1550"/>
      <c r="M99" s="1550"/>
      <c r="N99" s="897" t="str">
        <f>'MC - GERAL '!M376</f>
        <v>M2</v>
      </c>
      <c r="O99" s="897">
        <f>'MC - GERAL '!N376</f>
        <v>318.27999999999997</v>
      </c>
      <c r="P99" s="640">
        <f>S99</f>
        <v>4.5</v>
      </c>
      <c r="Q99" s="640">
        <f>ROUND(P99*(1+$R$15),2)</f>
        <v>5.34</v>
      </c>
      <c r="R99" s="641">
        <f>ROUND(O99*Q99,2)</f>
        <v>1699.62</v>
      </c>
      <c r="S99" s="466">
        <f>VLOOKUP(B99,[1]SINOP.ONER!$A$2:$B$50000,2,FALSE)</f>
        <v>4.5</v>
      </c>
      <c r="V99" s="680" t="e">
        <f>#REF!+#REF!</f>
        <v>#REF!</v>
      </c>
    </row>
    <row r="100" spans="1:22" ht="39" customHeight="1">
      <c r="A100" s="589" t="str">
        <f>'MC - GERAL '!A386</f>
        <v>11.1.2</v>
      </c>
      <c r="B100" s="908">
        <f>'MC - GERAL '!B386</f>
        <v>98503</v>
      </c>
      <c r="C100" s="1550" t="str">
        <f>'MC - GERAL '!D386</f>
        <v>PLANTIO DE GRAMA EM PAVIMENTO CONCREGRAMA. AF_05/2018</v>
      </c>
      <c r="D100" s="1550"/>
      <c r="E100" s="1550"/>
      <c r="F100" s="1550"/>
      <c r="G100" s="1550"/>
      <c r="H100" s="1550"/>
      <c r="I100" s="1550"/>
      <c r="J100" s="1550"/>
      <c r="K100" s="1550"/>
      <c r="L100" s="1550"/>
      <c r="M100" s="1550"/>
      <c r="N100" s="897" t="str">
        <f>'MC - GERAL '!M386</f>
        <v>M2</v>
      </c>
      <c r="O100" s="897">
        <f>'MC - GERAL '!N386</f>
        <v>318.27999999999997</v>
      </c>
      <c r="P100" s="640">
        <f>S100</f>
        <v>19.87</v>
      </c>
      <c r="Q100" s="640">
        <f>ROUND(P100*(1+$R$15),2)</f>
        <v>23.59</v>
      </c>
      <c r="R100" s="641">
        <f>ROUND(O100*Q100,2)</f>
        <v>7508.23</v>
      </c>
      <c r="S100" s="466">
        <f>VLOOKUP(B100,[1]SINOP.ONER!$A$2:$B$50000,2,FALSE)</f>
        <v>19.87</v>
      </c>
      <c r="V100" s="680" t="e">
        <f>#REF!+#REF!</f>
        <v>#REF!</v>
      </c>
    </row>
    <row r="101" spans="1:22" ht="52.5" customHeight="1">
      <c r="A101" s="589" t="str">
        <f>'MC - GERAL '!A396</f>
        <v>11.1.3</v>
      </c>
      <c r="B101" s="991">
        <f>'MC - GERAL '!B396</f>
        <v>98511</v>
      </c>
      <c r="C101" s="1550" t="str">
        <f>'MC - GERAL '!D396</f>
        <v xml:space="preserve"> PLANTIO DE ÁRVORE ORNAMENTAL COM ALTURA DE MUDA MAIOR QUE 2,00 M E MENOR OU IGUAL A 4,00 M.</v>
      </c>
      <c r="D101" s="1550"/>
      <c r="E101" s="1550"/>
      <c r="F101" s="1550"/>
      <c r="G101" s="1550"/>
      <c r="H101" s="1550"/>
      <c r="I101" s="1550"/>
      <c r="J101" s="1550"/>
      <c r="K101" s="1550"/>
      <c r="L101" s="1550"/>
      <c r="M101" s="1550"/>
      <c r="N101" s="990" t="str">
        <f>'MC - GERAL '!M396</f>
        <v>UND</v>
      </c>
      <c r="O101" s="990">
        <f>'MC - GERAL '!N396</f>
        <v>28</v>
      </c>
      <c r="P101" s="640">
        <f t="shared" ref="P101:P106" si="9">S101</f>
        <v>66.03</v>
      </c>
      <c r="Q101" s="640">
        <f t="shared" ref="Q101:Q106" si="10">ROUND(P101*(1+$R$15),2)</f>
        <v>78.38</v>
      </c>
      <c r="R101" s="641">
        <f t="shared" ref="R101:R106" si="11">ROUND(O101*Q101,2)</f>
        <v>2194.64</v>
      </c>
      <c r="S101" s="466">
        <f>VLOOKUP(B101,[1]SINOP.ONER!$A$2:$B$50000,2,FALSE)</f>
        <v>66.03</v>
      </c>
      <c r="V101" s="680" t="e">
        <f>#REF!+#REF!</f>
        <v>#REF!</v>
      </c>
    </row>
    <row r="102" spans="1:22" ht="186" customHeight="1">
      <c r="A102" s="589" t="str">
        <f>'MC - GERAL '!A405</f>
        <v>11.1.4</v>
      </c>
      <c r="B102" s="991" t="str">
        <f>'MC - GERAL '!B405</f>
        <v>09.003.0026-0</v>
      </c>
      <c r="C102" s="1550" t="str">
        <f>'MC - GERAL '!D405</f>
        <v>ESPÉCIES VEGETAIS COM ALTURA DE (0,30 A 2,00)M, TIPO ARBUSTO DRACAENA MARGINATA (DRACENA DE MADAGASCAR), AGAVE ATTENUATA (AGAVE DRAGÃO), AGAVE ANGUSTIFOLIA (PITEIRA DO CARIBE), ARBUSTO CLUSIA ROSEA (CLUSIA), CORTADORIA SELLOANA (PLUMA, CAPIM DOS PAMPAS), DRACAENA ARBOREA (DRACENA), EUGENIA SPRENGELII (MURTA), EUPHORBIA COTINIFOLIA (CARACASANA),PHILODENDRON GLORIOSUM (FILODENDRO GLORIOSO), PHILODENDRON UNDULATUM (GUAIMBE DA FOLHA ONDULADA),TIBOUCHINA GRANDIFOLIA (ORELHA DE ONÇA), YUCCAELEPHANTIPÊS (IUCA ELEFANTE) OU SIMILAR. FORNECIMENTO</v>
      </c>
      <c r="D102" s="1550"/>
      <c r="E102" s="1550"/>
      <c r="F102" s="1550"/>
      <c r="G102" s="1550"/>
      <c r="H102" s="1550"/>
      <c r="I102" s="1550"/>
      <c r="J102" s="1550"/>
      <c r="K102" s="1550"/>
      <c r="L102" s="1550"/>
      <c r="M102" s="1550"/>
      <c r="N102" s="990" t="str">
        <f>'MC - GERAL '!M405</f>
        <v>UND</v>
      </c>
      <c r="O102" s="990">
        <f>'MC - GERAL '!N405</f>
        <v>55</v>
      </c>
      <c r="P102" s="640">
        <f t="shared" si="9"/>
        <v>3</v>
      </c>
      <c r="Q102" s="640">
        <f t="shared" si="10"/>
        <v>3.56</v>
      </c>
      <c r="R102" s="641">
        <f t="shared" si="11"/>
        <v>195.8</v>
      </c>
      <c r="S102" s="466">
        <f>VLOOKUP(B102,[1]SINOP.ONER!$A$2:$B$50000,2,FALSE)</f>
        <v>3</v>
      </c>
      <c r="V102" s="680" t="e">
        <f>#REF!+#REF!</f>
        <v>#REF!</v>
      </c>
    </row>
    <row r="103" spans="1:22" ht="39" customHeight="1">
      <c r="A103" s="483" t="str">
        <f>'MC - GERAL '!A412</f>
        <v>11.2</v>
      </c>
      <c r="B103" s="1028"/>
      <c r="C103" s="1558" t="str">
        <f>'MC - GERAL '!D412</f>
        <v>PARQUINHO</v>
      </c>
      <c r="D103" s="1558"/>
      <c r="E103" s="1558"/>
      <c r="F103" s="1558"/>
      <c r="G103" s="1558"/>
      <c r="H103" s="1558"/>
      <c r="I103" s="1558"/>
      <c r="J103" s="1558"/>
      <c r="K103" s="1558"/>
      <c r="L103" s="1558"/>
      <c r="M103" s="1558"/>
      <c r="N103" s="1028"/>
      <c r="O103" s="1028"/>
      <c r="P103" s="469"/>
      <c r="Q103" s="469"/>
      <c r="R103" s="898"/>
      <c r="S103" s="466"/>
      <c r="V103" s="680" t="e">
        <f>#REF!+#REF!</f>
        <v>#REF!</v>
      </c>
    </row>
    <row r="104" spans="1:22" ht="144" customHeight="1">
      <c r="A104" s="589" t="str">
        <f>'MC - GERAL '!A413</f>
        <v>11.2.1</v>
      </c>
      <c r="B104" s="991" t="str">
        <f>'MC - GERAL '!B413</f>
        <v>09.015.0314-0</v>
      </c>
      <c r="C104" s="1550" t="str">
        <f>'MC - GERAL '!D413</f>
        <v>BALANÇO DE 5/10 ANOS COMPOSTO COM 2 CADEIRAS PRESAS EM CORRENTES GALVANIZADAS, FIXADAS POR MEIO DE ABRAÇADEIRAS, COM TRAVESSÃO DE TUBO DE FERRO GALVANIZADO (EXTERNA E INTERNAMENTE) DE 2.1/2” E ESPESSURA DE PAREDE DE 1/8”, SUSPENSAS EM CAVALETES DE TUBO DE FERRO GALVANIZADO DE 2”, CHUMBADOS EM SAPATAS DE CONCRETO, PINTADOS COM BASE GALVITE E 2 DEMÃOS DE ACABAMENTO. FORNECIMENTO E COLOCAÇÃO</v>
      </c>
      <c r="D104" s="1550"/>
      <c r="E104" s="1550"/>
      <c r="F104" s="1550"/>
      <c r="G104" s="1550"/>
      <c r="H104" s="1550"/>
      <c r="I104" s="1550"/>
      <c r="J104" s="1550"/>
      <c r="K104" s="1550"/>
      <c r="L104" s="1550"/>
      <c r="M104" s="1550"/>
      <c r="N104" s="990" t="str">
        <f>'MC - GERAL '!M413</f>
        <v>UND</v>
      </c>
      <c r="O104" s="990">
        <f>'MC - GERAL '!N413</f>
        <v>2</v>
      </c>
      <c r="P104" s="640">
        <f t="shared" si="9"/>
        <v>3438.74</v>
      </c>
      <c r="Q104" s="640">
        <f t="shared" si="10"/>
        <v>4081.78</v>
      </c>
      <c r="R104" s="641">
        <f t="shared" si="11"/>
        <v>8163.56</v>
      </c>
      <c r="S104" s="466">
        <f>VLOOKUP(B104,[1]SINOP.ONER!$A$2:$B$50000,2,FALSE)</f>
        <v>3438.74</v>
      </c>
      <c r="V104" s="680" t="e">
        <f>#REF!+#REF!</f>
        <v>#REF!</v>
      </c>
    </row>
    <row r="105" spans="1:22" ht="97.5" customHeight="1">
      <c r="A105" s="589" t="str">
        <f>'MC - GERAL '!A416</f>
        <v>11.2.2</v>
      </c>
      <c r="B105" s="991" t="str">
        <f>'MC - GERAL '!B416</f>
        <v>09.015.0324-0</v>
      </c>
      <c r="C105" s="1550" t="str">
        <f>'MC - GERAL '!D416</f>
        <v>ESCORREGA DE 5/10 ANOS COM ALTURA DE 1,57M EM MADEIRA APARELHADA E TUBOS DE FERRO GALVANIZADO (EXTERNA E INTERNAMENTE) DE 3/4” E 2” E ESPESSURA DE PAREDE DE 1/8”, COM PINTURA DE BASE GALVITE E 2 DEMÃOS DE ACABAMENTO. FORNECIMENTO E COLOCAÇÃO</v>
      </c>
      <c r="D105" s="1550"/>
      <c r="E105" s="1550"/>
      <c r="F105" s="1550"/>
      <c r="G105" s="1550"/>
      <c r="H105" s="1550"/>
      <c r="I105" s="1550"/>
      <c r="J105" s="1550"/>
      <c r="K105" s="1550"/>
      <c r="L105" s="1550"/>
      <c r="M105" s="1550"/>
      <c r="N105" s="990" t="str">
        <f>'MC - GERAL '!M416</f>
        <v>UND</v>
      </c>
      <c r="O105" s="990">
        <f>'MC - GERAL '!N416</f>
        <v>2</v>
      </c>
      <c r="P105" s="640">
        <f t="shared" si="9"/>
        <v>4178.0200000000004</v>
      </c>
      <c r="Q105" s="640">
        <f t="shared" si="10"/>
        <v>4959.3100000000004</v>
      </c>
      <c r="R105" s="641">
        <f t="shared" si="11"/>
        <v>9918.6200000000008</v>
      </c>
      <c r="S105" s="466">
        <f>VLOOKUP(B105,[1]SINOP.ONER!$A$2:$B$50000,2,FALSE)</f>
        <v>4178.0200000000004</v>
      </c>
      <c r="V105" s="680" t="e">
        <f>#REF!+#REF!</f>
        <v>#REF!</v>
      </c>
    </row>
    <row r="106" spans="1:22" ht="97.5" customHeight="1">
      <c r="A106" s="589" t="str">
        <f>'MC - GERAL '!A419</f>
        <v>11.2.3</v>
      </c>
      <c r="B106" s="991" t="str">
        <f>'MC - GERAL '!B419</f>
        <v>09.015.0330-0</v>
      </c>
      <c r="C106" s="1550" t="str">
        <f>'MC - GERAL '!D419</f>
        <v>GANGORRA DE 5/10 ANOS COM 2 PRANCHAS DE MADEIRA APARELHADA, ESTAS FIXADAS EM TUBO DE FERRO GALVANIZADO (EXTERNA E INTERNAMENTE) COM DIÂMETRO DE 2” E 2.1/2” E ESPESSURA DE PAREDE DE 1/8”, COM PINTURA DE BASE GALVITE E 2 DEMÃOS DE ACABAMENTO. FORNECIMENTO E COLOCAÇÃO</v>
      </c>
      <c r="D106" s="1550"/>
      <c r="E106" s="1550"/>
      <c r="F106" s="1550"/>
      <c r="G106" s="1550"/>
      <c r="H106" s="1550"/>
      <c r="I106" s="1550"/>
      <c r="J106" s="1550"/>
      <c r="K106" s="1550"/>
      <c r="L106" s="1550"/>
      <c r="M106" s="1550"/>
      <c r="N106" s="990" t="str">
        <f>'MC - GERAL '!M419</f>
        <v>UND</v>
      </c>
      <c r="O106" s="990">
        <f>'MC - GERAL '!N419</f>
        <v>2</v>
      </c>
      <c r="P106" s="640">
        <f t="shared" si="9"/>
        <v>2906.16</v>
      </c>
      <c r="Q106" s="640">
        <f t="shared" si="10"/>
        <v>3449.61</v>
      </c>
      <c r="R106" s="641">
        <f t="shared" si="11"/>
        <v>6899.22</v>
      </c>
      <c r="S106" s="466">
        <f>VLOOKUP(B106,[1]SINOP.ONER!$A$2:$B$50000,2,FALSE)</f>
        <v>2906.16</v>
      </c>
      <c r="V106" s="680" t="e">
        <f>#REF!+#REF!</f>
        <v>#REF!</v>
      </c>
    </row>
    <row r="107" spans="1:22" ht="123" customHeight="1">
      <c r="A107" s="589" t="str">
        <f>'MC - GERAL '!A422</f>
        <v>11.2.4</v>
      </c>
      <c r="B107" s="1016" t="str">
        <f>'MC - GERAL '!B422</f>
        <v>09.015.0332-0</v>
      </c>
      <c r="C107" s="1550" t="str">
        <f>'MC - GERAL '!D422</f>
        <v>GAIOLA GINICA (TREPA-TREPA) EM TUBOS DE FERRO GALVANIZADO (EXTERNA E INTERNAMENTE) COM DIÂMETRO DE 1” HORIZONTAIS E VERTICAIS DE 1.1/2” E ESPESSURA DE PAREDE DE 1/8”, CHUMBADOS EM BLOCOS DE CONCRETO E COM PINTURA DE BASE GALVITE E 2 DEMÃOS DE ACABAMENTO. FORNECIMENTO E COLOCAÇÃO</v>
      </c>
      <c r="D107" s="1550"/>
      <c r="E107" s="1550"/>
      <c r="F107" s="1550"/>
      <c r="G107" s="1550"/>
      <c r="H107" s="1550"/>
      <c r="I107" s="1550"/>
      <c r="J107" s="1550"/>
      <c r="K107" s="1550"/>
      <c r="L107" s="1550"/>
      <c r="M107" s="1550"/>
      <c r="N107" s="1030" t="str">
        <f>'MC - GERAL '!M422</f>
        <v>UND</v>
      </c>
      <c r="O107" s="1030">
        <f>'MC - GERAL '!N422</f>
        <v>1</v>
      </c>
      <c r="P107" s="640">
        <f>S107</f>
        <v>7597.69</v>
      </c>
      <c r="Q107" s="640">
        <f>ROUND(P107*(1+$R$15),2)</f>
        <v>9018.4599999999991</v>
      </c>
      <c r="R107" s="641">
        <f>ROUND(O107*Q107,2)</f>
        <v>9018.4599999999991</v>
      </c>
      <c r="S107" s="466">
        <f>VLOOKUP(B107,[1]SINOP.ONER!$A$2:$B$50000,2,FALSE)</f>
        <v>7597.69</v>
      </c>
      <c r="V107" s="680"/>
    </row>
    <row r="108" spans="1:22" ht="39" customHeight="1">
      <c r="A108" s="483" t="str">
        <f>'MC - GERAL '!A425</f>
        <v>11.3</v>
      </c>
      <c r="B108" s="1028"/>
      <c r="C108" s="1558" t="str">
        <f>'MC - GERAL '!D425</f>
        <v>MOBILIÁRIOS E ACESSÓRIOS</v>
      </c>
      <c r="D108" s="1558"/>
      <c r="E108" s="1558"/>
      <c r="F108" s="1558"/>
      <c r="G108" s="1558"/>
      <c r="H108" s="1558"/>
      <c r="I108" s="1558"/>
      <c r="J108" s="1558"/>
      <c r="K108" s="1558"/>
      <c r="L108" s="1558"/>
      <c r="M108" s="1558"/>
      <c r="N108" s="1028"/>
      <c r="O108" s="1028"/>
      <c r="P108" s="469"/>
      <c r="Q108" s="469"/>
      <c r="R108" s="898"/>
      <c r="S108" s="466"/>
      <c r="V108" s="680"/>
    </row>
    <row r="109" spans="1:22" ht="124.5" customHeight="1">
      <c r="A109" s="589" t="str">
        <f>'MC - GERAL '!A426</f>
        <v>11.3.1</v>
      </c>
      <c r="B109" s="1016" t="str">
        <f>'MC - GERAL '!B426</f>
        <v>09.013.0002-0</v>
      </c>
      <c r="C109" s="1550" t="str">
        <f>'MC - GERAL '!D426</f>
        <v>BANCO PARA JARDINS COM 14 RÉGUAS DE MADEIRA DE LEI, SEÇÃO DE 5,5 X 2,5CM E COMPRIMENTO DE 2,00M, PRESAS COM PARAFUSOS DE PORCA NOS PÉS DE FERRO FUNDIDO, ESTES COM 14KG, BARRA DE FERRO AO CENTRO DO ASSENTAMENTO, INCLUSIVE ESPIGÃO DE FIXAÇÃO, 4 BASES DE CONCRETO DE 15 X 15 X 30CM, E PINTURA NA COR A SER INDICADA</v>
      </c>
      <c r="D109" s="1550"/>
      <c r="E109" s="1550"/>
      <c r="F109" s="1550"/>
      <c r="G109" s="1550"/>
      <c r="H109" s="1550"/>
      <c r="I109" s="1550"/>
      <c r="J109" s="1550"/>
      <c r="K109" s="1550"/>
      <c r="L109" s="1550"/>
      <c r="M109" s="1550"/>
      <c r="N109" s="1030" t="str">
        <f>'MC - GERAL '!M426</f>
        <v>UND</v>
      </c>
      <c r="O109" s="1030">
        <f>'MC - GERAL '!N426</f>
        <v>31</v>
      </c>
      <c r="P109" s="640">
        <f>S109</f>
        <v>1865.15</v>
      </c>
      <c r="Q109" s="640">
        <f>ROUND(P109*(1+$R$15),2)</f>
        <v>2213.9299999999998</v>
      </c>
      <c r="R109" s="641">
        <f>ROUND(O109*Q109,2)</f>
        <v>68631.83</v>
      </c>
      <c r="S109" s="466">
        <f>VLOOKUP(B109,[1]SINOP.ONER!$A$2:$B$50000,2,FALSE)</f>
        <v>1865.15</v>
      </c>
      <c r="V109" s="680"/>
    </row>
    <row r="110" spans="1:22" ht="105" customHeight="1">
      <c r="A110" s="589" t="str">
        <f>'MC - GERAL '!A434</f>
        <v>11.3.2</v>
      </c>
      <c r="B110" s="1016" t="str">
        <f>'MC - GERAL '!B434</f>
        <v>09.014.0015-0</v>
      </c>
      <c r="C110" s="1550" t="str">
        <f>'MC - GERAL '!D434</f>
        <v>MESA DE JOGOS COM 4 BANCOS, TAMPO DE MESA EM MARMORITE ARMADO, NA COR NATURAL, TENDO NO CENTRO TABULEIRO DE XADREZ EM MARMORITE NAS CORES BRANCA E PRETA, PÉS (MESA E BANCOS) DE CONCRETO ARMADO. FORNECIMENTO E COLOCAÇÃO</v>
      </c>
      <c r="D110" s="1550"/>
      <c r="E110" s="1550"/>
      <c r="F110" s="1550"/>
      <c r="G110" s="1550"/>
      <c r="H110" s="1550"/>
      <c r="I110" s="1550"/>
      <c r="J110" s="1550"/>
      <c r="K110" s="1550"/>
      <c r="L110" s="1550"/>
      <c r="M110" s="1550"/>
      <c r="N110" s="1030" t="str">
        <f>'MC - GERAL '!M434</f>
        <v>UND</v>
      </c>
      <c r="O110" s="1030">
        <f>'MC - GERAL '!N434</f>
        <v>2</v>
      </c>
      <c r="P110" s="640">
        <f t="shared" ref="P110:P115" si="12">S110</f>
        <v>1766.59</v>
      </c>
      <c r="Q110" s="640">
        <f t="shared" ref="Q110:Q115" si="13">ROUND(P110*(1+$R$15),2)</f>
        <v>2096.94</v>
      </c>
      <c r="R110" s="641">
        <f t="shared" ref="R110:R115" si="14">ROUND(O110*Q110,2)</f>
        <v>4193.88</v>
      </c>
      <c r="S110" s="466">
        <f>VLOOKUP(B110,[1]SINOP.ONER!$A$2:$B$50000,2,FALSE)</f>
        <v>1766.59</v>
      </c>
      <c r="V110" s="680"/>
    </row>
    <row r="111" spans="1:22" ht="124.5" customHeight="1">
      <c r="A111" s="589" t="str">
        <f>'MC - GERAL '!A437</f>
        <v>11.3.3</v>
      </c>
      <c r="B111" s="1016" t="str">
        <f>'MC - GERAL '!B437</f>
        <v>09.012.0004-0</v>
      </c>
      <c r="C111" s="1550" t="str">
        <f>'MC - GERAL '!D437</f>
        <v>MESA DE CONCRETO ARMADO, COM 4 BANCOS, CONFORME PROJETO CEHAB, REVESTIDOS COM ARGAMASSA DE CIMENTO E AREIA, NO TRAÇO 1:4. A MESA MEDINDO 0,80 X 0,80M, COM 0,80M DE ALTURA MAIS A FUNDAÇÃO E OS BANCOS COM 0,35 X 0,35M E 0,50M DE ALTURA MAIS A FUNDAÇÃO</v>
      </c>
      <c r="D111" s="1550"/>
      <c r="E111" s="1550"/>
      <c r="F111" s="1550"/>
      <c r="G111" s="1550"/>
      <c r="H111" s="1550"/>
      <c r="I111" s="1550"/>
      <c r="J111" s="1550"/>
      <c r="K111" s="1550"/>
      <c r="L111" s="1550"/>
      <c r="M111" s="1550"/>
      <c r="N111" s="1030" t="str">
        <f>'MC - GERAL '!M437</f>
        <v>UND</v>
      </c>
      <c r="O111" s="1030">
        <f>'MC - GERAL '!N437</f>
        <v>3</v>
      </c>
      <c r="P111" s="640">
        <f t="shared" si="12"/>
        <v>1151.02</v>
      </c>
      <c r="Q111" s="640">
        <f t="shared" si="13"/>
        <v>1366.26</v>
      </c>
      <c r="R111" s="641">
        <f t="shared" si="14"/>
        <v>4098.78</v>
      </c>
      <c r="S111" s="466">
        <f>VLOOKUP(B111,[1]SINOP.ONER!$A$2:$B$50000,2,FALSE)</f>
        <v>1151.02</v>
      </c>
      <c r="V111" s="680"/>
    </row>
    <row r="112" spans="1:22" ht="85.5" customHeight="1">
      <c r="A112" s="589" t="str">
        <f>'MC - GERAL '!A440</f>
        <v>11.3.4</v>
      </c>
      <c r="B112" s="1196" t="str">
        <f>'MC - GERAL '!B440</f>
        <v>09.026.0025-0</v>
      </c>
      <c r="C112" s="1550" t="str">
        <f>'MC - GERAL '!D440</f>
        <v>PAPELEIRA PLÁSTICA PARA VIAS E PRAÇAS PÚBLICAS EM POLIETILENO (DIN), CAPACIDADE PARA 50, MEDINDO (75,50 X 34,50 X 43,50)CM. FORNECIMENTO E COLOCAÇÃO</v>
      </c>
      <c r="D112" s="1550"/>
      <c r="E112" s="1550"/>
      <c r="F112" s="1550"/>
      <c r="G112" s="1550"/>
      <c r="H112" s="1550"/>
      <c r="I112" s="1550"/>
      <c r="J112" s="1550"/>
      <c r="K112" s="1550"/>
      <c r="L112" s="1550"/>
      <c r="M112" s="1550"/>
      <c r="N112" s="1193" t="str">
        <f>'MC - GERAL '!M440</f>
        <v>UND</v>
      </c>
      <c r="O112" s="1193">
        <f>'MC - GERAL '!N440</f>
        <v>8</v>
      </c>
      <c r="P112" s="640">
        <f>S112</f>
        <v>187.26</v>
      </c>
      <c r="Q112" s="640">
        <f>ROUND(P112*(1+$R$15),2)</f>
        <v>222.28</v>
      </c>
      <c r="R112" s="641">
        <f>ROUND(O112*Q112,2)</f>
        <v>1778.24</v>
      </c>
      <c r="S112" s="466">
        <f>VLOOKUP(B112,[1]SINOP.ONER!$A$2:$B$50000,2,FALSE)</f>
        <v>187.26</v>
      </c>
      <c r="V112" s="680"/>
    </row>
    <row r="113" spans="1:22" ht="196.5" customHeight="1">
      <c r="A113" s="589" t="str">
        <f>'MC - GERAL '!A443</f>
        <v>11.3.5</v>
      </c>
      <c r="B113" s="1196" t="str">
        <f>'MC - GERAL '!B443</f>
        <v>PJ 25.20.0070 (/)</v>
      </c>
      <c r="C113" s="1550" t="str">
        <f>'MC - GERAL '!D443</f>
        <v>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v>
      </c>
      <c r="D113" s="1550"/>
      <c r="E113" s="1550"/>
      <c r="F113" s="1550"/>
      <c r="G113" s="1550"/>
      <c r="H113" s="1550"/>
      <c r="I113" s="1550"/>
      <c r="J113" s="1550"/>
      <c r="K113" s="1550"/>
      <c r="L113" s="1550"/>
      <c r="M113" s="1550"/>
      <c r="N113" s="1193" t="str">
        <f>'MC - GERAL '!M443</f>
        <v>UND</v>
      </c>
      <c r="O113" s="1193">
        <f>'MC - GERAL '!N443</f>
        <v>2</v>
      </c>
      <c r="P113" s="640">
        <f>S113</f>
        <v>535.94000000000005</v>
      </c>
      <c r="Q113" s="640">
        <f>ROUND(P113*(1+$R$15),2)</f>
        <v>636.16</v>
      </c>
      <c r="R113" s="641">
        <f>ROUND(O113*Q113,2)</f>
        <v>1272.32</v>
      </c>
      <c r="S113" s="466">
        <v>535.94000000000005</v>
      </c>
      <c r="V113" s="680"/>
    </row>
    <row r="114" spans="1:22" ht="42" customHeight="1">
      <c r="A114" s="483" t="str">
        <f>'MC - GERAL '!A446</f>
        <v>11.4</v>
      </c>
      <c r="B114" s="1028"/>
      <c r="C114" s="1558" t="str">
        <f>'MC - GERAL '!D446</f>
        <v>CAMPO DE AREIA</v>
      </c>
      <c r="D114" s="1558"/>
      <c r="E114" s="1558"/>
      <c r="F114" s="1558"/>
      <c r="G114" s="1558"/>
      <c r="H114" s="1558"/>
      <c r="I114" s="1558"/>
      <c r="J114" s="1558"/>
      <c r="K114" s="1558"/>
      <c r="L114" s="1558"/>
      <c r="M114" s="1558"/>
      <c r="N114" s="1028"/>
      <c r="O114" s="1028"/>
      <c r="P114" s="469"/>
      <c r="Q114" s="469"/>
      <c r="R114" s="898"/>
      <c r="S114" s="466"/>
      <c r="V114" s="680"/>
    </row>
    <row r="115" spans="1:22" ht="39" customHeight="1">
      <c r="A115" s="589" t="str">
        <f>'MC - GERAL '!A447</f>
        <v>11.4.1</v>
      </c>
      <c r="B115" s="1016" t="str">
        <f>'MC - GERAL '!B447</f>
        <v>09.008.0010-0</v>
      </c>
      <c r="C115" s="1550" t="str">
        <f>'MC - GERAL '!D447</f>
        <v>CAMADA DE AREIA ESPALHADA MANUALMENTE, MEDIDA APÓS A COMPACTAÇÃO</v>
      </c>
      <c r="D115" s="1550"/>
      <c r="E115" s="1550"/>
      <c r="F115" s="1550"/>
      <c r="G115" s="1550"/>
      <c r="H115" s="1550"/>
      <c r="I115" s="1550"/>
      <c r="J115" s="1550"/>
      <c r="K115" s="1550"/>
      <c r="L115" s="1550"/>
      <c r="M115" s="1550"/>
      <c r="N115" s="1030" t="str">
        <f>'MC - GERAL '!M447</f>
        <v>M3</v>
      </c>
      <c r="O115" s="1030">
        <f>'MC - GERAL '!N447</f>
        <v>120.41</v>
      </c>
      <c r="P115" s="640">
        <f t="shared" si="12"/>
        <v>148.02000000000001</v>
      </c>
      <c r="Q115" s="640">
        <f t="shared" si="13"/>
        <v>175.7</v>
      </c>
      <c r="R115" s="641">
        <f t="shared" si="14"/>
        <v>21156.04</v>
      </c>
      <c r="S115" s="466">
        <f>VLOOKUP(B115,[1]SINOP.ONER!$A$2:$B$50000,2,FALSE)</f>
        <v>148.02000000000001</v>
      </c>
      <c r="V115" s="680"/>
    </row>
    <row r="116" spans="1:22" ht="25.5" customHeight="1">
      <c r="A116" s="910"/>
      <c r="B116" s="888"/>
      <c r="C116" s="911"/>
      <c r="D116" s="911"/>
      <c r="E116" s="911"/>
      <c r="F116" s="911"/>
      <c r="G116" s="911"/>
      <c r="H116" s="911"/>
      <c r="I116" s="911"/>
      <c r="J116" s="911"/>
      <c r="K116" s="911"/>
      <c r="L116" s="911"/>
      <c r="M116" s="911"/>
      <c r="N116" s="905"/>
      <c r="O116" s="905"/>
      <c r="P116" s="661"/>
      <c r="Q116" s="506" t="s">
        <v>245</v>
      </c>
      <c r="R116" s="641">
        <f>SUM(R99:R115)</f>
        <v>146729.24</v>
      </c>
      <c r="S116" s="466"/>
      <c r="V116" s="680" t="e">
        <f>#REF!+#REF!</f>
        <v>#REF!</v>
      </c>
    </row>
    <row r="117" spans="1:22" ht="10.5" customHeight="1" thickBot="1">
      <c r="A117" s="910"/>
      <c r="B117" s="888"/>
      <c r="C117" s="911"/>
      <c r="D117" s="911"/>
      <c r="E117" s="911"/>
      <c r="F117" s="911"/>
      <c r="G117" s="911"/>
      <c r="H117" s="911"/>
      <c r="I117" s="911"/>
      <c r="J117" s="911"/>
      <c r="K117" s="911"/>
      <c r="L117" s="911"/>
      <c r="M117" s="911"/>
      <c r="N117" s="905"/>
      <c r="O117" s="905"/>
      <c r="P117" s="661"/>
      <c r="Q117" s="505"/>
      <c r="R117" s="583"/>
      <c r="S117" s="466"/>
    </row>
    <row r="118" spans="1:22" ht="46.5" customHeight="1" thickBot="1">
      <c r="A118" s="507" t="str">
        <f>'MC - GERAL '!A453</f>
        <v>12.0</v>
      </c>
      <c r="B118" s="454"/>
      <c r="C118" s="1557" t="str">
        <f>'MC - GERAL '!D453</f>
        <v>PLACA DE INAUGURAÇÃO</v>
      </c>
      <c r="D118" s="1557"/>
      <c r="E118" s="1557"/>
      <c r="F118" s="1557"/>
      <c r="G118" s="1557"/>
      <c r="H118" s="1557"/>
      <c r="I118" s="1557"/>
      <c r="J118" s="1557"/>
      <c r="K118" s="1557"/>
      <c r="L118" s="1557"/>
      <c r="M118" s="1557"/>
      <c r="N118" s="455"/>
      <c r="O118" s="455"/>
      <c r="P118" s="914"/>
      <c r="Q118" s="914"/>
      <c r="R118" s="515"/>
      <c r="S118" s="466"/>
    </row>
    <row r="119" spans="1:22" ht="66.75" customHeight="1">
      <c r="A119" s="589" t="str">
        <f>'MC - GERAL '!A454</f>
        <v>12.1</v>
      </c>
      <c r="B119" s="878" t="str">
        <f>'MC - GERAL '!B454</f>
        <v>05.050.0001-0</v>
      </c>
      <c r="C119" s="1550" t="str">
        <f>'MC - GERAL '!D454</f>
        <v>PLACA DE INAUGURAÇÃO EM ALUMINIO, MEDINDO 0,40X0,60M, COM 1MM DE ESPESSURA, COM INSCRIÇÃO EM PLOTTER. FORNECIMENTO E COLOCAÇÃO</v>
      </c>
      <c r="D119" s="1550"/>
      <c r="E119" s="1550"/>
      <c r="F119" s="1550"/>
      <c r="G119" s="1550"/>
      <c r="H119" s="1550"/>
      <c r="I119" s="1550"/>
      <c r="J119" s="1550"/>
      <c r="K119" s="1550"/>
      <c r="L119" s="1550"/>
      <c r="M119" s="1550"/>
      <c r="N119" s="897" t="str">
        <f>'MC - GERAL '!M454</f>
        <v>UNID</v>
      </c>
      <c r="O119" s="897">
        <f>'MC - GERAL '!N454</f>
        <v>1</v>
      </c>
      <c r="P119" s="640">
        <f>S119</f>
        <v>747.35</v>
      </c>
      <c r="Q119" s="640">
        <f>ROUND(P119*(1+$R$15),2)</f>
        <v>887.1</v>
      </c>
      <c r="R119" s="641">
        <f>ROUND(O119*Q119,2)</f>
        <v>887.1</v>
      </c>
      <c r="S119" s="466">
        <f>VLOOKUP(B119,[1]SINOP.ONER!$A$2:$B$50000,2,FALSE)</f>
        <v>747.35</v>
      </c>
    </row>
    <row r="120" spans="1:22" ht="23.25" customHeight="1">
      <c r="A120" s="637"/>
      <c r="B120" s="904"/>
      <c r="C120" s="889"/>
      <c r="D120" s="889"/>
      <c r="E120" s="889"/>
      <c r="F120" s="889"/>
      <c r="G120" s="889"/>
      <c r="H120" s="889"/>
      <c r="I120" s="889"/>
      <c r="J120" s="889"/>
      <c r="K120" s="889"/>
      <c r="L120" s="889"/>
      <c r="M120" s="889"/>
      <c r="N120" s="896"/>
      <c r="O120" s="896"/>
      <c r="P120" s="636"/>
      <c r="Q120" s="506" t="s">
        <v>668</v>
      </c>
      <c r="R120" s="672">
        <f>SUM(R119)</f>
        <v>887.1</v>
      </c>
      <c r="S120" s="466"/>
      <c r="V120" s="680" t="e">
        <f>#REF!+#REF!</f>
        <v>#REF!</v>
      </c>
    </row>
    <row r="121" spans="1:22" ht="10.5" customHeight="1" thickBot="1">
      <c r="A121" s="637"/>
      <c r="B121" s="904"/>
      <c r="C121" s="889"/>
      <c r="D121" s="889"/>
      <c r="E121" s="889"/>
      <c r="F121" s="889"/>
      <c r="G121" s="889"/>
      <c r="H121" s="889"/>
      <c r="I121" s="889"/>
      <c r="J121" s="889"/>
      <c r="K121" s="889"/>
      <c r="L121" s="889"/>
      <c r="M121" s="889"/>
      <c r="N121" s="896"/>
      <c r="O121" s="896"/>
      <c r="P121" s="636"/>
      <c r="Q121" s="636"/>
      <c r="R121" s="583"/>
      <c r="S121" s="466"/>
    </row>
    <row r="122" spans="1:22" ht="39.950000000000003" customHeight="1" thickBot="1">
      <c r="A122" s="507" t="str">
        <f>'MC - GERAL '!A456</f>
        <v>13.0</v>
      </c>
      <c r="B122" s="454"/>
      <c r="C122" s="1557" t="str">
        <f>'MC - GERAL '!D456</f>
        <v>LIMPEZA FINAL</v>
      </c>
      <c r="D122" s="1557"/>
      <c r="E122" s="1557"/>
      <c r="F122" s="1557"/>
      <c r="G122" s="1557"/>
      <c r="H122" s="1557"/>
      <c r="I122" s="1557"/>
      <c r="J122" s="1557"/>
      <c r="K122" s="1557"/>
      <c r="L122" s="1557"/>
      <c r="M122" s="1557"/>
      <c r="N122" s="455"/>
      <c r="O122" s="455"/>
      <c r="P122" s="914"/>
      <c r="Q122" s="914"/>
      <c r="R122" s="515"/>
      <c r="S122" s="466"/>
    </row>
    <row r="123" spans="1:22" ht="91.5" customHeight="1">
      <c r="A123" s="586" t="str">
        <f>'MC - GERAL '!A457</f>
        <v>13.1</v>
      </c>
      <c r="B123" s="891" t="str">
        <f>'MC - GERAL '!B457</f>
        <v>04.014.0095-0</v>
      </c>
      <c r="C123" s="1550" t="str">
        <f>'MC - GERAL '!D457</f>
        <v>LOCACAO DE CAÇAMBA DE AÇO TIPO CONTAINER COM 5M3 DE CAPACIDADE, PARA RETIRADA DE ENTULHO DE OBRA, INCLUSIVE CARREGAMENTO,TRANSPORTE E DESCARREGAMENTO, EXCLUSIVE TAXA PARA DESCARGA EM LOCAIS AUTORIZADOS E/OU LICENCIADOS (VIDE ITEM 04.014.0110)</v>
      </c>
      <c r="D123" s="1550"/>
      <c r="E123" s="1550"/>
      <c r="F123" s="1550"/>
      <c r="G123" s="1550"/>
      <c r="H123" s="1550"/>
      <c r="I123" s="1550"/>
      <c r="J123" s="1550"/>
      <c r="K123" s="1550"/>
      <c r="L123" s="1550"/>
      <c r="M123" s="1550"/>
      <c r="N123" s="906">
        <f>'MC - GERAL '!M457</f>
        <v>0</v>
      </c>
      <c r="O123" s="906">
        <f>'MC - GERAL '!N457</f>
        <v>12</v>
      </c>
      <c r="P123" s="640">
        <f>S123</f>
        <v>260.22000000000003</v>
      </c>
      <c r="Q123" s="640">
        <f>ROUND(P123*(1+$R$15),2)</f>
        <v>308.88</v>
      </c>
      <c r="R123" s="641">
        <f>ROUND(O123*Q123,2)</f>
        <v>3706.56</v>
      </c>
      <c r="S123" s="466">
        <f>VLOOKUP(B123,[1]SINOP.ONER!$A$2:$B$50000,2,FALSE)</f>
        <v>260.22000000000003</v>
      </c>
    </row>
    <row r="124" spans="1:22" ht="27.75" customHeight="1">
      <c r="A124" s="485"/>
      <c r="B124" s="661"/>
      <c r="C124" s="911"/>
      <c r="D124" s="911"/>
      <c r="E124" s="911"/>
      <c r="F124" s="911"/>
      <c r="G124" s="911"/>
      <c r="H124" s="911"/>
      <c r="I124" s="911"/>
      <c r="J124" s="911"/>
      <c r="K124" s="911"/>
      <c r="L124" s="911"/>
      <c r="M124" s="911"/>
      <c r="N124" s="456"/>
      <c r="O124" s="456"/>
      <c r="P124" s="661"/>
      <c r="Q124" s="506" t="s">
        <v>669</v>
      </c>
      <c r="R124" s="672">
        <f>SUM(R123)</f>
        <v>3706.56</v>
      </c>
      <c r="S124" s="466"/>
      <c r="V124" s="680" t="e">
        <f>#REF!+#REF!</f>
        <v>#REF!</v>
      </c>
    </row>
    <row r="125" spans="1:22" ht="27.75" customHeight="1" thickBot="1">
      <c r="A125" s="1229"/>
      <c r="B125" s="661"/>
      <c r="C125" s="974"/>
      <c r="D125" s="974"/>
      <c r="E125" s="974"/>
      <c r="F125" s="974"/>
      <c r="G125" s="974"/>
      <c r="H125" s="974"/>
      <c r="I125" s="974"/>
      <c r="J125" s="974"/>
      <c r="K125" s="974"/>
      <c r="L125" s="974"/>
      <c r="M125" s="974"/>
      <c r="N125" s="456"/>
      <c r="O125" s="456"/>
      <c r="P125" s="661"/>
      <c r="Q125" s="505"/>
      <c r="R125" s="1352"/>
      <c r="S125" s="466"/>
      <c r="V125" s="680"/>
    </row>
    <row r="126" spans="1:22" ht="27.75" customHeight="1" thickBot="1">
      <c r="A126" s="507" t="str">
        <f>'MC - GERAL '!A460</f>
        <v>14.1</v>
      </c>
      <c r="B126" s="454"/>
      <c r="C126" s="1557" t="str">
        <f>'MC - GERAL '!D459</f>
        <v>ACOMPANHAMENTO TÉCNICO E ADMINISTRATIVO</v>
      </c>
      <c r="D126" s="1557"/>
      <c r="E126" s="1557"/>
      <c r="F126" s="1557"/>
      <c r="G126" s="1557"/>
      <c r="H126" s="1557"/>
      <c r="I126" s="1557"/>
      <c r="J126" s="1557"/>
      <c r="K126" s="1557"/>
      <c r="L126" s="1557"/>
      <c r="M126" s="1557"/>
      <c r="N126" s="455"/>
      <c r="O126" s="455"/>
      <c r="P126" s="1233"/>
      <c r="Q126" s="1233"/>
      <c r="R126" s="515"/>
      <c r="S126" s="466"/>
      <c r="V126" s="680"/>
    </row>
    <row r="127" spans="1:22" ht="138.75" customHeight="1">
      <c r="A127" s="586" t="str">
        <f>'MC - GERAL '!A460</f>
        <v>14.1</v>
      </c>
      <c r="B127" s="891" t="str">
        <f>'MC - GERAL '!B460</f>
        <v>PMSPA-0</v>
      </c>
      <c r="C127" s="1550" t="str">
        <f>'MC - GERAL '!D460</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D127" s="1550"/>
      <c r="E127" s="1550"/>
      <c r="F127" s="1550"/>
      <c r="G127" s="1550"/>
      <c r="H127" s="1550"/>
      <c r="I127" s="1550"/>
      <c r="J127" s="1550"/>
      <c r="K127" s="1550"/>
      <c r="L127" s="1550"/>
      <c r="M127" s="1550"/>
      <c r="N127" s="906" t="str">
        <f>'MC - GERAL '!M460</f>
        <v>UAL</v>
      </c>
      <c r="O127" s="906">
        <v>100</v>
      </c>
      <c r="P127" s="640">
        <f>'ANEXO 1 (UAL)'!V25</f>
        <v>495.32</v>
      </c>
      <c r="Q127" s="640">
        <f>ROUND(P127*(1+$R$15),2)</f>
        <v>587.94000000000005</v>
      </c>
      <c r="R127" s="641">
        <f>ROUND(O127*Q127,2)</f>
        <v>58794</v>
      </c>
      <c r="S127" s="466">
        <f>'ANEXO 1 (UAL)'!V25</f>
        <v>495.32</v>
      </c>
      <c r="V127" s="680"/>
    </row>
    <row r="128" spans="1:22" ht="22.5" customHeight="1">
      <c r="A128" s="1229"/>
      <c r="B128" s="661"/>
      <c r="C128" s="974"/>
      <c r="D128" s="974"/>
      <c r="E128" s="974"/>
      <c r="F128" s="974"/>
      <c r="G128" s="974"/>
      <c r="H128" s="974"/>
      <c r="I128" s="974"/>
      <c r="J128" s="974"/>
      <c r="K128" s="974"/>
      <c r="L128" s="974"/>
      <c r="M128" s="974"/>
      <c r="N128" s="456"/>
      <c r="O128" s="456"/>
      <c r="P128" s="661"/>
      <c r="Q128" s="506" t="s">
        <v>669</v>
      </c>
      <c r="R128" s="672">
        <f>SUM(R127)</f>
        <v>58794</v>
      </c>
      <c r="S128" s="466"/>
    </row>
    <row r="129" spans="1:22" ht="22.5" customHeight="1" thickBot="1">
      <c r="A129" s="1229"/>
      <c r="B129" s="661"/>
      <c r="C129" s="974"/>
      <c r="D129" s="974"/>
      <c r="E129" s="974"/>
      <c r="F129" s="974"/>
      <c r="G129" s="974"/>
      <c r="H129" s="974"/>
      <c r="I129" s="974"/>
      <c r="J129" s="974"/>
      <c r="K129" s="974"/>
      <c r="L129" s="974"/>
      <c r="M129" s="974"/>
      <c r="N129" s="456"/>
      <c r="O129" s="456"/>
      <c r="P129" s="661"/>
      <c r="Q129" s="505"/>
      <c r="R129" s="1352"/>
      <c r="S129" s="466"/>
    </row>
    <row r="130" spans="1:22" ht="37.5" customHeight="1" thickBot="1">
      <c r="A130" s="932"/>
      <c r="B130" s="538"/>
      <c r="C130" s="538"/>
      <c r="D130" s="538"/>
      <c r="E130" s="538"/>
      <c r="F130" s="538"/>
      <c r="G130" s="538"/>
      <c r="H130" s="538"/>
      <c r="I130" s="538"/>
      <c r="J130" s="538"/>
      <c r="K130" s="538"/>
      <c r="L130" s="933"/>
      <c r="M130" s="538"/>
      <c r="N130" s="934"/>
      <c r="O130" s="934"/>
      <c r="P130" s="1562" t="s">
        <v>202</v>
      </c>
      <c r="Q130" s="1563"/>
      <c r="R130" s="698">
        <f>R128+R124+R120+R116+R95+R82+R76+R72+R62+R53+R48+R43+R33+R24</f>
        <v>1000869.9</v>
      </c>
      <c r="S130" s="466"/>
      <c r="V130" s="678" t="e">
        <f>#REF!+#REF!</f>
        <v>#REF!</v>
      </c>
    </row>
    <row r="131" spans="1:22" ht="22.5" customHeight="1">
      <c r="A131" s="485"/>
      <c r="B131" s="558"/>
      <c r="C131" s="558"/>
      <c r="D131" s="558"/>
      <c r="E131" s="558"/>
      <c r="F131" s="558"/>
      <c r="G131" s="558"/>
      <c r="H131" s="558"/>
      <c r="I131" s="558"/>
      <c r="J131" s="558"/>
      <c r="K131" s="558"/>
      <c r="L131" s="511"/>
      <c r="M131" s="558"/>
      <c r="N131" s="559"/>
      <c r="O131" s="559"/>
      <c r="P131" s="559"/>
      <c r="Q131" s="559"/>
      <c r="S131" s="466"/>
    </row>
    <row r="132" spans="1:22" ht="37.5" customHeight="1">
      <c r="A132" s="1555"/>
      <c r="B132" s="1555"/>
      <c r="C132" s="1555"/>
      <c r="D132" s="1555"/>
      <c r="E132" s="1555"/>
      <c r="F132" s="1555"/>
      <c r="G132" s="1555"/>
      <c r="H132" s="1555"/>
      <c r="I132" s="1555"/>
      <c r="J132" s="1555"/>
      <c r="K132" s="1555"/>
      <c r="L132" s="1555"/>
      <c r="M132" s="1555"/>
      <c r="N132" s="1555"/>
      <c r="O132" s="1555"/>
      <c r="P132" s="1555"/>
      <c r="Q132" s="1555"/>
      <c r="R132" s="1555"/>
      <c r="V132" s="678" t="e">
        <f>V130-R130</f>
        <v>#REF!</v>
      </c>
    </row>
  </sheetData>
  <mergeCells count="1050">
    <mergeCell ref="C51:M51"/>
    <mergeCell ref="C52:M52"/>
    <mergeCell ref="C55:M55"/>
    <mergeCell ref="C56:M56"/>
    <mergeCell ref="C60:M60"/>
    <mergeCell ref="ABD64:ABM64"/>
    <mergeCell ref="ABU64:ACD64"/>
    <mergeCell ref="ACL64:ACU64"/>
    <mergeCell ref="VG64:VP64"/>
    <mergeCell ref="VX64:WG64"/>
    <mergeCell ref="WO64:WX64"/>
    <mergeCell ref="JM64:JV64"/>
    <mergeCell ref="DP64:DY64"/>
    <mergeCell ref="C93:M93"/>
    <mergeCell ref="C94:M94"/>
    <mergeCell ref="C126:M126"/>
    <mergeCell ref="C127:M127"/>
    <mergeCell ref="C80:M80"/>
    <mergeCell ref="C107:M107"/>
    <mergeCell ref="C88:M88"/>
    <mergeCell ref="C108:M108"/>
    <mergeCell ref="C110:M110"/>
    <mergeCell ref="C115:M115"/>
    <mergeCell ref="C114:M114"/>
    <mergeCell ref="C68:M68"/>
    <mergeCell ref="C69:M69"/>
    <mergeCell ref="C71:M71"/>
    <mergeCell ref="C123:M123"/>
    <mergeCell ref="C89:M89"/>
    <mergeCell ref="C90:M90"/>
    <mergeCell ref="C91:M91"/>
    <mergeCell ref="C109:M109"/>
    <mergeCell ref="C111:M111"/>
    <mergeCell ref="C98:M98"/>
    <mergeCell ref="A12:R12"/>
    <mergeCell ref="AI64:AR64"/>
    <mergeCell ref="AZ64:BI64"/>
    <mergeCell ref="C66:M66"/>
    <mergeCell ref="B14:Q14"/>
    <mergeCell ref="C41:M41"/>
    <mergeCell ref="C45:M45"/>
    <mergeCell ref="C39:M39"/>
    <mergeCell ref="C40:M40"/>
    <mergeCell ref="C32:M32"/>
    <mergeCell ref="C64:M64"/>
    <mergeCell ref="SQ64:SZ64"/>
    <mergeCell ref="TH64:TQ64"/>
    <mergeCell ref="TY64:UH64"/>
    <mergeCell ref="CH64:CQ64"/>
    <mergeCell ref="C61:M61"/>
    <mergeCell ref="C57:M57"/>
    <mergeCell ref="C58:M58"/>
    <mergeCell ref="C59:M59"/>
    <mergeCell ref="BQ64:BZ64"/>
    <mergeCell ref="CY64:DH64"/>
    <mergeCell ref="KD64:KM64"/>
    <mergeCell ref="KU64:LD64"/>
    <mergeCell ref="LL64:LU64"/>
    <mergeCell ref="MC64:ML64"/>
    <mergeCell ref="MT64:NC64"/>
    <mergeCell ref="C30:M30"/>
    <mergeCell ref="C31:M31"/>
    <mergeCell ref="C37:M37"/>
    <mergeCell ref="C38:M38"/>
    <mergeCell ref="C47:M47"/>
    <mergeCell ref="C50:M50"/>
    <mergeCell ref="I15:Q15"/>
    <mergeCell ref="M16:N16"/>
    <mergeCell ref="C17:L17"/>
    <mergeCell ref="C19:M19"/>
    <mergeCell ref="C20:M20"/>
    <mergeCell ref="C22:M22"/>
    <mergeCell ref="C23:M23"/>
    <mergeCell ref="C26:M26"/>
    <mergeCell ref="C18:M18"/>
    <mergeCell ref="C27:M27"/>
    <mergeCell ref="C35:M35"/>
    <mergeCell ref="C29:M29"/>
    <mergeCell ref="C46:M46"/>
    <mergeCell ref="FO64:FX64"/>
    <mergeCell ref="UP64:UY64"/>
    <mergeCell ref="ARM64:ARV64"/>
    <mergeCell ref="ASD64:ASM64"/>
    <mergeCell ref="AKY64:ALH64"/>
    <mergeCell ref="ALP64:ALY64"/>
    <mergeCell ref="EG64:EP64"/>
    <mergeCell ref="EX64:FG64"/>
    <mergeCell ref="AMG64:AMP64"/>
    <mergeCell ref="AMX64:ANG64"/>
    <mergeCell ref="ANO64:ANX64"/>
    <mergeCell ref="AOF64:AOO64"/>
    <mergeCell ref="AHA64:AHJ64"/>
    <mergeCell ref="AHR64:AIA64"/>
    <mergeCell ref="AII64:AIR64"/>
    <mergeCell ref="AIZ64:AJI64"/>
    <mergeCell ref="AJQ64:AJZ64"/>
    <mergeCell ref="AKH64:AKQ64"/>
    <mergeCell ref="XW64:YF64"/>
    <mergeCell ref="BBY64:BCH64"/>
    <mergeCell ref="AOW64:APF64"/>
    <mergeCell ref="APN64:APW64"/>
    <mergeCell ref="AQE64:AQN64"/>
    <mergeCell ref="AQV64:ARE64"/>
    <mergeCell ref="T64:AA64"/>
    <mergeCell ref="NK64:NT64"/>
    <mergeCell ref="OB64:OK64"/>
    <mergeCell ref="OS64:PB64"/>
    <mergeCell ref="PJ64:PS64"/>
    <mergeCell ref="QA64:QJ64"/>
    <mergeCell ref="QR64:RA64"/>
    <mergeCell ref="XF64:XO64"/>
    <mergeCell ref="BAQ64:BAZ64"/>
    <mergeCell ref="GF64:GO64"/>
    <mergeCell ref="GW64:HF64"/>
    <mergeCell ref="HN64:HW64"/>
    <mergeCell ref="IE64:IN64"/>
    <mergeCell ref="IV64:JE64"/>
    <mergeCell ref="RI64:RR64"/>
    <mergeCell ref="RZ64:SI64"/>
    <mergeCell ref="ADC64:ADL64"/>
    <mergeCell ref="ADT64:AEC64"/>
    <mergeCell ref="AEK64:AET64"/>
    <mergeCell ref="AFB64:AFK64"/>
    <mergeCell ref="AFS64:AGB64"/>
    <mergeCell ref="AGJ64:AGS64"/>
    <mergeCell ref="ZE64:ZN64"/>
    <mergeCell ref="ZV64:AAE64"/>
    <mergeCell ref="BBH64:BBQ64"/>
    <mergeCell ref="YN64:YW64"/>
    <mergeCell ref="AAM64:AAV64"/>
    <mergeCell ref="BEO64:BEX64"/>
    <mergeCell ref="BFF64:BFO64"/>
    <mergeCell ref="BFW64:BGF64"/>
    <mergeCell ref="BGN64:BGW64"/>
    <mergeCell ref="BHE64:BHN64"/>
    <mergeCell ref="BHV64:BIE64"/>
    <mergeCell ref="BYE64:BYN64"/>
    <mergeCell ref="BCP64:BCY64"/>
    <mergeCell ref="BDG64:BDP64"/>
    <mergeCell ref="BDX64:BEG64"/>
    <mergeCell ref="AWS64:AXB64"/>
    <mergeCell ref="AXJ64:AXS64"/>
    <mergeCell ref="AYA64:AYJ64"/>
    <mergeCell ref="AYR64:AZA64"/>
    <mergeCell ref="AZI64:AZR64"/>
    <mergeCell ref="AZZ64:BAI64"/>
    <mergeCell ref="ASU64:ATD64"/>
    <mergeCell ref="ATL64:ATU64"/>
    <mergeCell ref="AUC64:AUL64"/>
    <mergeCell ref="AUT64:AVC64"/>
    <mergeCell ref="AVK64:AVT64"/>
    <mergeCell ref="AWB64:AWK64"/>
    <mergeCell ref="BMK64:BMT64"/>
    <mergeCell ref="BNB64:BNK64"/>
    <mergeCell ref="BUG64:BUP64"/>
    <mergeCell ref="BUX64:BVG64"/>
    <mergeCell ref="BVO64:BVX64"/>
    <mergeCell ref="BWF64:BWO64"/>
    <mergeCell ref="BWW64:BXF64"/>
    <mergeCell ref="BXN64:BXW64"/>
    <mergeCell ref="BQI64:BQR64"/>
    <mergeCell ref="BQZ64:BRI64"/>
    <mergeCell ref="BRQ64:BRZ64"/>
    <mergeCell ref="BSH64:BSQ64"/>
    <mergeCell ref="BSY64:BTH64"/>
    <mergeCell ref="BTP64:BTY64"/>
    <mergeCell ref="BNS64:BOB64"/>
    <mergeCell ref="BOJ64:BOS64"/>
    <mergeCell ref="BPA64:BPJ64"/>
    <mergeCell ref="BPR64:BQA64"/>
    <mergeCell ref="BIM64:BIV64"/>
    <mergeCell ref="BJD64:BJM64"/>
    <mergeCell ref="BJU64:BKD64"/>
    <mergeCell ref="BKL64:BKU64"/>
    <mergeCell ref="BLC64:BLL64"/>
    <mergeCell ref="BLT64:BMC64"/>
    <mergeCell ref="CGA64:CGJ64"/>
    <mergeCell ref="CGR64:CHA64"/>
    <mergeCell ref="CHI64:CHR64"/>
    <mergeCell ref="CHZ64:CII64"/>
    <mergeCell ref="CIQ64:CIZ64"/>
    <mergeCell ref="CJH64:CJQ64"/>
    <mergeCell ref="CCC64:CCL64"/>
    <mergeCell ref="CCT64:CDC64"/>
    <mergeCell ref="CDK64:CDT64"/>
    <mergeCell ref="CEB64:CEK64"/>
    <mergeCell ref="CES64:CFB64"/>
    <mergeCell ref="CFJ64:CFS64"/>
    <mergeCell ref="BYV64:BZE64"/>
    <mergeCell ref="BZM64:BZV64"/>
    <mergeCell ref="CAD64:CAM64"/>
    <mergeCell ref="CAU64:CBD64"/>
    <mergeCell ref="CBL64:CBU64"/>
    <mergeCell ref="CRU64:CSD64"/>
    <mergeCell ref="CSL64:CSU64"/>
    <mergeCell ref="CTC64:CTL64"/>
    <mergeCell ref="CVS64:CWB64"/>
    <mergeCell ref="CWJ64:CWS64"/>
    <mergeCell ref="CXA64:CXJ64"/>
    <mergeCell ref="CXR64:CYA64"/>
    <mergeCell ref="CYI64:CYR64"/>
    <mergeCell ref="CYZ64:CZI64"/>
    <mergeCell ref="DPI64:DPR64"/>
    <mergeCell ref="CTT64:CUC64"/>
    <mergeCell ref="CUK64:CUT64"/>
    <mergeCell ref="CVB64:CVK64"/>
    <mergeCell ref="CNW64:COF64"/>
    <mergeCell ref="CON64:COW64"/>
    <mergeCell ref="CPE64:CPN64"/>
    <mergeCell ref="CPV64:CQE64"/>
    <mergeCell ref="CQM64:CQV64"/>
    <mergeCell ref="CRD64:CRM64"/>
    <mergeCell ref="CJY64:CKH64"/>
    <mergeCell ref="CKP64:CKY64"/>
    <mergeCell ref="CLG64:CLP64"/>
    <mergeCell ref="CLX64:CMG64"/>
    <mergeCell ref="CMO64:CMX64"/>
    <mergeCell ref="CNF64:CNO64"/>
    <mergeCell ref="DDO64:DDX64"/>
    <mergeCell ref="DEF64:DEO64"/>
    <mergeCell ref="DLK64:DLT64"/>
    <mergeCell ref="DMB64:DMK64"/>
    <mergeCell ref="DMS64:DNB64"/>
    <mergeCell ref="DNJ64:DNS64"/>
    <mergeCell ref="DOA64:DOJ64"/>
    <mergeCell ref="DOR64:DPA64"/>
    <mergeCell ref="DHM64:DHV64"/>
    <mergeCell ref="DID64:DIM64"/>
    <mergeCell ref="DIU64:DJD64"/>
    <mergeCell ref="DJL64:DJU64"/>
    <mergeCell ref="DKC64:DKL64"/>
    <mergeCell ref="DKT64:DLC64"/>
    <mergeCell ref="DEW64:DFF64"/>
    <mergeCell ref="DFN64:DFW64"/>
    <mergeCell ref="DGE64:DGN64"/>
    <mergeCell ref="DGV64:DHE64"/>
    <mergeCell ref="CZQ64:CZZ64"/>
    <mergeCell ref="DAH64:DAQ64"/>
    <mergeCell ref="DAY64:DBH64"/>
    <mergeCell ref="DBP64:DBY64"/>
    <mergeCell ref="DCG64:DCP64"/>
    <mergeCell ref="DCX64:DDG64"/>
    <mergeCell ref="DXE64:DXN64"/>
    <mergeCell ref="DXV64:DYE64"/>
    <mergeCell ref="DYM64:DYV64"/>
    <mergeCell ref="DZD64:DZM64"/>
    <mergeCell ref="DZU64:EAD64"/>
    <mergeCell ref="EAL64:EAU64"/>
    <mergeCell ref="DTG64:DTP64"/>
    <mergeCell ref="DTX64:DUG64"/>
    <mergeCell ref="DUO64:DUX64"/>
    <mergeCell ref="DVF64:DVO64"/>
    <mergeCell ref="DVW64:DWF64"/>
    <mergeCell ref="DWN64:DWW64"/>
    <mergeCell ref="DPZ64:DQI64"/>
    <mergeCell ref="DQQ64:DQZ64"/>
    <mergeCell ref="DRH64:DRQ64"/>
    <mergeCell ref="DRY64:DSH64"/>
    <mergeCell ref="DSP64:DSY64"/>
    <mergeCell ref="EIY64:EJH64"/>
    <mergeCell ref="EJP64:EJY64"/>
    <mergeCell ref="EKG64:EKP64"/>
    <mergeCell ref="EMW64:ENF64"/>
    <mergeCell ref="ENN64:ENW64"/>
    <mergeCell ref="EOE64:EON64"/>
    <mergeCell ref="EOV64:EPE64"/>
    <mergeCell ref="EPM64:EPV64"/>
    <mergeCell ref="EQD64:EQM64"/>
    <mergeCell ref="FGM64:FGV64"/>
    <mergeCell ref="EKX64:ELG64"/>
    <mergeCell ref="ELO64:ELX64"/>
    <mergeCell ref="EMF64:EMO64"/>
    <mergeCell ref="EFA64:EFJ64"/>
    <mergeCell ref="EFR64:EGA64"/>
    <mergeCell ref="EGI64:EGR64"/>
    <mergeCell ref="EGZ64:EHI64"/>
    <mergeCell ref="EHQ64:EHZ64"/>
    <mergeCell ref="EIH64:EIQ64"/>
    <mergeCell ref="EBC64:EBL64"/>
    <mergeCell ref="EBT64:ECC64"/>
    <mergeCell ref="ECK64:ECT64"/>
    <mergeCell ref="EDB64:EDK64"/>
    <mergeCell ref="EDS64:EEB64"/>
    <mergeCell ref="EEJ64:EES64"/>
    <mergeCell ref="EUS64:EVB64"/>
    <mergeCell ref="EVJ64:EVS64"/>
    <mergeCell ref="FCO64:FCX64"/>
    <mergeCell ref="FDF64:FDO64"/>
    <mergeCell ref="FDW64:FEF64"/>
    <mergeCell ref="FEN64:FEW64"/>
    <mergeCell ref="FFE64:FFN64"/>
    <mergeCell ref="FFV64:FGE64"/>
    <mergeCell ref="EYQ64:EYZ64"/>
    <mergeCell ref="EZH64:EZQ64"/>
    <mergeCell ref="EZY64:FAH64"/>
    <mergeCell ref="FAP64:FAY64"/>
    <mergeCell ref="FBG64:FBP64"/>
    <mergeCell ref="FBX64:FCG64"/>
    <mergeCell ref="EWA64:EWJ64"/>
    <mergeCell ref="EWR64:EXA64"/>
    <mergeCell ref="EXI64:EXR64"/>
    <mergeCell ref="EXZ64:EYI64"/>
    <mergeCell ref="EQU64:ERD64"/>
    <mergeCell ref="ERL64:ERU64"/>
    <mergeCell ref="ESC64:ESL64"/>
    <mergeCell ref="EST64:ETC64"/>
    <mergeCell ref="ETK64:ETT64"/>
    <mergeCell ref="EUB64:EUK64"/>
    <mergeCell ref="FOI64:FOR64"/>
    <mergeCell ref="FOZ64:FPI64"/>
    <mergeCell ref="FPQ64:FPZ64"/>
    <mergeCell ref="FQH64:FQQ64"/>
    <mergeCell ref="FQY64:FRH64"/>
    <mergeCell ref="FRP64:FRY64"/>
    <mergeCell ref="FKK64:FKT64"/>
    <mergeCell ref="FLB64:FLK64"/>
    <mergeCell ref="FLS64:FMB64"/>
    <mergeCell ref="FMJ64:FMS64"/>
    <mergeCell ref="FNA64:FNJ64"/>
    <mergeCell ref="FNR64:FOA64"/>
    <mergeCell ref="FHD64:FHM64"/>
    <mergeCell ref="FHU64:FID64"/>
    <mergeCell ref="FIL64:FIU64"/>
    <mergeCell ref="FJC64:FJL64"/>
    <mergeCell ref="FJT64:FKC64"/>
    <mergeCell ref="GAC64:GAL64"/>
    <mergeCell ref="GAT64:GBC64"/>
    <mergeCell ref="GBK64:GBT64"/>
    <mergeCell ref="GCB64:GCK64"/>
    <mergeCell ref="GCS64:GDB64"/>
    <mergeCell ref="GDJ64:GDS64"/>
    <mergeCell ref="FWE64:FWN64"/>
    <mergeCell ref="FWV64:FXE64"/>
    <mergeCell ref="FXM64:FXV64"/>
    <mergeCell ref="FYD64:FYM64"/>
    <mergeCell ref="FYU64:FZD64"/>
    <mergeCell ref="FZL64:FZU64"/>
    <mergeCell ref="FSG64:FSP64"/>
    <mergeCell ref="FSX64:FTG64"/>
    <mergeCell ref="FTO64:FTX64"/>
    <mergeCell ref="FUF64:FUO64"/>
    <mergeCell ref="FUW64:FVF64"/>
    <mergeCell ref="FVN64:FVW64"/>
    <mergeCell ref="GLW64:GMF64"/>
    <mergeCell ref="GMN64:GMW64"/>
    <mergeCell ref="GNE64:GNN64"/>
    <mergeCell ref="GNV64:GOE64"/>
    <mergeCell ref="GOM64:GOV64"/>
    <mergeCell ref="GPD64:GPM64"/>
    <mergeCell ref="GHY64:GIH64"/>
    <mergeCell ref="GIP64:GIY64"/>
    <mergeCell ref="GJG64:GJP64"/>
    <mergeCell ref="GJX64:GKG64"/>
    <mergeCell ref="GKO64:GKX64"/>
    <mergeCell ref="GLF64:GLO64"/>
    <mergeCell ref="GEA64:GEJ64"/>
    <mergeCell ref="GER64:GFA64"/>
    <mergeCell ref="GFI64:GFR64"/>
    <mergeCell ref="GFZ64:GGI64"/>
    <mergeCell ref="GGQ64:GGZ64"/>
    <mergeCell ref="GHH64:GHQ64"/>
    <mergeCell ref="GXQ64:GXZ64"/>
    <mergeCell ref="GYH64:GYQ64"/>
    <mergeCell ref="GYY64:GZH64"/>
    <mergeCell ref="GZP64:GZY64"/>
    <mergeCell ref="HAG64:HAP64"/>
    <mergeCell ref="HAX64:HBG64"/>
    <mergeCell ref="GTS64:GUB64"/>
    <mergeCell ref="GUJ64:GUS64"/>
    <mergeCell ref="GVA64:GVJ64"/>
    <mergeCell ref="GVR64:GWA64"/>
    <mergeCell ref="GWI64:GWR64"/>
    <mergeCell ref="GWZ64:GXI64"/>
    <mergeCell ref="GPU64:GQD64"/>
    <mergeCell ref="GQL64:GQU64"/>
    <mergeCell ref="GRC64:GRL64"/>
    <mergeCell ref="GRT64:GSC64"/>
    <mergeCell ref="GSK64:GST64"/>
    <mergeCell ref="GTB64:GTK64"/>
    <mergeCell ref="HJK64:HJT64"/>
    <mergeCell ref="HKB64:HKK64"/>
    <mergeCell ref="HKS64:HLB64"/>
    <mergeCell ref="HLJ64:HLS64"/>
    <mergeCell ref="HMA64:HMJ64"/>
    <mergeCell ref="HMR64:HNA64"/>
    <mergeCell ref="HFM64:HFV64"/>
    <mergeCell ref="HGD64:HGM64"/>
    <mergeCell ref="HGU64:HHD64"/>
    <mergeCell ref="HHL64:HHU64"/>
    <mergeCell ref="HIC64:HIL64"/>
    <mergeCell ref="HIT64:HJC64"/>
    <mergeCell ref="HBO64:HBX64"/>
    <mergeCell ref="HCF64:HCO64"/>
    <mergeCell ref="HCW64:HDF64"/>
    <mergeCell ref="HDN64:HDW64"/>
    <mergeCell ref="HEE64:HEN64"/>
    <mergeCell ref="HEV64:HFE64"/>
    <mergeCell ref="HVE64:HVN64"/>
    <mergeCell ref="HVV64:HWE64"/>
    <mergeCell ref="HWM64:HWV64"/>
    <mergeCell ref="HXD64:HXM64"/>
    <mergeCell ref="HXU64:HYD64"/>
    <mergeCell ref="HYL64:HYU64"/>
    <mergeCell ref="HRG64:HRP64"/>
    <mergeCell ref="HRX64:HSG64"/>
    <mergeCell ref="HSO64:HSX64"/>
    <mergeCell ref="HTF64:HTO64"/>
    <mergeCell ref="HTW64:HUF64"/>
    <mergeCell ref="HUN64:HUW64"/>
    <mergeCell ref="HNI64:HNR64"/>
    <mergeCell ref="HNZ64:HOI64"/>
    <mergeCell ref="HOQ64:HOZ64"/>
    <mergeCell ref="HPH64:HPQ64"/>
    <mergeCell ref="HPY64:HQH64"/>
    <mergeCell ref="HQP64:HQY64"/>
    <mergeCell ref="IGY64:IHH64"/>
    <mergeCell ref="IHP64:IHY64"/>
    <mergeCell ref="IIG64:IIP64"/>
    <mergeCell ref="IIX64:IJG64"/>
    <mergeCell ref="IJO64:IJX64"/>
    <mergeCell ref="IKF64:IKO64"/>
    <mergeCell ref="IDA64:IDJ64"/>
    <mergeCell ref="IDR64:IEA64"/>
    <mergeCell ref="IEI64:IER64"/>
    <mergeCell ref="IEZ64:IFI64"/>
    <mergeCell ref="IFQ64:IFZ64"/>
    <mergeCell ref="IGH64:IGQ64"/>
    <mergeCell ref="HZC64:HZL64"/>
    <mergeCell ref="HZT64:IAC64"/>
    <mergeCell ref="IAK64:IAT64"/>
    <mergeCell ref="IBB64:IBK64"/>
    <mergeCell ref="IBS64:ICB64"/>
    <mergeCell ref="ICJ64:ICS64"/>
    <mergeCell ref="ISS64:ITB64"/>
    <mergeCell ref="ITJ64:ITS64"/>
    <mergeCell ref="IUA64:IUJ64"/>
    <mergeCell ref="IUR64:IVA64"/>
    <mergeCell ref="IVI64:IVR64"/>
    <mergeCell ref="IVZ64:IWI64"/>
    <mergeCell ref="IOU64:IPD64"/>
    <mergeCell ref="IPL64:IPU64"/>
    <mergeCell ref="IQC64:IQL64"/>
    <mergeCell ref="IQT64:IRC64"/>
    <mergeCell ref="IRK64:IRT64"/>
    <mergeCell ref="ISB64:ISK64"/>
    <mergeCell ref="IKW64:ILF64"/>
    <mergeCell ref="ILN64:ILW64"/>
    <mergeCell ref="IME64:IMN64"/>
    <mergeCell ref="IMV64:INE64"/>
    <mergeCell ref="INM64:INV64"/>
    <mergeCell ref="IOD64:IOM64"/>
    <mergeCell ref="JEM64:JEV64"/>
    <mergeCell ref="JFD64:JFM64"/>
    <mergeCell ref="JFU64:JGD64"/>
    <mergeCell ref="JGL64:JGU64"/>
    <mergeCell ref="JHC64:JHL64"/>
    <mergeCell ref="JHT64:JIC64"/>
    <mergeCell ref="JAO64:JAX64"/>
    <mergeCell ref="JBF64:JBO64"/>
    <mergeCell ref="JBW64:JCF64"/>
    <mergeCell ref="JCN64:JCW64"/>
    <mergeCell ref="JDE64:JDN64"/>
    <mergeCell ref="JDV64:JEE64"/>
    <mergeCell ref="IWQ64:IWZ64"/>
    <mergeCell ref="IXH64:IXQ64"/>
    <mergeCell ref="IXY64:IYH64"/>
    <mergeCell ref="IYP64:IYY64"/>
    <mergeCell ref="IZG64:IZP64"/>
    <mergeCell ref="IZX64:JAG64"/>
    <mergeCell ref="JQG64:JQP64"/>
    <mergeCell ref="JQX64:JRG64"/>
    <mergeCell ref="JRO64:JRX64"/>
    <mergeCell ref="JSF64:JSO64"/>
    <mergeCell ref="JSW64:JTF64"/>
    <mergeCell ref="JTN64:JTW64"/>
    <mergeCell ref="JMI64:JMR64"/>
    <mergeCell ref="JMZ64:JNI64"/>
    <mergeCell ref="JNQ64:JNZ64"/>
    <mergeCell ref="JOH64:JOQ64"/>
    <mergeCell ref="JOY64:JPH64"/>
    <mergeCell ref="JPP64:JPY64"/>
    <mergeCell ref="JIK64:JIT64"/>
    <mergeCell ref="JJB64:JJK64"/>
    <mergeCell ref="JJS64:JKB64"/>
    <mergeCell ref="JKJ64:JKS64"/>
    <mergeCell ref="JLA64:JLJ64"/>
    <mergeCell ref="JLR64:JMA64"/>
    <mergeCell ref="KCA64:KCJ64"/>
    <mergeCell ref="KCR64:KDA64"/>
    <mergeCell ref="KDI64:KDR64"/>
    <mergeCell ref="KDZ64:KEI64"/>
    <mergeCell ref="KEQ64:KEZ64"/>
    <mergeCell ref="KFH64:KFQ64"/>
    <mergeCell ref="JYC64:JYL64"/>
    <mergeCell ref="JYT64:JZC64"/>
    <mergeCell ref="JZK64:JZT64"/>
    <mergeCell ref="KAB64:KAK64"/>
    <mergeCell ref="KAS64:KBB64"/>
    <mergeCell ref="KBJ64:KBS64"/>
    <mergeCell ref="JUE64:JUN64"/>
    <mergeCell ref="JUV64:JVE64"/>
    <mergeCell ref="JVM64:JVV64"/>
    <mergeCell ref="JWD64:JWM64"/>
    <mergeCell ref="JWU64:JXD64"/>
    <mergeCell ref="JXL64:JXU64"/>
    <mergeCell ref="KNU64:KOD64"/>
    <mergeCell ref="KOL64:KOU64"/>
    <mergeCell ref="KPC64:KPL64"/>
    <mergeCell ref="KPT64:KQC64"/>
    <mergeCell ref="KQK64:KQT64"/>
    <mergeCell ref="KRB64:KRK64"/>
    <mergeCell ref="KJW64:KKF64"/>
    <mergeCell ref="KKN64:KKW64"/>
    <mergeCell ref="KLE64:KLN64"/>
    <mergeCell ref="KLV64:KME64"/>
    <mergeCell ref="KMM64:KMV64"/>
    <mergeCell ref="KND64:KNM64"/>
    <mergeCell ref="KFY64:KGH64"/>
    <mergeCell ref="KGP64:KGY64"/>
    <mergeCell ref="KHG64:KHP64"/>
    <mergeCell ref="KHX64:KIG64"/>
    <mergeCell ref="KIO64:KIX64"/>
    <mergeCell ref="KJF64:KJO64"/>
    <mergeCell ref="KZO64:KZX64"/>
    <mergeCell ref="LAF64:LAO64"/>
    <mergeCell ref="LAW64:LBF64"/>
    <mergeCell ref="LBN64:LBW64"/>
    <mergeCell ref="LCE64:LCN64"/>
    <mergeCell ref="LCV64:LDE64"/>
    <mergeCell ref="KVQ64:KVZ64"/>
    <mergeCell ref="KWH64:KWQ64"/>
    <mergeCell ref="KWY64:KXH64"/>
    <mergeCell ref="KXP64:KXY64"/>
    <mergeCell ref="KYG64:KYP64"/>
    <mergeCell ref="KYX64:KZG64"/>
    <mergeCell ref="KRS64:KSB64"/>
    <mergeCell ref="KSJ64:KSS64"/>
    <mergeCell ref="KTA64:KTJ64"/>
    <mergeCell ref="KTR64:KUA64"/>
    <mergeCell ref="KUI64:KUR64"/>
    <mergeCell ref="KUZ64:KVI64"/>
    <mergeCell ref="LLI64:LLR64"/>
    <mergeCell ref="LLZ64:LMI64"/>
    <mergeCell ref="LMQ64:LMZ64"/>
    <mergeCell ref="LNH64:LNQ64"/>
    <mergeCell ref="LNY64:LOH64"/>
    <mergeCell ref="LOP64:LOY64"/>
    <mergeCell ref="LHK64:LHT64"/>
    <mergeCell ref="LIB64:LIK64"/>
    <mergeCell ref="LIS64:LJB64"/>
    <mergeCell ref="LJJ64:LJS64"/>
    <mergeCell ref="LKA64:LKJ64"/>
    <mergeCell ref="LKR64:LLA64"/>
    <mergeCell ref="LDM64:LDV64"/>
    <mergeCell ref="LED64:LEM64"/>
    <mergeCell ref="LEU64:LFD64"/>
    <mergeCell ref="LFL64:LFU64"/>
    <mergeCell ref="LGC64:LGL64"/>
    <mergeCell ref="LGT64:LHC64"/>
    <mergeCell ref="LXC64:LXL64"/>
    <mergeCell ref="LXT64:LYC64"/>
    <mergeCell ref="LYK64:LYT64"/>
    <mergeCell ref="LZB64:LZK64"/>
    <mergeCell ref="LZS64:MAB64"/>
    <mergeCell ref="MAJ64:MAS64"/>
    <mergeCell ref="LTE64:LTN64"/>
    <mergeCell ref="LTV64:LUE64"/>
    <mergeCell ref="LUM64:LUV64"/>
    <mergeCell ref="LVD64:LVM64"/>
    <mergeCell ref="LVU64:LWD64"/>
    <mergeCell ref="LWL64:LWU64"/>
    <mergeCell ref="LPG64:LPP64"/>
    <mergeCell ref="LPX64:LQG64"/>
    <mergeCell ref="LQO64:LQX64"/>
    <mergeCell ref="LRF64:LRO64"/>
    <mergeCell ref="LRW64:LSF64"/>
    <mergeCell ref="LSN64:LSW64"/>
    <mergeCell ref="MIW64:MJF64"/>
    <mergeCell ref="MJN64:MJW64"/>
    <mergeCell ref="MKE64:MKN64"/>
    <mergeCell ref="MKV64:MLE64"/>
    <mergeCell ref="MLM64:MLV64"/>
    <mergeCell ref="MMD64:MMM64"/>
    <mergeCell ref="MEY64:MFH64"/>
    <mergeCell ref="MFP64:MFY64"/>
    <mergeCell ref="MGG64:MGP64"/>
    <mergeCell ref="MGX64:MHG64"/>
    <mergeCell ref="MHO64:MHX64"/>
    <mergeCell ref="MIF64:MIO64"/>
    <mergeCell ref="MBA64:MBJ64"/>
    <mergeCell ref="MBR64:MCA64"/>
    <mergeCell ref="MCI64:MCR64"/>
    <mergeCell ref="MCZ64:MDI64"/>
    <mergeCell ref="MDQ64:MDZ64"/>
    <mergeCell ref="MEH64:MEQ64"/>
    <mergeCell ref="MUQ64:MUZ64"/>
    <mergeCell ref="MVH64:MVQ64"/>
    <mergeCell ref="MVY64:MWH64"/>
    <mergeCell ref="MWP64:MWY64"/>
    <mergeCell ref="MXG64:MXP64"/>
    <mergeCell ref="MXX64:MYG64"/>
    <mergeCell ref="MQS64:MRB64"/>
    <mergeCell ref="MRJ64:MRS64"/>
    <mergeCell ref="MSA64:MSJ64"/>
    <mergeCell ref="MSR64:MTA64"/>
    <mergeCell ref="MTI64:MTR64"/>
    <mergeCell ref="MTZ64:MUI64"/>
    <mergeCell ref="MMU64:MND64"/>
    <mergeCell ref="MNL64:MNU64"/>
    <mergeCell ref="MOC64:MOL64"/>
    <mergeCell ref="MOT64:MPC64"/>
    <mergeCell ref="MPK64:MPT64"/>
    <mergeCell ref="MQB64:MQK64"/>
    <mergeCell ref="NGK64:NGT64"/>
    <mergeCell ref="NHB64:NHK64"/>
    <mergeCell ref="NHS64:NIB64"/>
    <mergeCell ref="NIJ64:NIS64"/>
    <mergeCell ref="NJA64:NJJ64"/>
    <mergeCell ref="NJR64:NKA64"/>
    <mergeCell ref="NCM64:NCV64"/>
    <mergeCell ref="NDD64:NDM64"/>
    <mergeCell ref="NDU64:NED64"/>
    <mergeCell ref="NEL64:NEU64"/>
    <mergeCell ref="NFC64:NFL64"/>
    <mergeCell ref="NFT64:NGC64"/>
    <mergeCell ref="MYO64:MYX64"/>
    <mergeCell ref="MZF64:MZO64"/>
    <mergeCell ref="MZW64:NAF64"/>
    <mergeCell ref="NAN64:NAW64"/>
    <mergeCell ref="NBE64:NBN64"/>
    <mergeCell ref="NBV64:NCE64"/>
    <mergeCell ref="NSE64:NSN64"/>
    <mergeCell ref="NSV64:NTE64"/>
    <mergeCell ref="NTM64:NTV64"/>
    <mergeCell ref="NUD64:NUM64"/>
    <mergeCell ref="NUU64:NVD64"/>
    <mergeCell ref="NVL64:NVU64"/>
    <mergeCell ref="NOG64:NOP64"/>
    <mergeCell ref="NOX64:NPG64"/>
    <mergeCell ref="NPO64:NPX64"/>
    <mergeCell ref="NQF64:NQO64"/>
    <mergeCell ref="NQW64:NRF64"/>
    <mergeCell ref="NRN64:NRW64"/>
    <mergeCell ref="NKI64:NKR64"/>
    <mergeCell ref="NKZ64:NLI64"/>
    <mergeCell ref="NLQ64:NLZ64"/>
    <mergeCell ref="NMH64:NMQ64"/>
    <mergeCell ref="NMY64:NNH64"/>
    <mergeCell ref="NNP64:NNY64"/>
    <mergeCell ref="ODY64:OEH64"/>
    <mergeCell ref="OEP64:OEY64"/>
    <mergeCell ref="OFG64:OFP64"/>
    <mergeCell ref="OFX64:OGG64"/>
    <mergeCell ref="OGO64:OGX64"/>
    <mergeCell ref="OHF64:OHO64"/>
    <mergeCell ref="OAA64:OAJ64"/>
    <mergeCell ref="OAR64:OBA64"/>
    <mergeCell ref="OBI64:OBR64"/>
    <mergeCell ref="OBZ64:OCI64"/>
    <mergeCell ref="OCQ64:OCZ64"/>
    <mergeCell ref="ODH64:ODQ64"/>
    <mergeCell ref="NWC64:NWL64"/>
    <mergeCell ref="NWT64:NXC64"/>
    <mergeCell ref="NXK64:NXT64"/>
    <mergeCell ref="NYB64:NYK64"/>
    <mergeCell ref="NYS64:NZB64"/>
    <mergeCell ref="NZJ64:NZS64"/>
    <mergeCell ref="OPS64:OQB64"/>
    <mergeCell ref="OQJ64:OQS64"/>
    <mergeCell ref="ORA64:ORJ64"/>
    <mergeCell ref="ORR64:OSA64"/>
    <mergeCell ref="OSI64:OSR64"/>
    <mergeCell ref="OSZ64:OTI64"/>
    <mergeCell ref="OLU64:OMD64"/>
    <mergeCell ref="OML64:OMU64"/>
    <mergeCell ref="ONC64:ONL64"/>
    <mergeCell ref="ONT64:OOC64"/>
    <mergeCell ref="OOK64:OOT64"/>
    <mergeCell ref="OPB64:OPK64"/>
    <mergeCell ref="OHW64:OIF64"/>
    <mergeCell ref="OIN64:OIW64"/>
    <mergeCell ref="OJE64:OJN64"/>
    <mergeCell ref="OJV64:OKE64"/>
    <mergeCell ref="OKM64:OKV64"/>
    <mergeCell ref="OLD64:OLM64"/>
    <mergeCell ref="PBM64:PBV64"/>
    <mergeCell ref="PCD64:PCM64"/>
    <mergeCell ref="PCU64:PDD64"/>
    <mergeCell ref="PDL64:PDU64"/>
    <mergeCell ref="PEC64:PEL64"/>
    <mergeCell ref="PET64:PFC64"/>
    <mergeCell ref="OXO64:OXX64"/>
    <mergeCell ref="OYF64:OYO64"/>
    <mergeCell ref="OYW64:OZF64"/>
    <mergeCell ref="OZN64:OZW64"/>
    <mergeCell ref="PAE64:PAN64"/>
    <mergeCell ref="PAV64:PBE64"/>
    <mergeCell ref="OTQ64:OTZ64"/>
    <mergeCell ref="OUH64:OUQ64"/>
    <mergeCell ref="OUY64:OVH64"/>
    <mergeCell ref="OVP64:OVY64"/>
    <mergeCell ref="OWG64:OWP64"/>
    <mergeCell ref="OWX64:OXG64"/>
    <mergeCell ref="PNG64:PNP64"/>
    <mergeCell ref="PNX64:POG64"/>
    <mergeCell ref="POO64:POX64"/>
    <mergeCell ref="PPF64:PPO64"/>
    <mergeCell ref="PPW64:PQF64"/>
    <mergeCell ref="PQN64:PQW64"/>
    <mergeCell ref="PJI64:PJR64"/>
    <mergeCell ref="PJZ64:PKI64"/>
    <mergeCell ref="PKQ64:PKZ64"/>
    <mergeCell ref="PLH64:PLQ64"/>
    <mergeCell ref="PLY64:PMH64"/>
    <mergeCell ref="PMP64:PMY64"/>
    <mergeCell ref="PFK64:PFT64"/>
    <mergeCell ref="PGB64:PGK64"/>
    <mergeCell ref="PGS64:PHB64"/>
    <mergeCell ref="PHJ64:PHS64"/>
    <mergeCell ref="PIA64:PIJ64"/>
    <mergeCell ref="PIR64:PJA64"/>
    <mergeCell ref="PZA64:PZJ64"/>
    <mergeCell ref="PZR64:QAA64"/>
    <mergeCell ref="QAI64:QAR64"/>
    <mergeCell ref="QAZ64:QBI64"/>
    <mergeCell ref="QBQ64:QBZ64"/>
    <mergeCell ref="QCH64:QCQ64"/>
    <mergeCell ref="PVC64:PVL64"/>
    <mergeCell ref="PVT64:PWC64"/>
    <mergeCell ref="PWK64:PWT64"/>
    <mergeCell ref="PXB64:PXK64"/>
    <mergeCell ref="PXS64:PYB64"/>
    <mergeCell ref="PYJ64:PYS64"/>
    <mergeCell ref="PRE64:PRN64"/>
    <mergeCell ref="PRV64:PSE64"/>
    <mergeCell ref="PSM64:PSV64"/>
    <mergeCell ref="PTD64:PTM64"/>
    <mergeCell ref="PTU64:PUD64"/>
    <mergeCell ref="PUL64:PUU64"/>
    <mergeCell ref="QKU64:QLD64"/>
    <mergeCell ref="QLL64:QLU64"/>
    <mergeCell ref="QMC64:QML64"/>
    <mergeCell ref="QMT64:QNC64"/>
    <mergeCell ref="QNK64:QNT64"/>
    <mergeCell ref="QOB64:QOK64"/>
    <mergeCell ref="QGW64:QHF64"/>
    <mergeCell ref="QHN64:QHW64"/>
    <mergeCell ref="QIE64:QIN64"/>
    <mergeCell ref="QIV64:QJE64"/>
    <mergeCell ref="QJM64:QJV64"/>
    <mergeCell ref="QKD64:QKM64"/>
    <mergeCell ref="QCY64:QDH64"/>
    <mergeCell ref="QDP64:QDY64"/>
    <mergeCell ref="QEG64:QEP64"/>
    <mergeCell ref="QEX64:QFG64"/>
    <mergeCell ref="QFO64:QFX64"/>
    <mergeCell ref="QGF64:QGO64"/>
    <mergeCell ref="QWO64:QWX64"/>
    <mergeCell ref="QXF64:QXO64"/>
    <mergeCell ref="QXW64:QYF64"/>
    <mergeCell ref="QYN64:QYW64"/>
    <mergeCell ref="QZE64:QZN64"/>
    <mergeCell ref="QZV64:RAE64"/>
    <mergeCell ref="QSQ64:QSZ64"/>
    <mergeCell ref="QTH64:QTQ64"/>
    <mergeCell ref="QTY64:QUH64"/>
    <mergeCell ref="QUP64:QUY64"/>
    <mergeCell ref="QVG64:QVP64"/>
    <mergeCell ref="QVX64:QWG64"/>
    <mergeCell ref="QOS64:QPB64"/>
    <mergeCell ref="QPJ64:QPS64"/>
    <mergeCell ref="QQA64:QQJ64"/>
    <mergeCell ref="QQR64:QRA64"/>
    <mergeCell ref="QRI64:QRR64"/>
    <mergeCell ref="QRZ64:QSI64"/>
    <mergeCell ref="RII64:RIR64"/>
    <mergeCell ref="RIZ64:RJI64"/>
    <mergeCell ref="RJQ64:RJZ64"/>
    <mergeCell ref="RKH64:RKQ64"/>
    <mergeCell ref="RKY64:RLH64"/>
    <mergeCell ref="RLP64:RLY64"/>
    <mergeCell ref="REK64:RET64"/>
    <mergeCell ref="RFB64:RFK64"/>
    <mergeCell ref="RFS64:RGB64"/>
    <mergeCell ref="RGJ64:RGS64"/>
    <mergeCell ref="RHA64:RHJ64"/>
    <mergeCell ref="RHR64:RIA64"/>
    <mergeCell ref="RAM64:RAV64"/>
    <mergeCell ref="RBD64:RBM64"/>
    <mergeCell ref="RBU64:RCD64"/>
    <mergeCell ref="RCL64:RCU64"/>
    <mergeCell ref="RDC64:RDL64"/>
    <mergeCell ref="RDT64:REC64"/>
    <mergeCell ref="RUC64:RUL64"/>
    <mergeCell ref="RUT64:RVC64"/>
    <mergeCell ref="RVK64:RVT64"/>
    <mergeCell ref="RWB64:RWK64"/>
    <mergeCell ref="RWS64:RXB64"/>
    <mergeCell ref="RXJ64:RXS64"/>
    <mergeCell ref="RQE64:RQN64"/>
    <mergeCell ref="RQV64:RRE64"/>
    <mergeCell ref="RRM64:RRV64"/>
    <mergeCell ref="RSD64:RSM64"/>
    <mergeCell ref="RSU64:RTD64"/>
    <mergeCell ref="RTL64:RTU64"/>
    <mergeCell ref="RMG64:RMP64"/>
    <mergeCell ref="RMX64:RNG64"/>
    <mergeCell ref="RNO64:RNX64"/>
    <mergeCell ref="ROF64:ROO64"/>
    <mergeCell ref="ROW64:RPF64"/>
    <mergeCell ref="RPN64:RPW64"/>
    <mergeCell ref="SFW64:SGF64"/>
    <mergeCell ref="SGN64:SGW64"/>
    <mergeCell ref="SHE64:SHN64"/>
    <mergeCell ref="SHV64:SIE64"/>
    <mergeCell ref="SIM64:SIV64"/>
    <mergeCell ref="SJD64:SJM64"/>
    <mergeCell ref="SBY64:SCH64"/>
    <mergeCell ref="SCP64:SCY64"/>
    <mergeCell ref="SDG64:SDP64"/>
    <mergeCell ref="SDX64:SEG64"/>
    <mergeCell ref="SEO64:SEX64"/>
    <mergeCell ref="SFF64:SFO64"/>
    <mergeCell ref="RYA64:RYJ64"/>
    <mergeCell ref="RYR64:RZA64"/>
    <mergeCell ref="RZI64:RZR64"/>
    <mergeCell ref="RZZ64:SAI64"/>
    <mergeCell ref="SAQ64:SAZ64"/>
    <mergeCell ref="SBH64:SBQ64"/>
    <mergeCell ref="SRQ64:SRZ64"/>
    <mergeCell ref="SSH64:SSQ64"/>
    <mergeCell ref="SSY64:STH64"/>
    <mergeCell ref="STP64:STY64"/>
    <mergeCell ref="SUG64:SUP64"/>
    <mergeCell ref="SUX64:SVG64"/>
    <mergeCell ref="SNS64:SOB64"/>
    <mergeCell ref="SOJ64:SOS64"/>
    <mergeCell ref="SPA64:SPJ64"/>
    <mergeCell ref="SPR64:SQA64"/>
    <mergeCell ref="SQI64:SQR64"/>
    <mergeCell ref="SQZ64:SRI64"/>
    <mergeCell ref="SJU64:SKD64"/>
    <mergeCell ref="SKL64:SKU64"/>
    <mergeCell ref="SLC64:SLL64"/>
    <mergeCell ref="SLT64:SMC64"/>
    <mergeCell ref="SMK64:SMT64"/>
    <mergeCell ref="SNB64:SNK64"/>
    <mergeCell ref="TDK64:TDT64"/>
    <mergeCell ref="TEB64:TEK64"/>
    <mergeCell ref="TES64:TFB64"/>
    <mergeCell ref="TFJ64:TFS64"/>
    <mergeCell ref="TGA64:TGJ64"/>
    <mergeCell ref="TGR64:THA64"/>
    <mergeCell ref="SZM64:SZV64"/>
    <mergeCell ref="TAD64:TAM64"/>
    <mergeCell ref="TAU64:TBD64"/>
    <mergeCell ref="TBL64:TBU64"/>
    <mergeCell ref="TCC64:TCL64"/>
    <mergeCell ref="TCT64:TDC64"/>
    <mergeCell ref="SVO64:SVX64"/>
    <mergeCell ref="SWF64:SWO64"/>
    <mergeCell ref="SWW64:SXF64"/>
    <mergeCell ref="SXN64:SXW64"/>
    <mergeCell ref="SYE64:SYN64"/>
    <mergeCell ref="SYV64:SZE64"/>
    <mergeCell ref="TPE64:TPN64"/>
    <mergeCell ref="TPV64:TQE64"/>
    <mergeCell ref="TQM64:TQV64"/>
    <mergeCell ref="TRD64:TRM64"/>
    <mergeCell ref="TRU64:TSD64"/>
    <mergeCell ref="TSL64:TSU64"/>
    <mergeCell ref="TLG64:TLP64"/>
    <mergeCell ref="TLX64:TMG64"/>
    <mergeCell ref="TMO64:TMX64"/>
    <mergeCell ref="TNF64:TNO64"/>
    <mergeCell ref="TNW64:TOF64"/>
    <mergeCell ref="TON64:TOW64"/>
    <mergeCell ref="THI64:THR64"/>
    <mergeCell ref="THZ64:TII64"/>
    <mergeCell ref="TIQ64:TIZ64"/>
    <mergeCell ref="TJH64:TJQ64"/>
    <mergeCell ref="TJY64:TKH64"/>
    <mergeCell ref="TKP64:TKY64"/>
    <mergeCell ref="UGV64:UHE64"/>
    <mergeCell ref="UHM64:UHV64"/>
    <mergeCell ref="UID64:UIM64"/>
    <mergeCell ref="UAY64:UBH64"/>
    <mergeCell ref="UBP64:UBY64"/>
    <mergeCell ref="UCG64:UCP64"/>
    <mergeCell ref="UCX64:UDG64"/>
    <mergeCell ref="UDO64:UDX64"/>
    <mergeCell ref="UEF64:UEO64"/>
    <mergeCell ref="TXA64:TXJ64"/>
    <mergeCell ref="TXR64:TYA64"/>
    <mergeCell ref="TYI64:TYR64"/>
    <mergeCell ref="TYZ64:TZI64"/>
    <mergeCell ref="TZQ64:TZZ64"/>
    <mergeCell ref="UAH64:UAQ64"/>
    <mergeCell ref="TTC64:TTL64"/>
    <mergeCell ref="TTT64:TUC64"/>
    <mergeCell ref="TUK64:TUT64"/>
    <mergeCell ref="TVB64:TVK64"/>
    <mergeCell ref="TVS64:TWB64"/>
    <mergeCell ref="TWJ64:TWS64"/>
    <mergeCell ref="WPQ64:WPZ64"/>
    <mergeCell ref="WQH64:WQQ64"/>
    <mergeCell ref="WQY64:WRH64"/>
    <mergeCell ref="WRP64:WRY64"/>
    <mergeCell ref="WSG64:WSP64"/>
    <mergeCell ref="WSX64:WTG64"/>
    <mergeCell ref="VGI64:VGR64"/>
    <mergeCell ref="VGZ64:VHI64"/>
    <mergeCell ref="VHQ64:VHZ64"/>
    <mergeCell ref="VIH64:VIQ64"/>
    <mergeCell ref="VIY64:VJH64"/>
    <mergeCell ref="VJP64:VJY64"/>
    <mergeCell ref="VCK64:VCT64"/>
    <mergeCell ref="VDB64:VDK64"/>
    <mergeCell ref="VDS64:VEB64"/>
    <mergeCell ref="VEJ64:VES64"/>
    <mergeCell ref="VFA64:VFJ64"/>
    <mergeCell ref="VFR64:VGA64"/>
    <mergeCell ref="WLS64:WMB64"/>
    <mergeCell ref="WMJ64:WMS64"/>
    <mergeCell ref="WNA64:WNJ64"/>
    <mergeCell ref="WNR64:WOA64"/>
    <mergeCell ref="WOI64:WOR64"/>
    <mergeCell ref="WOZ64:WPI64"/>
    <mergeCell ref="WHU64:WID64"/>
    <mergeCell ref="WIL64:WIU64"/>
    <mergeCell ref="WJC64:WJL64"/>
    <mergeCell ref="WJT64:WKC64"/>
    <mergeCell ref="WKK64:WKT64"/>
    <mergeCell ref="WLB64:WLK64"/>
    <mergeCell ref="VQD64:VQM64"/>
    <mergeCell ref="VQU64:VRD64"/>
    <mergeCell ref="XCB64:XCK64"/>
    <mergeCell ref="XCS64:XDB64"/>
    <mergeCell ref="XDJ64:XDS64"/>
    <mergeCell ref="XEA64:XEJ64"/>
    <mergeCell ref="XER64:XFA64"/>
    <mergeCell ref="WXM64:WXV64"/>
    <mergeCell ref="WYD64:WYM64"/>
    <mergeCell ref="WYU64:WZD64"/>
    <mergeCell ref="WZL64:WZU64"/>
    <mergeCell ref="XAC64:XAL64"/>
    <mergeCell ref="XAT64:XBC64"/>
    <mergeCell ref="WTO64:WTX64"/>
    <mergeCell ref="WUF64:WUO64"/>
    <mergeCell ref="WUW64:WVF64"/>
    <mergeCell ref="WVN64:WVW64"/>
    <mergeCell ref="WWE64:WWN64"/>
    <mergeCell ref="WWV64:WXE64"/>
    <mergeCell ref="XBK64:XBT64"/>
    <mergeCell ref="VRL64:VRU64"/>
    <mergeCell ref="WDW64:WEF64"/>
    <mergeCell ref="WEN64:WEW64"/>
    <mergeCell ref="WFE64:WFN64"/>
    <mergeCell ref="WFV64:WGE64"/>
    <mergeCell ref="WGM64:WGV64"/>
    <mergeCell ref="WHD64:WHM64"/>
    <mergeCell ref="VZY64:WAH64"/>
    <mergeCell ref="WAP64:WAY64"/>
    <mergeCell ref="WBG64:WBP64"/>
    <mergeCell ref="WBX64:WCG64"/>
    <mergeCell ref="WCO64:WCX64"/>
    <mergeCell ref="WDF64:WDO64"/>
    <mergeCell ref="C97:M97"/>
    <mergeCell ref="VWA64:VWJ64"/>
    <mergeCell ref="VWR64:VXA64"/>
    <mergeCell ref="VXI64:VXR64"/>
    <mergeCell ref="VXZ64:VYI64"/>
    <mergeCell ref="VYQ64:VYZ64"/>
    <mergeCell ref="VZH64:VZQ64"/>
    <mergeCell ref="VSC64:VSL64"/>
    <mergeCell ref="VST64:VTC64"/>
    <mergeCell ref="VTK64:VTT64"/>
    <mergeCell ref="VUB64:VUK64"/>
    <mergeCell ref="VUS64:VVB64"/>
    <mergeCell ref="VVJ64:VVS64"/>
    <mergeCell ref="C74:M74"/>
    <mergeCell ref="C75:M75"/>
    <mergeCell ref="VOV64:VPE64"/>
    <mergeCell ref="VPM64:VPV64"/>
    <mergeCell ref="UYM64:UYV64"/>
    <mergeCell ref="UZD64:UZM64"/>
    <mergeCell ref="A132:R132"/>
    <mergeCell ref="C28:M28"/>
    <mergeCell ref="C84:M84"/>
    <mergeCell ref="C87:M87"/>
    <mergeCell ref="C78:M78"/>
    <mergeCell ref="C79:M79"/>
    <mergeCell ref="C81:M81"/>
    <mergeCell ref="C36:M36"/>
    <mergeCell ref="P130:Q130"/>
    <mergeCell ref="VBC64:VBL64"/>
    <mergeCell ref="VBT64:VCC64"/>
    <mergeCell ref="UUO64:UUX64"/>
    <mergeCell ref="UVF64:UVO64"/>
    <mergeCell ref="UVW64:UWF64"/>
    <mergeCell ref="UWN64:UWW64"/>
    <mergeCell ref="UXE64:UXN64"/>
    <mergeCell ref="C101:M101"/>
    <mergeCell ref="C102:M102"/>
    <mergeCell ref="C103:M103"/>
    <mergeCell ref="C104:M104"/>
    <mergeCell ref="C105:M105"/>
    <mergeCell ref="C106:M106"/>
    <mergeCell ref="C122:M122"/>
    <mergeCell ref="C100:M100"/>
    <mergeCell ref="C118:M118"/>
    <mergeCell ref="C119:M119"/>
    <mergeCell ref="C99:M99"/>
    <mergeCell ref="C85:M85"/>
    <mergeCell ref="C86:M86"/>
    <mergeCell ref="C42:M42"/>
    <mergeCell ref="UIU64:UJD64"/>
    <mergeCell ref="UJL64:UJU64"/>
    <mergeCell ref="C112:M112"/>
    <mergeCell ref="C113:M113"/>
    <mergeCell ref="C21:M21"/>
    <mergeCell ref="VOE64:VON64"/>
    <mergeCell ref="VKG64:VKP64"/>
    <mergeCell ref="VKX64:VLG64"/>
    <mergeCell ref="VLO64:VLX64"/>
    <mergeCell ref="VMF64:VMO64"/>
    <mergeCell ref="VMW64:VNF64"/>
    <mergeCell ref="VNN64:VNW64"/>
    <mergeCell ref="UXV64:UYE64"/>
    <mergeCell ref="UQQ64:UQZ64"/>
    <mergeCell ref="URH64:URQ64"/>
    <mergeCell ref="URY64:USH64"/>
    <mergeCell ref="USP64:USY64"/>
    <mergeCell ref="UTG64:UTP64"/>
    <mergeCell ref="UTX64:UUG64"/>
    <mergeCell ref="UMS64:UNB64"/>
    <mergeCell ref="UNJ64:UNS64"/>
    <mergeCell ref="UOA64:UOJ64"/>
    <mergeCell ref="UOR64:UPA64"/>
    <mergeCell ref="UPI64:UPR64"/>
    <mergeCell ref="UPZ64:UQI64"/>
    <mergeCell ref="UZU64:VAD64"/>
    <mergeCell ref="VAL64:VAU64"/>
    <mergeCell ref="UKC64:UKL64"/>
    <mergeCell ref="UKT64:ULC64"/>
    <mergeCell ref="ULK64:ULT64"/>
    <mergeCell ref="UMB64:UMK64"/>
    <mergeCell ref="UEW64:UFF64"/>
    <mergeCell ref="UFN64:UFW64"/>
    <mergeCell ref="UGE64:UGN64"/>
  </mergeCells>
  <phoneticPr fontId="23" type="noConversion"/>
  <printOptions horizontalCentered="1"/>
  <pageMargins left="0.39370078740157483" right="0.19685039370078741" top="0.78740157480314965" bottom="0.78740157480314965" header="0.31496062992125984" footer="0.35433070866141736"/>
  <pageSetup paperSize="9" scale="32" fitToHeight="5" orientation="portrait" horizontalDpi="4294967294" r:id="rId1"/>
  <headerFooter>
    <oddFooter>&amp;LEngº Fernando Frauches
Secretário de Obras e Desen. Urbano
PMSPA&amp;CEngº. Leonardo Costa de Sousa
Coordenador
PMSPA&amp;REngª Thamires Araújo de Souza
Assessor
PMSPA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8C00B-F059-401F-93A0-0A3A9EF13FCE}">
  <dimension ref="A1:XFB132"/>
  <sheetViews>
    <sheetView tabSelected="1" view="pageBreakPreview" topLeftCell="A121" zoomScale="50" zoomScaleNormal="40" zoomScaleSheetLayoutView="50" zoomScalePageLayoutView="50" workbookViewId="0">
      <selection activeCell="V75" sqref="V75"/>
    </sheetView>
  </sheetViews>
  <sheetFormatPr defaultColWidth="9.140625" defaultRowHeight="15" customHeight="1"/>
  <cols>
    <col min="1" max="1" width="15.5703125" style="459" customWidth="1"/>
    <col min="2" max="2" width="29.42578125" style="460" customWidth="1"/>
    <col min="3" max="3" width="19.7109375" style="461" customWidth="1"/>
    <col min="4" max="4" width="17.5703125" style="461" customWidth="1"/>
    <col min="5" max="5" width="12.7109375" style="461" customWidth="1"/>
    <col min="6" max="6" width="11.140625" style="461" customWidth="1"/>
    <col min="7" max="8" width="10.28515625" style="461" customWidth="1"/>
    <col min="9" max="9" width="9" style="461" customWidth="1"/>
    <col min="10" max="10" width="11.5703125" style="461" customWidth="1"/>
    <col min="11" max="11" width="4.7109375" style="461" customWidth="1"/>
    <col min="12" max="12" width="2.85546875" style="462" hidden="1" customWidth="1"/>
    <col min="13" max="13" width="10.140625" style="463" customWidth="1"/>
    <col min="14" max="15" width="22.28515625" style="464" customWidth="1"/>
    <col min="16" max="16" width="27.42578125" style="487" customWidth="1"/>
    <col min="17" max="17" width="32.140625" style="460" customWidth="1"/>
    <col min="18" max="18" width="27.42578125" style="460" customWidth="1"/>
    <col min="19" max="19" width="15.42578125" style="465" customWidth="1"/>
    <col min="20" max="20" width="16" style="486" customWidth="1"/>
    <col min="21" max="21" width="9.140625" style="458"/>
    <col min="22" max="22" width="23.85546875" style="678" customWidth="1"/>
    <col min="23" max="16384" width="9.140625" style="458"/>
  </cols>
  <sheetData>
    <row r="1" spans="1:18" ht="15" customHeight="1">
      <c r="A1" s="564"/>
      <c r="B1" s="565"/>
      <c r="C1" s="566"/>
      <c r="D1" s="566"/>
      <c r="E1" s="566"/>
      <c r="F1" s="566"/>
      <c r="G1" s="566"/>
      <c r="H1" s="566"/>
      <c r="I1" s="566"/>
      <c r="J1" s="566"/>
      <c r="K1" s="566"/>
      <c r="L1" s="567"/>
      <c r="M1" s="568"/>
      <c r="N1" s="569"/>
      <c r="O1" s="569"/>
      <c r="P1" s="570"/>
      <c r="Q1" s="565"/>
      <c r="R1" s="571"/>
    </row>
    <row r="2" spans="1:18" ht="15" customHeight="1">
      <c r="A2" s="572"/>
      <c r="R2" s="573"/>
    </row>
    <row r="3" spans="1:18" ht="15" customHeight="1">
      <c r="A3" s="572"/>
      <c r="R3" s="573"/>
    </row>
    <row r="4" spans="1:18" ht="15" customHeight="1">
      <c r="A4" s="572"/>
      <c r="R4" s="573"/>
    </row>
    <row r="5" spans="1:18" ht="15" customHeight="1">
      <c r="A5" s="572"/>
      <c r="R5" s="573"/>
    </row>
    <row r="6" spans="1:18" ht="15" customHeight="1">
      <c r="A6" s="572"/>
      <c r="R6" s="573"/>
    </row>
    <row r="7" spans="1:18" ht="15" customHeight="1">
      <c r="A7" s="572"/>
      <c r="R7" s="573"/>
    </row>
    <row r="8" spans="1:18" ht="15" customHeight="1">
      <c r="A8" s="572"/>
      <c r="R8" s="573"/>
    </row>
    <row r="9" spans="1:18" ht="15" customHeight="1">
      <c r="A9" s="572"/>
      <c r="R9" s="573"/>
    </row>
    <row r="10" spans="1:18" ht="27" customHeight="1">
      <c r="A10" s="574"/>
      <c r="B10" s="458"/>
      <c r="C10" s="458"/>
      <c r="D10" s="458"/>
      <c r="E10" s="458"/>
      <c r="F10" s="458"/>
      <c r="G10" s="458"/>
      <c r="H10" s="458"/>
      <c r="I10" s="458"/>
      <c r="J10" s="458"/>
      <c r="K10" s="458"/>
      <c r="L10" s="458"/>
      <c r="M10" s="458"/>
      <c r="N10" s="458"/>
      <c r="O10" s="458"/>
      <c r="P10" s="488"/>
      <c r="Q10" s="489"/>
      <c r="R10" s="575"/>
    </row>
    <row r="11" spans="1:18" ht="27" customHeight="1">
      <c r="A11" s="574"/>
      <c r="B11" s="458"/>
      <c r="C11" s="458"/>
      <c r="D11" s="458"/>
      <c r="E11" s="458"/>
      <c r="F11" s="458"/>
      <c r="G11" s="458"/>
      <c r="H11" s="458"/>
      <c r="I11" s="458"/>
      <c r="J11" s="458"/>
      <c r="K11" s="458"/>
      <c r="L11" s="458"/>
      <c r="M11" s="458"/>
      <c r="N11" s="458"/>
      <c r="O11" s="458"/>
      <c r="P11" s="488"/>
      <c r="Q11" s="489"/>
      <c r="R11" s="575"/>
    </row>
    <row r="12" spans="1:18" ht="24.75" customHeight="1">
      <c r="A12" s="1576" t="s">
        <v>614</v>
      </c>
      <c r="B12" s="1577"/>
      <c r="C12" s="1577"/>
      <c r="D12" s="1577"/>
      <c r="E12" s="1577"/>
      <c r="F12" s="1577"/>
      <c r="G12" s="1577"/>
      <c r="H12" s="1577"/>
      <c r="I12" s="1577"/>
      <c r="J12" s="1577"/>
      <c r="K12" s="1577"/>
      <c r="L12" s="1577"/>
      <c r="M12" s="1577"/>
      <c r="N12" s="1577"/>
      <c r="O12" s="1577"/>
      <c r="P12" s="1577"/>
      <c r="Q12" s="1577"/>
      <c r="R12" s="1578"/>
    </row>
    <row r="13" spans="1:18" ht="24.75" customHeight="1">
      <c r="A13" s="917"/>
      <c r="B13" s="1046"/>
      <c r="C13" s="1046"/>
      <c r="D13" s="1046"/>
      <c r="E13" s="1046"/>
      <c r="F13" s="1046"/>
      <c r="G13" s="1046"/>
      <c r="H13" s="1046"/>
      <c r="I13" s="1046"/>
      <c r="J13" s="1046"/>
      <c r="K13" s="1046"/>
      <c r="L13" s="1046"/>
      <c r="M13" s="1046"/>
      <c r="N13" s="1046"/>
      <c r="O13" s="1046"/>
      <c r="P13" s="1046"/>
      <c r="Q13" s="1046"/>
      <c r="R13" s="573"/>
    </row>
    <row r="14" spans="1:18" ht="39" customHeight="1">
      <c r="A14" s="917" t="s">
        <v>0</v>
      </c>
      <c r="B14" s="1579" t="str">
        <f>'MC - GERAL '!B13</f>
        <v>REFORMA DA PRAÇA DO VINHATEIRO</v>
      </c>
      <c r="C14" s="1579"/>
      <c r="D14" s="1579"/>
      <c r="E14" s="1579"/>
      <c r="F14" s="1579"/>
      <c r="G14" s="1579"/>
      <c r="H14" s="1579"/>
      <c r="I14" s="1579"/>
      <c r="J14" s="1579"/>
      <c r="K14" s="1579"/>
      <c r="L14" s="1579"/>
      <c r="M14" s="1579"/>
      <c r="N14" s="1579"/>
      <c r="O14" s="1579"/>
      <c r="P14" s="1579"/>
      <c r="Q14" s="1579"/>
      <c r="R14" s="573" t="s">
        <v>213</v>
      </c>
    </row>
    <row r="15" spans="1:18" ht="33" customHeight="1">
      <c r="A15" s="917" t="s">
        <v>1</v>
      </c>
      <c r="B15" s="466" t="str">
        <f>'MC - GERAL '!B14</f>
        <v>VINHATEIRO - SÃO PEDRO DA ALDEIA - RJ</v>
      </c>
      <c r="C15" s="466"/>
      <c r="D15" s="466"/>
      <c r="E15" s="466"/>
      <c r="F15" s="466"/>
      <c r="G15" s="466"/>
      <c r="H15" s="466"/>
      <c r="I15" s="1569" t="str">
        <f>'MC - GERAL '!K15</f>
        <v>BASE DE CÁLCULO - EMOP/SINAPI MARÇO 2022</v>
      </c>
      <c r="J15" s="1569"/>
      <c r="K15" s="1569"/>
      <c r="L15" s="1569"/>
      <c r="M15" s="1569"/>
      <c r="N15" s="1569"/>
      <c r="O15" s="1569"/>
      <c r="P15" s="1569"/>
      <c r="Q15" s="1569"/>
      <c r="R15" s="576">
        <f>'BDI.DES 2º ENTRE (2)'!I42</f>
        <v>0.22120000000000001</v>
      </c>
    </row>
    <row r="16" spans="1:18" ht="12.75" customHeight="1" thickBot="1">
      <c r="A16" s="577"/>
      <c r="B16" s="490"/>
      <c r="C16" s="491"/>
      <c r="D16" s="491"/>
      <c r="E16" s="491"/>
      <c r="F16" s="491"/>
      <c r="G16" s="491"/>
      <c r="H16" s="491"/>
      <c r="I16" s="491"/>
      <c r="J16" s="491"/>
      <c r="K16" s="491"/>
      <c r="L16" s="492"/>
      <c r="M16" s="1570"/>
      <c r="N16" s="1570"/>
      <c r="O16" s="1044"/>
      <c r="P16" s="493"/>
      <c r="Q16" s="494"/>
      <c r="R16" s="578"/>
    </row>
    <row r="17" spans="1:27" s="467" customFormat="1" ht="72.75" customHeight="1" thickBot="1">
      <c r="A17" s="579" t="s">
        <v>2</v>
      </c>
      <c r="B17" s="1045" t="s">
        <v>254</v>
      </c>
      <c r="C17" s="1571" t="s">
        <v>3</v>
      </c>
      <c r="D17" s="1571"/>
      <c r="E17" s="1571"/>
      <c r="F17" s="1571"/>
      <c r="G17" s="1571"/>
      <c r="H17" s="1571"/>
      <c r="I17" s="1571"/>
      <c r="J17" s="1571"/>
      <c r="K17" s="1571"/>
      <c r="L17" s="1571"/>
      <c r="M17" s="466"/>
      <c r="N17" s="495" t="s">
        <v>4</v>
      </c>
      <c r="O17" s="496" t="s">
        <v>5</v>
      </c>
      <c r="P17" s="1045" t="s">
        <v>207</v>
      </c>
      <c r="Q17" s="1045" t="s">
        <v>602</v>
      </c>
      <c r="R17" s="580" t="s">
        <v>208</v>
      </c>
      <c r="S17" s="466"/>
      <c r="T17" s="497" t="s">
        <v>209</v>
      </c>
      <c r="V17" s="679"/>
    </row>
    <row r="18" spans="1:27" s="467" customFormat="1" ht="40.5" customHeight="1" thickBot="1">
      <c r="A18" s="581" t="s">
        <v>177</v>
      </c>
      <c r="B18" s="498"/>
      <c r="C18" s="1557" t="str">
        <f>'MC - GERAL '!D17</f>
        <v>SERVIÇOS PRELIMINARES</v>
      </c>
      <c r="D18" s="1557"/>
      <c r="E18" s="1557"/>
      <c r="F18" s="1557"/>
      <c r="G18" s="1557"/>
      <c r="H18" s="1557"/>
      <c r="I18" s="1557"/>
      <c r="J18" s="1557"/>
      <c r="K18" s="1557"/>
      <c r="L18" s="1557"/>
      <c r="M18" s="1557"/>
      <c r="N18" s="457"/>
      <c r="O18" s="457"/>
      <c r="P18" s="499"/>
      <c r="Q18" s="500"/>
      <c r="R18" s="582"/>
      <c r="S18" s="466"/>
      <c r="T18" s="501">
        <f>R18</f>
        <v>0</v>
      </c>
      <c r="U18" s="502"/>
      <c r="V18" s="679"/>
      <c r="W18" s="502"/>
      <c r="X18" s="502"/>
      <c r="Y18" s="502"/>
      <c r="Z18" s="502"/>
      <c r="AA18" s="502"/>
    </row>
    <row r="19" spans="1:27" s="463" customFormat="1" ht="76.5" customHeight="1">
      <c r="A19" s="586" t="str">
        <f>'MC - GERAL '!A18</f>
        <v>1.1</v>
      </c>
      <c r="B19" s="1030" t="str">
        <f>'MC - GERAL '!C18</f>
        <v>02.020.0002-A</v>
      </c>
      <c r="C19" s="1572" t="str">
        <f>'MC - GERAL '!D18</f>
        <v>PLACA DE IDENTIFICAÇÃO DE OBRA PUBLICA,TIPO BANNER/PLOTTER, CONSTITUIDA POR LONA E IMPRESSÃO DIGITAL, INCLUSIVE SUPORTES DE MADEIRA. FORNECIMENTO E COLOCAÇÃO</v>
      </c>
      <c r="D19" s="1573"/>
      <c r="E19" s="1573"/>
      <c r="F19" s="1573"/>
      <c r="G19" s="1573"/>
      <c r="H19" s="1573"/>
      <c r="I19" s="1573"/>
      <c r="J19" s="1573"/>
      <c r="K19" s="1573"/>
      <c r="L19" s="1573"/>
      <c r="M19" s="1574"/>
      <c r="N19" s="712" t="str">
        <f>'MC - GERAL '!M18</f>
        <v>M2</v>
      </c>
      <c r="O19" s="712">
        <f>'MC - GERAL '!N18</f>
        <v>4.5</v>
      </c>
      <c r="P19" s="638">
        <f>S19</f>
        <v>203.51</v>
      </c>
      <c r="Q19" s="638">
        <f>ROUND(P19*(1+$R$15),2)</f>
        <v>248.53</v>
      </c>
      <c r="R19" s="639">
        <f>ROUND(O19*Q19,2)</f>
        <v>1118.3900000000001</v>
      </c>
      <c r="S19" s="466">
        <f>VLOOKUP(B19,[2]SINOP.DESO!$A$2:$B$50000,2,FALSE)</f>
        <v>203.51</v>
      </c>
      <c r="T19" s="503"/>
      <c r="U19" s="504"/>
      <c r="V19" s="1369">
        <f t="shared" ref="V19:V50" si="0">R19/$R$130</f>
        <v>1.1000000000000001E-3</v>
      </c>
      <c r="W19" s="504"/>
      <c r="X19" s="504"/>
      <c r="Y19" s="504"/>
      <c r="Z19" s="504"/>
      <c r="AA19" s="504"/>
    </row>
    <row r="20" spans="1:27" s="463" customFormat="1" ht="76.5" customHeight="1">
      <c r="A20" s="586" t="str">
        <f>'MC - GERAL '!A21</f>
        <v>1.2</v>
      </c>
      <c r="B20" s="1031" t="str">
        <f>'MC - GERAL '!C21</f>
        <v>02.004.0001-A</v>
      </c>
      <c r="C20" s="1551" t="str">
        <f>'MC - GERAL '!D21</f>
        <v>BARRACAO DE OBRA,COM PAREDES E PISO DE TABUAS DE MADEIRA DE 3ª, COBERTURA DE TELHAS DE FIBROCIMENTO DE 6MM, E INSTALACOES, EXCLUSIVE PINTURA,SENDO REAPROVEITADO 2 VEZES</v>
      </c>
      <c r="D20" s="1552"/>
      <c r="E20" s="1552"/>
      <c r="F20" s="1552"/>
      <c r="G20" s="1552"/>
      <c r="H20" s="1552"/>
      <c r="I20" s="1552"/>
      <c r="J20" s="1552"/>
      <c r="K20" s="1552"/>
      <c r="L20" s="1552"/>
      <c r="M20" s="1553"/>
      <c r="N20" s="712" t="str">
        <f>'MC - GERAL '!M21</f>
        <v>M2</v>
      </c>
      <c r="O20" s="712">
        <f>'MC - GERAL '!N21</f>
        <v>35.200000000000003</v>
      </c>
      <c r="P20" s="638">
        <f>S20</f>
        <v>408.26</v>
      </c>
      <c r="Q20" s="638">
        <f>ROUND(P20*(1+$R$15),2)</f>
        <v>498.57</v>
      </c>
      <c r="R20" s="639">
        <f>ROUND(O20*Q20,2)</f>
        <v>17549.66</v>
      </c>
      <c r="S20" s="466">
        <f>VLOOKUP(B20,[2]SINOP.DESO!$A$2:$B$50000,2,FALSE)</f>
        <v>408.26</v>
      </c>
      <c r="T20" s="503"/>
      <c r="U20" s="504"/>
      <c r="V20" s="1369">
        <f t="shared" si="0"/>
        <v>1.77E-2</v>
      </c>
      <c r="W20" s="504"/>
      <c r="X20" s="504"/>
      <c r="Y20" s="504"/>
      <c r="Z20" s="504"/>
      <c r="AA20" s="504"/>
    </row>
    <row r="21" spans="1:27" s="463" customFormat="1" ht="76.5" customHeight="1">
      <c r="A21" s="586" t="str">
        <f>'MC - GERAL '!A24</f>
        <v>1.3</v>
      </c>
      <c r="B21" s="1191" t="str">
        <f>'MC - GERAL '!C24</f>
        <v>02.002.0012-A</v>
      </c>
      <c r="C21" s="1551" t="str">
        <f>'MC - GERAL '!D24</f>
        <v>TAPUME DE VEDAÇÃO OU PROTEÇÃO EXECUTADO COM TELHAS TRAPEZOIDAIS DE AÇO GALVANIZADO, ESPESSURA DE 0,5MM, ESTAS COM 2 VEZES DE UTILIZAÇÃO, INCLUSIVE ENGRADAMENTO DE MADEIRA, UTILIZADO 2 VEZES, EXCLUSIVE PINTURA.</v>
      </c>
      <c r="D21" s="1552"/>
      <c r="E21" s="1552"/>
      <c r="F21" s="1552"/>
      <c r="G21" s="1552"/>
      <c r="H21" s="1552"/>
      <c r="I21" s="1552"/>
      <c r="J21" s="1552"/>
      <c r="K21" s="1552"/>
      <c r="L21" s="1552"/>
      <c r="M21" s="1553"/>
      <c r="N21" s="712" t="str">
        <f>'MC - GERAL '!M24</f>
        <v>M2</v>
      </c>
      <c r="O21" s="712">
        <f>'MC - GERAL '!N24</f>
        <v>423.75</v>
      </c>
      <c r="P21" s="638">
        <f>S21</f>
        <v>36.93</v>
      </c>
      <c r="Q21" s="638">
        <f>ROUND(P21*(1+$R$15),2)</f>
        <v>45.1</v>
      </c>
      <c r="R21" s="639">
        <f>ROUND(O21*Q21,2)</f>
        <v>19111.13</v>
      </c>
      <c r="S21" s="466">
        <f>VLOOKUP(B21,[2]SINOP.DESO!$A$2:$B$50000,2,FALSE)</f>
        <v>36.93</v>
      </c>
      <c r="T21" s="503"/>
      <c r="U21" s="504"/>
      <c r="V21" s="1369">
        <f t="shared" si="0"/>
        <v>1.9300000000000001E-2</v>
      </c>
      <c r="W21" s="504"/>
      <c r="X21" s="504"/>
      <c r="Y21" s="504"/>
      <c r="Z21" s="504"/>
      <c r="AA21" s="504"/>
    </row>
    <row r="22" spans="1:27" s="463" customFormat="1" ht="95.25" customHeight="1">
      <c r="A22" s="586" t="str">
        <f>'MC - GERAL '!A27</f>
        <v>1.4</v>
      </c>
      <c r="B22" s="1029" t="str">
        <f>'MC - GERAL '!C27</f>
        <v>02.016.0001-A</v>
      </c>
      <c r="C22" s="1551" t="str">
        <f>'MC - GERAL '!D27</f>
        <v>INSTALACAO E LIGACAO PROVISORIA DE ALIMENTACAO DE ENERGIA ELETRICA, EM BAIXA TENSAO, PARA CANTEIRO DE OBRAS, M3-CHAVE 100A, CARGA 3KW,20CV, EXCLUSIVE O FORNECIMENTO DO MEDIDOR</v>
      </c>
      <c r="D22" s="1552"/>
      <c r="E22" s="1552"/>
      <c r="F22" s="1552"/>
      <c r="G22" s="1552"/>
      <c r="H22" s="1552"/>
      <c r="I22" s="1552"/>
      <c r="J22" s="1552"/>
      <c r="K22" s="1552"/>
      <c r="L22" s="1552"/>
      <c r="M22" s="1553"/>
      <c r="N22" s="712" t="str">
        <f>'MC - GERAL '!M27</f>
        <v>UND</v>
      </c>
      <c r="O22" s="712">
        <f>'MC - GERAL '!N27</f>
        <v>1</v>
      </c>
      <c r="P22" s="638">
        <f>S22</f>
        <v>2184.42</v>
      </c>
      <c r="Q22" s="638">
        <f>ROUND(P22*(1+$R$15),2)</f>
        <v>2667.61</v>
      </c>
      <c r="R22" s="639">
        <f>ROUND(O22*Q22,2)</f>
        <v>2667.61</v>
      </c>
      <c r="S22" s="466">
        <f>VLOOKUP(B22,[2]SINOP.DESO!$A$2:$B$50000,2,FALSE)</f>
        <v>2184.42</v>
      </c>
      <c r="T22" s="503"/>
      <c r="U22" s="504"/>
      <c r="V22" s="1369">
        <f t="shared" si="0"/>
        <v>2.7000000000000001E-3</v>
      </c>
      <c r="W22" s="504"/>
      <c r="X22" s="504"/>
      <c r="Y22" s="504"/>
      <c r="Z22" s="504"/>
      <c r="AA22" s="504"/>
    </row>
    <row r="23" spans="1:27" s="463" customFormat="1" ht="100.5" customHeight="1">
      <c r="A23" s="586" t="str">
        <f>'MC - GERAL '!A29</f>
        <v>1.5</v>
      </c>
      <c r="B23" s="1031" t="str">
        <f>'MC - GERAL '!C29</f>
        <v>02.015.0001-A</v>
      </c>
      <c r="C23" s="1551" t="str">
        <f>'MC - GERAL '!D29</f>
        <v>INSTALAÇÃO E LIGAÇÃO PROVISÓRIAS PARA ABASTECIMENTO DE ÁGUA E ESGOTAMENTO SANITÁRIO EM CANTEIRO DE OBRAS, INCLUSIVE ESCAVAÇÃO, EXCLUSIVE REPOSIÇÃO DA PAVIMENTAÇÃO DO LOGRADOURO PÚBLICO</v>
      </c>
      <c r="D23" s="1552"/>
      <c r="E23" s="1552"/>
      <c r="F23" s="1552"/>
      <c r="G23" s="1552"/>
      <c r="H23" s="1552"/>
      <c r="I23" s="1552"/>
      <c r="J23" s="1552"/>
      <c r="K23" s="1552"/>
      <c r="L23" s="1552"/>
      <c r="M23" s="1553"/>
      <c r="N23" s="712" t="str">
        <f>'MC - GERAL '!M29</f>
        <v>UND</v>
      </c>
      <c r="O23" s="712">
        <f>'MC - GERAL '!N29</f>
        <v>1</v>
      </c>
      <c r="P23" s="638">
        <f>S23</f>
        <v>4225.66</v>
      </c>
      <c r="Q23" s="638">
        <f>ROUND(P23*(1+$R$15),2)</f>
        <v>5160.38</v>
      </c>
      <c r="R23" s="639">
        <f>ROUND(O23*Q23,2)</f>
        <v>5160.38</v>
      </c>
      <c r="S23" s="466">
        <f>VLOOKUP(B23,[2]SINOP.DESO!$A$2:$B$50000,2,FALSE)</f>
        <v>4225.66</v>
      </c>
      <c r="T23" s="503"/>
      <c r="U23" s="504"/>
      <c r="V23" s="1369">
        <f t="shared" si="0"/>
        <v>5.1999999999999998E-3</v>
      </c>
      <c r="W23" s="504"/>
      <c r="X23" s="504"/>
      <c r="Y23" s="504"/>
      <c r="Z23" s="504"/>
      <c r="AA23" s="504"/>
    </row>
    <row r="24" spans="1:27" s="463" customFormat="1" ht="33" customHeight="1">
      <c r="A24" s="485"/>
      <c r="B24" s="959"/>
      <c r="C24" s="1026"/>
      <c r="D24" s="1026"/>
      <c r="E24" s="1026"/>
      <c r="F24" s="1026"/>
      <c r="G24" s="1026"/>
      <c r="H24" s="1026"/>
      <c r="I24" s="1026"/>
      <c r="J24" s="1026"/>
      <c r="K24" s="1026"/>
      <c r="L24" s="1026"/>
      <c r="M24" s="1026"/>
      <c r="N24" s="846"/>
      <c r="O24" s="846"/>
      <c r="P24" s="505"/>
      <c r="Q24" s="506" t="s">
        <v>235</v>
      </c>
      <c r="R24" s="641">
        <f>SUM(R19:R23)</f>
        <v>45607.17</v>
      </c>
      <c r="S24" s="466"/>
      <c r="T24" s="503" t="e">
        <f>R24-#REF!</f>
        <v>#REF!</v>
      </c>
      <c r="U24" s="504"/>
      <c r="V24" s="1369">
        <f t="shared" si="0"/>
        <v>4.5999999999999999E-2</v>
      </c>
      <c r="W24" s="504"/>
      <c r="X24" s="504"/>
      <c r="Y24" s="504"/>
      <c r="Z24" s="504"/>
      <c r="AA24" s="504"/>
    </row>
    <row r="25" spans="1:27" s="463" customFormat="1" ht="9" customHeight="1" thickBot="1">
      <c r="A25" s="485"/>
      <c r="B25" s="959"/>
      <c r="C25" s="1026"/>
      <c r="D25" s="1026"/>
      <c r="E25" s="1026"/>
      <c r="F25" s="1026"/>
      <c r="G25" s="1026"/>
      <c r="H25" s="1026"/>
      <c r="I25" s="1026"/>
      <c r="J25" s="1026"/>
      <c r="K25" s="1026"/>
      <c r="L25" s="1026"/>
      <c r="M25" s="1026"/>
      <c r="N25" s="846"/>
      <c r="O25" s="846"/>
      <c r="P25" s="505"/>
      <c r="Q25" s="505"/>
      <c r="R25" s="583"/>
      <c r="S25" s="466"/>
      <c r="T25" s="503"/>
      <c r="U25" s="504"/>
      <c r="V25" s="1369">
        <f t="shared" si="0"/>
        <v>0</v>
      </c>
      <c r="W25" s="504"/>
      <c r="X25" s="504"/>
      <c r="Y25" s="504"/>
      <c r="Z25" s="504"/>
      <c r="AA25" s="504"/>
    </row>
    <row r="26" spans="1:27" s="467" customFormat="1" ht="39.75" customHeight="1" thickBot="1">
      <c r="A26" s="507" t="s">
        <v>178</v>
      </c>
      <c r="B26" s="454"/>
      <c r="C26" s="1575" t="str">
        <f>'MC - GERAL '!D39</f>
        <v>DEMOLIÇÕES, ARRANCAMENTOS E REMOÇÕES</v>
      </c>
      <c r="D26" s="1575"/>
      <c r="E26" s="1575"/>
      <c r="F26" s="1575"/>
      <c r="G26" s="1575"/>
      <c r="H26" s="1575"/>
      <c r="I26" s="1575"/>
      <c r="J26" s="1575"/>
      <c r="K26" s="1575"/>
      <c r="L26" s="1575"/>
      <c r="M26" s="1575"/>
      <c r="N26" s="481"/>
      <c r="O26" s="481"/>
      <c r="P26" s="508"/>
      <c r="Q26" s="508"/>
      <c r="R26" s="509"/>
      <c r="S26" s="466"/>
      <c r="T26" s="501">
        <f>R26</f>
        <v>0</v>
      </c>
      <c r="U26" s="502"/>
      <c r="V26" s="1369">
        <f t="shared" si="0"/>
        <v>0</v>
      </c>
      <c r="W26" s="502"/>
      <c r="X26" s="502"/>
      <c r="Y26" s="502"/>
      <c r="Z26" s="502"/>
      <c r="AA26" s="502"/>
    </row>
    <row r="27" spans="1:27" s="463" customFormat="1" ht="59.25" customHeight="1">
      <c r="A27" s="587" t="str">
        <f>'MC - GERAL '!A40</f>
        <v>2.1</v>
      </c>
      <c r="B27" s="1031" t="str">
        <f>'MC - GERAL '!C40</f>
        <v>05.001.0070-A</v>
      </c>
      <c r="C27" s="1556" t="str">
        <f>'MC - GERAL '!D40</f>
        <v>REMOÇÃO DE PAVIMENTAÇÃO DE LAJOTAS DE CONCRETO, ALTAMENTE VIBRADO, INTERTRAVADO, PRÉ-FABRICADO</v>
      </c>
      <c r="D27" s="1556"/>
      <c r="E27" s="1556"/>
      <c r="F27" s="1556"/>
      <c r="G27" s="1556"/>
      <c r="H27" s="1556"/>
      <c r="I27" s="1556"/>
      <c r="J27" s="1556"/>
      <c r="K27" s="1556"/>
      <c r="L27" s="1556"/>
      <c r="M27" s="1556"/>
      <c r="N27" s="1031" t="str">
        <f>'MC - GERAL '!M40</f>
        <v>M2</v>
      </c>
      <c r="O27" s="1030">
        <f>'MC - GERAL '!N40</f>
        <v>1369</v>
      </c>
      <c r="P27" s="638">
        <f t="shared" ref="P27:P32" si="1">S27</f>
        <v>5.16</v>
      </c>
      <c r="Q27" s="638">
        <f t="shared" ref="Q27:Q32" si="2">ROUND(P27*(1+$R$15),2)</f>
        <v>6.3</v>
      </c>
      <c r="R27" s="639">
        <f t="shared" ref="R27:R32" si="3">ROUND(O27*Q27,2)</f>
        <v>8624.7000000000007</v>
      </c>
      <c r="S27" s="466">
        <f>VLOOKUP(B27,[2]SINOP.DESO!$A$2:$B$50000,2,FALSE)</f>
        <v>5.16</v>
      </c>
      <c r="T27" s="503"/>
      <c r="U27" s="504"/>
      <c r="V27" s="1369">
        <f t="shared" si="0"/>
        <v>8.6999999999999994E-3</v>
      </c>
      <c r="W27" s="504"/>
      <c r="X27" s="504"/>
      <c r="Y27" s="504"/>
      <c r="Z27" s="504"/>
      <c r="AA27" s="504"/>
    </row>
    <row r="28" spans="1:27" s="463" customFormat="1" ht="42" customHeight="1">
      <c r="A28" s="587" t="str">
        <f>'MC - GERAL '!A43</f>
        <v>2.2</v>
      </c>
      <c r="B28" s="1031" t="str">
        <f>'MC - GERAL '!C43</f>
        <v>05.001.0147-A</v>
      </c>
      <c r="C28" s="1556" t="str">
        <f>'MC - GERAL '!D43</f>
        <v>ARRANCAMENTO DE GRADES, GRADIS, ALAMBRADOS, CERCAS E PORTÕES</v>
      </c>
      <c r="D28" s="1556"/>
      <c r="E28" s="1556"/>
      <c r="F28" s="1556"/>
      <c r="G28" s="1556"/>
      <c r="H28" s="1556"/>
      <c r="I28" s="1556"/>
      <c r="J28" s="1556"/>
      <c r="K28" s="1556"/>
      <c r="L28" s="1556"/>
      <c r="M28" s="1556"/>
      <c r="N28" s="1031" t="str">
        <f>'MC - GERAL '!M43</f>
        <v>M2</v>
      </c>
      <c r="O28" s="1030">
        <f>'MC - GERAL '!N43</f>
        <v>206.72</v>
      </c>
      <c r="P28" s="638">
        <f t="shared" si="1"/>
        <v>14.77</v>
      </c>
      <c r="Q28" s="638">
        <f t="shared" si="2"/>
        <v>18.04</v>
      </c>
      <c r="R28" s="639">
        <f t="shared" si="3"/>
        <v>3729.23</v>
      </c>
      <c r="S28" s="466">
        <f>VLOOKUP(B28,[2]SINOP.DESO!$A$2:$B$50000,2,FALSE)</f>
        <v>14.77</v>
      </c>
      <c r="T28" s="503"/>
      <c r="U28" s="504"/>
      <c r="V28" s="1369">
        <f t="shared" si="0"/>
        <v>3.8E-3</v>
      </c>
      <c r="W28" s="504"/>
      <c r="X28" s="504"/>
      <c r="Y28" s="504"/>
      <c r="Z28" s="504"/>
      <c r="AA28" s="504"/>
    </row>
    <row r="29" spans="1:27" s="463" customFormat="1" ht="71.25" customHeight="1">
      <c r="A29" s="587" t="str">
        <f>'MC - GERAL '!A48</f>
        <v>2.3</v>
      </c>
      <c r="B29" s="1031" t="str">
        <f>'MC - GERAL '!C48</f>
        <v>05.002.0001-A</v>
      </c>
      <c r="C29" s="1556" t="str">
        <f>'MC - GERAL '!D48</f>
        <v>DEMOLIÇÃO, COM EQUIPAMENTO DE AR COMPRIMIDO, DE PISOS OU PAVIMENTOS DE CONCRETO SIMPLES, INCLUSIVE EMPILHAMENTO LATERAL DENTRO DO CANTEIRO DE SERVIÇO</v>
      </c>
      <c r="D29" s="1556"/>
      <c r="E29" s="1556"/>
      <c r="F29" s="1556"/>
      <c r="G29" s="1556"/>
      <c r="H29" s="1556"/>
      <c r="I29" s="1556"/>
      <c r="J29" s="1556"/>
      <c r="K29" s="1556"/>
      <c r="L29" s="1556"/>
      <c r="M29" s="1556"/>
      <c r="N29" s="1031" t="str">
        <f>'MC - GERAL '!M48</f>
        <v>M3</v>
      </c>
      <c r="O29" s="1030">
        <f>'MC - GERAL '!N48</f>
        <v>18.8</v>
      </c>
      <c r="P29" s="638">
        <f t="shared" si="1"/>
        <v>157.13999999999999</v>
      </c>
      <c r="Q29" s="638">
        <f t="shared" si="2"/>
        <v>191.9</v>
      </c>
      <c r="R29" s="639">
        <f t="shared" si="3"/>
        <v>3607.72</v>
      </c>
      <c r="S29" s="466">
        <f>VLOOKUP(B29,[2]SINOP.DESO!$A$2:$B$50000,2,FALSE)</f>
        <v>157.13999999999999</v>
      </c>
      <c r="T29" s="503"/>
      <c r="U29" s="504"/>
      <c r="V29" s="1369">
        <f t="shared" si="0"/>
        <v>3.5999999999999999E-3</v>
      </c>
      <c r="W29" s="504"/>
      <c r="X29" s="504"/>
      <c r="Y29" s="504"/>
      <c r="Z29" s="504"/>
      <c r="AA29" s="504"/>
    </row>
    <row r="30" spans="1:27" s="463" customFormat="1" ht="71.25" customHeight="1">
      <c r="A30" s="587" t="str">
        <f>'MC - GERAL '!A57</f>
        <v>2.4</v>
      </c>
      <c r="B30" s="1031" t="str">
        <f>'MC - GERAL '!C57</f>
        <v>05.002.0002-A</v>
      </c>
      <c r="C30" s="1556" t="str">
        <f>'MC - GERAL '!D57</f>
        <v>DEMOLIÇÃO, COM EQUIPAMENTO DE AR COMPRIMIDO, DE PISOS OU PAVIMENTOS DE CONCRETO ARMADO, INCLUSIVE EMPILHAMENTO LATERAL DENTRO DO CANTEIRO DE SERVIÇO</v>
      </c>
      <c r="D30" s="1556"/>
      <c r="E30" s="1556"/>
      <c r="F30" s="1556"/>
      <c r="G30" s="1556"/>
      <c r="H30" s="1556"/>
      <c r="I30" s="1556"/>
      <c r="J30" s="1556"/>
      <c r="K30" s="1556"/>
      <c r="L30" s="1556"/>
      <c r="M30" s="1556"/>
      <c r="N30" s="1031" t="str">
        <f>'MC - GERAL '!M57</f>
        <v>M3</v>
      </c>
      <c r="O30" s="1030">
        <f>'MC - GERAL '!N57</f>
        <v>4.1900000000000004</v>
      </c>
      <c r="P30" s="638">
        <f t="shared" si="1"/>
        <v>267.14</v>
      </c>
      <c r="Q30" s="638">
        <f t="shared" si="2"/>
        <v>326.23</v>
      </c>
      <c r="R30" s="639">
        <f t="shared" si="3"/>
        <v>1366.9</v>
      </c>
      <c r="S30" s="466">
        <f>VLOOKUP(B30,[2]SINOP.DESO!$A$2:$B$50000,2,FALSE)</f>
        <v>267.14</v>
      </c>
      <c r="T30" s="503"/>
      <c r="U30" s="504"/>
      <c r="V30" s="1369">
        <f t="shared" si="0"/>
        <v>1.4E-3</v>
      </c>
      <c r="W30" s="504"/>
      <c r="X30" s="504"/>
      <c r="Y30" s="504"/>
      <c r="Z30" s="504"/>
      <c r="AA30" s="504"/>
    </row>
    <row r="31" spans="1:27" s="463" customFormat="1" ht="58.5" customHeight="1">
      <c r="A31" s="587" t="str">
        <f>'MC - GERAL '!A60</f>
        <v>2.5</v>
      </c>
      <c r="B31" s="1032">
        <f>'MC - GERAL '!C60</f>
        <v>96001</v>
      </c>
      <c r="C31" s="1556" t="str">
        <f>'MC - GERAL '!D60</f>
        <v>FRESAGEM DE PAVIMENTO ASFÁLTICO (PROFUNDIDADE ATÉ 5,0 CM) - EXCLUSIVE TRANSPORTE</v>
      </c>
      <c r="D31" s="1556"/>
      <c r="E31" s="1556"/>
      <c r="F31" s="1556"/>
      <c r="G31" s="1556"/>
      <c r="H31" s="1556"/>
      <c r="I31" s="1556"/>
      <c r="J31" s="1556"/>
      <c r="K31" s="1556"/>
      <c r="L31" s="1556"/>
      <c r="M31" s="1556"/>
      <c r="N31" s="1031" t="str">
        <f>'MC - GERAL '!M60</f>
        <v>M2</v>
      </c>
      <c r="O31" s="1030">
        <f>'MC - GERAL '!N60</f>
        <v>191.62</v>
      </c>
      <c r="P31" s="638">
        <f t="shared" si="1"/>
        <v>7.72</v>
      </c>
      <c r="Q31" s="638">
        <f t="shared" si="2"/>
        <v>9.43</v>
      </c>
      <c r="R31" s="639">
        <f t="shared" si="3"/>
        <v>1806.98</v>
      </c>
      <c r="S31" s="466">
        <f>VLOOKUP(B31,[2]SINOP.DESO!$A$2:$B$50000,2,FALSE)</f>
        <v>7.72</v>
      </c>
      <c r="T31" s="503"/>
      <c r="U31" s="504"/>
      <c r="V31" s="1369">
        <f t="shared" si="0"/>
        <v>1.8E-3</v>
      </c>
      <c r="W31" s="504"/>
      <c r="X31" s="504"/>
      <c r="Y31" s="504"/>
      <c r="Z31" s="504"/>
      <c r="AA31" s="504"/>
    </row>
    <row r="32" spans="1:27" s="463" customFormat="1" ht="74.25" customHeight="1">
      <c r="A32" s="587" t="str">
        <f>'MC - GERAL '!A63</f>
        <v>2.6</v>
      </c>
      <c r="B32" s="1031" t="str">
        <f>'MC - GERAL '!C63</f>
        <v>09.005.0054-A</v>
      </c>
      <c r="C32" s="1556" t="str">
        <f>'MC - GERAL '!D63</f>
        <v>CORTE, DESGALHAMENTO, DESTOCAMENTO E DESENRAIZAMENTO DE ÁRVORE, COM ALTURA ATÉ 3,00M, DIÂMETRO EM TORNO DE 50CM, COM AUXÍLIO DE EQUIPAMENTO MECÂNICO</v>
      </c>
      <c r="D32" s="1556"/>
      <c r="E32" s="1556"/>
      <c r="F32" s="1556"/>
      <c r="G32" s="1556"/>
      <c r="H32" s="1556"/>
      <c r="I32" s="1556"/>
      <c r="J32" s="1556"/>
      <c r="K32" s="1556"/>
      <c r="L32" s="1556"/>
      <c r="M32" s="1556"/>
      <c r="N32" s="1031" t="str">
        <f>'MC - GERAL '!M63</f>
        <v>UND</v>
      </c>
      <c r="O32" s="1030">
        <f>'MC - GERAL '!N63</f>
        <v>6</v>
      </c>
      <c r="P32" s="638">
        <f t="shared" si="1"/>
        <v>466.26</v>
      </c>
      <c r="Q32" s="638">
        <f t="shared" si="2"/>
        <v>569.4</v>
      </c>
      <c r="R32" s="639">
        <f t="shared" si="3"/>
        <v>3416.4</v>
      </c>
      <c r="S32" s="466">
        <f>VLOOKUP(B32,[2]SINOP.DESO!$A$2:$B$50000,2,FALSE)</f>
        <v>466.26</v>
      </c>
      <c r="T32" s="503"/>
      <c r="U32" s="504"/>
      <c r="V32" s="1369">
        <f t="shared" si="0"/>
        <v>3.3999999999999998E-3</v>
      </c>
      <c r="W32" s="504"/>
      <c r="X32" s="504"/>
      <c r="Y32" s="504"/>
      <c r="Z32" s="504"/>
      <c r="AA32" s="504"/>
    </row>
    <row r="33" spans="1:27" s="463" customFormat="1" ht="36" customHeight="1">
      <c r="A33" s="485"/>
      <c r="B33" s="959"/>
      <c r="C33" s="974"/>
      <c r="D33" s="974"/>
      <c r="E33" s="974"/>
      <c r="F33" s="974"/>
      <c r="G33" s="974"/>
      <c r="H33" s="974"/>
      <c r="I33" s="974"/>
      <c r="J33" s="974"/>
      <c r="K33" s="974"/>
      <c r="L33" s="974"/>
      <c r="M33" s="974"/>
      <c r="N33" s="959"/>
      <c r="O33" s="959"/>
      <c r="P33" s="505"/>
      <c r="Q33" s="506" t="s">
        <v>236</v>
      </c>
      <c r="R33" s="641">
        <f>SUM(R27:R32)</f>
        <v>22551.93</v>
      </c>
      <c r="S33" s="466"/>
      <c r="T33" s="503"/>
      <c r="U33" s="504"/>
      <c r="V33" s="1369">
        <f t="shared" si="0"/>
        <v>2.2800000000000001E-2</v>
      </c>
      <c r="W33" s="504"/>
      <c r="X33" s="504"/>
      <c r="Y33" s="504"/>
      <c r="Z33" s="504"/>
      <c r="AA33" s="504"/>
    </row>
    <row r="34" spans="1:27" s="463" customFormat="1" ht="11.1" customHeight="1" thickBot="1">
      <c r="A34" s="485"/>
      <c r="B34" s="959"/>
      <c r="C34" s="974"/>
      <c r="D34" s="974"/>
      <c r="E34" s="974"/>
      <c r="F34" s="974"/>
      <c r="G34" s="974"/>
      <c r="H34" s="974"/>
      <c r="I34" s="974"/>
      <c r="J34" s="974"/>
      <c r="K34" s="974"/>
      <c r="L34" s="974"/>
      <c r="M34" s="974"/>
      <c r="N34" s="959"/>
      <c r="O34" s="959"/>
      <c r="P34" s="505"/>
      <c r="Q34" s="505"/>
      <c r="R34" s="583"/>
      <c r="S34" s="466"/>
      <c r="T34" s="503"/>
      <c r="U34" s="504"/>
      <c r="V34" s="1369">
        <f t="shared" si="0"/>
        <v>0</v>
      </c>
      <c r="W34" s="504"/>
      <c r="X34" s="504"/>
      <c r="Y34" s="504"/>
      <c r="Z34" s="504"/>
      <c r="AA34" s="504"/>
    </row>
    <row r="35" spans="1:27" s="467" customFormat="1" ht="39.950000000000003" customHeight="1" thickBot="1">
      <c r="A35" s="507" t="s">
        <v>179</v>
      </c>
      <c r="B35" s="454"/>
      <c r="C35" s="1575" t="str">
        <f>'MC - GERAL '!D91</f>
        <v>MOVIMENTO DE TERRA</v>
      </c>
      <c r="D35" s="1575"/>
      <c r="E35" s="1575"/>
      <c r="F35" s="1575"/>
      <c r="G35" s="1575"/>
      <c r="H35" s="1575"/>
      <c r="I35" s="1575"/>
      <c r="J35" s="1575"/>
      <c r="K35" s="1575"/>
      <c r="L35" s="1575"/>
      <c r="M35" s="1575"/>
      <c r="N35" s="1043"/>
      <c r="O35" s="1043"/>
      <c r="P35" s="508"/>
      <c r="Q35" s="508"/>
      <c r="R35" s="509"/>
      <c r="S35" s="466"/>
      <c r="T35" s="510">
        <f>R35</f>
        <v>0</v>
      </c>
      <c r="U35" s="502"/>
      <c r="V35" s="1369">
        <f t="shared" si="0"/>
        <v>0</v>
      </c>
      <c r="W35" s="502"/>
      <c r="X35" s="502"/>
      <c r="Y35" s="502"/>
      <c r="Z35" s="502"/>
      <c r="AA35" s="502"/>
    </row>
    <row r="36" spans="1:27" s="463" customFormat="1" ht="76.5" customHeight="1">
      <c r="A36" s="586" t="str">
        <f>'MC - GERAL '!A92</f>
        <v>3.1</v>
      </c>
      <c r="B36" s="1030" t="str">
        <f>'MC - GERAL '!C92</f>
        <v>01.006.0010-A</v>
      </c>
      <c r="C36" s="1550" t="str">
        <f>'MC - GERAL '!D92</f>
        <v>REGULARIZAÇÃO DE TERRENO COM TRATOR EM TORNO DE 80CV, COMPREENDENDO ACERTO, RASPAGEM EVENTUALMENTE ATÉ 0,30M DE PROFUNDIDADE E AFASTAMENTO LATERAL DO MATERIAL EXCEDENTE</v>
      </c>
      <c r="D36" s="1550"/>
      <c r="E36" s="1550"/>
      <c r="F36" s="1550"/>
      <c r="G36" s="1550"/>
      <c r="H36" s="1550"/>
      <c r="I36" s="1550"/>
      <c r="J36" s="1550"/>
      <c r="K36" s="1550"/>
      <c r="L36" s="1550"/>
      <c r="M36" s="1550"/>
      <c r="N36" s="712" t="str">
        <f>'MC - GERAL '!M92</f>
        <v>M2</v>
      </c>
      <c r="O36" s="712">
        <f>'MC - GERAL '!N92</f>
        <v>3129.86</v>
      </c>
      <c r="P36" s="638">
        <f t="shared" ref="P36:P41" si="4">S36</f>
        <v>1.6</v>
      </c>
      <c r="Q36" s="638">
        <f t="shared" ref="Q36:Q41" si="5">ROUND(P36*(1+$R$15),2)</f>
        <v>1.95</v>
      </c>
      <c r="R36" s="639">
        <f t="shared" ref="R36:R41" si="6">ROUND(O36*Q36,2)</f>
        <v>6103.23</v>
      </c>
      <c r="S36" s="466">
        <f>VLOOKUP(B36,[2]SINOP.DESO!$A$2:$B$50000,2,FALSE)</f>
        <v>1.6</v>
      </c>
      <c r="T36" s="503"/>
      <c r="U36" s="504"/>
      <c r="V36" s="1369">
        <f t="shared" si="0"/>
        <v>6.1999999999999998E-3</v>
      </c>
      <c r="W36" s="504"/>
      <c r="X36" s="504"/>
      <c r="Y36" s="504"/>
      <c r="Z36" s="504"/>
      <c r="AA36" s="504"/>
    </row>
    <row r="37" spans="1:27" s="463" customFormat="1" ht="133.5" customHeight="1">
      <c r="A37" s="586" t="str">
        <f>'MC - GERAL '!A95</f>
        <v>3.2</v>
      </c>
      <c r="B37" s="1030" t="str">
        <f>'MC - GERAL '!C95</f>
        <v>03.010.0015-A</v>
      </c>
      <c r="C37" s="1550" t="str">
        <f>'MC - GERAL '!D95</f>
        <v>ATERRO COM MATERIAL DE 1ªCATEGORIA, ESPALHADO POR TRATOR COM POTENCIA EM TORNO DE 80CV COM LAMINA, EM CAMADAS DE 20CM DE MATERIAL ADENSADO, REGADO POR CAMINHAO TANQUE E COMPACTADO A 90% COM ROLO PE DE CARNEIRO CONVENCIONAL, DE 2 (DOIS) CILINDROS, REBOCADO POR TRATOR DE PNEUS, INTERVINDO 2 (DOIS) SERVENTES, EXCLUSIVE O FORNECIMENTO DA TERRA</v>
      </c>
      <c r="D37" s="1550"/>
      <c r="E37" s="1550"/>
      <c r="F37" s="1550"/>
      <c r="G37" s="1550"/>
      <c r="H37" s="1550"/>
      <c r="I37" s="1550"/>
      <c r="J37" s="1550"/>
      <c r="K37" s="1550"/>
      <c r="L37" s="1550"/>
      <c r="M37" s="1550"/>
      <c r="N37" s="712" t="str">
        <f>'MC - GERAL '!M95</f>
        <v>M3</v>
      </c>
      <c r="O37" s="712">
        <f>'MC - GERAL '!N95</f>
        <v>282.19</v>
      </c>
      <c r="P37" s="638">
        <f t="shared" si="4"/>
        <v>10.29</v>
      </c>
      <c r="Q37" s="638">
        <f t="shared" si="5"/>
        <v>12.57</v>
      </c>
      <c r="R37" s="639">
        <f t="shared" si="6"/>
        <v>3547.13</v>
      </c>
      <c r="S37" s="466">
        <f>VLOOKUP(B37,[2]SINOP.DESO!$A$2:$B$50000,2,FALSE)</f>
        <v>10.29</v>
      </c>
      <c r="T37" s="503"/>
      <c r="U37" s="504"/>
      <c r="V37" s="1369">
        <f t="shared" si="0"/>
        <v>3.5999999999999999E-3</v>
      </c>
      <c r="W37" s="504"/>
      <c r="X37" s="504"/>
      <c r="Y37" s="504"/>
      <c r="Z37" s="504"/>
      <c r="AA37" s="504"/>
    </row>
    <row r="38" spans="1:27" s="463" customFormat="1" ht="47.25" customHeight="1">
      <c r="A38" s="586" t="str">
        <f>'MC - GERAL '!A99</f>
        <v>3.3</v>
      </c>
      <c r="B38" s="1030" t="str">
        <f>'MC - GERAL '!C99</f>
        <v>20.104.0001-A</v>
      </c>
      <c r="C38" s="1550" t="str">
        <f>'MC - GERAL '!D99</f>
        <v>SAIBRO, INCLUSIVE TRANSPORTE.FORNECIMENTO</v>
      </c>
      <c r="D38" s="1550"/>
      <c r="E38" s="1550"/>
      <c r="F38" s="1550"/>
      <c r="G38" s="1550"/>
      <c r="H38" s="1550"/>
      <c r="I38" s="1550"/>
      <c r="J38" s="1550"/>
      <c r="K38" s="1550"/>
      <c r="L38" s="1550"/>
      <c r="M38" s="1550"/>
      <c r="N38" s="712" t="str">
        <f>'MC - GERAL '!M99</f>
        <v>M3</v>
      </c>
      <c r="O38" s="712">
        <f>'MC - GERAL '!N99</f>
        <v>334.35</v>
      </c>
      <c r="P38" s="638">
        <f t="shared" si="4"/>
        <v>58</v>
      </c>
      <c r="Q38" s="638">
        <f t="shared" si="5"/>
        <v>70.83</v>
      </c>
      <c r="R38" s="639">
        <f t="shared" si="6"/>
        <v>23682.01</v>
      </c>
      <c r="S38" s="466">
        <f>VLOOKUP(B38,[2]SINOP.DESO!$A$2:$B$50000,2,FALSE)</f>
        <v>58</v>
      </c>
      <c r="T38" s="503"/>
      <c r="U38" s="504"/>
      <c r="V38" s="1369">
        <f t="shared" si="0"/>
        <v>2.3900000000000001E-2</v>
      </c>
      <c r="W38" s="504"/>
      <c r="X38" s="504"/>
      <c r="Y38" s="504"/>
      <c r="Z38" s="504"/>
      <c r="AA38" s="504"/>
    </row>
    <row r="39" spans="1:27" s="463" customFormat="1" ht="115.5" customHeight="1">
      <c r="A39" s="587" t="str">
        <f>'MC - GERAL '!A109</f>
        <v>3.4</v>
      </c>
      <c r="B39" s="1031" t="str">
        <f>'MC - GERAL '!C109</f>
        <v>04.010.0045-A</v>
      </c>
      <c r="C39" s="1556" t="str">
        <f>'MC - GERAL '!D109</f>
        <v>CARGA E DESCARGA MECANICA DE AGREGADOS, TERRA, ESCOMBROS, MATERIAL A GRANEL, UTILIZANDO CAMINHAO BASCULANTE A OLEO DIESEL, COM CAPACIDADE UTIL DE 8T, CONSIDERANDO O TEMPO PARA CARGA,DESCARGA E MANOBRA, EXCLUSIVE DESPESAS COM A PA-CARREGADEIRA EMPREGADA NA CARGA, COM A CAPACIDADE DE 1,50M3</v>
      </c>
      <c r="D39" s="1556"/>
      <c r="E39" s="1556"/>
      <c r="F39" s="1556"/>
      <c r="G39" s="1556"/>
      <c r="H39" s="1556"/>
      <c r="I39" s="1556"/>
      <c r="J39" s="1556"/>
      <c r="K39" s="1556"/>
      <c r="L39" s="1556"/>
      <c r="M39" s="1556"/>
      <c r="N39" s="1053" t="str">
        <f>'MC - GERAL '!M109</f>
        <v>T</v>
      </c>
      <c r="O39" s="712">
        <f>'MC - GERAL '!N109</f>
        <v>1726.56</v>
      </c>
      <c r="P39" s="638">
        <f t="shared" si="4"/>
        <v>1.37</v>
      </c>
      <c r="Q39" s="638">
        <f t="shared" si="5"/>
        <v>1.67</v>
      </c>
      <c r="R39" s="639">
        <f t="shared" si="6"/>
        <v>2883.36</v>
      </c>
      <c r="S39" s="466">
        <f>VLOOKUP(B39,[2]SINOP.DESO!$A$2:$B$50000,2,FALSE)</f>
        <v>1.37</v>
      </c>
      <c r="T39" s="503"/>
      <c r="U39" s="504"/>
      <c r="V39" s="1369">
        <f t="shared" si="0"/>
        <v>2.8999999999999998E-3</v>
      </c>
      <c r="W39" s="504"/>
      <c r="X39" s="504"/>
      <c r="Y39" s="504"/>
      <c r="Z39" s="504"/>
      <c r="AA39" s="504"/>
    </row>
    <row r="40" spans="1:27" s="463" customFormat="1" ht="105" customHeight="1">
      <c r="A40" s="587" t="str">
        <f>'MC - GERAL '!A116</f>
        <v>3.5</v>
      </c>
      <c r="B40" s="1031" t="str">
        <f>'MC - GERAL '!C116</f>
        <v>04.005.0003-A</v>
      </c>
      <c r="C40" s="1556" t="str">
        <f>'MC - GERAL '!D116</f>
        <v>TRANSPORTE DE CARGA DE QUALQUER NATUREZA, EXCLUSIVE AS DESPESAS DE CARGA E DESCARGA, TANTO DE ESPERA DO CAMINHÃO COMO DO SERVENTE OU EQUIPAMENTO AUXILIAR, A VELOCIDADE MÉDIA DE 50KM/H, EM CAMINHÃO DE CARROCERIA FIXA A ÓLEO DIESEL, COM CAPACIDADE UTIL DE 7,5T</v>
      </c>
      <c r="D40" s="1556"/>
      <c r="E40" s="1556"/>
      <c r="F40" s="1556"/>
      <c r="G40" s="1556"/>
      <c r="H40" s="1556"/>
      <c r="I40" s="1556"/>
      <c r="J40" s="1556"/>
      <c r="K40" s="1556"/>
      <c r="L40" s="1556"/>
      <c r="M40" s="1556"/>
      <c r="N40" s="1053" t="str">
        <f>'MC - GERAL '!M116</f>
        <v>TXKM</v>
      </c>
      <c r="O40" s="712">
        <f>'MC - GERAL '!N116</f>
        <v>18568.900000000001</v>
      </c>
      <c r="P40" s="638">
        <f t="shared" si="4"/>
        <v>0.94</v>
      </c>
      <c r="Q40" s="638">
        <f t="shared" si="5"/>
        <v>1.1499999999999999</v>
      </c>
      <c r="R40" s="639">
        <f t="shared" si="6"/>
        <v>21354.240000000002</v>
      </c>
      <c r="S40" s="466">
        <f>VLOOKUP(B40,[2]SINOP.DESO!$A$2:$B$50000,2,FALSE)</f>
        <v>0.94</v>
      </c>
      <c r="T40" s="503"/>
      <c r="U40" s="504"/>
      <c r="V40" s="1369">
        <f t="shared" si="0"/>
        <v>2.1600000000000001E-2</v>
      </c>
      <c r="W40" s="504"/>
      <c r="X40" s="504"/>
      <c r="Y40" s="504"/>
      <c r="Z40" s="504"/>
      <c r="AA40" s="504"/>
    </row>
    <row r="41" spans="1:27" s="463" customFormat="1" ht="79.5" customHeight="1">
      <c r="A41" s="587" t="str">
        <f>'MC - GERAL '!A123</f>
        <v>3.6</v>
      </c>
      <c r="B41" s="1031" t="str">
        <f>'MC - GERAL '!C123</f>
        <v>03.001.0001-B</v>
      </c>
      <c r="C41" s="1556" t="str">
        <f>'MC - GERAL '!D123</f>
        <v>ESCAVAÇÃO MANUAL DE VALA/CAVA EM MATERIAL DE 1ª CATEGORIA (AREIA,ARGILA OU PICARRA), ATÉ 1,50M DE PROFUNDIDADE, EXCLUSIVE ESCORAMENTO E ESGOTAMENTO</v>
      </c>
      <c r="D41" s="1556"/>
      <c r="E41" s="1556"/>
      <c r="F41" s="1556"/>
      <c r="G41" s="1556"/>
      <c r="H41" s="1556"/>
      <c r="I41" s="1556"/>
      <c r="J41" s="1556"/>
      <c r="K41" s="1556"/>
      <c r="L41" s="1556"/>
      <c r="M41" s="1556"/>
      <c r="N41" s="1053" t="str">
        <f>'MC - GERAL '!M123</f>
        <v>M3</v>
      </c>
      <c r="O41" s="712">
        <f>'MC - GERAL '!N123</f>
        <v>45.36</v>
      </c>
      <c r="P41" s="638">
        <f t="shared" si="4"/>
        <v>50.21</v>
      </c>
      <c r="Q41" s="638">
        <f t="shared" si="5"/>
        <v>61.32</v>
      </c>
      <c r="R41" s="639">
        <f t="shared" si="6"/>
        <v>2781.48</v>
      </c>
      <c r="S41" s="466">
        <f>VLOOKUP(B41,[2]SINOP.DESO!$A$2:$B$50000,2,FALSE)</f>
        <v>50.21</v>
      </c>
      <c r="T41" s="503"/>
      <c r="U41" s="504"/>
      <c r="V41" s="1369">
        <f t="shared" si="0"/>
        <v>2.8E-3</v>
      </c>
      <c r="W41" s="504"/>
      <c r="X41" s="504"/>
      <c r="Y41" s="504"/>
      <c r="Z41" s="504"/>
      <c r="AA41" s="504"/>
    </row>
    <row r="42" spans="1:27" s="463" customFormat="1" ht="79.5" customHeight="1">
      <c r="A42" s="587" t="str">
        <f>'MC - GERAL '!A130</f>
        <v>3.7</v>
      </c>
      <c r="B42" s="1066" t="str">
        <f>'MC - GERAL '!C130</f>
        <v>03.011.0015-B</v>
      </c>
      <c r="C42" s="1556" t="str">
        <f>'MC - GERAL '!D130</f>
        <v>REATERRO DE VALA/CAVA COM MATERIAL DE BOA QUALIDADE, UTILIZANDO VIBRO COMPACTADOR PORTÁTIL, EXCLUSIVE MATERIAL</v>
      </c>
      <c r="D42" s="1556"/>
      <c r="E42" s="1556"/>
      <c r="F42" s="1556"/>
      <c r="G42" s="1556"/>
      <c r="H42" s="1556"/>
      <c r="I42" s="1556"/>
      <c r="J42" s="1556"/>
      <c r="K42" s="1556"/>
      <c r="L42" s="1556"/>
      <c r="M42" s="1556"/>
      <c r="N42" s="1065" t="str">
        <f>'MC - GERAL '!M130</f>
        <v>M3</v>
      </c>
      <c r="O42" s="712">
        <f>'MC - GERAL '!N130</f>
        <v>53.18</v>
      </c>
      <c r="P42" s="638">
        <f>S42</f>
        <v>19.91</v>
      </c>
      <c r="Q42" s="638">
        <f>ROUND(P42*(1+$R$15),2)</f>
        <v>24.31</v>
      </c>
      <c r="R42" s="639">
        <f>ROUND(O42*Q42,2)</f>
        <v>1292.81</v>
      </c>
      <c r="S42" s="466">
        <f>VLOOKUP(B42,[2]SINOP.DESO!$A$2:$B$50000,2,FALSE)</f>
        <v>19.91</v>
      </c>
      <c r="T42" s="503"/>
      <c r="U42" s="504"/>
      <c r="V42" s="1369">
        <f t="shared" si="0"/>
        <v>1.2999999999999999E-3</v>
      </c>
      <c r="W42" s="504"/>
      <c r="X42" s="504"/>
      <c r="Y42" s="504"/>
      <c r="Z42" s="504"/>
      <c r="AA42" s="504"/>
    </row>
    <row r="43" spans="1:27" s="463" customFormat="1" ht="39" customHeight="1">
      <c r="A43" s="485"/>
      <c r="B43" s="959"/>
      <c r="C43" s="974"/>
      <c r="D43" s="974"/>
      <c r="E43" s="974"/>
      <c r="F43" s="974"/>
      <c r="G43" s="974"/>
      <c r="H43" s="974"/>
      <c r="I43" s="974"/>
      <c r="J43" s="974"/>
      <c r="K43" s="974"/>
      <c r="L43" s="974"/>
      <c r="M43" s="974"/>
      <c r="N43" s="846"/>
      <c r="O43" s="846"/>
      <c r="P43" s="505"/>
      <c r="Q43" s="506" t="s">
        <v>237</v>
      </c>
      <c r="R43" s="641">
        <f>SUM(R36:R42)</f>
        <v>61644.26</v>
      </c>
      <c r="S43" s="466"/>
      <c r="T43" s="503"/>
      <c r="U43" s="504"/>
      <c r="V43" s="1369">
        <f t="shared" si="0"/>
        <v>6.2199999999999998E-2</v>
      </c>
      <c r="W43" s="504"/>
      <c r="X43" s="504"/>
      <c r="Y43" s="504"/>
      <c r="Z43" s="504"/>
      <c r="AA43" s="504"/>
    </row>
    <row r="44" spans="1:27" s="463" customFormat="1" ht="17.25" customHeight="1" thickBot="1">
      <c r="A44" s="512"/>
      <c r="B44" s="846"/>
      <c r="C44" s="974"/>
      <c r="D44" s="974"/>
      <c r="E44" s="974"/>
      <c r="F44" s="974"/>
      <c r="G44" s="974"/>
      <c r="H44" s="974"/>
      <c r="I44" s="974"/>
      <c r="J44" s="974"/>
      <c r="K44" s="974"/>
      <c r="L44" s="974"/>
      <c r="M44" s="846"/>
      <c r="N44" s="846"/>
      <c r="O44" s="846"/>
      <c r="P44" s="661"/>
      <c r="Q44" s="661"/>
      <c r="R44" s="584"/>
      <c r="S44" s="466"/>
      <c r="T44" s="503"/>
      <c r="U44" s="504"/>
      <c r="V44" s="1369">
        <f t="shared" si="0"/>
        <v>0</v>
      </c>
      <c r="W44" s="504"/>
      <c r="X44" s="504"/>
      <c r="Y44" s="504"/>
      <c r="Z44" s="504"/>
      <c r="AA44" s="504"/>
    </row>
    <row r="45" spans="1:27" s="467" customFormat="1" ht="39.950000000000003" customHeight="1" thickBot="1">
      <c r="A45" s="507" t="s">
        <v>180</v>
      </c>
      <c r="B45" s="454"/>
      <c r="C45" s="1557" t="str">
        <f>'MC - GERAL '!D134</f>
        <v>ESTRUTURA</v>
      </c>
      <c r="D45" s="1557"/>
      <c r="E45" s="1557"/>
      <c r="F45" s="1557"/>
      <c r="G45" s="1557"/>
      <c r="H45" s="1557"/>
      <c r="I45" s="1557"/>
      <c r="J45" s="1557"/>
      <c r="K45" s="1557"/>
      <c r="L45" s="1557"/>
      <c r="M45" s="1557"/>
      <c r="N45" s="454"/>
      <c r="O45" s="454"/>
      <c r="P45" s="508"/>
      <c r="Q45" s="508"/>
      <c r="R45" s="509"/>
      <c r="S45" s="466"/>
      <c r="T45" s="501">
        <f>R45</f>
        <v>0</v>
      </c>
      <c r="U45" s="502"/>
      <c r="V45" s="1369">
        <f t="shared" si="0"/>
        <v>0</v>
      </c>
      <c r="W45" s="502"/>
      <c r="X45" s="502"/>
      <c r="Y45" s="502"/>
      <c r="Z45" s="502"/>
      <c r="AA45" s="502"/>
    </row>
    <row r="46" spans="1:27" s="463" customFormat="1" ht="120" customHeight="1">
      <c r="A46" s="588" t="str">
        <f>'MC - GERAL '!A135</f>
        <v>4.1</v>
      </c>
      <c r="B46" s="712" t="str">
        <f>'MC - GERAL '!C135</f>
        <v>11.013.0070-B</v>
      </c>
      <c r="C46" s="1550" t="str">
        <f>'MC - GERAL '!D135</f>
        <v>CONCRETO ARMADO, FCK=20MPA, INCLUINDO MATERIAIS PARA 1,00M3 DE CONCRETO (IMPORTADO DE USINA) ADENSADO E COLOCADO, 14,00M2 DE ÁREA MOLDADA, FORMAS E ESCORAMENTO CONFORME ITENS 11.004.0022E 11.004.0035,60KG DE AÇO CA-50,INCLUSIVE MÃO-DE-OBRA PARA CORTE, DOBRAGEM, MONTAGEM E COLOCAÇÃO NAS FORMAS</v>
      </c>
      <c r="D46" s="1550"/>
      <c r="E46" s="1550"/>
      <c r="F46" s="1550"/>
      <c r="G46" s="1550"/>
      <c r="H46" s="1550"/>
      <c r="I46" s="1550"/>
      <c r="J46" s="1550"/>
      <c r="K46" s="1550"/>
      <c r="L46" s="1550"/>
      <c r="M46" s="1550"/>
      <c r="N46" s="712" t="str">
        <f>'MC - GERAL '!M135</f>
        <v>M3</v>
      </c>
      <c r="O46" s="712">
        <f>'MC - GERAL '!N135</f>
        <v>1.92</v>
      </c>
      <c r="P46" s="638">
        <f>S46</f>
        <v>2619.4699999999998</v>
      </c>
      <c r="Q46" s="638">
        <f>ROUND(P46*(1+$R$15),2)</f>
        <v>3198.9</v>
      </c>
      <c r="R46" s="639">
        <f>ROUND(O46*Q46,2)</f>
        <v>6141.89</v>
      </c>
      <c r="S46" s="466">
        <f>VLOOKUP(B46,[2]SINOP.DESO!$A$2:$B$50000,2,FALSE)</f>
        <v>2619.4699999999998</v>
      </c>
      <c r="T46" s="503"/>
      <c r="U46" s="504"/>
      <c r="V46" s="1369">
        <f t="shared" si="0"/>
        <v>6.1999999999999998E-3</v>
      </c>
      <c r="W46" s="504"/>
      <c r="X46" s="504"/>
      <c r="Y46" s="504"/>
      <c r="Z46" s="504"/>
      <c r="AA46" s="504"/>
    </row>
    <row r="47" spans="1:27" s="463" customFormat="1" ht="69" customHeight="1">
      <c r="A47" s="588" t="str">
        <f>'MC - GERAL '!A140</f>
        <v>4.2</v>
      </c>
      <c r="B47" s="712" t="str">
        <f>'MC - GERAL '!C140</f>
        <v>*/0002</v>
      </c>
      <c r="C47" s="1550" t="str">
        <f>'MC - GERAL '!D140</f>
        <v>PEÇA EM MADEIRA APARELHADA, EM PEÇAS 3"X6", PARA VIGAS E PILARES, FORNECIMENTO E ASSENTAMENTO.</v>
      </c>
      <c r="D47" s="1550"/>
      <c r="E47" s="1550"/>
      <c r="F47" s="1550"/>
      <c r="G47" s="1550"/>
      <c r="H47" s="1550"/>
      <c r="I47" s="1550"/>
      <c r="J47" s="1550"/>
      <c r="K47" s="1550"/>
      <c r="L47" s="1550"/>
      <c r="M47" s="1550"/>
      <c r="N47" s="712" t="str">
        <f>'MC - GERAL '!M140</f>
        <v>M</v>
      </c>
      <c r="O47" s="712">
        <f>'MC - GERAL '!N140</f>
        <v>266.60000000000002</v>
      </c>
      <c r="P47" s="638">
        <f>S47</f>
        <v>73.08</v>
      </c>
      <c r="Q47" s="638">
        <f>ROUND(P47*(1+$R$15),2)</f>
        <v>89.25</v>
      </c>
      <c r="R47" s="639">
        <f>ROUND(O47*Q47,2)</f>
        <v>23794.05</v>
      </c>
      <c r="S47" s="466">
        <f>'COMPOSIÇÃO EMOP DES'!J39</f>
        <v>73.08</v>
      </c>
      <c r="T47" s="503"/>
      <c r="U47" s="504"/>
      <c r="V47" s="1369">
        <f t="shared" si="0"/>
        <v>2.4E-2</v>
      </c>
      <c r="W47" s="504"/>
      <c r="X47" s="504"/>
      <c r="Y47" s="504"/>
      <c r="Z47" s="504"/>
      <c r="AA47" s="504"/>
    </row>
    <row r="48" spans="1:27" s="463" customFormat="1" ht="35.25" customHeight="1">
      <c r="A48" s="512"/>
      <c r="B48" s="846"/>
      <c r="C48" s="974"/>
      <c r="D48" s="974"/>
      <c r="E48" s="974"/>
      <c r="F48" s="974"/>
      <c r="G48" s="974"/>
      <c r="H48" s="974"/>
      <c r="I48" s="974"/>
      <c r="J48" s="974"/>
      <c r="K48" s="974"/>
      <c r="L48" s="974"/>
      <c r="M48" s="974"/>
      <c r="N48" s="846"/>
      <c r="O48" s="846"/>
      <c r="P48" s="661"/>
      <c r="Q48" s="506" t="s">
        <v>238</v>
      </c>
      <c r="R48" s="641">
        <f>SUM(R46:R47)</f>
        <v>29935.94</v>
      </c>
      <c r="S48" s="466"/>
      <c r="T48" s="503"/>
      <c r="U48" s="504"/>
      <c r="V48" s="1369">
        <f t="shared" si="0"/>
        <v>3.0200000000000001E-2</v>
      </c>
      <c r="W48" s="504"/>
      <c r="X48" s="504"/>
      <c r="Y48" s="504"/>
      <c r="Z48" s="504"/>
      <c r="AA48" s="504"/>
    </row>
    <row r="49" spans="1:3072 3076:8189 8193:12286 12290:16382" s="463" customFormat="1" ht="9.9499999999999993" customHeight="1" thickBot="1">
      <c r="A49" s="512"/>
      <c r="B49" s="846"/>
      <c r="C49" s="974"/>
      <c r="D49" s="974"/>
      <c r="E49" s="974"/>
      <c r="F49" s="974"/>
      <c r="G49" s="974"/>
      <c r="H49" s="974"/>
      <c r="I49" s="974"/>
      <c r="J49" s="974"/>
      <c r="K49" s="974"/>
      <c r="L49" s="974"/>
      <c r="M49" s="974"/>
      <c r="N49" s="846"/>
      <c r="O49" s="846"/>
      <c r="P49" s="661"/>
      <c r="Q49" s="505"/>
      <c r="R49" s="583"/>
      <c r="S49" s="466"/>
      <c r="T49" s="503"/>
      <c r="U49" s="504"/>
      <c r="V49" s="1369">
        <f t="shared" si="0"/>
        <v>0</v>
      </c>
      <c r="W49" s="504"/>
      <c r="X49" s="504"/>
      <c r="Y49" s="504"/>
      <c r="Z49" s="504"/>
      <c r="AA49" s="504"/>
    </row>
    <row r="50" spans="1:3072 3076:8189 8193:12286 12290:16382" s="463" customFormat="1" ht="39.75" customHeight="1" thickBot="1">
      <c r="A50" s="507" t="str">
        <f>'MC - GERAL '!A151</f>
        <v>5.0</v>
      </c>
      <c r="B50" s="454"/>
      <c r="C50" s="1557" t="str">
        <f>'MC - GERAL '!D151</f>
        <v>ALVENARIA</v>
      </c>
      <c r="D50" s="1557"/>
      <c r="E50" s="1557"/>
      <c r="F50" s="1557"/>
      <c r="G50" s="1557"/>
      <c r="H50" s="1557"/>
      <c r="I50" s="1557"/>
      <c r="J50" s="1557"/>
      <c r="K50" s="1557"/>
      <c r="L50" s="1557"/>
      <c r="M50" s="1557"/>
      <c r="N50" s="454"/>
      <c r="O50" s="454"/>
      <c r="P50" s="508"/>
      <c r="Q50" s="508"/>
      <c r="R50" s="509"/>
      <c r="S50" s="466"/>
      <c r="T50" s="503"/>
      <c r="U50" s="504"/>
      <c r="V50" s="1369">
        <f t="shared" si="0"/>
        <v>0</v>
      </c>
      <c r="W50" s="504"/>
      <c r="X50" s="504"/>
      <c r="Y50" s="504"/>
      <c r="Z50" s="504"/>
      <c r="AA50" s="504"/>
    </row>
    <row r="51" spans="1:3072 3076:8189 8193:12286 12290:16382" s="463" customFormat="1" ht="72.75" customHeight="1">
      <c r="A51" s="588" t="str">
        <f>'MC - GERAL '!A152</f>
        <v>5.1</v>
      </c>
      <c r="B51" s="712" t="str">
        <f>'MC - GERAL '!C152</f>
        <v>12.005.0080-A</v>
      </c>
      <c r="C51" s="1550" t="str">
        <f>'MC - GERAL '!D152</f>
        <v>ALVENARIA DE BLOCOS DE CONCRETO 20 X 20 X 40CM, ASSENTES COM ARGAMASSA DE CIMENTO E AREIA, NO TRAÇO 1:6, EM PAREDES DE 0,20M DE ESPESSURA, DE SUPERFÍCIE CORRIDA, ATÉ 3,00M DE ALTURA E MEDIDA PELA ÁREA REAL</v>
      </c>
      <c r="D51" s="1550"/>
      <c r="E51" s="1550"/>
      <c r="F51" s="1550"/>
      <c r="G51" s="1550"/>
      <c r="H51" s="1550"/>
      <c r="I51" s="1550"/>
      <c r="J51" s="1550"/>
      <c r="K51" s="1550"/>
      <c r="L51" s="1550"/>
      <c r="M51" s="1550"/>
      <c r="N51" s="712" t="str">
        <f>'MC - GERAL '!M152</f>
        <v>M2</v>
      </c>
      <c r="O51" s="712">
        <f>'MC - GERAL '!N152</f>
        <v>89.87</v>
      </c>
      <c r="P51" s="638">
        <f>S51</f>
        <v>91.38</v>
      </c>
      <c r="Q51" s="638">
        <f>ROUND(P51*(1+$R$15),2)</f>
        <v>111.59</v>
      </c>
      <c r="R51" s="639">
        <f>ROUND(O51*Q51,2)</f>
        <v>10028.59</v>
      </c>
      <c r="S51" s="466">
        <f>VLOOKUP(B51,[2]SINOP.DESO!$A$2:$B$50000,2,FALSE)</f>
        <v>91.38</v>
      </c>
      <c r="T51" s="503"/>
      <c r="U51" s="504"/>
      <c r="V51" s="1369">
        <f t="shared" ref="V51:V82" si="7">R51/$R$130</f>
        <v>1.01E-2</v>
      </c>
      <c r="W51" s="504"/>
      <c r="X51" s="504"/>
      <c r="Y51" s="504"/>
      <c r="Z51" s="504"/>
      <c r="AA51" s="504"/>
    </row>
    <row r="52" spans="1:3072 3076:8189 8193:12286 12290:16382" s="463" customFormat="1" ht="72.75" customHeight="1">
      <c r="A52" s="588" t="str">
        <f>'MC - GERAL '!A161</f>
        <v>5.2</v>
      </c>
      <c r="B52" s="712" t="str">
        <f>'MC - GERAL '!C161</f>
        <v>13.001.0050-B</v>
      </c>
      <c r="C52" s="1550" t="str">
        <f>'MC - GERAL '!D161</f>
        <v>REVESTIMENTO EXTERNO, DE UMA VEZ, COM ARGAMASSA DE CIMENTO E AREOLA PARA EMBOÇO, NO TRAÇO 1:2, COM 3CM DE ESPESSURA, INCLUSIVE CHAPISCO DE CIMENTO E AREIA, NO TRAÇO 1:3</v>
      </c>
      <c r="D52" s="1550"/>
      <c r="E52" s="1550"/>
      <c r="F52" s="1550"/>
      <c r="G52" s="1550"/>
      <c r="H52" s="1550"/>
      <c r="I52" s="1550"/>
      <c r="J52" s="1550"/>
      <c r="K52" s="1550"/>
      <c r="L52" s="1550"/>
      <c r="M52" s="1550"/>
      <c r="N52" s="712" t="str">
        <f>'MC - GERAL '!M161</f>
        <v>M2</v>
      </c>
      <c r="O52" s="712">
        <f>'MC - GERAL '!N161</f>
        <v>179.73</v>
      </c>
      <c r="P52" s="638">
        <f>S52</f>
        <v>34.880000000000003</v>
      </c>
      <c r="Q52" s="638">
        <f>ROUND(P52*(1+$R$15),2)</f>
        <v>42.6</v>
      </c>
      <c r="R52" s="639">
        <f>ROUND(O52*Q52,2)</f>
        <v>7656.5</v>
      </c>
      <c r="S52" s="466">
        <f>VLOOKUP(B52,[2]SINOP.DESO!$A$2:$B$50000,2,FALSE)</f>
        <v>34.880000000000003</v>
      </c>
      <c r="T52" s="503"/>
      <c r="U52" s="504"/>
      <c r="V52" s="1369">
        <f t="shared" si="7"/>
        <v>7.7000000000000002E-3</v>
      </c>
      <c r="W52" s="504"/>
      <c r="X52" s="504"/>
      <c r="Y52" s="504"/>
      <c r="Z52" s="504"/>
      <c r="AA52" s="504"/>
    </row>
    <row r="53" spans="1:3072 3076:8189 8193:12286 12290:16382" s="463" customFormat="1" ht="39.75" customHeight="1">
      <c r="A53" s="512"/>
      <c r="B53" s="846"/>
      <c r="C53" s="974"/>
      <c r="D53" s="974"/>
      <c r="E53" s="974"/>
      <c r="F53" s="974"/>
      <c r="G53" s="974"/>
      <c r="H53" s="974"/>
      <c r="I53" s="974"/>
      <c r="J53" s="974"/>
      <c r="K53" s="974"/>
      <c r="L53" s="974"/>
      <c r="M53" s="974"/>
      <c r="N53" s="846"/>
      <c r="O53" s="846"/>
      <c r="P53" s="661"/>
      <c r="Q53" s="506" t="s">
        <v>239</v>
      </c>
      <c r="R53" s="641">
        <f>SUM(R51:R52)</f>
        <v>17685.09</v>
      </c>
      <c r="S53" s="466"/>
      <c r="T53" s="503"/>
      <c r="U53" s="504"/>
      <c r="V53" s="1369">
        <f t="shared" si="7"/>
        <v>1.7899999999999999E-2</v>
      </c>
      <c r="W53" s="504"/>
      <c r="X53" s="504"/>
      <c r="Y53" s="504"/>
      <c r="Z53" s="504"/>
      <c r="AA53" s="504"/>
    </row>
    <row r="54" spans="1:3072 3076:8189 8193:12286 12290:16382" s="463" customFormat="1" ht="17.25" customHeight="1" thickBot="1">
      <c r="A54" s="512"/>
      <c r="B54" s="846"/>
      <c r="C54" s="974"/>
      <c r="D54" s="974"/>
      <c r="E54" s="974"/>
      <c r="F54" s="974"/>
      <c r="G54" s="974"/>
      <c r="H54" s="974"/>
      <c r="I54" s="974"/>
      <c r="J54" s="974"/>
      <c r="K54" s="974"/>
      <c r="L54" s="974"/>
      <c r="M54" s="974"/>
      <c r="N54" s="846"/>
      <c r="O54" s="846"/>
      <c r="P54" s="661"/>
      <c r="Q54" s="505"/>
      <c r="R54" s="1215"/>
      <c r="S54" s="466"/>
      <c r="T54" s="503"/>
      <c r="U54" s="504"/>
      <c r="V54" s="1369">
        <f t="shared" si="7"/>
        <v>0</v>
      </c>
      <c r="W54" s="504"/>
      <c r="X54" s="504"/>
      <c r="Y54" s="504"/>
      <c r="Z54" s="504"/>
      <c r="AA54" s="504"/>
    </row>
    <row r="55" spans="1:3072 3076:8189 8193:12286 12290:16382" s="463" customFormat="1" ht="39.75" customHeight="1" thickBot="1">
      <c r="A55" s="507" t="str">
        <f>'MC - GERAL '!A170</f>
        <v>6.0</v>
      </c>
      <c r="B55" s="454"/>
      <c r="C55" s="1557"/>
      <c r="D55" s="1557"/>
      <c r="E55" s="1557"/>
      <c r="F55" s="1557"/>
      <c r="G55" s="1557"/>
      <c r="H55" s="1557"/>
      <c r="I55" s="1557"/>
      <c r="J55" s="1557"/>
      <c r="K55" s="1557"/>
      <c r="L55" s="1557"/>
      <c r="M55" s="1557"/>
      <c r="N55" s="454"/>
      <c r="O55" s="454"/>
      <c r="P55" s="508"/>
      <c r="Q55" s="508"/>
      <c r="R55" s="509"/>
      <c r="S55" s="466"/>
      <c r="T55" s="503"/>
      <c r="U55" s="504"/>
      <c r="V55" s="1369">
        <f t="shared" si="7"/>
        <v>0</v>
      </c>
      <c r="W55" s="504"/>
      <c r="X55" s="504"/>
      <c r="Y55" s="504"/>
      <c r="Z55" s="504"/>
      <c r="AA55" s="504"/>
    </row>
    <row r="56" spans="1:3072 3076:8189 8193:12286 12290:16382" s="463" customFormat="1" ht="48.75" customHeight="1">
      <c r="A56" s="588" t="str">
        <f>'MC - GERAL '!A171</f>
        <v>6.1</v>
      </c>
      <c r="B56" s="1216">
        <f>'MC - GERAL '!C171</f>
        <v>101527</v>
      </c>
      <c r="C56" s="1550" t="str">
        <f>'MC - GERAL '!D171</f>
        <v>ENTRADA DE ENERGIA ELÉTRICA, SUBTERRÂNEA, BIFÁSICA, COM CAIXA DE EMBUTIR, CABO DE 25 MM2 E DISJUNTOR DIN 50A</v>
      </c>
      <c r="D56" s="1550"/>
      <c r="E56" s="1550"/>
      <c r="F56" s="1550"/>
      <c r="G56" s="1550"/>
      <c r="H56" s="1550"/>
      <c r="I56" s="1550"/>
      <c r="J56" s="1550"/>
      <c r="K56" s="1550"/>
      <c r="L56" s="1550"/>
      <c r="M56" s="1550"/>
      <c r="N56" s="712" t="str">
        <f>'MC - GERAL '!M171</f>
        <v>UND</v>
      </c>
      <c r="O56" s="712">
        <f>'MC - GERAL '!N171</f>
        <v>1</v>
      </c>
      <c r="P56" s="638">
        <f t="shared" ref="P56:P61" si="8">S56</f>
        <v>1253.2</v>
      </c>
      <c r="Q56" s="638">
        <f t="shared" ref="Q56:Q61" si="9">ROUND(P56*(1+$R$15),2)</f>
        <v>1530.41</v>
      </c>
      <c r="R56" s="639">
        <f t="shared" ref="R56:R61" si="10">ROUND(O56*Q56,2)</f>
        <v>1530.41</v>
      </c>
      <c r="S56" s="466">
        <f>VLOOKUP(B56,[2]SINOP.DESO!$A$2:$B$50000,2,FALSE)</f>
        <v>1253.2</v>
      </c>
      <c r="T56" s="503"/>
      <c r="U56" s="504"/>
      <c r="V56" s="1369">
        <f t="shared" si="7"/>
        <v>1.5E-3</v>
      </c>
      <c r="W56" s="504"/>
      <c r="X56" s="504"/>
      <c r="Y56" s="504"/>
      <c r="Z56" s="504"/>
      <c r="AA56" s="504"/>
    </row>
    <row r="57" spans="1:3072 3076:8189 8193:12286 12290:16382" s="463" customFormat="1" ht="57.75" customHeight="1">
      <c r="A57" s="588" t="str">
        <f>'MC - GERAL '!A173</f>
        <v>6.2</v>
      </c>
      <c r="B57" s="1216">
        <f>'MC - GERAL '!C173</f>
        <v>101657</v>
      </c>
      <c r="C57" s="1550" t="str">
        <f>'MC - GERAL '!D173</f>
        <v xml:space="preserve">LUMINÁRIA DE LED PARA ILUMINAÇÃO PÚBLICA, DE 98 W ATÉ 137 W - FORNECIMENTO E INSTALAÇÃO. </v>
      </c>
      <c r="D57" s="1550"/>
      <c r="E57" s="1550"/>
      <c r="F57" s="1550"/>
      <c r="G57" s="1550"/>
      <c r="H57" s="1550"/>
      <c r="I57" s="1550"/>
      <c r="J57" s="1550"/>
      <c r="K57" s="1550"/>
      <c r="L57" s="1550"/>
      <c r="M57" s="1550"/>
      <c r="N57" s="712" t="str">
        <f>'MC - GERAL '!M173</f>
        <v>UND</v>
      </c>
      <c r="O57" s="712">
        <f>'MC - GERAL '!N173</f>
        <v>4</v>
      </c>
      <c r="P57" s="638">
        <f t="shared" si="8"/>
        <v>598.13</v>
      </c>
      <c r="Q57" s="638">
        <f t="shared" si="9"/>
        <v>730.44</v>
      </c>
      <c r="R57" s="639">
        <f t="shared" si="10"/>
        <v>2921.76</v>
      </c>
      <c r="S57" s="466">
        <f>VLOOKUP(B57,[2]SINOP.DESO!$A$2:$B$50000,2,FALSE)</f>
        <v>598.13</v>
      </c>
      <c r="T57" s="503"/>
      <c r="U57" s="504"/>
      <c r="V57" s="1369">
        <f t="shared" si="7"/>
        <v>2.8999999999999998E-3</v>
      </c>
      <c r="W57" s="504"/>
      <c r="X57" s="504"/>
      <c r="Y57" s="504"/>
      <c r="Z57" s="504"/>
      <c r="AA57" s="504"/>
    </row>
    <row r="58" spans="1:3072 3076:8189 8193:12286 12290:16382" s="463" customFormat="1" ht="74.25" customHeight="1">
      <c r="A58" s="588" t="str">
        <f>'MC - GERAL '!A175</f>
        <v>6.3</v>
      </c>
      <c r="B58" s="1216" t="str">
        <f>'MC - GERAL '!C175</f>
        <v>21.005.0020-A</v>
      </c>
      <c r="C58" s="1550" t="str">
        <f>'MC - GERAL '!D175</f>
        <v>POSTE DE AÇO, CONTÍNUO, RETO, CÔNICO, SIMPLES, COM FLANGE DE AÇO SOLDADO NA SUA BASE, FIXADO POR PARAFUSOS CHUMBADORES, DE 9,00M. FORNECIMENTO E ASSENTAMENTO</v>
      </c>
      <c r="D58" s="1550"/>
      <c r="E58" s="1550"/>
      <c r="F58" s="1550"/>
      <c r="G58" s="1550"/>
      <c r="H58" s="1550"/>
      <c r="I58" s="1550"/>
      <c r="J58" s="1550"/>
      <c r="K58" s="1550"/>
      <c r="L58" s="1550"/>
      <c r="M58" s="1550"/>
      <c r="N58" s="712" t="str">
        <f>'MC - GERAL '!M175</f>
        <v>UND</v>
      </c>
      <c r="O58" s="712">
        <f>'MC - GERAL '!N175</f>
        <v>4</v>
      </c>
      <c r="P58" s="638">
        <f t="shared" si="8"/>
        <v>3366.48</v>
      </c>
      <c r="Q58" s="638">
        <f t="shared" si="9"/>
        <v>4111.1499999999996</v>
      </c>
      <c r="R58" s="639">
        <f t="shared" si="10"/>
        <v>16444.599999999999</v>
      </c>
      <c r="S58" s="466">
        <f>VLOOKUP(B58,[2]SINOP.DESO!$A$2:$B$50000,2,FALSE)</f>
        <v>3366.48</v>
      </c>
      <c r="T58" s="503"/>
      <c r="U58" s="504"/>
      <c r="V58" s="1369">
        <f t="shared" si="7"/>
        <v>1.66E-2</v>
      </c>
      <c r="W58" s="504"/>
      <c r="X58" s="504"/>
      <c r="Y58" s="504"/>
      <c r="Z58" s="504"/>
      <c r="AA58" s="504"/>
    </row>
    <row r="59" spans="1:3072 3076:8189 8193:12286 12290:16382" s="463" customFormat="1" ht="74.25" customHeight="1">
      <c r="A59" s="588" t="str">
        <f>'MC - GERAL '!A177</f>
        <v>6.4</v>
      </c>
      <c r="B59" s="1216" t="str">
        <f>'MC - GERAL '!C177</f>
        <v>15.008.0210-A</v>
      </c>
      <c r="C59" s="1550" t="str">
        <f>'MC - GERAL '!D177</f>
        <v>CABO DE COBRE FLEXÍVEL COM ISOLAMENTO TERMOPLÁSTICO, COMPREENDENDO: PREPARO, CORTE E ENFIAÇÃO EM ELETRODUTOS, NA BITOLA DE 4,00MM², 0,6/1KV. FORNECIMENTO E COLOCAÇÃO</v>
      </c>
      <c r="D59" s="1550"/>
      <c r="E59" s="1550"/>
      <c r="F59" s="1550"/>
      <c r="G59" s="1550"/>
      <c r="H59" s="1550"/>
      <c r="I59" s="1550"/>
      <c r="J59" s="1550"/>
      <c r="K59" s="1550"/>
      <c r="L59" s="1550"/>
      <c r="M59" s="1550"/>
      <c r="N59" s="712" t="str">
        <f>'MC - GERAL '!M177</f>
        <v>M</v>
      </c>
      <c r="O59" s="712">
        <f>'MC - GERAL '!N177</f>
        <v>420</v>
      </c>
      <c r="P59" s="638">
        <f t="shared" si="8"/>
        <v>5.31</v>
      </c>
      <c r="Q59" s="638">
        <f t="shared" si="9"/>
        <v>6.48</v>
      </c>
      <c r="R59" s="639">
        <f t="shared" si="10"/>
        <v>2721.6</v>
      </c>
      <c r="S59" s="466">
        <f>VLOOKUP(B59,[2]SINOP.DESO!$A$2:$B$50000,2,FALSE)</f>
        <v>5.31</v>
      </c>
      <c r="T59" s="503"/>
      <c r="U59" s="504"/>
      <c r="V59" s="1369">
        <f t="shared" si="7"/>
        <v>2.7000000000000001E-3</v>
      </c>
      <c r="W59" s="504"/>
      <c r="X59" s="504"/>
      <c r="Y59" s="504"/>
      <c r="Z59" s="504"/>
      <c r="AA59" s="504"/>
    </row>
    <row r="60" spans="1:3072 3076:8189 8193:12286 12290:16382" s="463" customFormat="1" ht="74.25" customHeight="1">
      <c r="A60" s="588" t="str">
        <f>'MC - GERAL '!A180</f>
        <v>6.5</v>
      </c>
      <c r="B60" s="712" t="str">
        <f>'MC - GERAL '!C180</f>
        <v>15.036.0070-A</v>
      </c>
      <c r="C60" s="1550" t="str">
        <f>'MC - GERAL '!D180</f>
        <v>ELETRODUTO DE PVC RÍGIDO ROSQUEÁVEL DE 3/4”, INCLUSIVE CONEXÕES E EMENDAS, EXCLUSIVE ABERTURA E FECHAMENTO DE RASGO. FORNECIMENTO E ASSENTAMENTO</v>
      </c>
      <c r="D60" s="1550"/>
      <c r="E60" s="1550"/>
      <c r="F60" s="1550"/>
      <c r="G60" s="1550"/>
      <c r="H60" s="1550"/>
      <c r="I60" s="1550"/>
      <c r="J60" s="1550"/>
      <c r="K60" s="1550"/>
      <c r="L60" s="1550"/>
      <c r="M60" s="1550"/>
      <c r="N60" s="712" t="str">
        <f>'MC - GERAL '!M180</f>
        <v>M</v>
      </c>
      <c r="O60" s="712">
        <f>'MC - GERAL '!N180</f>
        <v>420</v>
      </c>
      <c r="P60" s="638">
        <f t="shared" si="8"/>
        <v>8.11</v>
      </c>
      <c r="Q60" s="638">
        <f t="shared" si="9"/>
        <v>9.9</v>
      </c>
      <c r="R60" s="639">
        <f t="shared" si="10"/>
        <v>4158</v>
      </c>
      <c r="S60" s="466">
        <f>VLOOKUP(B60,[2]SINOP.DESO!$A$2:$B$50000,2,FALSE)</f>
        <v>8.11</v>
      </c>
      <c r="T60" s="503"/>
      <c r="U60" s="504"/>
      <c r="V60" s="1369">
        <f t="shared" si="7"/>
        <v>4.1999999999999997E-3</v>
      </c>
      <c r="W60" s="504"/>
      <c r="X60" s="504"/>
      <c r="Y60" s="504"/>
      <c r="Z60" s="504"/>
      <c r="AA60" s="504"/>
    </row>
    <row r="61" spans="1:3072 3076:8189 8193:12286 12290:16382" s="463" customFormat="1" ht="51.75" customHeight="1">
      <c r="A61" s="588" t="str">
        <f>'MC - GERAL '!A183</f>
        <v>6.6</v>
      </c>
      <c r="B61" s="712" t="str">
        <f>'MC - GERAL '!C183</f>
        <v>21.015.0208-A</v>
      </c>
      <c r="C61" s="1550" t="str">
        <f>'MC - GERAL '!D183</f>
        <v>ATERRAMENTO DE POSTE DE AÇO, INCLUSIVE FORNECIMENTO DOS MATERIAIS</v>
      </c>
      <c r="D61" s="1550"/>
      <c r="E61" s="1550"/>
      <c r="F61" s="1550"/>
      <c r="G61" s="1550"/>
      <c r="H61" s="1550"/>
      <c r="I61" s="1550"/>
      <c r="J61" s="1550"/>
      <c r="K61" s="1550"/>
      <c r="L61" s="1550"/>
      <c r="M61" s="1550"/>
      <c r="N61" s="712" t="str">
        <f>'MC - GERAL '!M183</f>
        <v>UND</v>
      </c>
      <c r="O61" s="712">
        <f>'MC - GERAL '!N183</f>
        <v>4</v>
      </c>
      <c r="P61" s="638">
        <f t="shared" si="8"/>
        <v>67.09</v>
      </c>
      <c r="Q61" s="638">
        <f t="shared" si="9"/>
        <v>81.93</v>
      </c>
      <c r="R61" s="639">
        <f t="shared" si="10"/>
        <v>327.72</v>
      </c>
      <c r="S61" s="466">
        <f>VLOOKUP(B61,[2]SINOP.DESO!$A$2:$B$50000,2,FALSE)</f>
        <v>67.09</v>
      </c>
      <c r="T61" s="503"/>
      <c r="U61" s="504"/>
      <c r="V61" s="1369">
        <f t="shared" si="7"/>
        <v>2.9999999999999997E-4</v>
      </c>
      <c r="W61" s="504"/>
      <c r="X61" s="504"/>
      <c r="Y61" s="504"/>
      <c r="Z61" s="504"/>
      <c r="AA61" s="504"/>
    </row>
    <row r="62" spans="1:3072 3076:8189 8193:12286 12290:16382" s="463" customFormat="1" ht="41.25" customHeight="1">
      <c r="A62" s="512"/>
      <c r="B62" s="846"/>
      <c r="C62" s="974"/>
      <c r="D62" s="974"/>
      <c r="E62" s="974"/>
      <c r="F62" s="974"/>
      <c r="G62" s="974"/>
      <c r="H62" s="974"/>
      <c r="I62" s="974"/>
      <c r="J62" s="974"/>
      <c r="K62" s="974"/>
      <c r="L62" s="974"/>
      <c r="M62" s="974"/>
      <c r="N62" s="846"/>
      <c r="O62" s="846"/>
      <c r="P62" s="661"/>
      <c r="Q62" s="506" t="s">
        <v>240</v>
      </c>
      <c r="R62" s="641">
        <f>SUM(R56:R61)</f>
        <v>28104.09</v>
      </c>
      <c r="S62" s="466"/>
      <c r="T62" s="503"/>
      <c r="U62" s="504"/>
      <c r="V62" s="1369">
        <f t="shared" si="7"/>
        <v>2.8400000000000002E-2</v>
      </c>
      <c r="W62" s="504"/>
      <c r="X62" s="504"/>
      <c r="Y62" s="504"/>
      <c r="Z62" s="504"/>
      <c r="AA62" s="504"/>
    </row>
    <row r="63" spans="1:3072 3076:8189 8193:12286 12290:16382" s="463" customFormat="1" ht="14.25" customHeight="1" thickBot="1">
      <c r="A63" s="512"/>
      <c r="B63" s="846"/>
      <c r="C63" s="974"/>
      <c r="D63" s="974"/>
      <c r="E63" s="974"/>
      <c r="F63" s="974"/>
      <c r="G63" s="974"/>
      <c r="H63" s="974"/>
      <c r="I63" s="974"/>
      <c r="J63" s="974"/>
      <c r="K63" s="974"/>
      <c r="L63" s="974"/>
      <c r="M63" s="974"/>
      <c r="N63" s="846"/>
      <c r="O63" s="846"/>
      <c r="P63" s="661"/>
      <c r="Q63" s="505"/>
      <c r="R63" s="583"/>
      <c r="S63" s="466"/>
      <c r="T63" s="503"/>
      <c r="U63" s="504"/>
      <c r="V63" s="1369">
        <f t="shared" si="7"/>
        <v>0</v>
      </c>
      <c r="W63" s="504"/>
      <c r="X63" s="504"/>
      <c r="Y63" s="504"/>
      <c r="Z63" s="504"/>
      <c r="AA63" s="504"/>
    </row>
    <row r="64" spans="1:3072 3076:8189 8193:12286 12290:16382" ht="39.950000000000003" customHeight="1" thickBot="1">
      <c r="A64" s="507" t="str">
        <f>'MC - GERAL '!A185</f>
        <v>7.0</v>
      </c>
      <c r="B64" s="454"/>
      <c r="C64" s="1557" t="str">
        <f>'MC - GERAL '!D185</f>
        <v>PAVIMENTAÇÃO</v>
      </c>
      <c r="D64" s="1557"/>
      <c r="E64" s="1557"/>
      <c r="F64" s="1557"/>
      <c r="G64" s="1557"/>
      <c r="H64" s="1557"/>
      <c r="I64" s="1557"/>
      <c r="J64" s="1557"/>
      <c r="K64" s="1557"/>
      <c r="L64" s="1557"/>
      <c r="M64" s="1557"/>
      <c r="N64" s="454"/>
      <c r="O64" s="454"/>
      <c r="P64" s="1043"/>
      <c r="Q64" s="1043"/>
      <c r="R64" s="515"/>
      <c r="S64" s="466"/>
      <c r="T64" s="1368"/>
      <c r="U64" s="1368"/>
      <c r="V64" s="1369">
        <f t="shared" si="7"/>
        <v>0</v>
      </c>
      <c r="W64" s="1368"/>
      <c r="X64" s="1368"/>
      <c r="Y64" s="1368"/>
      <c r="Z64" s="1368"/>
      <c r="AA64" s="1368"/>
      <c r="AB64" s="516"/>
      <c r="AC64" s="516"/>
      <c r="AG64" s="459"/>
      <c r="AH64" s="517"/>
      <c r="AI64" s="1554"/>
      <c r="AJ64" s="1554"/>
      <c r="AK64" s="1554"/>
      <c r="AL64" s="1554"/>
      <c r="AM64" s="1554"/>
      <c r="AN64" s="1554"/>
      <c r="AO64" s="1554"/>
      <c r="AP64" s="1554"/>
      <c r="AQ64" s="1554"/>
      <c r="AR64" s="1554"/>
      <c r="AS64" s="516"/>
      <c r="AT64" s="516"/>
      <c r="AX64" s="459"/>
      <c r="AY64" s="517"/>
      <c r="AZ64" s="1554"/>
      <c r="BA64" s="1554"/>
      <c r="BB64" s="1554"/>
      <c r="BC64" s="1554"/>
      <c r="BD64" s="1554"/>
      <c r="BE64" s="1554"/>
      <c r="BF64" s="1554"/>
      <c r="BG64" s="1554"/>
      <c r="BH64" s="1554"/>
      <c r="BI64" s="1554"/>
      <c r="BJ64" s="516"/>
      <c r="BK64" s="516"/>
      <c r="BO64" s="459"/>
      <c r="BP64" s="517"/>
      <c r="BQ64" s="1554"/>
      <c r="BR64" s="1554"/>
      <c r="BS64" s="1554"/>
      <c r="BT64" s="1554"/>
      <c r="BU64" s="1554"/>
      <c r="BV64" s="1554"/>
      <c r="BW64" s="1554"/>
      <c r="BX64" s="1554"/>
      <c r="BY64" s="1554"/>
      <c r="BZ64" s="1554"/>
      <c r="CA64" s="516"/>
      <c r="CB64" s="516"/>
      <c r="CF64" s="459"/>
      <c r="CG64" s="517"/>
      <c r="CH64" s="1554"/>
      <c r="CI64" s="1554"/>
      <c r="CJ64" s="1554"/>
      <c r="CK64" s="1554"/>
      <c r="CL64" s="1554"/>
      <c r="CM64" s="1554"/>
      <c r="CN64" s="1554"/>
      <c r="CO64" s="1554"/>
      <c r="CP64" s="1554"/>
      <c r="CQ64" s="1554"/>
      <c r="CR64" s="516"/>
      <c r="CS64" s="516"/>
      <c r="CW64" s="459"/>
      <c r="CX64" s="517"/>
      <c r="CY64" s="1554"/>
      <c r="CZ64" s="1554"/>
      <c r="DA64" s="1554"/>
      <c r="DB64" s="1554"/>
      <c r="DC64" s="1554"/>
      <c r="DD64" s="1554"/>
      <c r="DE64" s="1554"/>
      <c r="DF64" s="1554"/>
      <c r="DG64" s="1554"/>
      <c r="DH64" s="1554"/>
      <c r="DI64" s="516"/>
      <c r="DJ64" s="516"/>
      <c r="DN64" s="459"/>
      <c r="DO64" s="517"/>
      <c r="DP64" s="1554"/>
      <c r="DQ64" s="1554"/>
      <c r="DR64" s="1554"/>
      <c r="DS64" s="1554"/>
      <c r="DT64" s="1554"/>
      <c r="DU64" s="1554"/>
      <c r="DV64" s="1554"/>
      <c r="DW64" s="1554"/>
      <c r="DX64" s="1554"/>
      <c r="DY64" s="1554"/>
      <c r="DZ64" s="516"/>
      <c r="EA64" s="516"/>
      <c r="EE64" s="459"/>
      <c r="EF64" s="517"/>
      <c r="EG64" s="1554"/>
      <c r="EH64" s="1554"/>
      <c r="EI64" s="1554"/>
      <c r="EJ64" s="1554"/>
      <c r="EK64" s="1554"/>
      <c r="EL64" s="1554"/>
      <c r="EM64" s="1554"/>
      <c r="EN64" s="1554"/>
      <c r="EO64" s="1554"/>
      <c r="EP64" s="1554"/>
      <c r="EQ64" s="516"/>
      <c r="ER64" s="516"/>
      <c r="EV64" s="459"/>
      <c r="EW64" s="517"/>
      <c r="EX64" s="1554"/>
      <c r="EY64" s="1554"/>
      <c r="EZ64" s="1554"/>
      <c r="FA64" s="1554"/>
      <c r="FB64" s="1554"/>
      <c r="FC64" s="1554"/>
      <c r="FD64" s="1554"/>
      <c r="FE64" s="1554"/>
      <c r="FF64" s="1554"/>
      <c r="FG64" s="1554"/>
      <c r="FH64" s="516"/>
      <c r="FI64" s="516"/>
      <c r="FM64" s="459"/>
      <c r="FN64" s="517"/>
      <c r="FO64" s="1554"/>
      <c r="FP64" s="1554"/>
      <c r="FQ64" s="1554"/>
      <c r="FR64" s="1554"/>
      <c r="FS64" s="1554"/>
      <c r="FT64" s="1554"/>
      <c r="FU64" s="1554"/>
      <c r="FV64" s="1554"/>
      <c r="FW64" s="1554"/>
      <c r="FX64" s="1554"/>
      <c r="FY64" s="516"/>
      <c r="FZ64" s="516"/>
      <c r="GD64" s="459"/>
      <c r="GE64" s="517"/>
      <c r="GF64" s="1554"/>
      <c r="GG64" s="1554"/>
      <c r="GH64" s="1554"/>
      <c r="GI64" s="1554"/>
      <c r="GJ64" s="1554"/>
      <c r="GK64" s="1554"/>
      <c r="GL64" s="1554"/>
      <c r="GM64" s="1554"/>
      <c r="GN64" s="1554"/>
      <c r="GO64" s="1554"/>
      <c r="GP64" s="516"/>
      <c r="GQ64" s="516"/>
      <c r="GU64" s="459"/>
      <c r="GV64" s="517"/>
      <c r="GW64" s="1554"/>
      <c r="GX64" s="1554"/>
      <c r="GY64" s="1554"/>
      <c r="GZ64" s="1554"/>
      <c r="HA64" s="1554"/>
      <c r="HB64" s="1554"/>
      <c r="HC64" s="1554"/>
      <c r="HD64" s="1554"/>
      <c r="HE64" s="1554"/>
      <c r="HF64" s="1554"/>
      <c r="HG64" s="516"/>
      <c r="HH64" s="516"/>
      <c r="HL64" s="459"/>
      <c r="HM64" s="517"/>
      <c r="HN64" s="1554"/>
      <c r="HO64" s="1554"/>
      <c r="HP64" s="1554"/>
      <c r="HQ64" s="1554"/>
      <c r="HR64" s="1554"/>
      <c r="HS64" s="1554"/>
      <c r="HT64" s="1554"/>
      <c r="HU64" s="1554"/>
      <c r="HV64" s="1554"/>
      <c r="HW64" s="1554"/>
      <c r="HX64" s="516"/>
      <c r="HY64" s="516"/>
      <c r="IC64" s="459"/>
      <c r="ID64" s="517"/>
      <c r="IE64" s="1554"/>
      <c r="IF64" s="1554"/>
      <c r="IG64" s="1554"/>
      <c r="IH64" s="1554"/>
      <c r="II64" s="1554"/>
      <c r="IJ64" s="1554"/>
      <c r="IK64" s="1554"/>
      <c r="IL64" s="1554"/>
      <c r="IM64" s="1554"/>
      <c r="IN64" s="1554"/>
      <c r="IO64" s="516"/>
      <c r="IP64" s="516"/>
      <c r="IT64" s="459"/>
      <c r="IU64" s="517"/>
      <c r="IV64" s="1554"/>
      <c r="IW64" s="1554"/>
      <c r="IX64" s="1554"/>
      <c r="IY64" s="1554"/>
      <c r="IZ64" s="1554"/>
      <c r="JA64" s="1554"/>
      <c r="JB64" s="1554"/>
      <c r="JC64" s="1554"/>
      <c r="JD64" s="1554"/>
      <c r="JE64" s="1554"/>
      <c r="JF64" s="516"/>
      <c r="JG64" s="516"/>
      <c r="JK64" s="459"/>
      <c r="JL64" s="517"/>
      <c r="JM64" s="1554"/>
      <c r="JN64" s="1554"/>
      <c r="JO64" s="1554"/>
      <c r="JP64" s="1554"/>
      <c r="JQ64" s="1554"/>
      <c r="JR64" s="1554"/>
      <c r="JS64" s="1554"/>
      <c r="JT64" s="1554"/>
      <c r="JU64" s="1554"/>
      <c r="JV64" s="1554"/>
      <c r="JW64" s="516"/>
      <c r="JX64" s="516"/>
      <c r="KB64" s="459"/>
      <c r="KC64" s="517"/>
      <c r="KD64" s="1554"/>
      <c r="KE64" s="1554"/>
      <c r="KF64" s="1554"/>
      <c r="KG64" s="1554"/>
      <c r="KH64" s="1554"/>
      <c r="KI64" s="1554"/>
      <c r="KJ64" s="1554"/>
      <c r="KK64" s="1554"/>
      <c r="KL64" s="1554"/>
      <c r="KM64" s="1554"/>
      <c r="KN64" s="516"/>
      <c r="KO64" s="516"/>
      <c r="KS64" s="459"/>
      <c r="KT64" s="517"/>
      <c r="KU64" s="1554"/>
      <c r="KV64" s="1554"/>
      <c r="KW64" s="1554"/>
      <c r="KX64" s="1554"/>
      <c r="KY64" s="1554"/>
      <c r="KZ64" s="1554"/>
      <c r="LA64" s="1554"/>
      <c r="LB64" s="1554"/>
      <c r="LC64" s="1554"/>
      <c r="LD64" s="1554"/>
      <c r="LE64" s="516"/>
      <c r="LF64" s="516"/>
      <c r="LJ64" s="459"/>
      <c r="LK64" s="517"/>
      <c r="LL64" s="1554"/>
      <c r="LM64" s="1554"/>
      <c r="LN64" s="1554"/>
      <c r="LO64" s="1554"/>
      <c r="LP64" s="1554"/>
      <c r="LQ64" s="1554"/>
      <c r="LR64" s="1554"/>
      <c r="LS64" s="1554"/>
      <c r="LT64" s="1554"/>
      <c r="LU64" s="1554"/>
      <c r="LV64" s="516"/>
      <c r="LW64" s="516"/>
      <c r="MA64" s="459"/>
      <c r="MB64" s="517"/>
      <c r="MC64" s="1554"/>
      <c r="MD64" s="1554"/>
      <c r="ME64" s="1554"/>
      <c r="MF64" s="1554"/>
      <c r="MG64" s="1554"/>
      <c r="MH64" s="1554"/>
      <c r="MI64" s="1554"/>
      <c r="MJ64" s="1554"/>
      <c r="MK64" s="1554"/>
      <c r="ML64" s="1554"/>
      <c r="MM64" s="516"/>
      <c r="MN64" s="516"/>
      <c r="MR64" s="459"/>
      <c r="MS64" s="517"/>
      <c r="MT64" s="1554"/>
      <c r="MU64" s="1554"/>
      <c r="MV64" s="1554"/>
      <c r="MW64" s="1554"/>
      <c r="MX64" s="1554"/>
      <c r="MY64" s="1554"/>
      <c r="MZ64" s="1554"/>
      <c r="NA64" s="1554"/>
      <c r="NB64" s="1554"/>
      <c r="NC64" s="1554"/>
      <c r="ND64" s="516"/>
      <c r="NE64" s="516"/>
      <c r="NI64" s="459"/>
      <c r="NJ64" s="517"/>
      <c r="NK64" s="1554"/>
      <c r="NL64" s="1554"/>
      <c r="NM64" s="1554"/>
      <c r="NN64" s="1554"/>
      <c r="NO64" s="1554"/>
      <c r="NP64" s="1554"/>
      <c r="NQ64" s="1554"/>
      <c r="NR64" s="1554"/>
      <c r="NS64" s="1554"/>
      <c r="NT64" s="1554"/>
      <c r="NU64" s="516"/>
      <c r="NV64" s="516"/>
      <c r="NZ64" s="459"/>
      <c r="OA64" s="517"/>
      <c r="OB64" s="1554"/>
      <c r="OC64" s="1554"/>
      <c r="OD64" s="1554"/>
      <c r="OE64" s="1554"/>
      <c r="OF64" s="1554"/>
      <c r="OG64" s="1554"/>
      <c r="OH64" s="1554"/>
      <c r="OI64" s="1554"/>
      <c r="OJ64" s="1554"/>
      <c r="OK64" s="1554"/>
      <c r="OL64" s="516"/>
      <c r="OM64" s="516"/>
      <c r="OQ64" s="459"/>
      <c r="OR64" s="517"/>
      <c r="OS64" s="1554"/>
      <c r="OT64" s="1554"/>
      <c r="OU64" s="1554"/>
      <c r="OV64" s="1554"/>
      <c r="OW64" s="1554"/>
      <c r="OX64" s="1554"/>
      <c r="OY64" s="1554"/>
      <c r="OZ64" s="1554"/>
      <c r="PA64" s="1554"/>
      <c r="PB64" s="1554"/>
      <c r="PC64" s="516"/>
      <c r="PD64" s="516"/>
      <c r="PH64" s="459"/>
      <c r="PI64" s="517"/>
      <c r="PJ64" s="1554"/>
      <c r="PK64" s="1554"/>
      <c r="PL64" s="1554"/>
      <c r="PM64" s="1554"/>
      <c r="PN64" s="1554"/>
      <c r="PO64" s="1554"/>
      <c r="PP64" s="1554"/>
      <c r="PQ64" s="1554"/>
      <c r="PR64" s="1554"/>
      <c r="PS64" s="1554"/>
      <c r="PT64" s="516"/>
      <c r="PU64" s="516"/>
      <c r="PY64" s="459"/>
      <c r="PZ64" s="517"/>
      <c r="QA64" s="1554"/>
      <c r="QB64" s="1554"/>
      <c r="QC64" s="1554"/>
      <c r="QD64" s="1554"/>
      <c r="QE64" s="1554"/>
      <c r="QF64" s="1554"/>
      <c r="QG64" s="1554"/>
      <c r="QH64" s="1554"/>
      <c r="QI64" s="1554"/>
      <c r="QJ64" s="1554"/>
      <c r="QK64" s="516"/>
      <c r="QL64" s="516"/>
      <c r="QP64" s="459"/>
      <c r="QQ64" s="517"/>
      <c r="QR64" s="1554"/>
      <c r="QS64" s="1554"/>
      <c r="QT64" s="1554"/>
      <c r="QU64" s="1554"/>
      <c r="QV64" s="1554"/>
      <c r="QW64" s="1554"/>
      <c r="QX64" s="1554"/>
      <c r="QY64" s="1554"/>
      <c r="QZ64" s="1554"/>
      <c r="RA64" s="1554"/>
      <c r="RB64" s="516"/>
      <c r="RC64" s="516"/>
      <c r="RG64" s="459"/>
      <c r="RH64" s="517"/>
      <c r="RI64" s="1554"/>
      <c r="RJ64" s="1554"/>
      <c r="RK64" s="1554"/>
      <c r="RL64" s="1554"/>
      <c r="RM64" s="1554"/>
      <c r="RN64" s="1554"/>
      <c r="RO64" s="1554"/>
      <c r="RP64" s="1554"/>
      <c r="RQ64" s="1554"/>
      <c r="RR64" s="1554"/>
      <c r="RS64" s="516"/>
      <c r="RT64" s="516"/>
      <c r="RX64" s="459"/>
      <c r="RY64" s="517"/>
      <c r="RZ64" s="1554"/>
      <c r="SA64" s="1554"/>
      <c r="SB64" s="1554"/>
      <c r="SC64" s="1554"/>
      <c r="SD64" s="1554"/>
      <c r="SE64" s="1554"/>
      <c r="SF64" s="1554"/>
      <c r="SG64" s="1554"/>
      <c r="SH64" s="1554"/>
      <c r="SI64" s="1554"/>
      <c r="SJ64" s="516"/>
      <c r="SK64" s="516"/>
      <c r="SO64" s="459"/>
      <c r="SP64" s="517"/>
      <c r="SQ64" s="1554"/>
      <c r="SR64" s="1554"/>
      <c r="SS64" s="1554"/>
      <c r="ST64" s="1554"/>
      <c r="SU64" s="1554"/>
      <c r="SV64" s="1554"/>
      <c r="SW64" s="1554"/>
      <c r="SX64" s="1554"/>
      <c r="SY64" s="1554"/>
      <c r="SZ64" s="1554"/>
      <c r="TA64" s="516"/>
      <c r="TB64" s="516"/>
      <c r="TF64" s="459"/>
      <c r="TG64" s="517"/>
      <c r="TH64" s="1554"/>
      <c r="TI64" s="1554"/>
      <c r="TJ64" s="1554"/>
      <c r="TK64" s="1554"/>
      <c r="TL64" s="1554"/>
      <c r="TM64" s="1554"/>
      <c r="TN64" s="1554"/>
      <c r="TO64" s="1554"/>
      <c r="TP64" s="1554"/>
      <c r="TQ64" s="1554"/>
      <c r="TR64" s="516"/>
      <c r="TS64" s="516"/>
      <c r="TW64" s="459"/>
      <c r="TX64" s="517"/>
      <c r="TY64" s="1554"/>
      <c r="TZ64" s="1554"/>
      <c r="UA64" s="1554"/>
      <c r="UB64" s="1554"/>
      <c r="UC64" s="1554"/>
      <c r="UD64" s="1554"/>
      <c r="UE64" s="1554"/>
      <c r="UF64" s="1554"/>
      <c r="UG64" s="1554"/>
      <c r="UH64" s="1554"/>
      <c r="UI64" s="516"/>
      <c r="UJ64" s="516"/>
      <c r="UN64" s="459"/>
      <c r="UO64" s="517"/>
      <c r="UP64" s="1554"/>
      <c r="UQ64" s="1554"/>
      <c r="UR64" s="1554"/>
      <c r="US64" s="1554"/>
      <c r="UT64" s="1554"/>
      <c r="UU64" s="1554"/>
      <c r="UV64" s="1554"/>
      <c r="UW64" s="1554"/>
      <c r="UX64" s="1554"/>
      <c r="UY64" s="1554"/>
      <c r="UZ64" s="516"/>
      <c r="VA64" s="516"/>
      <c r="VE64" s="459"/>
      <c r="VF64" s="517"/>
      <c r="VG64" s="1554"/>
      <c r="VH64" s="1554"/>
      <c r="VI64" s="1554"/>
      <c r="VJ64" s="1554"/>
      <c r="VK64" s="1554"/>
      <c r="VL64" s="1554"/>
      <c r="VM64" s="1554"/>
      <c r="VN64" s="1554"/>
      <c r="VO64" s="1554"/>
      <c r="VP64" s="1554"/>
      <c r="VQ64" s="516"/>
      <c r="VR64" s="516"/>
      <c r="VV64" s="459"/>
      <c r="VW64" s="517"/>
      <c r="VX64" s="1554"/>
      <c r="VY64" s="1554"/>
      <c r="VZ64" s="1554"/>
      <c r="WA64" s="1554"/>
      <c r="WB64" s="1554"/>
      <c r="WC64" s="1554"/>
      <c r="WD64" s="1554"/>
      <c r="WE64" s="1554"/>
      <c r="WF64" s="1554"/>
      <c r="WG64" s="1554"/>
      <c r="WH64" s="516"/>
      <c r="WI64" s="516"/>
      <c r="WM64" s="459"/>
      <c r="WN64" s="517"/>
      <c r="WO64" s="1554"/>
      <c r="WP64" s="1554"/>
      <c r="WQ64" s="1554"/>
      <c r="WR64" s="1554"/>
      <c r="WS64" s="1554"/>
      <c r="WT64" s="1554"/>
      <c r="WU64" s="1554"/>
      <c r="WV64" s="1554"/>
      <c r="WW64" s="1554"/>
      <c r="WX64" s="1554"/>
      <c r="WY64" s="516"/>
      <c r="WZ64" s="516"/>
      <c r="XD64" s="459"/>
      <c r="XE64" s="517"/>
      <c r="XF64" s="1554"/>
      <c r="XG64" s="1554"/>
      <c r="XH64" s="1554"/>
      <c r="XI64" s="1554"/>
      <c r="XJ64" s="1554"/>
      <c r="XK64" s="1554"/>
      <c r="XL64" s="1554"/>
      <c r="XM64" s="1554"/>
      <c r="XN64" s="1554"/>
      <c r="XO64" s="1554"/>
      <c r="XP64" s="516"/>
      <c r="XQ64" s="516"/>
      <c r="XU64" s="459"/>
      <c r="XV64" s="517"/>
      <c r="XW64" s="1554"/>
      <c r="XX64" s="1554"/>
      <c r="XY64" s="1554"/>
      <c r="XZ64" s="1554"/>
      <c r="YA64" s="1554"/>
      <c r="YB64" s="1554"/>
      <c r="YC64" s="1554"/>
      <c r="YD64" s="1554"/>
      <c r="YE64" s="1554"/>
      <c r="YF64" s="1554"/>
      <c r="YG64" s="516"/>
      <c r="YH64" s="516"/>
      <c r="YL64" s="459"/>
      <c r="YM64" s="517"/>
      <c r="YN64" s="1554"/>
      <c r="YO64" s="1554"/>
      <c r="YP64" s="1554"/>
      <c r="YQ64" s="1554"/>
      <c r="YR64" s="1554"/>
      <c r="YS64" s="1554"/>
      <c r="YT64" s="1554"/>
      <c r="YU64" s="1554"/>
      <c r="YV64" s="1554"/>
      <c r="YW64" s="1554"/>
      <c r="YX64" s="516"/>
      <c r="YY64" s="516"/>
      <c r="ZC64" s="459"/>
      <c r="ZD64" s="517"/>
      <c r="ZE64" s="1554"/>
      <c r="ZF64" s="1554"/>
      <c r="ZG64" s="1554"/>
      <c r="ZH64" s="1554"/>
      <c r="ZI64" s="1554"/>
      <c r="ZJ64" s="1554"/>
      <c r="ZK64" s="1554"/>
      <c r="ZL64" s="1554"/>
      <c r="ZM64" s="1554"/>
      <c r="ZN64" s="1554"/>
      <c r="ZO64" s="516"/>
      <c r="ZP64" s="516"/>
      <c r="ZT64" s="459"/>
      <c r="ZU64" s="517"/>
      <c r="ZV64" s="1554"/>
      <c r="ZW64" s="1554"/>
      <c r="ZX64" s="1554"/>
      <c r="ZY64" s="1554"/>
      <c r="ZZ64" s="1554"/>
      <c r="AAA64" s="1554"/>
      <c r="AAB64" s="1554"/>
      <c r="AAC64" s="1554"/>
      <c r="AAD64" s="1554"/>
      <c r="AAE64" s="1554"/>
      <c r="AAF64" s="516"/>
      <c r="AAG64" s="516"/>
      <c r="AAK64" s="459"/>
      <c r="AAL64" s="517"/>
      <c r="AAM64" s="1554"/>
      <c r="AAN64" s="1554"/>
      <c r="AAO64" s="1554"/>
      <c r="AAP64" s="1554"/>
      <c r="AAQ64" s="1554"/>
      <c r="AAR64" s="1554"/>
      <c r="AAS64" s="1554"/>
      <c r="AAT64" s="1554"/>
      <c r="AAU64" s="1554"/>
      <c r="AAV64" s="1554"/>
      <c r="AAW64" s="516"/>
      <c r="AAX64" s="516"/>
      <c r="ABB64" s="459"/>
      <c r="ABC64" s="517"/>
      <c r="ABD64" s="1554"/>
      <c r="ABE64" s="1554"/>
      <c r="ABF64" s="1554"/>
      <c r="ABG64" s="1554"/>
      <c r="ABH64" s="1554"/>
      <c r="ABI64" s="1554"/>
      <c r="ABJ64" s="1554"/>
      <c r="ABK64" s="1554"/>
      <c r="ABL64" s="1554"/>
      <c r="ABM64" s="1554"/>
      <c r="ABN64" s="516"/>
      <c r="ABO64" s="516"/>
      <c r="ABS64" s="459"/>
      <c r="ABT64" s="517"/>
      <c r="ABU64" s="1554"/>
      <c r="ABV64" s="1554"/>
      <c r="ABW64" s="1554"/>
      <c r="ABX64" s="1554"/>
      <c r="ABY64" s="1554"/>
      <c r="ABZ64" s="1554"/>
      <c r="ACA64" s="1554"/>
      <c r="ACB64" s="1554"/>
      <c r="ACC64" s="1554"/>
      <c r="ACD64" s="1554"/>
      <c r="ACE64" s="516"/>
      <c r="ACF64" s="516"/>
      <c r="ACJ64" s="459"/>
      <c r="ACK64" s="517"/>
      <c r="ACL64" s="1554"/>
      <c r="ACM64" s="1554"/>
      <c r="ACN64" s="1554"/>
      <c r="ACO64" s="1554"/>
      <c r="ACP64" s="1554"/>
      <c r="ACQ64" s="1554"/>
      <c r="ACR64" s="1554"/>
      <c r="ACS64" s="1554"/>
      <c r="ACT64" s="1554"/>
      <c r="ACU64" s="1554"/>
      <c r="ACV64" s="516"/>
      <c r="ACW64" s="516"/>
      <c r="ADA64" s="459"/>
      <c r="ADB64" s="517"/>
      <c r="ADC64" s="1554"/>
      <c r="ADD64" s="1554"/>
      <c r="ADE64" s="1554"/>
      <c r="ADF64" s="1554"/>
      <c r="ADG64" s="1554"/>
      <c r="ADH64" s="1554"/>
      <c r="ADI64" s="1554"/>
      <c r="ADJ64" s="1554"/>
      <c r="ADK64" s="1554"/>
      <c r="ADL64" s="1554"/>
      <c r="ADM64" s="516"/>
      <c r="ADN64" s="516"/>
      <c r="ADR64" s="459"/>
      <c r="ADS64" s="517"/>
      <c r="ADT64" s="1554"/>
      <c r="ADU64" s="1554"/>
      <c r="ADV64" s="1554"/>
      <c r="ADW64" s="1554"/>
      <c r="ADX64" s="1554"/>
      <c r="ADY64" s="1554"/>
      <c r="ADZ64" s="1554"/>
      <c r="AEA64" s="1554"/>
      <c r="AEB64" s="1554"/>
      <c r="AEC64" s="1554"/>
      <c r="AED64" s="516"/>
      <c r="AEE64" s="516"/>
      <c r="AEI64" s="459"/>
      <c r="AEJ64" s="517"/>
      <c r="AEK64" s="1554"/>
      <c r="AEL64" s="1554"/>
      <c r="AEM64" s="1554"/>
      <c r="AEN64" s="1554"/>
      <c r="AEO64" s="1554"/>
      <c r="AEP64" s="1554"/>
      <c r="AEQ64" s="1554"/>
      <c r="AER64" s="1554"/>
      <c r="AES64" s="1554"/>
      <c r="AET64" s="1554"/>
      <c r="AEU64" s="516"/>
      <c r="AEV64" s="516"/>
      <c r="AEZ64" s="459"/>
      <c r="AFA64" s="517"/>
      <c r="AFB64" s="1554"/>
      <c r="AFC64" s="1554"/>
      <c r="AFD64" s="1554"/>
      <c r="AFE64" s="1554"/>
      <c r="AFF64" s="1554"/>
      <c r="AFG64" s="1554"/>
      <c r="AFH64" s="1554"/>
      <c r="AFI64" s="1554"/>
      <c r="AFJ64" s="1554"/>
      <c r="AFK64" s="1554"/>
      <c r="AFL64" s="516"/>
      <c r="AFM64" s="516"/>
      <c r="AFQ64" s="459"/>
      <c r="AFR64" s="517"/>
      <c r="AFS64" s="1554"/>
      <c r="AFT64" s="1554"/>
      <c r="AFU64" s="1554"/>
      <c r="AFV64" s="1554"/>
      <c r="AFW64" s="1554"/>
      <c r="AFX64" s="1554"/>
      <c r="AFY64" s="1554"/>
      <c r="AFZ64" s="1554"/>
      <c r="AGA64" s="1554"/>
      <c r="AGB64" s="1554"/>
      <c r="AGC64" s="516"/>
      <c r="AGD64" s="516"/>
      <c r="AGH64" s="459"/>
      <c r="AGI64" s="517"/>
      <c r="AGJ64" s="1554"/>
      <c r="AGK64" s="1554"/>
      <c r="AGL64" s="1554"/>
      <c r="AGM64" s="1554"/>
      <c r="AGN64" s="1554"/>
      <c r="AGO64" s="1554"/>
      <c r="AGP64" s="1554"/>
      <c r="AGQ64" s="1554"/>
      <c r="AGR64" s="1554"/>
      <c r="AGS64" s="1554"/>
      <c r="AGT64" s="516"/>
      <c r="AGU64" s="516"/>
      <c r="AGY64" s="459"/>
      <c r="AGZ64" s="517"/>
      <c r="AHA64" s="1554"/>
      <c r="AHB64" s="1554"/>
      <c r="AHC64" s="1554"/>
      <c r="AHD64" s="1554"/>
      <c r="AHE64" s="1554"/>
      <c r="AHF64" s="1554"/>
      <c r="AHG64" s="1554"/>
      <c r="AHH64" s="1554"/>
      <c r="AHI64" s="1554"/>
      <c r="AHJ64" s="1554"/>
      <c r="AHK64" s="516"/>
      <c r="AHL64" s="516"/>
      <c r="AHP64" s="459"/>
      <c r="AHQ64" s="517"/>
      <c r="AHR64" s="1554"/>
      <c r="AHS64" s="1554"/>
      <c r="AHT64" s="1554"/>
      <c r="AHU64" s="1554"/>
      <c r="AHV64" s="1554"/>
      <c r="AHW64" s="1554"/>
      <c r="AHX64" s="1554"/>
      <c r="AHY64" s="1554"/>
      <c r="AHZ64" s="1554"/>
      <c r="AIA64" s="1554"/>
      <c r="AIB64" s="516"/>
      <c r="AIC64" s="516"/>
      <c r="AIG64" s="459"/>
      <c r="AIH64" s="517"/>
      <c r="AII64" s="1554"/>
      <c r="AIJ64" s="1554"/>
      <c r="AIK64" s="1554"/>
      <c r="AIL64" s="1554"/>
      <c r="AIM64" s="1554"/>
      <c r="AIN64" s="1554"/>
      <c r="AIO64" s="1554"/>
      <c r="AIP64" s="1554"/>
      <c r="AIQ64" s="1554"/>
      <c r="AIR64" s="1554"/>
      <c r="AIS64" s="516"/>
      <c r="AIT64" s="516"/>
      <c r="AIX64" s="459"/>
      <c r="AIY64" s="517"/>
      <c r="AIZ64" s="1554"/>
      <c r="AJA64" s="1554"/>
      <c r="AJB64" s="1554"/>
      <c r="AJC64" s="1554"/>
      <c r="AJD64" s="1554"/>
      <c r="AJE64" s="1554"/>
      <c r="AJF64" s="1554"/>
      <c r="AJG64" s="1554"/>
      <c r="AJH64" s="1554"/>
      <c r="AJI64" s="1554"/>
      <c r="AJJ64" s="516"/>
      <c r="AJK64" s="516"/>
      <c r="AJO64" s="459"/>
      <c r="AJP64" s="517"/>
      <c r="AJQ64" s="1554"/>
      <c r="AJR64" s="1554"/>
      <c r="AJS64" s="1554"/>
      <c r="AJT64" s="1554"/>
      <c r="AJU64" s="1554"/>
      <c r="AJV64" s="1554"/>
      <c r="AJW64" s="1554"/>
      <c r="AJX64" s="1554"/>
      <c r="AJY64" s="1554"/>
      <c r="AJZ64" s="1554"/>
      <c r="AKA64" s="516"/>
      <c r="AKB64" s="516"/>
      <c r="AKF64" s="459"/>
      <c r="AKG64" s="517"/>
      <c r="AKH64" s="1554"/>
      <c r="AKI64" s="1554"/>
      <c r="AKJ64" s="1554"/>
      <c r="AKK64" s="1554"/>
      <c r="AKL64" s="1554"/>
      <c r="AKM64" s="1554"/>
      <c r="AKN64" s="1554"/>
      <c r="AKO64" s="1554"/>
      <c r="AKP64" s="1554"/>
      <c r="AKQ64" s="1554"/>
      <c r="AKR64" s="516"/>
      <c r="AKS64" s="516"/>
      <c r="AKW64" s="459"/>
      <c r="AKX64" s="517"/>
      <c r="AKY64" s="1554"/>
      <c r="AKZ64" s="1554"/>
      <c r="ALA64" s="1554"/>
      <c r="ALB64" s="1554"/>
      <c r="ALC64" s="1554"/>
      <c r="ALD64" s="1554"/>
      <c r="ALE64" s="1554"/>
      <c r="ALF64" s="1554"/>
      <c r="ALG64" s="1554"/>
      <c r="ALH64" s="1554"/>
      <c r="ALI64" s="516"/>
      <c r="ALJ64" s="516"/>
      <c r="ALN64" s="459"/>
      <c r="ALO64" s="517"/>
      <c r="ALP64" s="1554"/>
      <c r="ALQ64" s="1554"/>
      <c r="ALR64" s="1554"/>
      <c r="ALS64" s="1554"/>
      <c r="ALT64" s="1554"/>
      <c r="ALU64" s="1554"/>
      <c r="ALV64" s="1554"/>
      <c r="ALW64" s="1554"/>
      <c r="ALX64" s="1554"/>
      <c r="ALY64" s="1554"/>
      <c r="ALZ64" s="516"/>
      <c r="AMA64" s="516"/>
      <c r="AME64" s="459"/>
      <c r="AMF64" s="517"/>
      <c r="AMG64" s="1554"/>
      <c r="AMH64" s="1554"/>
      <c r="AMI64" s="1554"/>
      <c r="AMJ64" s="1554"/>
      <c r="AMK64" s="1554"/>
      <c r="AML64" s="1554"/>
      <c r="AMM64" s="1554"/>
      <c r="AMN64" s="1554"/>
      <c r="AMO64" s="1554"/>
      <c r="AMP64" s="1554"/>
      <c r="AMQ64" s="516"/>
      <c r="AMR64" s="516"/>
      <c r="AMV64" s="459"/>
      <c r="AMW64" s="517"/>
      <c r="AMX64" s="1554"/>
      <c r="AMY64" s="1554"/>
      <c r="AMZ64" s="1554"/>
      <c r="ANA64" s="1554"/>
      <c r="ANB64" s="1554"/>
      <c r="ANC64" s="1554"/>
      <c r="AND64" s="1554"/>
      <c r="ANE64" s="1554"/>
      <c r="ANF64" s="1554"/>
      <c r="ANG64" s="1554"/>
      <c r="ANH64" s="516"/>
      <c r="ANI64" s="516"/>
      <c r="ANM64" s="459"/>
      <c r="ANN64" s="517"/>
      <c r="ANO64" s="1554"/>
      <c r="ANP64" s="1554"/>
      <c r="ANQ64" s="1554"/>
      <c r="ANR64" s="1554"/>
      <c r="ANS64" s="1554"/>
      <c r="ANT64" s="1554"/>
      <c r="ANU64" s="1554"/>
      <c r="ANV64" s="1554"/>
      <c r="ANW64" s="1554"/>
      <c r="ANX64" s="1554"/>
      <c r="ANY64" s="516"/>
      <c r="ANZ64" s="516"/>
      <c r="AOD64" s="459"/>
      <c r="AOE64" s="517"/>
      <c r="AOF64" s="1554"/>
      <c r="AOG64" s="1554"/>
      <c r="AOH64" s="1554"/>
      <c r="AOI64" s="1554"/>
      <c r="AOJ64" s="1554"/>
      <c r="AOK64" s="1554"/>
      <c r="AOL64" s="1554"/>
      <c r="AOM64" s="1554"/>
      <c r="AON64" s="1554"/>
      <c r="AOO64" s="1554"/>
      <c r="AOP64" s="516"/>
      <c r="AOQ64" s="516"/>
      <c r="AOU64" s="459"/>
      <c r="AOV64" s="517"/>
      <c r="AOW64" s="1554"/>
      <c r="AOX64" s="1554"/>
      <c r="AOY64" s="1554"/>
      <c r="AOZ64" s="1554"/>
      <c r="APA64" s="1554"/>
      <c r="APB64" s="1554"/>
      <c r="APC64" s="1554"/>
      <c r="APD64" s="1554"/>
      <c r="APE64" s="1554"/>
      <c r="APF64" s="1554"/>
      <c r="APG64" s="516"/>
      <c r="APH64" s="516"/>
      <c r="APL64" s="459"/>
      <c r="APM64" s="517"/>
      <c r="APN64" s="1554"/>
      <c r="APO64" s="1554"/>
      <c r="APP64" s="1554"/>
      <c r="APQ64" s="1554"/>
      <c r="APR64" s="1554"/>
      <c r="APS64" s="1554"/>
      <c r="APT64" s="1554"/>
      <c r="APU64" s="1554"/>
      <c r="APV64" s="1554"/>
      <c r="APW64" s="1554"/>
      <c r="APX64" s="516"/>
      <c r="APY64" s="516"/>
      <c r="AQC64" s="459"/>
      <c r="AQD64" s="517"/>
      <c r="AQE64" s="1554"/>
      <c r="AQF64" s="1554"/>
      <c r="AQG64" s="1554"/>
      <c r="AQH64" s="1554"/>
      <c r="AQI64" s="1554"/>
      <c r="AQJ64" s="1554"/>
      <c r="AQK64" s="1554"/>
      <c r="AQL64" s="1554"/>
      <c r="AQM64" s="1554"/>
      <c r="AQN64" s="1554"/>
      <c r="AQO64" s="516"/>
      <c r="AQP64" s="516"/>
      <c r="AQT64" s="459"/>
      <c r="AQU64" s="517"/>
      <c r="AQV64" s="1554"/>
      <c r="AQW64" s="1554"/>
      <c r="AQX64" s="1554"/>
      <c r="AQY64" s="1554"/>
      <c r="AQZ64" s="1554"/>
      <c r="ARA64" s="1554"/>
      <c r="ARB64" s="1554"/>
      <c r="ARC64" s="1554"/>
      <c r="ARD64" s="1554"/>
      <c r="ARE64" s="1554"/>
      <c r="ARF64" s="516"/>
      <c r="ARG64" s="516"/>
      <c r="ARK64" s="459"/>
      <c r="ARL64" s="517"/>
      <c r="ARM64" s="1554"/>
      <c r="ARN64" s="1554"/>
      <c r="ARO64" s="1554"/>
      <c r="ARP64" s="1554"/>
      <c r="ARQ64" s="1554"/>
      <c r="ARR64" s="1554"/>
      <c r="ARS64" s="1554"/>
      <c r="ART64" s="1554"/>
      <c r="ARU64" s="1554"/>
      <c r="ARV64" s="1554"/>
      <c r="ARW64" s="516"/>
      <c r="ARX64" s="516"/>
      <c r="ASB64" s="459"/>
      <c r="ASC64" s="517"/>
      <c r="ASD64" s="1554"/>
      <c r="ASE64" s="1554"/>
      <c r="ASF64" s="1554"/>
      <c r="ASG64" s="1554"/>
      <c r="ASH64" s="1554"/>
      <c r="ASI64" s="1554"/>
      <c r="ASJ64" s="1554"/>
      <c r="ASK64" s="1554"/>
      <c r="ASL64" s="1554"/>
      <c r="ASM64" s="1554"/>
      <c r="ASN64" s="516"/>
      <c r="ASO64" s="516"/>
      <c r="ASS64" s="459"/>
      <c r="AST64" s="517"/>
      <c r="ASU64" s="1554"/>
      <c r="ASV64" s="1554"/>
      <c r="ASW64" s="1554"/>
      <c r="ASX64" s="1554"/>
      <c r="ASY64" s="1554"/>
      <c r="ASZ64" s="1554"/>
      <c r="ATA64" s="1554"/>
      <c r="ATB64" s="1554"/>
      <c r="ATC64" s="1554"/>
      <c r="ATD64" s="1554"/>
      <c r="ATE64" s="516"/>
      <c r="ATF64" s="516"/>
      <c r="ATJ64" s="459"/>
      <c r="ATK64" s="517"/>
      <c r="ATL64" s="1554"/>
      <c r="ATM64" s="1554"/>
      <c r="ATN64" s="1554"/>
      <c r="ATO64" s="1554"/>
      <c r="ATP64" s="1554"/>
      <c r="ATQ64" s="1554"/>
      <c r="ATR64" s="1554"/>
      <c r="ATS64" s="1554"/>
      <c r="ATT64" s="1554"/>
      <c r="ATU64" s="1554"/>
      <c r="ATV64" s="516"/>
      <c r="ATW64" s="516"/>
      <c r="AUA64" s="459"/>
      <c r="AUB64" s="517"/>
      <c r="AUC64" s="1554"/>
      <c r="AUD64" s="1554"/>
      <c r="AUE64" s="1554"/>
      <c r="AUF64" s="1554"/>
      <c r="AUG64" s="1554"/>
      <c r="AUH64" s="1554"/>
      <c r="AUI64" s="1554"/>
      <c r="AUJ64" s="1554"/>
      <c r="AUK64" s="1554"/>
      <c r="AUL64" s="1554"/>
      <c r="AUM64" s="516"/>
      <c r="AUN64" s="516"/>
      <c r="AUR64" s="459"/>
      <c r="AUS64" s="517"/>
      <c r="AUT64" s="1554"/>
      <c r="AUU64" s="1554"/>
      <c r="AUV64" s="1554"/>
      <c r="AUW64" s="1554"/>
      <c r="AUX64" s="1554"/>
      <c r="AUY64" s="1554"/>
      <c r="AUZ64" s="1554"/>
      <c r="AVA64" s="1554"/>
      <c r="AVB64" s="1554"/>
      <c r="AVC64" s="1554"/>
      <c r="AVD64" s="516"/>
      <c r="AVE64" s="516"/>
      <c r="AVI64" s="459"/>
      <c r="AVJ64" s="517"/>
      <c r="AVK64" s="1554"/>
      <c r="AVL64" s="1554"/>
      <c r="AVM64" s="1554"/>
      <c r="AVN64" s="1554"/>
      <c r="AVO64" s="1554"/>
      <c r="AVP64" s="1554"/>
      <c r="AVQ64" s="1554"/>
      <c r="AVR64" s="1554"/>
      <c r="AVS64" s="1554"/>
      <c r="AVT64" s="1554"/>
      <c r="AVU64" s="516"/>
      <c r="AVV64" s="516"/>
      <c r="AVZ64" s="459"/>
      <c r="AWA64" s="517"/>
      <c r="AWB64" s="1554"/>
      <c r="AWC64" s="1554"/>
      <c r="AWD64" s="1554"/>
      <c r="AWE64" s="1554"/>
      <c r="AWF64" s="1554"/>
      <c r="AWG64" s="1554"/>
      <c r="AWH64" s="1554"/>
      <c r="AWI64" s="1554"/>
      <c r="AWJ64" s="1554"/>
      <c r="AWK64" s="1554"/>
      <c r="AWL64" s="516"/>
      <c r="AWM64" s="516"/>
      <c r="AWQ64" s="459"/>
      <c r="AWR64" s="517"/>
      <c r="AWS64" s="1554"/>
      <c r="AWT64" s="1554"/>
      <c r="AWU64" s="1554"/>
      <c r="AWV64" s="1554"/>
      <c r="AWW64" s="1554"/>
      <c r="AWX64" s="1554"/>
      <c r="AWY64" s="1554"/>
      <c r="AWZ64" s="1554"/>
      <c r="AXA64" s="1554"/>
      <c r="AXB64" s="1554"/>
      <c r="AXC64" s="516"/>
      <c r="AXD64" s="516"/>
      <c r="AXH64" s="459"/>
      <c r="AXI64" s="517"/>
      <c r="AXJ64" s="1554"/>
      <c r="AXK64" s="1554"/>
      <c r="AXL64" s="1554"/>
      <c r="AXM64" s="1554"/>
      <c r="AXN64" s="1554"/>
      <c r="AXO64" s="1554"/>
      <c r="AXP64" s="1554"/>
      <c r="AXQ64" s="1554"/>
      <c r="AXR64" s="1554"/>
      <c r="AXS64" s="1554"/>
      <c r="AXT64" s="516"/>
      <c r="AXU64" s="516"/>
      <c r="AXY64" s="459"/>
      <c r="AXZ64" s="517"/>
      <c r="AYA64" s="1554"/>
      <c r="AYB64" s="1554"/>
      <c r="AYC64" s="1554"/>
      <c r="AYD64" s="1554"/>
      <c r="AYE64" s="1554"/>
      <c r="AYF64" s="1554"/>
      <c r="AYG64" s="1554"/>
      <c r="AYH64" s="1554"/>
      <c r="AYI64" s="1554"/>
      <c r="AYJ64" s="1554"/>
      <c r="AYK64" s="516"/>
      <c r="AYL64" s="516"/>
      <c r="AYP64" s="459"/>
      <c r="AYQ64" s="517"/>
      <c r="AYR64" s="1554"/>
      <c r="AYS64" s="1554"/>
      <c r="AYT64" s="1554"/>
      <c r="AYU64" s="1554"/>
      <c r="AYV64" s="1554"/>
      <c r="AYW64" s="1554"/>
      <c r="AYX64" s="1554"/>
      <c r="AYY64" s="1554"/>
      <c r="AYZ64" s="1554"/>
      <c r="AZA64" s="1554"/>
      <c r="AZB64" s="516"/>
      <c r="AZC64" s="516"/>
      <c r="AZG64" s="459"/>
      <c r="AZH64" s="517"/>
      <c r="AZI64" s="1554"/>
      <c r="AZJ64" s="1554"/>
      <c r="AZK64" s="1554"/>
      <c r="AZL64" s="1554"/>
      <c r="AZM64" s="1554"/>
      <c r="AZN64" s="1554"/>
      <c r="AZO64" s="1554"/>
      <c r="AZP64" s="1554"/>
      <c r="AZQ64" s="1554"/>
      <c r="AZR64" s="1554"/>
      <c r="AZS64" s="516"/>
      <c r="AZT64" s="516"/>
      <c r="AZX64" s="459"/>
      <c r="AZY64" s="517"/>
      <c r="AZZ64" s="1554"/>
      <c r="BAA64" s="1554"/>
      <c r="BAB64" s="1554"/>
      <c r="BAC64" s="1554"/>
      <c r="BAD64" s="1554"/>
      <c r="BAE64" s="1554"/>
      <c r="BAF64" s="1554"/>
      <c r="BAG64" s="1554"/>
      <c r="BAH64" s="1554"/>
      <c r="BAI64" s="1554"/>
      <c r="BAJ64" s="516"/>
      <c r="BAK64" s="516"/>
      <c r="BAO64" s="459"/>
      <c r="BAP64" s="517"/>
      <c r="BAQ64" s="1554"/>
      <c r="BAR64" s="1554"/>
      <c r="BAS64" s="1554"/>
      <c r="BAT64" s="1554"/>
      <c r="BAU64" s="1554"/>
      <c r="BAV64" s="1554"/>
      <c r="BAW64" s="1554"/>
      <c r="BAX64" s="1554"/>
      <c r="BAY64" s="1554"/>
      <c r="BAZ64" s="1554"/>
      <c r="BBA64" s="516"/>
      <c r="BBB64" s="516"/>
      <c r="BBF64" s="459"/>
      <c r="BBG64" s="517"/>
      <c r="BBH64" s="1554"/>
      <c r="BBI64" s="1554"/>
      <c r="BBJ64" s="1554"/>
      <c r="BBK64" s="1554"/>
      <c r="BBL64" s="1554"/>
      <c r="BBM64" s="1554"/>
      <c r="BBN64" s="1554"/>
      <c r="BBO64" s="1554"/>
      <c r="BBP64" s="1554"/>
      <c r="BBQ64" s="1554"/>
      <c r="BBR64" s="516"/>
      <c r="BBS64" s="516"/>
      <c r="BBW64" s="459"/>
      <c r="BBX64" s="517"/>
      <c r="BBY64" s="1554"/>
      <c r="BBZ64" s="1554"/>
      <c r="BCA64" s="1554"/>
      <c r="BCB64" s="1554"/>
      <c r="BCC64" s="1554"/>
      <c r="BCD64" s="1554"/>
      <c r="BCE64" s="1554"/>
      <c r="BCF64" s="1554"/>
      <c r="BCG64" s="1554"/>
      <c r="BCH64" s="1554"/>
      <c r="BCI64" s="516"/>
      <c r="BCJ64" s="516"/>
      <c r="BCN64" s="459"/>
      <c r="BCO64" s="517"/>
      <c r="BCP64" s="1554"/>
      <c r="BCQ64" s="1554"/>
      <c r="BCR64" s="1554"/>
      <c r="BCS64" s="1554"/>
      <c r="BCT64" s="1554"/>
      <c r="BCU64" s="1554"/>
      <c r="BCV64" s="1554"/>
      <c r="BCW64" s="1554"/>
      <c r="BCX64" s="1554"/>
      <c r="BCY64" s="1554"/>
      <c r="BCZ64" s="516"/>
      <c r="BDA64" s="516"/>
      <c r="BDE64" s="459"/>
      <c r="BDF64" s="517"/>
      <c r="BDG64" s="1554"/>
      <c r="BDH64" s="1554"/>
      <c r="BDI64" s="1554"/>
      <c r="BDJ64" s="1554"/>
      <c r="BDK64" s="1554"/>
      <c r="BDL64" s="1554"/>
      <c r="BDM64" s="1554"/>
      <c r="BDN64" s="1554"/>
      <c r="BDO64" s="1554"/>
      <c r="BDP64" s="1554"/>
      <c r="BDQ64" s="516"/>
      <c r="BDR64" s="516"/>
      <c r="BDV64" s="459"/>
      <c r="BDW64" s="517"/>
      <c r="BDX64" s="1554"/>
      <c r="BDY64" s="1554"/>
      <c r="BDZ64" s="1554"/>
      <c r="BEA64" s="1554"/>
      <c r="BEB64" s="1554"/>
      <c r="BEC64" s="1554"/>
      <c r="BED64" s="1554"/>
      <c r="BEE64" s="1554"/>
      <c r="BEF64" s="1554"/>
      <c r="BEG64" s="1554"/>
      <c r="BEH64" s="516"/>
      <c r="BEI64" s="516"/>
      <c r="BEM64" s="459"/>
      <c r="BEN64" s="517"/>
      <c r="BEO64" s="1554"/>
      <c r="BEP64" s="1554"/>
      <c r="BEQ64" s="1554"/>
      <c r="BER64" s="1554"/>
      <c r="BES64" s="1554"/>
      <c r="BET64" s="1554"/>
      <c r="BEU64" s="1554"/>
      <c r="BEV64" s="1554"/>
      <c r="BEW64" s="1554"/>
      <c r="BEX64" s="1554"/>
      <c r="BEY64" s="516"/>
      <c r="BEZ64" s="516"/>
      <c r="BFD64" s="459"/>
      <c r="BFE64" s="517"/>
      <c r="BFF64" s="1554"/>
      <c r="BFG64" s="1554"/>
      <c r="BFH64" s="1554"/>
      <c r="BFI64" s="1554"/>
      <c r="BFJ64" s="1554"/>
      <c r="BFK64" s="1554"/>
      <c r="BFL64" s="1554"/>
      <c r="BFM64" s="1554"/>
      <c r="BFN64" s="1554"/>
      <c r="BFO64" s="1554"/>
      <c r="BFP64" s="516"/>
      <c r="BFQ64" s="516"/>
      <c r="BFU64" s="459"/>
      <c r="BFV64" s="517"/>
      <c r="BFW64" s="1554"/>
      <c r="BFX64" s="1554"/>
      <c r="BFY64" s="1554"/>
      <c r="BFZ64" s="1554"/>
      <c r="BGA64" s="1554"/>
      <c r="BGB64" s="1554"/>
      <c r="BGC64" s="1554"/>
      <c r="BGD64" s="1554"/>
      <c r="BGE64" s="1554"/>
      <c r="BGF64" s="1554"/>
      <c r="BGG64" s="516"/>
      <c r="BGH64" s="516"/>
      <c r="BGL64" s="459"/>
      <c r="BGM64" s="517"/>
      <c r="BGN64" s="1554"/>
      <c r="BGO64" s="1554"/>
      <c r="BGP64" s="1554"/>
      <c r="BGQ64" s="1554"/>
      <c r="BGR64" s="1554"/>
      <c r="BGS64" s="1554"/>
      <c r="BGT64" s="1554"/>
      <c r="BGU64" s="1554"/>
      <c r="BGV64" s="1554"/>
      <c r="BGW64" s="1554"/>
      <c r="BGX64" s="516"/>
      <c r="BGY64" s="516"/>
      <c r="BHC64" s="459"/>
      <c r="BHD64" s="517"/>
      <c r="BHE64" s="1554"/>
      <c r="BHF64" s="1554"/>
      <c r="BHG64" s="1554"/>
      <c r="BHH64" s="1554"/>
      <c r="BHI64" s="1554"/>
      <c r="BHJ64" s="1554"/>
      <c r="BHK64" s="1554"/>
      <c r="BHL64" s="1554"/>
      <c r="BHM64" s="1554"/>
      <c r="BHN64" s="1554"/>
      <c r="BHO64" s="516"/>
      <c r="BHP64" s="516"/>
      <c r="BHT64" s="459"/>
      <c r="BHU64" s="517"/>
      <c r="BHV64" s="1554"/>
      <c r="BHW64" s="1554"/>
      <c r="BHX64" s="1554"/>
      <c r="BHY64" s="1554"/>
      <c r="BHZ64" s="1554"/>
      <c r="BIA64" s="1554"/>
      <c r="BIB64" s="1554"/>
      <c r="BIC64" s="1554"/>
      <c r="BID64" s="1554"/>
      <c r="BIE64" s="1554"/>
      <c r="BIF64" s="516"/>
      <c r="BIG64" s="516"/>
      <c r="BIK64" s="459"/>
      <c r="BIL64" s="517"/>
      <c r="BIM64" s="1554"/>
      <c r="BIN64" s="1554"/>
      <c r="BIO64" s="1554"/>
      <c r="BIP64" s="1554"/>
      <c r="BIQ64" s="1554"/>
      <c r="BIR64" s="1554"/>
      <c r="BIS64" s="1554"/>
      <c r="BIT64" s="1554"/>
      <c r="BIU64" s="1554"/>
      <c r="BIV64" s="1554"/>
      <c r="BIW64" s="516"/>
      <c r="BIX64" s="516"/>
      <c r="BJB64" s="459"/>
      <c r="BJC64" s="517"/>
      <c r="BJD64" s="1554"/>
      <c r="BJE64" s="1554"/>
      <c r="BJF64" s="1554"/>
      <c r="BJG64" s="1554"/>
      <c r="BJH64" s="1554"/>
      <c r="BJI64" s="1554"/>
      <c r="BJJ64" s="1554"/>
      <c r="BJK64" s="1554"/>
      <c r="BJL64" s="1554"/>
      <c r="BJM64" s="1554"/>
      <c r="BJN64" s="516"/>
      <c r="BJO64" s="516"/>
      <c r="BJS64" s="459"/>
      <c r="BJT64" s="517"/>
      <c r="BJU64" s="1554"/>
      <c r="BJV64" s="1554"/>
      <c r="BJW64" s="1554"/>
      <c r="BJX64" s="1554"/>
      <c r="BJY64" s="1554"/>
      <c r="BJZ64" s="1554"/>
      <c r="BKA64" s="1554"/>
      <c r="BKB64" s="1554"/>
      <c r="BKC64" s="1554"/>
      <c r="BKD64" s="1554"/>
      <c r="BKE64" s="516"/>
      <c r="BKF64" s="516"/>
      <c r="BKJ64" s="459"/>
      <c r="BKK64" s="517"/>
      <c r="BKL64" s="1554"/>
      <c r="BKM64" s="1554"/>
      <c r="BKN64" s="1554"/>
      <c r="BKO64" s="1554"/>
      <c r="BKP64" s="1554"/>
      <c r="BKQ64" s="1554"/>
      <c r="BKR64" s="1554"/>
      <c r="BKS64" s="1554"/>
      <c r="BKT64" s="1554"/>
      <c r="BKU64" s="1554"/>
      <c r="BKV64" s="516"/>
      <c r="BKW64" s="516"/>
      <c r="BLA64" s="459"/>
      <c r="BLB64" s="517"/>
      <c r="BLC64" s="1554"/>
      <c r="BLD64" s="1554"/>
      <c r="BLE64" s="1554"/>
      <c r="BLF64" s="1554"/>
      <c r="BLG64" s="1554"/>
      <c r="BLH64" s="1554"/>
      <c r="BLI64" s="1554"/>
      <c r="BLJ64" s="1554"/>
      <c r="BLK64" s="1554"/>
      <c r="BLL64" s="1554"/>
      <c r="BLM64" s="516"/>
      <c r="BLN64" s="516"/>
      <c r="BLR64" s="459"/>
      <c r="BLS64" s="517"/>
      <c r="BLT64" s="1554"/>
      <c r="BLU64" s="1554"/>
      <c r="BLV64" s="1554"/>
      <c r="BLW64" s="1554"/>
      <c r="BLX64" s="1554"/>
      <c r="BLY64" s="1554"/>
      <c r="BLZ64" s="1554"/>
      <c r="BMA64" s="1554"/>
      <c r="BMB64" s="1554"/>
      <c r="BMC64" s="1554"/>
      <c r="BMD64" s="516"/>
      <c r="BME64" s="516"/>
      <c r="BMI64" s="459"/>
      <c r="BMJ64" s="517"/>
      <c r="BMK64" s="1554"/>
      <c r="BML64" s="1554"/>
      <c r="BMM64" s="1554"/>
      <c r="BMN64" s="1554"/>
      <c r="BMO64" s="1554"/>
      <c r="BMP64" s="1554"/>
      <c r="BMQ64" s="1554"/>
      <c r="BMR64" s="1554"/>
      <c r="BMS64" s="1554"/>
      <c r="BMT64" s="1554"/>
      <c r="BMU64" s="516"/>
      <c r="BMV64" s="516"/>
      <c r="BMZ64" s="459"/>
      <c r="BNA64" s="517"/>
      <c r="BNB64" s="1554"/>
      <c r="BNC64" s="1554"/>
      <c r="BND64" s="1554"/>
      <c r="BNE64" s="1554"/>
      <c r="BNF64" s="1554"/>
      <c r="BNG64" s="1554"/>
      <c r="BNH64" s="1554"/>
      <c r="BNI64" s="1554"/>
      <c r="BNJ64" s="1554"/>
      <c r="BNK64" s="1554"/>
      <c r="BNL64" s="516"/>
      <c r="BNM64" s="516"/>
      <c r="BNQ64" s="459"/>
      <c r="BNR64" s="517"/>
      <c r="BNS64" s="1554"/>
      <c r="BNT64" s="1554"/>
      <c r="BNU64" s="1554"/>
      <c r="BNV64" s="1554"/>
      <c r="BNW64" s="1554"/>
      <c r="BNX64" s="1554"/>
      <c r="BNY64" s="1554"/>
      <c r="BNZ64" s="1554"/>
      <c r="BOA64" s="1554"/>
      <c r="BOB64" s="1554"/>
      <c r="BOC64" s="516"/>
      <c r="BOD64" s="516"/>
      <c r="BOH64" s="459"/>
      <c r="BOI64" s="517"/>
      <c r="BOJ64" s="1554"/>
      <c r="BOK64" s="1554"/>
      <c r="BOL64" s="1554"/>
      <c r="BOM64" s="1554"/>
      <c r="BON64" s="1554"/>
      <c r="BOO64" s="1554"/>
      <c r="BOP64" s="1554"/>
      <c r="BOQ64" s="1554"/>
      <c r="BOR64" s="1554"/>
      <c r="BOS64" s="1554"/>
      <c r="BOT64" s="516"/>
      <c r="BOU64" s="516"/>
      <c r="BOY64" s="459"/>
      <c r="BOZ64" s="517"/>
      <c r="BPA64" s="1554"/>
      <c r="BPB64" s="1554"/>
      <c r="BPC64" s="1554"/>
      <c r="BPD64" s="1554"/>
      <c r="BPE64" s="1554"/>
      <c r="BPF64" s="1554"/>
      <c r="BPG64" s="1554"/>
      <c r="BPH64" s="1554"/>
      <c r="BPI64" s="1554"/>
      <c r="BPJ64" s="1554"/>
      <c r="BPK64" s="516"/>
      <c r="BPL64" s="516"/>
      <c r="BPP64" s="459"/>
      <c r="BPQ64" s="517"/>
      <c r="BPR64" s="1554"/>
      <c r="BPS64" s="1554"/>
      <c r="BPT64" s="1554"/>
      <c r="BPU64" s="1554"/>
      <c r="BPV64" s="1554"/>
      <c r="BPW64" s="1554"/>
      <c r="BPX64" s="1554"/>
      <c r="BPY64" s="1554"/>
      <c r="BPZ64" s="1554"/>
      <c r="BQA64" s="1554"/>
      <c r="BQB64" s="516"/>
      <c r="BQC64" s="516"/>
      <c r="BQG64" s="459"/>
      <c r="BQH64" s="517"/>
      <c r="BQI64" s="1554"/>
      <c r="BQJ64" s="1554"/>
      <c r="BQK64" s="1554"/>
      <c r="BQL64" s="1554"/>
      <c r="BQM64" s="1554"/>
      <c r="BQN64" s="1554"/>
      <c r="BQO64" s="1554"/>
      <c r="BQP64" s="1554"/>
      <c r="BQQ64" s="1554"/>
      <c r="BQR64" s="1554"/>
      <c r="BQS64" s="516"/>
      <c r="BQT64" s="516"/>
      <c r="BQX64" s="459"/>
      <c r="BQY64" s="517"/>
      <c r="BQZ64" s="1554"/>
      <c r="BRA64" s="1554"/>
      <c r="BRB64" s="1554"/>
      <c r="BRC64" s="1554"/>
      <c r="BRD64" s="1554"/>
      <c r="BRE64" s="1554"/>
      <c r="BRF64" s="1554"/>
      <c r="BRG64" s="1554"/>
      <c r="BRH64" s="1554"/>
      <c r="BRI64" s="1554"/>
      <c r="BRJ64" s="516"/>
      <c r="BRK64" s="516"/>
      <c r="BRO64" s="459"/>
      <c r="BRP64" s="517"/>
      <c r="BRQ64" s="1554"/>
      <c r="BRR64" s="1554"/>
      <c r="BRS64" s="1554"/>
      <c r="BRT64" s="1554"/>
      <c r="BRU64" s="1554"/>
      <c r="BRV64" s="1554"/>
      <c r="BRW64" s="1554"/>
      <c r="BRX64" s="1554"/>
      <c r="BRY64" s="1554"/>
      <c r="BRZ64" s="1554"/>
      <c r="BSA64" s="516"/>
      <c r="BSB64" s="516"/>
      <c r="BSF64" s="459"/>
      <c r="BSG64" s="517"/>
      <c r="BSH64" s="1554"/>
      <c r="BSI64" s="1554"/>
      <c r="BSJ64" s="1554"/>
      <c r="BSK64" s="1554"/>
      <c r="BSL64" s="1554"/>
      <c r="BSM64" s="1554"/>
      <c r="BSN64" s="1554"/>
      <c r="BSO64" s="1554"/>
      <c r="BSP64" s="1554"/>
      <c r="BSQ64" s="1554"/>
      <c r="BSR64" s="516"/>
      <c r="BSS64" s="516"/>
      <c r="BSW64" s="459"/>
      <c r="BSX64" s="517"/>
      <c r="BSY64" s="1554"/>
      <c r="BSZ64" s="1554"/>
      <c r="BTA64" s="1554"/>
      <c r="BTB64" s="1554"/>
      <c r="BTC64" s="1554"/>
      <c r="BTD64" s="1554"/>
      <c r="BTE64" s="1554"/>
      <c r="BTF64" s="1554"/>
      <c r="BTG64" s="1554"/>
      <c r="BTH64" s="1554"/>
      <c r="BTI64" s="516"/>
      <c r="BTJ64" s="516"/>
      <c r="BTN64" s="459"/>
      <c r="BTO64" s="517"/>
      <c r="BTP64" s="1554"/>
      <c r="BTQ64" s="1554"/>
      <c r="BTR64" s="1554"/>
      <c r="BTS64" s="1554"/>
      <c r="BTT64" s="1554"/>
      <c r="BTU64" s="1554"/>
      <c r="BTV64" s="1554"/>
      <c r="BTW64" s="1554"/>
      <c r="BTX64" s="1554"/>
      <c r="BTY64" s="1554"/>
      <c r="BTZ64" s="516"/>
      <c r="BUA64" s="516"/>
      <c r="BUE64" s="459"/>
      <c r="BUF64" s="517"/>
      <c r="BUG64" s="1554"/>
      <c r="BUH64" s="1554"/>
      <c r="BUI64" s="1554"/>
      <c r="BUJ64" s="1554"/>
      <c r="BUK64" s="1554"/>
      <c r="BUL64" s="1554"/>
      <c r="BUM64" s="1554"/>
      <c r="BUN64" s="1554"/>
      <c r="BUO64" s="1554"/>
      <c r="BUP64" s="1554"/>
      <c r="BUQ64" s="516"/>
      <c r="BUR64" s="516"/>
      <c r="BUV64" s="459"/>
      <c r="BUW64" s="517"/>
      <c r="BUX64" s="1554"/>
      <c r="BUY64" s="1554"/>
      <c r="BUZ64" s="1554"/>
      <c r="BVA64" s="1554"/>
      <c r="BVB64" s="1554"/>
      <c r="BVC64" s="1554"/>
      <c r="BVD64" s="1554"/>
      <c r="BVE64" s="1554"/>
      <c r="BVF64" s="1554"/>
      <c r="BVG64" s="1554"/>
      <c r="BVH64" s="516"/>
      <c r="BVI64" s="516"/>
      <c r="BVM64" s="459"/>
      <c r="BVN64" s="517"/>
      <c r="BVO64" s="1554"/>
      <c r="BVP64" s="1554"/>
      <c r="BVQ64" s="1554"/>
      <c r="BVR64" s="1554"/>
      <c r="BVS64" s="1554"/>
      <c r="BVT64" s="1554"/>
      <c r="BVU64" s="1554"/>
      <c r="BVV64" s="1554"/>
      <c r="BVW64" s="1554"/>
      <c r="BVX64" s="1554"/>
      <c r="BVY64" s="516"/>
      <c r="BVZ64" s="516"/>
      <c r="BWD64" s="459"/>
      <c r="BWE64" s="517"/>
      <c r="BWF64" s="1554"/>
      <c r="BWG64" s="1554"/>
      <c r="BWH64" s="1554"/>
      <c r="BWI64" s="1554"/>
      <c r="BWJ64" s="1554"/>
      <c r="BWK64" s="1554"/>
      <c r="BWL64" s="1554"/>
      <c r="BWM64" s="1554"/>
      <c r="BWN64" s="1554"/>
      <c r="BWO64" s="1554"/>
      <c r="BWP64" s="516"/>
      <c r="BWQ64" s="516"/>
      <c r="BWU64" s="459"/>
      <c r="BWV64" s="517"/>
      <c r="BWW64" s="1554"/>
      <c r="BWX64" s="1554"/>
      <c r="BWY64" s="1554"/>
      <c r="BWZ64" s="1554"/>
      <c r="BXA64" s="1554"/>
      <c r="BXB64" s="1554"/>
      <c r="BXC64" s="1554"/>
      <c r="BXD64" s="1554"/>
      <c r="BXE64" s="1554"/>
      <c r="BXF64" s="1554"/>
      <c r="BXG64" s="516"/>
      <c r="BXH64" s="516"/>
      <c r="BXL64" s="459"/>
      <c r="BXM64" s="517"/>
      <c r="BXN64" s="1554"/>
      <c r="BXO64" s="1554"/>
      <c r="BXP64" s="1554"/>
      <c r="BXQ64" s="1554"/>
      <c r="BXR64" s="1554"/>
      <c r="BXS64" s="1554"/>
      <c r="BXT64" s="1554"/>
      <c r="BXU64" s="1554"/>
      <c r="BXV64" s="1554"/>
      <c r="BXW64" s="1554"/>
      <c r="BXX64" s="516"/>
      <c r="BXY64" s="516"/>
      <c r="BYC64" s="459"/>
      <c r="BYD64" s="517"/>
      <c r="BYE64" s="1554"/>
      <c r="BYF64" s="1554"/>
      <c r="BYG64" s="1554"/>
      <c r="BYH64" s="1554"/>
      <c r="BYI64" s="1554"/>
      <c r="BYJ64" s="1554"/>
      <c r="BYK64" s="1554"/>
      <c r="BYL64" s="1554"/>
      <c r="BYM64" s="1554"/>
      <c r="BYN64" s="1554"/>
      <c r="BYO64" s="516"/>
      <c r="BYP64" s="516"/>
      <c r="BYT64" s="459"/>
      <c r="BYU64" s="517"/>
      <c r="BYV64" s="1554"/>
      <c r="BYW64" s="1554"/>
      <c r="BYX64" s="1554"/>
      <c r="BYY64" s="1554"/>
      <c r="BYZ64" s="1554"/>
      <c r="BZA64" s="1554"/>
      <c r="BZB64" s="1554"/>
      <c r="BZC64" s="1554"/>
      <c r="BZD64" s="1554"/>
      <c r="BZE64" s="1554"/>
      <c r="BZF64" s="516"/>
      <c r="BZG64" s="516"/>
      <c r="BZK64" s="459"/>
      <c r="BZL64" s="517"/>
      <c r="BZM64" s="1554"/>
      <c r="BZN64" s="1554"/>
      <c r="BZO64" s="1554"/>
      <c r="BZP64" s="1554"/>
      <c r="BZQ64" s="1554"/>
      <c r="BZR64" s="1554"/>
      <c r="BZS64" s="1554"/>
      <c r="BZT64" s="1554"/>
      <c r="BZU64" s="1554"/>
      <c r="BZV64" s="1554"/>
      <c r="BZW64" s="516"/>
      <c r="BZX64" s="516"/>
      <c r="CAB64" s="459"/>
      <c r="CAC64" s="517"/>
      <c r="CAD64" s="1554"/>
      <c r="CAE64" s="1554"/>
      <c r="CAF64" s="1554"/>
      <c r="CAG64" s="1554"/>
      <c r="CAH64" s="1554"/>
      <c r="CAI64" s="1554"/>
      <c r="CAJ64" s="1554"/>
      <c r="CAK64" s="1554"/>
      <c r="CAL64" s="1554"/>
      <c r="CAM64" s="1554"/>
      <c r="CAN64" s="516"/>
      <c r="CAO64" s="516"/>
      <c r="CAS64" s="459"/>
      <c r="CAT64" s="517"/>
      <c r="CAU64" s="1554"/>
      <c r="CAV64" s="1554"/>
      <c r="CAW64" s="1554"/>
      <c r="CAX64" s="1554"/>
      <c r="CAY64" s="1554"/>
      <c r="CAZ64" s="1554"/>
      <c r="CBA64" s="1554"/>
      <c r="CBB64" s="1554"/>
      <c r="CBC64" s="1554"/>
      <c r="CBD64" s="1554"/>
      <c r="CBE64" s="516"/>
      <c r="CBF64" s="516"/>
      <c r="CBJ64" s="459"/>
      <c r="CBK64" s="517"/>
      <c r="CBL64" s="1554"/>
      <c r="CBM64" s="1554"/>
      <c r="CBN64" s="1554"/>
      <c r="CBO64" s="1554"/>
      <c r="CBP64" s="1554"/>
      <c r="CBQ64" s="1554"/>
      <c r="CBR64" s="1554"/>
      <c r="CBS64" s="1554"/>
      <c r="CBT64" s="1554"/>
      <c r="CBU64" s="1554"/>
      <c r="CBV64" s="516"/>
      <c r="CBW64" s="516"/>
      <c r="CCA64" s="459"/>
      <c r="CCB64" s="517"/>
      <c r="CCC64" s="1554"/>
      <c r="CCD64" s="1554"/>
      <c r="CCE64" s="1554"/>
      <c r="CCF64" s="1554"/>
      <c r="CCG64" s="1554"/>
      <c r="CCH64" s="1554"/>
      <c r="CCI64" s="1554"/>
      <c r="CCJ64" s="1554"/>
      <c r="CCK64" s="1554"/>
      <c r="CCL64" s="1554"/>
      <c r="CCM64" s="516"/>
      <c r="CCN64" s="516"/>
      <c r="CCR64" s="459"/>
      <c r="CCS64" s="517"/>
      <c r="CCT64" s="1554"/>
      <c r="CCU64" s="1554"/>
      <c r="CCV64" s="1554"/>
      <c r="CCW64" s="1554"/>
      <c r="CCX64" s="1554"/>
      <c r="CCY64" s="1554"/>
      <c r="CCZ64" s="1554"/>
      <c r="CDA64" s="1554"/>
      <c r="CDB64" s="1554"/>
      <c r="CDC64" s="1554"/>
      <c r="CDD64" s="516"/>
      <c r="CDE64" s="516"/>
      <c r="CDI64" s="459"/>
      <c r="CDJ64" s="517"/>
      <c r="CDK64" s="1554"/>
      <c r="CDL64" s="1554"/>
      <c r="CDM64" s="1554"/>
      <c r="CDN64" s="1554"/>
      <c r="CDO64" s="1554"/>
      <c r="CDP64" s="1554"/>
      <c r="CDQ64" s="1554"/>
      <c r="CDR64" s="1554"/>
      <c r="CDS64" s="1554"/>
      <c r="CDT64" s="1554"/>
      <c r="CDU64" s="516"/>
      <c r="CDV64" s="516"/>
      <c r="CDZ64" s="459"/>
      <c r="CEA64" s="517"/>
      <c r="CEB64" s="1554"/>
      <c r="CEC64" s="1554"/>
      <c r="CED64" s="1554"/>
      <c r="CEE64" s="1554"/>
      <c r="CEF64" s="1554"/>
      <c r="CEG64" s="1554"/>
      <c r="CEH64" s="1554"/>
      <c r="CEI64" s="1554"/>
      <c r="CEJ64" s="1554"/>
      <c r="CEK64" s="1554"/>
      <c r="CEL64" s="516"/>
      <c r="CEM64" s="516"/>
      <c r="CEQ64" s="459"/>
      <c r="CER64" s="517"/>
      <c r="CES64" s="1554"/>
      <c r="CET64" s="1554"/>
      <c r="CEU64" s="1554"/>
      <c r="CEV64" s="1554"/>
      <c r="CEW64" s="1554"/>
      <c r="CEX64" s="1554"/>
      <c r="CEY64" s="1554"/>
      <c r="CEZ64" s="1554"/>
      <c r="CFA64" s="1554"/>
      <c r="CFB64" s="1554"/>
      <c r="CFC64" s="516"/>
      <c r="CFD64" s="516"/>
      <c r="CFH64" s="459"/>
      <c r="CFI64" s="517"/>
      <c r="CFJ64" s="1554"/>
      <c r="CFK64" s="1554"/>
      <c r="CFL64" s="1554"/>
      <c r="CFM64" s="1554"/>
      <c r="CFN64" s="1554"/>
      <c r="CFO64" s="1554"/>
      <c r="CFP64" s="1554"/>
      <c r="CFQ64" s="1554"/>
      <c r="CFR64" s="1554"/>
      <c r="CFS64" s="1554"/>
      <c r="CFT64" s="516"/>
      <c r="CFU64" s="516"/>
      <c r="CFY64" s="459"/>
      <c r="CFZ64" s="517"/>
      <c r="CGA64" s="1554"/>
      <c r="CGB64" s="1554"/>
      <c r="CGC64" s="1554"/>
      <c r="CGD64" s="1554"/>
      <c r="CGE64" s="1554"/>
      <c r="CGF64" s="1554"/>
      <c r="CGG64" s="1554"/>
      <c r="CGH64" s="1554"/>
      <c r="CGI64" s="1554"/>
      <c r="CGJ64" s="1554"/>
      <c r="CGK64" s="516"/>
      <c r="CGL64" s="516"/>
      <c r="CGP64" s="459"/>
      <c r="CGQ64" s="517"/>
      <c r="CGR64" s="1554"/>
      <c r="CGS64" s="1554"/>
      <c r="CGT64" s="1554"/>
      <c r="CGU64" s="1554"/>
      <c r="CGV64" s="1554"/>
      <c r="CGW64" s="1554"/>
      <c r="CGX64" s="1554"/>
      <c r="CGY64" s="1554"/>
      <c r="CGZ64" s="1554"/>
      <c r="CHA64" s="1554"/>
      <c r="CHB64" s="516"/>
      <c r="CHC64" s="516"/>
      <c r="CHG64" s="459"/>
      <c r="CHH64" s="517"/>
      <c r="CHI64" s="1554"/>
      <c r="CHJ64" s="1554"/>
      <c r="CHK64" s="1554"/>
      <c r="CHL64" s="1554"/>
      <c r="CHM64" s="1554"/>
      <c r="CHN64" s="1554"/>
      <c r="CHO64" s="1554"/>
      <c r="CHP64" s="1554"/>
      <c r="CHQ64" s="1554"/>
      <c r="CHR64" s="1554"/>
      <c r="CHS64" s="516"/>
      <c r="CHT64" s="516"/>
      <c r="CHX64" s="459"/>
      <c r="CHY64" s="517"/>
      <c r="CHZ64" s="1554"/>
      <c r="CIA64" s="1554"/>
      <c r="CIB64" s="1554"/>
      <c r="CIC64" s="1554"/>
      <c r="CID64" s="1554"/>
      <c r="CIE64" s="1554"/>
      <c r="CIF64" s="1554"/>
      <c r="CIG64" s="1554"/>
      <c r="CIH64" s="1554"/>
      <c r="CII64" s="1554"/>
      <c r="CIJ64" s="516"/>
      <c r="CIK64" s="516"/>
      <c r="CIO64" s="459"/>
      <c r="CIP64" s="517"/>
      <c r="CIQ64" s="1554"/>
      <c r="CIR64" s="1554"/>
      <c r="CIS64" s="1554"/>
      <c r="CIT64" s="1554"/>
      <c r="CIU64" s="1554"/>
      <c r="CIV64" s="1554"/>
      <c r="CIW64" s="1554"/>
      <c r="CIX64" s="1554"/>
      <c r="CIY64" s="1554"/>
      <c r="CIZ64" s="1554"/>
      <c r="CJA64" s="516"/>
      <c r="CJB64" s="516"/>
      <c r="CJF64" s="459"/>
      <c r="CJG64" s="517"/>
      <c r="CJH64" s="1554"/>
      <c r="CJI64" s="1554"/>
      <c r="CJJ64" s="1554"/>
      <c r="CJK64" s="1554"/>
      <c r="CJL64" s="1554"/>
      <c r="CJM64" s="1554"/>
      <c r="CJN64" s="1554"/>
      <c r="CJO64" s="1554"/>
      <c r="CJP64" s="1554"/>
      <c r="CJQ64" s="1554"/>
      <c r="CJR64" s="516"/>
      <c r="CJS64" s="516"/>
      <c r="CJW64" s="459"/>
      <c r="CJX64" s="517"/>
      <c r="CJY64" s="1554"/>
      <c r="CJZ64" s="1554"/>
      <c r="CKA64" s="1554"/>
      <c r="CKB64" s="1554"/>
      <c r="CKC64" s="1554"/>
      <c r="CKD64" s="1554"/>
      <c r="CKE64" s="1554"/>
      <c r="CKF64" s="1554"/>
      <c r="CKG64" s="1554"/>
      <c r="CKH64" s="1554"/>
      <c r="CKI64" s="516"/>
      <c r="CKJ64" s="516"/>
      <c r="CKN64" s="459"/>
      <c r="CKO64" s="517"/>
      <c r="CKP64" s="1554"/>
      <c r="CKQ64" s="1554"/>
      <c r="CKR64" s="1554"/>
      <c r="CKS64" s="1554"/>
      <c r="CKT64" s="1554"/>
      <c r="CKU64" s="1554"/>
      <c r="CKV64" s="1554"/>
      <c r="CKW64" s="1554"/>
      <c r="CKX64" s="1554"/>
      <c r="CKY64" s="1554"/>
      <c r="CKZ64" s="516"/>
      <c r="CLA64" s="516"/>
      <c r="CLE64" s="459"/>
      <c r="CLF64" s="517"/>
      <c r="CLG64" s="1554"/>
      <c r="CLH64" s="1554"/>
      <c r="CLI64" s="1554"/>
      <c r="CLJ64" s="1554"/>
      <c r="CLK64" s="1554"/>
      <c r="CLL64" s="1554"/>
      <c r="CLM64" s="1554"/>
      <c r="CLN64" s="1554"/>
      <c r="CLO64" s="1554"/>
      <c r="CLP64" s="1554"/>
      <c r="CLQ64" s="516"/>
      <c r="CLR64" s="516"/>
      <c r="CLV64" s="459"/>
      <c r="CLW64" s="517"/>
      <c r="CLX64" s="1554"/>
      <c r="CLY64" s="1554"/>
      <c r="CLZ64" s="1554"/>
      <c r="CMA64" s="1554"/>
      <c r="CMB64" s="1554"/>
      <c r="CMC64" s="1554"/>
      <c r="CMD64" s="1554"/>
      <c r="CME64" s="1554"/>
      <c r="CMF64" s="1554"/>
      <c r="CMG64" s="1554"/>
      <c r="CMH64" s="516"/>
      <c r="CMI64" s="516"/>
      <c r="CMM64" s="459"/>
      <c r="CMN64" s="517"/>
      <c r="CMO64" s="1554"/>
      <c r="CMP64" s="1554"/>
      <c r="CMQ64" s="1554"/>
      <c r="CMR64" s="1554"/>
      <c r="CMS64" s="1554"/>
      <c r="CMT64" s="1554"/>
      <c r="CMU64" s="1554"/>
      <c r="CMV64" s="1554"/>
      <c r="CMW64" s="1554"/>
      <c r="CMX64" s="1554"/>
      <c r="CMY64" s="516"/>
      <c r="CMZ64" s="516"/>
      <c r="CND64" s="459"/>
      <c r="CNE64" s="517"/>
      <c r="CNF64" s="1554"/>
      <c r="CNG64" s="1554"/>
      <c r="CNH64" s="1554"/>
      <c r="CNI64" s="1554"/>
      <c r="CNJ64" s="1554"/>
      <c r="CNK64" s="1554"/>
      <c r="CNL64" s="1554"/>
      <c r="CNM64" s="1554"/>
      <c r="CNN64" s="1554"/>
      <c r="CNO64" s="1554"/>
      <c r="CNP64" s="516"/>
      <c r="CNQ64" s="516"/>
      <c r="CNU64" s="459"/>
      <c r="CNV64" s="517"/>
      <c r="CNW64" s="1554"/>
      <c r="CNX64" s="1554"/>
      <c r="CNY64" s="1554"/>
      <c r="CNZ64" s="1554"/>
      <c r="COA64" s="1554"/>
      <c r="COB64" s="1554"/>
      <c r="COC64" s="1554"/>
      <c r="COD64" s="1554"/>
      <c r="COE64" s="1554"/>
      <c r="COF64" s="1554"/>
      <c r="COG64" s="516"/>
      <c r="COH64" s="516"/>
      <c r="COL64" s="459"/>
      <c r="COM64" s="517"/>
      <c r="CON64" s="1554"/>
      <c r="COO64" s="1554"/>
      <c r="COP64" s="1554"/>
      <c r="COQ64" s="1554"/>
      <c r="COR64" s="1554"/>
      <c r="COS64" s="1554"/>
      <c r="COT64" s="1554"/>
      <c r="COU64" s="1554"/>
      <c r="COV64" s="1554"/>
      <c r="COW64" s="1554"/>
      <c r="COX64" s="516"/>
      <c r="COY64" s="516"/>
      <c r="CPC64" s="459"/>
      <c r="CPD64" s="517"/>
      <c r="CPE64" s="1554"/>
      <c r="CPF64" s="1554"/>
      <c r="CPG64" s="1554"/>
      <c r="CPH64" s="1554"/>
      <c r="CPI64" s="1554"/>
      <c r="CPJ64" s="1554"/>
      <c r="CPK64" s="1554"/>
      <c r="CPL64" s="1554"/>
      <c r="CPM64" s="1554"/>
      <c r="CPN64" s="1554"/>
      <c r="CPO64" s="516"/>
      <c r="CPP64" s="516"/>
      <c r="CPT64" s="459"/>
      <c r="CPU64" s="517"/>
      <c r="CPV64" s="1554"/>
      <c r="CPW64" s="1554"/>
      <c r="CPX64" s="1554"/>
      <c r="CPY64" s="1554"/>
      <c r="CPZ64" s="1554"/>
      <c r="CQA64" s="1554"/>
      <c r="CQB64" s="1554"/>
      <c r="CQC64" s="1554"/>
      <c r="CQD64" s="1554"/>
      <c r="CQE64" s="1554"/>
      <c r="CQF64" s="516"/>
      <c r="CQG64" s="516"/>
      <c r="CQK64" s="459"/>
      <c r="CQL64" s="517"/>
      <c r="CQM64" s="1554"/>
      <c r="CQN64" s="1554"/>
      <c r="CQO64" s="1554"/>
      <c r="CQP64" s="1554"/>
      <c r="CQQ64" s="1554"/>
      <c r="CQR64" s="1554"/>
      <c r="CQS64" s="1554"/>
      <c r="CQT64" s="1554"/>
      <c r="CQU64" s="1554"/>
      <c r="CQV64" s="1554"/>
      <c r="CQW64" s="516"/>
      <c r="CQX64" s="516"/>
      <c r="CRB64" s="459"/>
      <c r="CRC64" s="517"/>
      <c r="CRD64" s="1554"/>
      <c r="CRE64" s="1554"/>
      <c r="CRF64" s="1554"/>
      <c r="CRG64" s="1554"/>
      <c r="CRH64" s="1554"/>
      <c r="CRI64" s="1554"/>
      <c r="CRJ64" s="1554"/>
      <c r="CRK64" s="1554"/>
      <c r="CRL64" s="1554"/>
      <c r="CRM64" s="1554"/>
      <c r="CRN64" s="516"/>
      <c r="CRO64" s="516"/>
      <c r="CRS64" s="459"/>
      <c r="CRT64" s="517"/>
      <c r="CRU64" s="1554"/>
      <c r="CRV64" s="1554"/>
      <c r="CRW64" s="1554"/>
      <c r="CRX64" s="1554"/>
      <c r="CRY64" s="1554"/>
      <c r="CRZ64" s="1554"/>
      <c r="CSA64" s="1554"/>
      <c r="CSB64" s="1554"/>
      <c r="CSC64" s="1554"/>
      <c r="CSD64" s="1554"/>
      <c r="CSE64" s="516"/>
      <c r="CSF64" s="516"/>
      <c r="CSJ64" s="459"/>
      <c r="CSK64" s="517"/>
      <c r="CSL64" s="1554"/>
      <c r="CSM64" s="1554"/>
      <c r="CSN64" s="1554"/>
      <c r="CSO64" s="1554"/>
      <c r="CSP64" s="1554"/>
      <c r="CSQ64" s="1554"/>
      <c r="CSR64" s="1554"/>
      <c r="CSS64" s="1554"/>
      <c r="CST64" s="1554"/>
      <c r="CSU64" s="1554"/>
      <c r="CSV64" s="516"/>
      <c r="CSW64" s="516"/>
      <c r="CTA64" s="459"/>
      <c r="CTB64" s="517"/>
      <c r="CTC64" s="1554"/>
      <c r="CTD64" s="1554"/>
      <c r="CTE64" s="1554"/>
      <c r="CTF64" s="1554"/>
      <c r="CTG64" s="1554"/>
      <c r="CTH64" s="1554"/>
      <c r="CTI64" s="1554"/>
      <c r="CTJ64" s="1554"/>
      <c r="CTK64" s="1554"/>
      <c r="CTL64" s="1554"/>
      <c r="CTM64" s="516"/>
      <c r="CTN64" s="516"/>
      <c r="CTR64" s="459"/>
      <c r="CTS64" s="517"/>
      <c r="CTT64" s="1554"/>
      <c r="CTU64" s="1554"/>
      <c r="CTV64" s="1554"/>
      <c r="CTW64" s="1554"/>
      <c r="CTX64" s="1554"/>
      <c r="CTY64" s="1554"/>
      <c r="CTZ64" s="1554"/>
      <c r="CUA64" s="1554"/>
      <c r="CUB64" s="1554"/>
      <c r="CUC64" s="1554"/>
      <c r="CUD64" s="516"/>
      <c r="CUE64" s="516"/>
      <c r="CUI64" s="459"/>
      <c r="CUJ64" s="517"/>
      <c r="CUK64" s="1554"/>
      <c r="CUL64" s="1554"/>
      <c r="CUM64" s="1554"/>
      <c r="CUN64" s="1554"/>
      <c r="CUO64" s="1554"/>
      <c r="CUP64" s="1554"/>
      <c r="CUQ64" s="1554"/>
      <c r="CUR64" s="1554"/>
      <c r="CUS64" s="1554"/>
      <c r="CUT64" s="1554"/>
      <c r="CUU64" s="516"/>
      <c r="CUV64" s="516"/>
      <c r="CUZ64" s="459"/>
      <c r="CVA64" s="517"/>
      <c r="CVB64" s="1554"/>
      <c r="CVC64" s="1554"/>
      <c r="CVD64" s="1554"/>
      <c r="CVE64" s="1554"/>
      <c r="CVF64" s="1554"/>
      <c r="CVG64" s="1554"/>
      <c r="CVH64" s="1554"/>
      <c r="CVI64" s="1554"/>
      <c r="CVJ64" s="1554"/>
      <c r="CVK64" s="1554"/>
      <c r="CVL64" s="516"/>
      <c r="CVM64" s="516"/>
      <c r="CVQ64" s="459"/>
      <c r="CVR64" s="517"/>
      <c r="CVS64" s="1554"/>
      <c r="CVT64" s="1554"/>
      <c r="CVU64" s="1554"/>
      <c r="CVV64" s="1554"/>
      <c r="CVW64" s="1554"/>
      <c r="CVX64" s="1554"/>
      <c r="CVY64" s="1554"/>
      <c r="CVZ64" s="1554"/>
      <c r="CWA64" s="1554"/>
      <c r="CWB64" s="1554"/>
      <c r="CWC64" s="516"/>
      <c r="CWD64" s="516"/>
      <c r="CWH64" s="459"/>
      <c r="CWI64" s="517"/>
      <c r="CWJ64" s="1554"/>
      <c r="CWK64" s="1554"/>
      <c r="CWL64" s="1554"/>
      <c r="CWM64" s="1554"/>
      <c r="CWN64" s="1554"/>
      <c r="CWO64" s="1554"/>
      <c r="CWP64" s="1554"/>
      <c r="CWQ64" s="1554"/>
      <c r="CWR64" s="1554"/>
      <c r="CWS64" s="1554"/>
      <c r="CWT64" s="516"/>
      <c r="CWU64" s="516"/>
      <c r="CWY64" s="459"/>
      <c r="CWZ64" s="517"/>
      <c r="CXA64" s="1554"/>
      <c r="CXB64" s="1554"/>
      <c r="CXC64" s="1554"/>
      <c r="CXD64" s="1554"/>
      <c r="CXE64" s="1554"/>
      <c r="CXF64" s="1554"/>
      <c r="CXG64" s="1554"/>
      <c r="CXH64" s="1554"/>
      <c r="CXI64" s="1554"/>
      <c r="CXJ64" s="1554"/>
      <c r="CXK64" s="516"/>
      <c r="CXL64" s="516"/>
      <c r="CXP64" s="459"/>
      <c r="CXQ64" s="517"/>
      <c r="CXR64" s="1554"/>
      <c r="CXS64" s="1554"/>
      <c r="CXT64" s="1554"/>
      <c r="CXU64" s="1554"/>
      <c r="CXV64" s="1554"/>
      <c r="CXW64" s="1554"/>
      <c r="CXX64" s="1554"/>
      <c r="CXY64" s="1554"/>
      <c r="CXZ64" s="1554"/>
      <c r="CYA64" s="1554"/>
      <c r="CYB64" s="516"/>
      <c r="CYC64" s="516"/>
      <c r="CYG64" s="459"/>
      <c r="CYH64" s="517"/>
      <c r="CYI64" s="1554"/>
      <c r="CYJ64" s="1554"/>
      <c r="CYK64" s="1554"/>
      <c r="CYL64" s="1554"/>
      <c r="CYM64" s="1554"/>
      <c r="CYN64" s="1554"/>
      <c r="CYO64" s="1554"/>
      <c r="CYP64" s="1554"/>
      <c r="CYQ64" s="1554"/>
      <c r="CYR64" s="1554"/>
      <c r="CYS64" s="516"/>
      <c r="CYT64" s="516"/>
      <c r="CYX64" s="459"/>
      <c r="CYY64" s="517"/>
      <c r="CYZ64" s="1554"/>
      <c r="CZA64" s="1554"/>
      <c r="CZB64" s="1554"/>
      <c r="CZC64" s="1554"/>
      <c r="CZD64" s="1554"/>
      <c r="CZE64" s="1554"/>
      <c r="CZF64" s="1554"/>
      <c r="CZG64" s="1554"/>
      <c r="CZH64" s="1554"/>
      <c r="CZI64" s="1554"/>
      <c r="CZJ64" s="516"/>
      <c r="CZK64" s="516"/>
      <c r="CZO64" s="459"/>
      <c r="CZP64" s="517"/>
      <c r="CZQ64" s="1554"/>
      <c r="CZR64" s="1554"/>
      <c r="CZS64" s="1554"/>
      <c r="CZT64" s="1554"/>
      <c r="CZU64" s="1554"/>
      <c r="CZV64" s="1554"/>
      <c r="CZW64" s="1554"/>
      <c r="CZX64" s="1554"/>
      <c r="CZY64" s="1554"/>
      <c r="CZZ64" s="1554"/>
      <c r="DAA64" s="516"/>
      <c r="DAB64" s="516"/>
      <c r="DAF64" s="459"/>
      <c r="DAG64" s="517"/>
      <c r="DAH64" s="1554"/>
      <c r="DAI64" s="1554"/>
      <c r="DAJ64" s="1554"/>
      <c r="DAK64" s="1554"/>
      <c r="DAL64" s="1554"/>
      <c r="DAM64" s="1554"/>
      <c r="DAN64" s="1554"/>
      <c r="DAO64" s="1554"/>
      <c r="DAP64" s="1554"/>
      <c r="DAQ64" s="1554"/>
      <c r="DAR64" s="516"/>
      <c r="DAS64" s="516"/>
      <c r="DAW64" s="459"/>
      <c r="DAX64" s="517"/>
      <c r="DAY64" s="1554"/>
      <c r="DAZ64" s="1554"/>
      <c r="DBA64" s="1554"/>
      <c r="DBB64" s="1554"/>
      <c r="DBC64" s="1554"/>
      <c r="DBD64" s="1554"/>
      <c r="DBE64" s="1554"/>
      <c r="DBF64" s="1554"/>
      <c r="DBG64" s="1554"/>
      <c r="DBH64" s="1554"/>
      <c r="DBI64" s="516"/>
      <c r="DBJ64" s="516"/>
      <c r="DBN64" s="459"/>
      <c r="DBO64" s="517"/>
      <c r="DBP64" s="1554"/>
      <c r="DBQ64" s="1554"/>
      <c r="DBR64" s="1554"/>
      <c r="DBS64" s="1554"/>
      <c r="DBT64" s="1554"/>
      <c r="DBU64" s="1554"/>
      <c r="DBV64" s="1554"/>
      <c r="DBW64" s="1554"/>
      <c r="DBX64" s="1554"/>
      <c r="DBY64" s="1554"/>
      <c r="DBZ64" s="516"/>
      <c r="DCA64" s="516"/>
      <c r="DCE64" s="459"/>
      <c r="DCF64" s="517"/>
      <c r="DCG64" s="1554"/>
      <c r="DCH64" s="1554"/>
      <c r="DCI64" s="1554"/>
      <c r="DCJ64" s="1554"/>
      <c r="DCK64" s="1554"/>
      <c r="DCL64" s="1554"/>
      <c r="DCM64" s="1554"/>
      <c r="DCN64" s="1554"/>
      <c r="DCO64" s="1554"/>
      <c r="DCP64" s="1554"/>
      <c r="DCQ64" s="516"/>
      <c r="DCR64" s="516"/>
      <c r="DCV64" s="459"/>
      <c r="DCW64" s="517"/>
      <c r="DCX64" s="1554"/>
      <c r="DCY64" s="1554"/>
      <c r="DCZ64" s="1554"/>
      <c r="DDA64" s="1554"/>
      <c r="DDB64" s="1554"/>
      <c r="DDC64" s="1554"/>
      <c r="DDD64" s="1554"/>
      <c r="DDE64" s="1554"/>
      <c r="DDF64" s="1554"/>
      <c r="DDG64" s="1554"/>
      <c r="DDH64" s="516"/>
      <c r="DDI64" s="516"/>
      <c r="DDM64" s="459"/>
      <c r="DDN64" s="517"/>
      <c r="DDO64" s="1554"/>
      <c r="DDP64" s="1554"/>
      <c r="DDQ64" s="1554"/>
      <c r="DDR64" s="1554"/>
      <c r="DDS64" s="1554"/>
      <c r="DDT64" s="1554"/>
      <c r="DDU64" s="1554"/>
      <c r="DDV64" s="1554"/>
      <c r="DDW64" s="1554"/>
      <c r="DDX64" s="1554"/>
      <c r="DDY64" s="516"/>
      <c r="DDZ64" s="516"/>
      <c r="DED64" s="459"/>
      <c r="DEE64" s="517"/>
      <c r="DEF64" s="1554"/>
      <c r="DEG64" s="1554"/>
      <c r="DEH64" s="1554"/>
      <c r="DEI64" s="1554"/>
      <c r="DEJ64" s="1554"/>
      <c r="DEK64" s="1554"/>
      <c r="DEL64" s="1554"/>
      <c r="DEM64" s="1554"/>
      <c r="DEN64" s="1554"/>
      <c r="DEO64" s="1554"/>
      <c r="DEP64" s="516"/>
      <c r="DEQ64" s="516"/>
      <c r="DEU64" s="459"/>
      <c r="DEV64" s="517"/>
      <c r="DEW64" s="1554"/>
      <c r="DEX64" s="1554"/>
      <c r="DEY64" s="1554"/>
      <c r="DEZ64" s="1554"/>
      <c r="DFA64" s="1554"/>
      <c r="DFB64" s="1554"/>
      <c r="DFC64" s="1554"/>
      <c r="DFD64" s="1554"/>
      <c r="DFE64" s="1554"/>
      <c r="DFF64" s="1554"/>
      <c r="DFG64" s="516"/>
      <c r="DFH64" s="516"/>
      <c r="DFL64" s="459"/>
      <c r="DFM64" s="517"/>
      <c r="DFN64" s="1554"/>
      <c r="DFO64" s="1554"/>
      <c r="DFP64" s="1554"/>
      <c r="DFQ64" s="1554"/>
      <c r="DFR64" s="1554"/>
      <c r="DFS64" s="1554"/>
      <c r="DFT64" s="1554"/>
      <c r="DFU64" s="1554"/>
      <c r="DFV64" s="1554"/>
      <c r="DFW64" s="1554"/>
      <c r="DFX64" s="516"/>
      <c r="DFY64" s="516"/>
      <c r="DGC64" s="459"/>
      <c r="DGD64" s="517"/>
      <c r="DGE64" s="1554"/>
      <c r="DGF64" s="1554"/>
      <c r="DGG64" s="1554"/>
      <c r="DGH64" s="1554"/>
      <c r="DGI64" s="1554"/>
      <c r="DGJ64" s="1554"/>
      <c r="DGK64" s="1554"/>
      <c r="DGL64" s="1554"/>
      <c r="DGM64" s="1554"/>
      <c r="DGN64" s="1554"/>
      <c r="DGO64" s="516"/>
      <c r="DGP64" s="516"/>
      <c r="DGT64" s="459"/>
      <c r="DGU64" s="517"/>
      <c r="DGV64" s="1554"/>
      <c r="DGW64" s="1554"/>
      <c r="DGX64" s="1554"/>
      <c r="DGY64" s="1554"/>
      <c r="DGZ64" s="1554"/>
      <c r="DHA64" s="1554"/>
      <c r="DHB64" s="1554"/>
      <c r="DHC64" s="1554"/>
      <c r="DHD64" s="1554"/>
      <c r="DHE64" s="1554"/>
      <c r="DHF64" s="516"/>
      <c r="DHG64" s="516"/>
      <c r="DHK64" s="459"/>
      <c r="DHL64" s="517"/>
      <c r="DHM64" s="1554"/>
      <c r="DHN64" s="1554"/>
      <c r="DHO64" s="1554"/>
      <c r="DHP64" s="1554"/>
      <c r="DHQ64" s="1554"/>
      <c r="DHR64" s="1554"/>
      <c r="DHS64" s="1554"/>
      <c r="DHT64" s="1554"/>
      <c r="DHU64" s="1554"/>
      <c r="DHV64" s="1554"/>
      <c r="DHW64" s="516"/>
      <c r="DHX64" s="516"/>
      <c r="DIB64" s="459"/>
      <c r="DIC64" s="517"/>
      <c r="DID64" s="1554"/>
      <c r="DIE64" s="1554"/>
      <c r="DIF64" s="1554"/>
      <c r="DIG64" s="1554"/>
      <c r="DIH64" s="1554"/>
      <c r="DII64" s="1554"/>
      <c r="DIJ64" s="1554"/>
      <c r="DIK64" s="1554"/>
      <c r="DIL64" s="1554"/>
      <c r="DIM64" s="1554"/>
      <c r="DIN64" s="516"/>
      <c r="DIO64" s="516"/>
      <c r="DIS64" s="459"/>
      <c r="DIT64" s="517"/>
      <c r="DIU64" s="1554"/>
      <c r="DIV64" s="1554"/>
      <c r="DIW64" s="1554"/>
      <c r="DIX64" s="1554"/>
      <c r="DIY64" s="1554"/>
      <c r="DIZ64" s="1554"/>
      <c r="DJA64" s="1554"/>
      <c r="DJB64" s="1554"/>
      <c r="DJC64" s="1554"/>
      <c r="DJD64" s="1554"/>
      <c r="DJE64" s="516"/>
      <c r="DJF64" s="516"/>
      <c r="DJJ64" s="459"/>
      <c r="DJK64" s="517"/>
      <c r="DJL64" s="1554"/>
      <c r="DJM64" s="1554"/>
      <c r="DJN64" s="1554"/>
      <c r="DJO64" s="1554"/>
      <c r="DJP64" s="1554"/>
      <c r="DJQ64" s="1554"/>
      <c r="DJR64" s="1554"/>
      <c r="DJS64" s="1554"/>
      <c r="DJT64" s="1554"/>
      <c r="DJU64" s="1554"/>
      <c r="DJV64" s="516"/>
      <c r="DJW64" s="516"/>
      <c r="DKA64" s="459"/>
      <c r="DKB64" s="517"/>
      <c r="DKC64" s="1554"/>
      <c r="DKD64" s="1554"/>
      <c r="DKE64" s="1554"/>
      <c r="DKF64" s="1554"/>
      <c r="DKG64" s="1554"/>
      <c r="DKH64" s="1554"/>
      <c r="DKI64" s="1554"/>
      <c r="DKJ64" s="1554"/>
      <c r="DKK64" s="1554"/>
      <c r="DKL64" s="1554"/>
      <c r="DKM64" s="516"/>
      <c r="DKN64" s="516"/>
      <c r="DKR64" s="459"/>
      <c r="DKS64" s="517"/>
      <c r="DKT64" s="1554"/>
      <c r="DKU64" s="1554"/>
      <c r="DKV64" s="1554"/>
      <c r="DKW64" s="1554"/>
      <c r="DKX64" s="1554"/>
      <c r="DKY64" s="1554"/>
      <c r="DKZ64" s="1554"/>
      <c r="DLA64" s="1554"/>
      <c r="DLB64" s="1554"/>
      <c r="DLC64" s="1554"/>
      <c r="DLD64" s="516"/>
      <c r="DLE64" s="516"/>
      <c r="DLI64" s="459"/>
      <c r="DLJ64" s="517"/>
      <c r="DLK64" s="1554"/>
      <c r="DLL64" s="1554"/>
      <c r="DLM64" s="1554"/>
      <c r="DLN64" s="1554"/>
      <c r="DLO64" s="1554"/>
      <c r="DLP64" s="1554"/>
      <c r="DLQ64" s="1554"/>
      <c r="DLR64" s="1554"/>
      <c r="DLS64" s="1554"/>
      <c r="DLT64" s="1554"/>
      <c r="DLU64" s="516"/>
      <c r="DLV64" s="516"/>
      <c r="DLZ64" s="459"/>
      <c r="DMA64" s="517"/>
      <c r="DMB64" s="1554"/>
      <c r="DMC64" s="1554"/>
      <c r="DMD64" s="1554"/>
      <c r="DME64" s="1554"/>
      <c r="DMF64" s="1554"/>
      <c r="DMG64" s="1554"/>
      <c r="DMH64" s="1554"/>
      <c r="DMI64" s="1554"/>
      <c r="DMJ64" s="1554"/>
      <c r="DMK64" s="1554"/>
      <c r="DML64" s="516"/>
      <c r="DMM64" s="516"/>
      <c r="DMQ64" s="459"/>
      <c r="DMR64" s="517"/>
      <c r="DMS64" s="1554"/>
      <c r="DMT64" s="1554"/>
      <c r="DMU64" s="1554"/>
      <c r="DMV64" s="1554"/>
      <c r="DMW64" s="1554"/>
      <c r="DMX64" s="1554"/>
      <c r="DMY64" s="1554"/>
      <c r="DMZ64" s="1554"/>
      <c r="DNA64" s="1554"/>
      <c r="DNB64" s="1554"/>
      <c r="DNC64" s="516"/>
      <c r="DND64" s="516"/>
      <c r="DNH64" s="459"/>
      <c r="DNI64" s="517"/>
      <c r="DNJ64" s="1554"/>
      <c r="DNK64" s="1554"/>
      <c r="DNL64" s="1554"/>
      <c r="DNM64" s="1554"/>
      <c r="DNN64" s="1554"/>
      <c r="DNO64" s="1554"/>
      <c r="DNP64" s="1554"/>
      <c r="DNQ64" s="1554"/>
      <c r="DNR64" s="1554"/>
      <c r="DNS64" s="1554"/>
      <c r="DNT64" s="516"/>
      <c r="DNU64" s="516"/>
      <c r="DNY64" s="459"/>
      <c r="DNZ64" s="517"/>
      <c r="DOA64" s="1554"/>
      <c r="DOB64" s="1554"/>
      <c r="DOC64" s="1554"/>
      <c r="DOD64" s="1554"/>
      <c r="DOE64" s="1554"/>
      <c r="DOF64" s="1554"/>
      <c r="DOG64" s="1554"/>
      <c r="DOH64" s="1554"/>
      <c r="DOI64" s="1554"/>
      <c r="DOJ64" s="1554"/>
      <c r="DOK64" s="516"/>
      <c r="DOL64" s="516"/>
      <c r="DOP64" s="459"/>
      <c r="DOQ64" s="517"/>
      <c r="DOR64" s="1554"/>
      <c r="DOS64" s="1554"/>
      <c r="DOT64" s="1554"/>
      <c r="DOU64" s="1554"/>
      <c r="DOV64" s="1554"/>
      <c r="DOW64" s="1554"/>
      <c r="DOX64" s="1554"/>
      <c r="DOY64" s="1554"/>
      <c r="DOZ64" s="1554"/>
      <c r="DPA64" s="1554"/>
      <c r="DPB64" s="516"/>
      <c r="DPC64" s="516"/>
      <c r="DPG64" s="459"/>
      <c r="DPH64" s="517"/>
      <c r="DPI64" s="1554"/>
      <c r="DPJ64" s="1554"/>
      <c r="DPK64" s="1554"/>
      <c r="DPL64" s="1554"/>
      <c r="DPM64" s="1554"/>
      <c r="DPN64" s="1554"/>
      <c r="DPO64" s="1554"/>
      <c r="DPP64" s="1554"/>
      <c r="DPQ64" s="1554"/>
      <c r="DPR64" s="1554"/>
      <c r="DPS64" s="516"/>
      <c r="DPT64" s="516"/>
      <c r="DPX64" s="459"/>
      <c r="DPY64" s="517"/>
      <c r="DPZ64" s="1554"/>
      <c r="DQA64" s="1554"/>
      <c r="DQB64" s="1554"/>
      <c r="DQC64" s="1554"/>
      <c r="DQD64" s="1554"/>
      <c r="DQE64" s="1554"/>
      <c r="DQF64" s="1554"/>
      <c r="DQG64" s="1554"/>
      <c r="DQH64" s="1554"/>
      <c r="DQI64" s="1554"/>
      <c r="DQJ64" s="516"/>
      <c r="DQK64" s="516"/>
      <c r="DQO64" s="459"/>
      <c r="DQP64" s="517"/>
      <c r="DQQ64" s="1554"/>
      <c r="DQR64" s="1554"/>
      <c r="DQS64" s="1554"/>
      <c r="DQT64" s="1554"/>
      <c r="DQU64" s="1554"/>
      <c r="DQV64" s="1554"/>
      <c r="DQW64" s="1554"/>
      <c r="DQX64" s="1554"/>
      <c r="DQY64" s="1554"/>
      <c r="DQZ64" s="1554"/>
      <c r="DRA64" s="516"/>
      <c r="DRB64" s="516"/>
      <c r="DRF64" s="459"/>
      <c r="DRG64" s="517"/>
      <c r="DRH64" s="1554"/>
      <c r="DRI64" s="1554"/>
      <c r="DRJ64" s="1554"/>
      <c r="DRK64" s="1554"/>
      <c r="DRL64" s="1554"/>
      <c r="DRM64" s="1554"/>
      <c r="DRN64" s="1554"/>
      <c r="DRO64" s="1554"/>
      <c r="DRP64" s="1554"/>
      <c r="DRQ64" s="1554"/>
      <c r="DRR64" s="516"/>
      <c r="DRS64" s="516"/>
      <c r="DRW64" s="459"/>
      <c r="DRX64" s="517"/>
      <c r="DRY64" s="1554"/>
      <c r="DRZ64" s="1554"/>
      <c r="DSA64" s="1554"/>
      <c r="DSB64" s="1554"/>
      <c r="DSC64" s="1554"/>
      <c r="DSD64" s="1554"/>
      <c r="DSE64" s="1554"/>
      <c r="DSF64" s="1554"/>
      <c r="DSG64" s="1554"/>
      <c r="DSH64" s="1554"/>
      <c r="DSI64" s="516"/>
      <c r="DSJ64" s="516"/>
      <c r="DSN64" s="459"/>
      <c r="DSO64" s="517"/>
      <c r="DSP64" s="1554"/>
      <c r="DSQ64" s="1554"/>
      <c r="DSR64" s="1554"/>
      <c r="DSS64" s="1554"/>
      <c r="DST64" s="1554"/>
      <c r="DSU64" s="1554"/>
      <c r="DSV64" s="1554"/>
      <c r="DSW64" s="1554"/>
      <c r="DSX64" s="1554"/>
      <c r="DSY64" s="1554"/>
      <c r="DSZ64" s="516"/>
      <c r="DTA64" s="516"/>
      <c r="DTE64" s="459"/>
      <c r="DTF64" s="517"/>
      <c r="DTG64" s="1554"/>
      <c r="DTH64" s="1554"/>
      <c r="DTI64" s="1554"/>
      <c r="DTJ64" s="1554"/>
      <c r="DTK64" s="1554"/>
      <c r="DTL64" s="1554"/>
      <c r="DTM64" s="1554"/>
      <c r="DTN64" s="1554"/>
      <c r="DTO64" s="1554"/>
      <c r="DTP64" s="1554"/>
      <c r="DTQ64" s="516"/>
      <c r="DTR64" s="516"/>
      <c r="DTV64" s="459"/>
      <c r="DTW64" s="517"/>
      <c r="DTX64" s="1554"/>
      <c r="DTY64" s="1554"/>
      <c r="DTZ64" s="1554"/>
      <c r="DUA64" s="1554"/>
      <c r="DUB64" s="1554"/>
      <c r="DUC64" s="1554"/>
      <c r="DUD64" s="1554"/>
      <c r="DUE64" s="1554"/>
      <c r="DUF64" s="1554"/>
      <c r="DUG64" s="1554"/>
      <c r="DUH64" s="516"/>
      <c r="DUI64" s="516"/>
      <c r="DUM64" s="459"/>
      <c r="DUN64" s="517"/>
      <c r="DUO64" s="1554"/>
      <c r="DUP64" s="1554"/>
      <c r="DUQ64" s="1554"/>
      <c r="DUR64" s="1554"/>
      <c r="DUS64" s="1554"/>
      <c r="DUT64" s="1554"/>
      <c r="DUU64" s="1554"/>
      <c r="DUV64" s="1554"/>
      <c r="DUW64" s="1554"/>
      <c r="DUX64" s="1554"/>
      <c r="DUY64" s="516"/>
      <c r="DUZ64" s="516"/>
      <c r="DVD64" s="459"/>
      <c r="DVE64" s="517"/>
      <c r="DVF64" s="1554"/>
      <c r="DVG64" s="1554"/>
      <c r="DVH64" s="1554"/>
      <c r="DVI64" s="1554"/>
      <c r="DVJ64" s="1554"/>
      <c r="DVK64" s="1554"/>
      <c r="DVL64" s="1554"/>
      <c r="DVM64" s="1554"/>
      <c r="DVN64" s="1554"/>
      <c r="DVO64" s="1554"/>
      <c r="DVP64" s="516"/>
      <c r="DVQ64" s="516"/>
      <c r="DVU64" s="459"/>
      <c r="DVV64" s="517"/>
      <c r="DVW64" s="1554"/>
      <c r="DVX64" s="1554"/>
      <c r="DVY64" s="1554"/>
      <c r="DVZ64" s="1554"/>
      <c r="DWA64" s="1554"/>
      <c r="DWB64" s="1554"/>
      <c r="DWC64" s="1554"/>
      <c r="DWD64" s="1554"/>
      <c r="DWE64" s="1554"/>
      <c r="DWF64" s="1554"/>
      <c r="DWG64" s="516"/>
      <c r="DWH64" s="516"/>
      <c r="DWL64" s="459"/>
      <c r="DWM64" s="517"/>
      <c r="DWN64" s="1554"/>
      <c r="DWO64" s="1554"/>
      <c r="DWP64" s="1554"/>
      <c r="DWQ64" s="1554"/>
      <c r="DWR64" s="1554"/>
      <c r="DWS64" s="1554"/>
      <c r="DWT64" s="1554"/>
      <c r="DWU64" s="1554"/>
      <c r="DWV64" s="1554"/>
      <c r="DWW64" s="1554"/>
      <c r="DWX64" s="516"/>
      <c r="DWY64" s="516"/>
      <c r="DXC64" s="459"/>
      <c r="DXD64" s="517"/>
      <c r="DXE64" s="1554"/>
      <c r="DXF64" s="1554"/>
      <c r="DXG64" s="1554"/>
      <c r="DXH64" s="1554"/>
      <c r="DXI64" s="1554"/>
      <c r="DXJ64" s="1554"/>
      <c r="DXK64" s="1554"/>
      <c r="DXL64" s="1554"/>
      <c r="DXM64" s="1554"/>
      <c r="DXN64" s="1554"/>
      <c r="DXO64" s="516"/>
      <c r="DXP64" s="516"/>
      <c r="DXT64" s="459"/>
      <c r="DXU64" s="517"/>
      <c r="DXV64" s="1554"/>
      <c r="DXW64" s="1554"/>
      <c r="DXX64" s="1554"/>
      <c r="DXY64" s="1554"/>
      <c r="DXZ64" s="1554"/>
      <c r="DYA64" s="1554"/>
      <c r="DYB64" s="1554"/>
      <c r="DYC64" s="1554"/>
      <c r="DYD64" s="1554"/>
      <c r="DYE64" s="1554"/>
      <c r="DYF64" s="516"/>
      <c r="DYG64" s="516"/>
      <c r="DYK64" s="459"/>
      <c r="DYL64" s="517"/>
      <c r="DYM64" s="1554"/>
      <c r="DYN64" s="1554"/>
      <c r="DYO64" s="1554"/>
      <c r="DYP64" s="1554"/>
      <c r="DYQ64" s="1554"/>
      <c r="DYR64" s="1554"/>
      <c r="DYS64" s="1554"/>
      <c r="DYT64" s="1554"/>
      <c r="DYU64" s="1554"/>
      <c r="DYV64" s="1554"/>
      <c r="DYW64" s="516"/>
      <c r="DYX64" s="516"/>
      <c r="DZB64" s="459"/>
      <c r="DZC64" s="517"/>
      <c r="DZD64" s="1554"/>
      <c r="DZE64" s="1554"/>
      <c r="DZF64" s="1554"/>
      <c r="DZG64" s="1554"/>
      <c r="DZH64" s="1554"/>
      <c r="DZI64" s="1554"/>
      <c r="DZJ64" s="1554"/>
      <c r="DZK64" s="1554"/>
      <c r="DZL64" s="1554"/>
      <c r="DZM64" s="1554"/>
      <c r="DZN64" s="516"/>
      <c r="DZO64" s="516"/>
      <c r="DZS64" s="459"/>
      <c r="DZT64" s="517"/>
      <c r="DZU64" s="1554"/>
      <c r="DZV64" s="1554"/>
      <c r="DZW64" s="1554"/>
      <c r="DZX64" s="1554"/>
      <c r="DZY64" s="1554"/>
      <c r="DZZ64" s="1554"/>
      <c r="EAA64" s="1554"/>
      <c r="EAB64" s="1554"/>
      <c r="EAC64" s="1554"/>
      <c r="EAD64" s="1554"/>
      <c r="EAE64" s="516"/>
      <c r="EAF64" s="516"/>
      <c r="EAJ64" s="459"/>
      <c r="EAK64" s="517"/>
      <c r="EAL64" s="1554"/>
      <c r="EAM64" s="1554"/>
      <c r="EAN64" s="1554"/>
      <c r="EAO64" s="1554"/>
      <c r="EAP64" s="1554"/>
      <c r="EAQ64" s="1554"/>
      <c r="EAR64" s="1554"/>
      <c r="EAS64" s="1554"/>
      <c r="EAT64" s="1554"/>
      <c r="EAU64" s="1554"/>
      <c r="EAV64" s="516"/>
      <c r="EAW64" s="516"/>
      <c r="EBA64" s="459"/>
      <c r="EBB64" s="517"/>
      <c r="EBC64" s="1554"/>
      <c r="EBD64" s="1554"/>
      <c r="EBE64" s="1554"/>
      <c r="EBF64" s="1554"/>
      <c r="EBG64" s="1554"/>
      <c r="EBH64" s="1554"/>
      <c r="EBI64" s="1554"/>
      <c r="EBJ64" s="1554"/>
      <c r="EBK64" s="1554"/>
      <c r="EBL64" s="1554"/>
      <c r="EBM64" s="516"/>
      <c r="EBN64" s="516"/>
      <c r="EBR64" s="459"/>
      <c r="EBS64" s="517"/>
      <c r="EBT64" s="1554"/>
      <c r="EBU64" s="1554"/>
      <c r="EBV64" s="1554"/>
      <c r="EBW64" s="1554"/>
      <c r="EBX64" s="1554"/>
      <c r="EBY64" s="1554"/>
      <c r="EBZ64" s="1554"/>
      <c r="ECA64" s="1554"/>
      <c r="ECB64" s="1554"/>
      <c r="ECC64" s="1554"/>
      <c r="ECD64" s="516"/>
      <c r="ECE64" s="516"/>
      <c r="ECI64" s="459"/>
      <c r="ECJ64" s="517"/>
      <c r="ECK64" s="1554"/>
      <c r="ECL64" s="1554"/>
      <c r="ECM64" s="1554"/>
      <c r="ECN64" s="1554"/>
      <c r="ECO64" s="1554"/>
      <c r="ECP64" s="1554"/>
      <c r="ECQ64" s="1554"/>
      <c r="ECR64" s="1554"/>
      <c r="ECS64" s="1554"/>
      <c r="ECT64" s="1554"/>
      <c r="ECU64" s="516"/>
      <c r="ECV64" s="516"/>
      <c r="ECZ64" s="459"/>
      <c r="EDA64" s="517"/>
      <c r="EDB64" s="1554"/>
      <c r="EDC64" s="1554"/>
      <c r="EDD64" s="1554"/>
      <c r="EDE64" s="1554"/>
      <c r="EDF64" s="1554"/>
      <c r="EDG64" s="1554"/>
      <c r="EDH64" s="1554"/>
      <c r="EDI64" s="1554"/>
      <c r="EDJ64" s="1554"/>
      <c r="EDK64" s="1554"/>
      <c r="EDL64" s="516"/>
      <c r="EDM64" s="516"/>
      <c r="EDQ64" s="459"/>
      <c r="EDR64" s="517"/>
      <c r="EDS64" s="1554"/>
      <c r="EDT64" s="1554"/>
      <c r="EDU64" s="1554"/>
      <c r="EDV64" s="1554"/>
      <c r="EDW64" s="1554"/>
      <c r="EDX64" s="1554"/>
      <c r="EDY64" s="1554"/>
      <c r="EDZ64" s="1554"/>
      <c r="EEA64" s="1554"/>
      <c r="EEB64" s="1554"/>
      <c r="EEC64" s="516"/>
      <c r="EED64" s="516"/>
      <c r="EEH64" s="459"/>
      <c r="EEI64" s="517"/>
      <c r="EEJ64" s="1554"/>
      <c r="EEK64" s="1554"/>
      <c r="EEL64" s="1554"/>
      <c r="EEM64" s="1554"/>
      <c r="EEN64" s="1554"/>
      <c r="EEO64" s="1554"/>
      <c r="EEP64" s="1554"/>
      <c r="EEQ64" s="1554"/>
      <c r="EER64" s="1554"/>
      <c r="EES64" s="1554"/>
      <c r="EET64" s="516"/>
      <c r="EEU64" s="516"/>
      <c r="EEY64" s="459"/>
      <c r="EEZ64" s="517"/>
      <c r="EFA64" s="1554"/>
      <c r="EFB64" s="1554"/>
      <c r="EFC64" s="1554"/>
      <c r="EFD64" s="1554"/>
      <c r="EFE64" s="1554"/>
      <c r="EFF64" s="1554"/>
      <c r="EFG64" s="1554"/>
      <c r="EFH64" s="1554"/>
      <c r="EFI64" s="1554"/>
      <c r="EFJ64" s="1554"/>
      <c r="EFK64" s="516"/>
      <c r="EFL64" s="516"/>
      <c r="EFP64" s="459"/>
      <c r="EFQ64" s="517"/>
      <c r="EFR64" s="1554"/>
      <c r="EFS64" s="1554"/>
      <c r="EFT64" s="1554"/>
      <c r="EFU64" s="1554"/>
      <c r="EFV64" s="1554"/>
      <c r="EFW64" s="1554"/>
      <c r="EFX64" s="1554"/>
      <c r="EFY64" s="1554"/>
      <c r="EFZ64" s="1554"/>
      <c r="EGA64" s="1554"/>
      <c r="EGB64" s="516"/>
      <c r="EGC64" s="516"/>
      <c r="EGG64" s="459"/>
      <c r="EGH64" s="517"/>
      <c r="EGI64" s="1554"/>
      <c r="EGJ64" s="1554"/>
      <c r="EGK64" s="1554"/>
      <c r="EGL64" s="1554"/>
      <c r="EGM64" s="1554"/>
      <c r="EGN64" s="1554"/>
      <c r="EGO64" s="1554"/>
      <c r="EGP64" s="1554"/>
      <c r="EGQ64" s="1554"/>
      <c r="EGR64" s="1554"/>
      <c r="EGS64" s="516"/>
      <c r="EGT64" s="516"/>
      <c r="EGX64" s="459"/>
      <c r="EGY64" s="517"/>
      <c r="EGZ64" s="1554"/>
      <c r="EHA64" s="1554"/>
      <c r="EHB64" s="1554"/>
      <c r="EHC64" s="1554"/>
      <c r="EHD64" s="1554"/>
      <c r="EHE64" s="1554"/>
      <c r="EHF64" s="1554"/>
      <c r="EHG64" s="1554"/>
      <c r="EHH64" s="1554"/>
      <c r="EHI64" s="1554"/>
      <c r="EHJ64" s="516"/>
      <c r="EHK64" s="516"/>
      <c r="EHO64" s="459"/>
      <c r="EHP64" s="517"/>
      <c r="EHQ64" s="1554"/>
      <c r="EHR64" s="1554"/>
      <c r="EHS64" s="1554"/>
      <c r="EHT64" s="1554"/>
      <c r="EHU64" s="1554"/>
      <c r="EHV64" s="1554"/>
      <c r="EHW64" s="1554"/>
      <c r="EHX64" s="1554"/>
      <c r="EHY64" s="1554"/>
      <c r="EHZ64" s="1554"/>
      <c r="EIA64" s="516"/>
      <c r="EIB64" s="516"/>
      <c r="EIF64" s="459"/>
      <c r="EIG64" s="517"/>
      <c r="EIH64" s="1554"/>
      <c r="EII64" s="1554"/>
      <c r="EIJ64" s="1554"/>
      <c r="EIK64" s="1554"/>
      <c r="EIL64" s="1554"/>
      <c r="EIM64" s="1554"/>
      <c r="EIN64" s="1554"/>
      <c r="EIO64" s="1554"/>
      <c r="EIP64" s="1554"/>
      <c r="EIQ64" s="1554"/>
      <c r="EIR64" s="516"/>
      <c r="EIS64" s="516"/>
      <c r="EIW64" s="459"/>
      <c r="EIX64" s="517"/>
      <c r="EIY64" s="1554"/>
      <c r="EIZ64" s="1554"/>
      <c r="EJA64" s="1554"/>
      <c r="EJB64" s="1554"/>
      <c r="EJC64" s="1554"/>
      <c r="EJD64" s="1554"/>
      <c r="EJE64" s="1554"/>
      <c r="EJF64" s="1554"/>
      <c r="EJG64" s="1554"/>
      <c r="EJH64" s="1554"/>
      <c r="EJI64" s="516"/>
      <c r="EJJ64" s="516"/>
      <c r="EJN64" s="459"/>
      <c r="EJO64" s="517"/>
      <c r="EJP64" s="1554"/>
      <c r="EJQ64" s="1554"/>
      <c r="EJR64" s="1554"/>
      <c r="EJS64" s="1554"/>
      <c r="EJT64" s="1554"/>
      <c r="EJU64" s="1554"/>
      <c r="EJV64" s="1554"/>
      <c r="EJW64" s="1554"/>
      <c r="EJX64" s="1554"/>
      <c r="EJY64" s="1554"/>
      <c r="EJZ64" s="516"/>
      <c r="EKA64" s="516"/>
      <c r="EKE64" s="459"/>
      <c r="EKF64" s="517"/>
      <c r="EKG64" s="1554"/>
      <c r="EKH64" s="1554"/>
      <c r="EKI64" s="1554"/>
      <c r="EKJ64" s="1554"/>
      <c r="EKK64" s="1554"/>
      <c r="EKL64" s="1554"/>
      <c r="EKM64" s="1554"/>
      <c r="EKN64" s="1554"/>
      <c r="EKO64" s="1554"/>
      <c r="EKP64" s="1554"/>
      <c r="EKQ64" s="516"/>
      <c r="EKR64" s="516"/>
      <c r="EKV64" s="459"/>
      <c r="EKW64" s="517"/>
      <c r="EKX64" s="1554"/>
      <c r="EKY64" s="1554"/>
      <c r="EKZ64" s="1554"/>
      <c r="ELA64" s="1554"/>
      <c r="ELB64" s="1554"/>
      <c r="ELC64" s="1554"/>
      <c r="ELD64" s="1554"/>
      <c r="ELE64" s="1554"/>
      <c r="ELF64" s="1554"/>
      <c r="ELG64" s="1554"/>
      <c r="ELH64" s="516"/>
      <c r="ELI64" s="516"/>
      <c r="ELM64" s="459"/>
      <c r="ELN64" s="517"/>
      <c r="ELO64" s="1554"/>
      <c r="ELP64" s="1554"/>
      <c r="ELQ64" s="1554"/>
      <c r="ELR64" s="1554"/>
      <c r="ELS64" s="1554"/>
      <c r="ELT64" s="1554"/>
      <c r="ELU64" s="1554"/>
      <c r="ELV64" s="1554"/>
      <c r="ELW64" s="1554"/>
      <c r="ELX64" s="1554"/>
      <c r="ELY64" s="516"/>
      <c r="ELZ64" s="516"/>
      <c r="EMD64" s="459"/>
      <c r="EME64" s="517"/>
      <c r="EMF64" s="1554"/>
      <c r="EMG64" s="1554"/>
      <c r="EMH64" s="1554"/>
      <c r="EMI64" s="1554"/>
      <c r="EMJ64" s="1554"/>
      <c r="EMK64" s="1554"/>
      <c r="EML64" s="1554"/>
      <c r="EMM64" s="1554"/>
      <c r="EMN64" s="1554"/>
      <c r="EMO64" s="1554"/>
      <c r="EMP64" s="516"/>
      <c r="EMQ64" s="516"/>
      <c r="EMU64" s="459"/>
      <c r="EMV64" s="517"/>
      <c r="EMW64" s="1554"/>
      <c r="EMX64" s="1554"/>
      <c r="EMY64" s="1554"/>
      <c r="EMZ64" s="1554"/>
      <c r="ENA64" s="1554"/>
      <c r="ENB64" s="1554"/>
      <c r="ENC64" s="1554"/>
      <c r="END64" s="1554"/>
      <c r="ENE64" s="1554"/>
      <c r="ENF64" s="1554"/>
      <c r="ENG64" s="516"/>
      <c r="ENH64" s="516"/>
      <c r="ENL64" s="459"/>
      <c r="ENM64" s="517"/>
      <c r="ENN64" s="1554"/>
      <c r="ENO64" s="1554"/>
      <c r="ENP64" s="1554"/>
      <c r="ENQ64" s="1554"/>
      <c r="ENR64" s="1554"/>
      <c r="ENS64" s="1554"/>
      <c r="ENT64" s="1554"/>
      <c r="ENU64" s="1554"/>
      <c r="ENV64" s="1554"/>
      <c r="ENW64" s="1554"/>
      <c r="ENX64" s="516"/>
      <c r="ENY64" s="516"/>
      <c r="EOC64" s="459"/>
      <c r="EOD64" s="517"/>
      <c r="EOE64" s="1554"/>
      <c r="EOF64" s="1554"/>
      <c r="EOG64" s="1554"/>
      <c r="EOH64" s="1554"/>
      <c r="EOI64" s="1554"/>
      <c r="EOJ64" s="1554"/>
      <c r="EOK64" s="1554"/>
      <c r="EOL64" s="1554"/>
      <c r="EOM64" s="1554"/>
      <c r="EON64" s="1554"/>
      <c r="EOO64" s="516"/>
      <c r="EOP64" s="516"/>
      <c r="EOT64" s="459"/>
      <c r="EOU64" s="517"/>
      <c r="EOV64" s="1554"/>
      <c r="EOW64" s="1554"/>
      <c r="EOX64" s="1554"/>
      <c r="EOY64" s="1554"/>
      <c r="EOZ64" s="1554"/>
      <c r="EPA64" s="1554"/>
      <c r="EPB64" s="1554"/>
      <c r="EPC64" s="1554"/>
      <c r="EPD64" s="1554"/>
      <c r="EPE64" s="1554"/>
      <c r="EPF64" s="516"/>
      <c r="EPG64" s="516"/>
      <c r="EPK64" s="459"/>
      <c r="EPL64" s="517"/>
      <c r="EPM64" s="1554"/>
      <c r="EPN64" s="1554"/>
      <c r="EPO64" s="1554"/>
      <c r="EPP64" s="1554"/>
      <c r="EPQ64" s="1554"/>
      <c r="EPR64" s="1554"/>
      <c r="EPS64" s="1554"/>
      <c r="EPT64" s="1554"/>
      <c r="EPU64" s="1554"/>
      <c r="EPV64" s="1554"/>
      <c r="EPW64" s="516"/>
      <c r="EPX64" s="516"/>
      <c r="EQB64" s="459"/>
      <c r="EQC64" s="517"/>
      <c r="EQD64" s="1554"/>
      <c r="EQE64" s="1554"/>
      <c r="EQF64" s="1554"/>
      <c r="EQG64" s="1554"/>
      <c r="EQH64" s="1554"/>
      <c r="EQI64" s="1554"/>
      <c r="EQJ64" s="1554"/>
      <c r="EQK64" s="1554"/>
      <c r="EQL64" s="1554"/>
      <c r="EQM64" s="1554"/>
      <c r="EQN64" s="516"/>
      <c r="EQO64" s="516"/>
      <c r="EQS64" s="459"/>
      <c r="EQT64" s="517"/>
      <c r="EQU64" s="1554"/>
      <c r="EQV64" s="1554"/>
      <c r="EQW64" s="1554"/>
      <c r="EQX64" s="1554"/>
      <c r="EQY64" s="1554"/>
      <c r="EQZ64" s="1554"/>
      <c r="ERA64" s="1554"/>
      <c r="ERB64" s="1554"/>
      <c r="ERC64" s="1554"/>
      <c r="ERD64" s="1554"/>
      <c r="ERE64" s="516"/>
      <c r="ERF64" s="516"/>
      <c r="ERJ64" s="459"/>
      <c r="ERK64" s="517"/>
      <c r="ERL64" s="1554"/>
      <c r="ERM64" s="1554"/>
      <c r="ERN64" s="1554"/>
      <c r="ERO64" s="1554"/>
      <c r="ERP64" s="1554"/>
      <c r="ERQ64" s="1554"/>
      <c r="ERR64" s="1554"/>
      <c r="ERS64" s="1554"/>
      <c r="ERT64" s="1554"/>
      <c r="ERU64" s="1554"/>
      <c r="ERV64" s="516"/>
      <c r="ERW64" s="516"/>
      <c r="ESA64" s="459"/>
      <c r="ESB64" s="517"/>
      <c r="ESC64" s="1554"/>
      <c r="ESD64" s="1554"/>
      <c r="ESE64" s="1554"/>
      <c r="ESF64" s="1554"/>
      <c r="ESG64" s="1554"/>
      <c r="ESH64" s="1554"/>
      <c r="ESI64" s="1554"/>
      <c r="ESJ64" s="1554"/>
      <c r="ESK64" s="1554"/>
      <c r="ESL64" s="1554"/>
      <c r="ESM64" s="516"/>
      <c r="ESN64" s="516"/>
      <c r="ESR64" s="459"/>
      <c r="ESS64" s="517"/>
      <c r="EST64" s="1554"/>
      <c r="ESU64" s="1554"/>
      <c r="ESV64" s="1554"/>
      <c r="ESW64" s="1554"/>
      <c r="ESX64" s="1554"/>
      <c r="ESY64" s="1554"/>
      <c r="ESZ64" s="1554"/>
      <c r="ETA64" s="1554"/>
      <c r="ETB64" s="1554"/>
      <c r="ETC64" s="1554"/>
      <c r="ETD64" s="516"/>
      <c r="ETE64" s="516"/>
      <c r="ETI64" s="459"/>
      <c r="ETJ64" s="517"/>
      <c r="ETK64" s="1554"/>
      <c r="ETL64" s="1554"/>
      <c r="ETM64" s="1554"/>
      <c r="ETN64" s="1554"/>
      <c r="ETO64" s="1554"/>
      <c r="ETP64" s="1554"/>
      <c r="ETQ64" s="1554"/>
      <c r="ETR64" s="1554"/>
      <c r="ETS64" s="1554"/>
      <c r="ETT64" s="1554"/>
      <c r="ETU64" s="516"/>
      <c r="ETV64" s="516"/>
      <c r="ETZ64" s="459"/>
      <c r="EUA64" s="517"/>
      <c r="EUB64" s="1554"/>
      <c r="EUC64" s="1554"/>
      <c r="EUD64" s="1554"/>
      <c r="EUE64" s="1554"/>
      <c r="EUF64" s="1554"/>
      <c r="EUG64" s="1554"/>
      <c r="EUH64" s="1554"/>
      <c r="EUI64" s="1554"/>
      <c r="EUJ64" s="1554"/>
      <c r="EUK64" s="1554"/>
      <c r="EUL64" s="516"/>
      <c r="EUM64" s="516"/>
      <c r="EUQ64" s="459"/>
      <c r="EUR64" s="517"/>
      <c r="EUS64" s="1554"/>
      <c r="EUT64" s="1554"/>
      <c r="EUU64" s="1554"/>
      <c r="EUV64" s="1554"/>
      <c r="EUW64" s="1554"/>
      <c r="EUX64" s="1554"/>
      <c r="EUY64" s="1554"/>
      <c r="EUZ64" s="1554"/>
      <c r="EVA64" s="1554"/>
      <c r="EVB64" s="1554"/>
      <c r="EVC64" s="516"/>
      <c r="EVD64" s="516"/>
      <c r="EVH64" s="459"/>
      <c r="EVI64" s="517"/>
      <c r="EVJ64" s="1554"/>
      <c r="EVK64" s="1554"/>
      <c r="EVL64" s="1554"/>
      <c r="EVM64" s="1554"/>
      <c r="EVN64" s="1554"/>
      <c r="EVO64" s="1554"/>
      <c r="EVP64" s="1554"/>
      <c r="EVQ64" s="1554"/>
      <c r="EVR64" s="1554"/>
      <c r="EVS64" s="1554"/>
      <c r="EVT64" s="516"/>
      <c r="EVU64" s="516"/>
      <c r="EVY64" s="459"/>
      <c r="EVZ64" s="517"/>
      <c r="EWA64" s="1554"/>
      <c r="EWB64" s="1554"/>
      <c r="EWC64" s="1554"/>
      <c r="EWD64" s="1554"/>
      <c r="EWE64" s="1554"/>
      <c r="EWF64" s="1554"/>
      <c r="EWG64" s="1554"/>
      <c r="EWH64" s="1554"/>
      <c r="EWI64" s="1554"/>
      <c r="EWJ64" s="1554"/>
      <c r="EWK64" s="516"/>
      <c r="EWL64" s="516"/>
      <c r="EWP64" s="459"/>
      <c r="EWQ64" s="517"/>
      <c r="EWR64" s="1554"/>
      <c r="EWS64" s="1554"/>
      <c r="EWT64" s="1554"/>
      <c r="EWU64" s="1554"/>
      <c r="EWV64" s="1554"/>
      <c r="EWW64" s="1554"/>
      <c r="EWX64" s="1554"/>
      <c r="EWY64" s="1554"/>
      <c r="EWZ64" s="1554"/>
      <c r="EXA64" s="1554"/>
      <c r="EXB64" s="516"/>
      <c r="EXC64" s="516"/>
      <c r="EXG64" s="459"/>
      <c r="EXH64" s="517"/>
      <c r="EXI64" s="1554"/>
      <c r="EXJ64" s="1554"/>
      <c r="EXK64" s="1554"/>
      <c r="EXL64" s="1554"/>
      <c r="EXM64" s="1554"/>
      <c r="EXN64" s="1554"/>
      <c r="EXO64" s="1554"/>
      <c r="EXP64" s="1554"/>
      <c r="EXQ64" s="1554"/>
      <c r="EXR64" s="1554"/>
      <c r="EXS64" s="516"/>
      <c r="EXT64" s="516"/>
      <c r="EXX64" s="459"/>
      <c r="EXY64" s="517"/>
      <c r="EXZ64" s="1554"/>
      <c r="EYA64" s="1554"/>
      <c r="EYB64" s="1554"/>
      <c r="EYC64" s="1554"/>
      <c r="EYD64" s="1554"/>
      <c r="EYE64" s="1554"/>
      <c r="EYF64" s="1554"/>
      <c r="EYG64" s="1554"/>
      <c r="EYH64" s="1554"/>
      <c r="EYI64" s="1554"/>
      <c r="EYJ64" s="516"/>
      <c r="EYK64" s="516"/>
      <c r="EYO64" s="459"/>
      <c r="EYP64" s="517"/>
      <c r="EYQ64" s="1554"/>
      <c r="EYR64" s="1554"/>
      <c r="EYS64" s="1554"/>
      <c r="EYT64" s="1554"/>
      <c r="EYU64" s="1554"/>
      <c r="EYV64" s="1554"/>
      <c r="EYW64" s="1554"/>
      <c r="EYX64" s="1554"/>
      <c r="EYY64" s="1554"/>
      <c r="EYZ64" s="1554"/>
      <c r="EZA64" s="516"/>
      <c r="EZB64" s="516"/>
      <c r="EZF64" s="459"/>
      <c r="EZG64" s="517"/>
      <c r="EZH64" s="1554"/>
      <c r="EZI64" s="1554"/>
      <c r="EZJ64" s="1554"/>
      <c r="EZK64" s="1554"/>
      <c r="EZL64" s="1554"/>
      <c r="EZM64" s="1554"/>
      <c r="EZN64" s="1554"/>
      <c r="EZO64" s="1554"/>
      <c r="EZP64" s="1554"/>
      <c r="EZQ64" s="1554"/>
      <c r="EZR64" s="516"/>
      <c r="EZS64" s="516"/>
      <c r="EZW64" s="459"/>
      <c r="EZX64" s="517"/>
      <c r="EZY64" s="1554"/>
      <c r="EZZ64" s="1554"/>
      <c r="FAA64" s="1554"/>
      <c r="FAB64" s="1554"/>
      <c r="FAC64" s="1554"/>
      <c r="FAD64" s="1554"/>
      <c r="FAE64" s="1554"/>
      <c r="FAF64" s="1554"/>
      <c r="FAG64" s="1554"/>
      <c r="FAH64" s="1554"/>
      <c r="FAI64" s="516"/>
      <c r="FAJ64" s="516"/>
      <c r="FAN64" s="459"/>
      <c r="FAO64" s="517"/>
      <c r="FAP64" s="1554"/>
      <c r="FAQ64" s="1554"/>
      <c r="FAR64" s="1554"/>
      <c r="FAS64" s="1554"/>
      <c r="FAT64" s="1554"/>
      <c r="FAU64" s="1554"/>
      <c r="FAV64" s="1554"/>
      <c r="FAW64" s="1554"/>
      <c r="FAX64" s="1554"/>
      <c r="FAY64" s="1554"/>
      <c r="FAZ64" s="516"/>
      <c r="FBA64" s="516"/>
      <c r="FBE64" s="459"/>
      <c r="FBF64" s="517"/>
      <c r="FBG64" s="1554"/>
      <c r="FBH64" s="1554"/>
      <c r="FBI64" s="1554"/>
      <c r="FBJ64" s="1554"/>
      <c r="FBK64" s="1554"/>
      <c r="FBL64" s="1554"/>
      <c r="FBM64" s="1554"/>
      <c r="FBN64" s="1554"/>
      <c r="FBO64" s="1554"/>
      <c r="FBP64" s="1554"/>
      <c r="FBQ64" s="516"/>
      <c r="FBR64" s="516"/>
      <c r="FBV64" s="459"/>
      <c r="FBW64" s="517"/>
      <c r="FBX64" s="1554"/>
      <c r="FBY64" s="1554"/>
      <c r="FBZ64" s="1554"/>
      <c r="FCA64" s="1554"/>
      <c r="FCB64" s="1554"/>
      <c r="FCC64" s="1554"/>
      <c r="FCD64" s="1554"/>
      <c r="FCE64" s="1554"/>
      <c r="FCF64" s="1554"/>
      <c r="FCG64" s="1554"/>
      <c r="FCH64" s="516"/>
      <c r="FCI64" s="516"/>
      <c r="FCM64" s="459"/>
      <c r="FCN64" s="517"/>
      <c r="FCO64" s="1554"/>
      <c r="FCP64" s="1554"/>
      <c r="FCQ64" s="1554"/>
      <c r="FCR64" s="1554"/>
      <c r="FCS64" s="1554"/>
      <c r="FCT64" s="1554"/>
      <c r="FCU64" s="1554"/>
      <c r="FCV64" s="1554"/>
      <c r="FCW64" s="1554"/>
      <c r="FCX64" s="1554"/>
      <c r="FCY64" s="516"/>
      <c r="FCZ64" s="516"/>
      <c r="FDD64" s="459"/>
      <c r="FDE64" s="517"/>
      <c r="FDF64" s="1554"/>
      <c r="FDG64" s="1554"/>
      <c r="FDH64" s="1554"/>
      <c r="FDI64" s="1554"/>
      <c r="FDJ64" s="1554"/>
      <c r="FDK64" s="1554"/>
      <c r="FDL64" s="1554"/>
      <c r="FDM64" s="1554"/>
      <c r="FDN64" s="1554"/>
      <c r="FDO64" s="1554"/>
      <c r="FDP64" s="516"/>
      <c r="FDQ64" s="516"/>
      <c r="FDU64" s="459"/>
      <c r="FDV64" s="517"/>
      <c r="FDW64" s="1554"/>
      <c r="FDX64" s="1554"/>
      <c r="FDY64" s="1554"/>
      <c r="FDZ64" s="1554"/>
      <c r="FEA64" s="1554"/>
      <c r="FEB64" s="1554"/>
      <c r="FEC64" s="1554"/>
      <c r="FED64" s="1554"/>
      <c r="FEE64" s="1554"/>
      <c r="FEF64" s="1554"/>
      <c r="FEG64" s="516"/>
      <c r="FEH64" s="516"/>
      <c r="FEL64" s="459"/>
      <c r="FEM64" s="517"/>
      <c r="FEN64" s="1554"/>
      <c r="FEO64" s="1554"/>
      <c r="FEP64" s="1554"/>
      <c r="FEQ64" s="1554"/>
      <c r="FER64" s="1554"/>
      <c r="FES64" s="1554"/>
      <c r="FET64" s="1554"/>
      <c r="FEU64" s="1554"/>
      <c r="FEV64" s="1554"/>
      <c r="FEW64" s="1554"/>
      <c r="FEX64" s="516"/>
      <c r="FEY64" s="516"/>
      <c r="FFC64" s="459"/>
      <c r="FFD64" s="517"/>
      <c r="FFE64" s="1554"/>
      <c r="FFF64" s="1554"/>
      <c r="FFG64" s="1554"/>
      <c r="FFH64" s="1554"/>
      <c r="FFI64" s="1554"/>
      <c r="FFJ64" s="1554"/>
      <c r="FFK64" s="1554"/>
      <c r="FFL64" s="1554"/>
      <c r="FFM64" s="1554"/>
      <c r="FFN64" s="1554"/>
      <c r="FFO64" s="516"/>
      <c r="FFP64" s="516"/>
      <c r="FFT64" s="459"/>
      <c r="FFU64" s="517"/>
      <c r="FFV64" s="1554"/>
      <c r="FFW64" s="1554"/>
      <c r="FFX64" s="1554"/>
      <c r="FFY64" s="1554"/>
      <c r="FFZ64" s="1554"/>
      <c r="FGA64" s="1554"/>
      <c r="FGB64" s="1554"/>
      <c r="FGC64" s="1554"/>
      <c r="FGD64" s="1554"/>
      <c r="FGE64" s="1554"/>
      <c r="FGF64" s="516"/>
      <c r="FGG64" s="516"/>
      <c r="FGK64" s="459"/>
      <c r="FGL64" s="517"/>
      <c r="FGM64" s="1554"/>
      <c r="FGN64" s="1554"/>
      <c r="FGO64" s="1554"/>
      <c r="FGP64" s="1554"/>
      <c r="FGQ64" s="1554"/>
      <c r="FGR64" s="1554"/>
      <c r="FGS64" s="1554"/>
      <c r="FGT64" s="1554"/>
      <c r="FGU64" s="1554"/>
      <c r="FGV64" s="1554"/>
      <c r="FGW64" s="516"/>
      <c r="FGX64" s="516"/>
      <c r="FHB64" s="459"/>
      <c r="FHC64" s="517"/>
      <c r="FHD64" s="1554"/>
      <c r="FHE64" s="1554"/>
      <c r="FHF64" s="1554"/>
      <c r="FHG64" s="1554"/>
      <c r="FHH64" s="1554"/>
      <c r="FHI64" s="1554"/>
      <c r="FHJ64" s="1554"/>
      <c r="FHK64" s="1554"/>
      <c r="FHL64" s="1554"/>
      <c r="FHM64" s="1554"/>
      <c r="FHN64" s="516"/>
      <c r="FHO64" s="516"/>
      <c r="FHS64" s="459"/>
      <c r="FHT64" s="517"/>
      <c r="FHU64" s="1554"/>
      <c r="FHV64" s="1554"/>
      <c r="FHW64" s="1554"/>
      <c r="FHX64" s="1554"/>
      <c r="FHY64" s="1554"/>
      <c r="FHZ64" s="1554"/>
      <c r="FIA64" s="1554"/>
      <c r="FIB64" s="1554"/>
      <c r="FIC64" s="1554"/>
      <c r="FID64" s="1554"/>
      <c r="FIE64" s="516"/>
      <c r="FIF64" s="516"/>
      <c r="FIJ64" s="459"/>
      <c r="FIK64" s="517"/>
      <c r="FIL64" s="1554"/>
      <c r="FIM64" s="1554"/>
      <c r="FIN64" s="1554"/>
      <c r="FIO64" s="1554"/>
      <c r="FIP64" s="1554"/>
      <c r="FIQ64" s="1554"/>
      <c r="FIR64" s="1554"/>
      <c r="FIS64" s="1554"/>
      <c r="FIT64" s="1554"/>
      <c r="FIU64" s="1554"/>
      <c r="FIV64" s="516"/>
      <c r="FIW64" s="516"/>
      <c r="FJA64" s="459"/>
      <c r="FJB64" s="517"/>
      <c r="FJC64" s="1554"/>
      <c r="FJD64" s="1554"/>
      <c r="FJE64" s="1554"/>
      <c r="FJF64" s="1554"/>
      <c r="FJG64" s="1554"/>
      <c r="FJH64" s="1554"/>
      <c r="FJI64" s="1554"/>
      <c r="FJJ64" s="1554"/>
      <c r="FJK64" s="1554"/>
      <c r="FJL64" s="1554"/>
      <c r="FJM64" s="516"/>
      <c r="FJN64" s="516"/>
      <c r="FJR64" s="459"/>
      <c r="FJS64" s="517"/>
      <c r="FJT64" s="1554"/>
      <c r="FJU64" s="1554"/>
      <c r="FJV64" s="1554"/>
      <c r="FJW64" s="1554"/>
      <c r="FJX64" s="1554"/>
      <c r="FJY64" s="1554"/>
      <c r="FJZ64" s="1554"/>
      <c r="FKA64" s="1554"/>
      <c r="FKB64" s="1554"/>
      <c r="FKC64" s="1554"/>
      <c r="FKD64" s="516"/>
      <c r="FKE64" s="516"/>
      <c r="FKI64" s="459"/>
      <c r="FKJ64" s="517"/>
      <c r="FKK64" s="1554"/>
      <c r="FKL64" s="1554"/>
      <c r="FKM64" s="1554"/>
      <c r="FKN64" s="1554"/>
      <c r="FKO64" s="1554"/>
      <c r="FKP64" s="1554"/>
      <c r="FKQ64" s="1554"/>
      <c r="FKR64" s="1554"/>
      <c r="FKS64" s="1554"/>
      <c r="FKT64" s="1554"/>
      <c r="FKU64" s="516"/>
      <c r="FKV64" s="516"/>
      <c r="FKZ64" s="459"/>
      <c r="FLA64" s="517"/>
      <c r="FLB64" s="1554"/>
      <c r="FLC64" s="1554"/>
      <c r="FLD64" s="1554"/>
      <c r="FLE64" s="1554"/>
      <c r="FLF64" s="1554"/>
      <c r="FLG64" s="1554"/>
      <c r="FLH64" s="1554"/>
      <c r="FLI64" s="1554"/>
      <c r="FLJ64" s="1554"/>
      <c r="FLK64" s="1554"/>
      <c r="FLL64" s="516"/>
      <c r="FLM64" s="516"/>
      <c r="FLQ64" s="459"/>
      <c r="FLR64" s="517"/>
      <c r="FLS64" s="1554"/>
      <c r="FLT64" s="1554"/>
      <c r="FLU64" s="1554"/>
      <c r="FLV64" s="1554"/>
      <c r="FLW64" s="1554"/>
      <c r="FLX64" s="1554"/>
      <c r="FLY64" s="1554"/>
      <c r="FLZ64" s="1554"/>
      <c r="FMA64" s="1554"/>
      <c r="FMB64" s="1554"/>
      <c r="FMC64" s="516"/>
      <c r="FMD64" s="516"/>
      <c r="FMH64" s="459"/>
      <c r="FMI64" s="517"/>
      <c r="FMJ64" s="1554"/>
      <c r="FMK64" s="1554"/>
      <c r="FML64" s="1554"/>
      <c r="FMM64" s="1554"/>
      <c r="FMN64" s="1554"/>
      <c r="FMO64" s="1554"/>
      <c r="FMP64" s="1554"/>
      <c r="FMQ64" s="1554"/>
      <c r="FMR64" s="1554"/>
      <c r="FMS64" s="1554"/>
      <c r="FMT64" s="516"/>
      <c r="FMU64" s="516"/>
      <c r="FMY64" s="459"/>
      <c r="FMZ64" s="517"/>
      <c r="FNA64" s="1554"/>
      <c r="FNB64" s="1554"/>
      <c r="FNC64" s="1554"/>
      <c r="FND64" s="1554"/>
      <c r="FNE64" s="1554"/>
      <c r="FNF64" s="1554"/>
      <c r="FNG64" s="1554"/>
      <c r="FNH64" s="1554"/>
      <c r="FNI64" s="1554"/>
      <c r="FNJ64" s="1554"/>
      <c r="FNK64" s="516"/>
      <c r="FNL64" s="516"/>
      <c r="FNP64" s="459"/>
      <c r="FNQ64" s="517"/>
      <c r="FNR64" s="1554"/>
      <c r="FNS64" s="1554"/>
      <c r="FNT64" s="1554"/>
      <c r="FNU64" s="1554"/>
      <c r="FNV64" s="1554"/>
      <c r="FNW64" s="1554"/>
      <c r="FNX64" s="1554"/>
      <c r="FNY64" s="1554"/>
      <c r="FNZ64" s="1554"/>
      <c r="FOA64" s="1554"/>
      <c r="FOB64" s="516"/>
      <c r="FOC64" s="516"/>
      <c r="FOG64" s="459"/>
      <c r="FOH64" s="517"/>
      <c r="FOI64" s="1554"/>
      <c r="FOJ64" s="1554"/>
      <c r="FOK64" s="1554"/>
      <c r="FOL64" s="1554"/>
      <c r="FOM64" s="1554"/>
      <c r="FON64" s="1554"/>
      <c r="FOO64" s="1554"/>
      <c r="FOP64" s="1554"/>
      <c r="FOQ64" s="1554"/>
      <c r="FOR64" s="1554"/>
      <c r="FOS64" s="516"/>
      <c r="FOT64" s="516"/>
      <c r="FOX64" s="459"/>
      <c r="FOY64" s="517"/>
      <c r="FOZ64" s="1554"/>
      <c r="FPA64" s="1554"/>
      <c r="FPB64" s="1554"/>
      <c r="FPC64" s="1554"/>
      <c r="FPD64" s="1554"/>
      <c r="FPE64" s="1554"/>
      <c r="FPF64" s="1554"/>
      <c r="FPG64" s="1554"/>
      <c r="FPH64" s="1554"/>
      <c r="FPI64" s="1554"/>
      <c r="FPJ64" s="516"/>
      <c r="FPK64" s="516"/>
      <c r="FPO64" s="459"/>
      <c r="FPP64" s="517"/>
      <c r="FPQ64" s="1554"/>
      <c r="FPR64" s="1554"/>
      <c r="FPS64" s="1554"/>
      <c r="FPT64" s="1554"/>
      <c r="FPU64" s="1554"/>
      <c r="FPV64" s="1554"/>
      <c r="FPW64" s="1554"/>
      <c r="FPX64" s="1554"/>
      <c r="FPY64" s="1554"/>
      <c r="FPZ64" s="1554"/>
      <c r="FQA64" s="516"/>
      <c r="FQB64" s="516"/>
      <c r="FQF64" s="459"/>
      <c r="FQG64" s="517"/>
      <c r="FQH64" s="1554"/>
      <c r="FQI64" s="1554"/>
      <c r="FQJ64" s="1554"/>
      <c r="FQK64" s="1554"/>
      <c r="FQL64" s="1554"/>
      <c r="FQM64" s="1554"/>
      <c r="FQN64" s="1554"/>
      <c r="FQO64" s="1554"/>
      <c r="FQP64" s="1554"/>
      <c r="FQQ64" s="1554"/>
      <c r="FQR64" s="516"/>
      <c r="FQS64" s="516"/>
      <c r="FQW64" s="459"/>
      <c r="FQX64" s="517"/>
      <c r="FQY64" s="1554"/>
      <c r="FQZ64" s="1554"/>
      <c r="FRA64" s="1554"/>
      <c r="FRB64" s="1554"/>
      <c r="FRC64" s="1554"/>
      <c r="FRD64" s="1554"/>
      <c r="FRE64" s="1554"/>
      <c r="FRF64" s="1554"/>
      <c r="FRG64" s="1554"/>
      <c r="FRH64" s="1554"/>
      <c r="FRI64" s="516"/>
      <c r="FRJ64" s="516"/>
      <c r="FRN64" s="459"/>
      <c r="FRO64" s="517"/>
      <c r="FRP64" s="1554"/>
      <c r="FRQ64" s="1554"/>
      <c r="FRR64" s="1554"/>
      <c r="FRS64" s="1554"/>
      <c r="FRT64" s="1554"/>
      <c r="FRU64" s="1554"/>
      <c r="FRV64" s="1554"/>
      <c r="FRW64" s="1554"/>
      <c r="FRX64" s="1554"/>
      <c r="FRY64" s="1554"/>
      <c r="FRZ64" s="516"/>
      <c r="FSA64" s="516"/>
      <c r="FSE64" s="459"/>
      <c r="FSF64" s="517"/>
      <c r="FSG64" s="1554"/>
      <c r="FSH64" s="1554"/>
      <c r="FSI64" s="1554"/>
      <c r="FSJ64" s="1554"/>
      <c r="FSK64" s="1554"/>
      <c r="FSL64" s="1554"/>
      <c r="FSM64" s="1554"/>
      <c r="FSN64" s="1554"/>
      <c r="FSO64" s="1554"/>
      <c r="FSP64" s="1554"/>
      <c r="FSQ64" s="516"/>
      <c r="FSR64" s="516"/>
      <c r="FSV64" s="459"/>
      <c r="FSW64" s="517"/>
      <c r="FSX64" s="1554"/>
      <c r="FSY64" s="1554"/>
      <c r="FSZ64" s="1554"/>
      <c r="FTA64" s="1554"/>
      <c r="FTB64" s="1554"/>
      <c r="FTC64" s="1554"/>
      <c r="FTD64" s="1554"/>
      <c r="FTE64" s="1554"/>
      <c r="FTF64" s="1554"/>
      <c r="FTG64" s="1554"/>
      <c r="FTH64" s="516"/>
      <c r="FTI64" s="516"/>
      <c r="FTM64" s="459"/>
      <c r="FTN64" s="517"/>
      <c r="FTO64" s="1554"/>
      <c r="FTP64" s="1554"/>
      <c r="FTQ64" s="1554"/>
      <c r="FTR64" s="1554"/>
      <c r="FTS64" s="1554"/>
      <c r="FTT64" s="1554"/>
      <c r="FTU64" s="1554"/>
      <c r="FTV64" s="1554"/>
      <c r="FTW64" s="1554"/>
      <c r="FTX64" s="1554"/>
      <c r="FTY64" s="516"/>
      <c r="FTZ64" s="516"/>
      <c r="FUD64" s="459"/>
      <c r="FUE64" s="517"/>
      <c r="FUF64" s="1554"/>
      <c r="FUG64" s="1554"/>
      <c r="FUH64" s="1554"/>
      <c r="FUI64" s="1554"/>
      <c r="FUJ64" s="1554"/>
      <c r="FUK64" s="1554"/>
      <c r="FUL64" s="1554"/>
      <c r="FUM64" s="1554"/>
      <c r="FUN64" s="1554"/>
      <c r="FUO64" s="1554"/>
      <c r="FUP64" s="516"/>
      <c r="FUQ64" s="516"/>
      <c r="FUU64" s="459"/>
      <c r="FUV64" s="517"/>
      <c r="FUW64" s="1554"/>
      <c r="FUX64" s="1554"/>
      <c r="FUY64" s="1554"/>
      <c r="FUZ64" s="1554"/>
      <c r="FVA64" s="1554"/>
      <c r="FVB64" s="1554"/>
      <c r="FVC64" s="1554"/>
      <c r="FVD64" s="1554"/>
      <c r="FVE64" s="1554"/>
      <c r="FVF64" s="1554"/>
      <c r="FVG64" s="516"/>
      <c r="FVH64" s="516"/>
      <c r="FVL64" s="459"/>
      <c r="FVM64" s="517"/>
      <c r="FVN64" s="1554"/>
      <c r="FVO64" s="1554"/>
      <c r="FVP64" s="1554"/>
      <c r="FVQ64" s="1554"/>
      <c r="FVR64" s="1554"/>
      <c r="FVS64" s="1554"/>
      <c r="FVT64" s="1554"/>
      <c r="FVU64" s="1554"/>
      <c r="FVV64" s="1554"/>
      <c r="FVW64" s="1554"/>
      <c r="FVX64" s="516"/>
      <c r="FVY64" s="516"/>
      <c r="FWC64" s="459"/>
      <c r="FWD64" s="517"/>
      <c r="FWE64" s="1554"/>
      <c r="FWF64" s="1554"/>
      <c r="FWG64" s="1554"/>
      <c r="FWH64" s="1554"/>
      <c r="FWI64" s="1554"/>
      <c r="FWJ64" s="1554"/>
      <c r="FWK64" s="1554"/>
      <c r="FWL64" s="1554"/>
      <c r="FWM64" s="1554"/>
      <c r="FWN64" s="1554"/>
      <c r="FWO64" s="516"/>
      <c r="FWP64" s="516"/>
      <c r="FWT64" s="459"/>
      <c r="FWU64" s="517"/>
      <c r="FWV64" s="1554"/>
      <c r="FWW64" s="1554"/>
      <c r="FWX64" s="1554"/>
      <c r="FWY64" s="1554"/>
      <c r="FWZ64" s="1554"/>
      <c r="FXA64" s="1554"/>
      <c r="FXB64" s="1554"/>
      <c r="FXC64" s="1554"/>
      <c r="FXD64" s="1554"/>
      <c r="FXE64" s="1554"/>
      <c r="FXF64" s="516"/>
      <c r="FXG64" s="516"/>
      <c r="FXK64" s="459"/>
      <c r="FXL64" s="517"/>
      <c r="FXM64" s="1554"/>
      <c r="FXN64" s="1554"/>
      <c r="FXO64" s="1554"/>
      <c r="FXP64" s="1554"/>
      <c r="FXQ64" s="1554"/>
      <c r="FXR64" s="1554"/>
      <c r="FXS64" s="1554"/>
      <c r="FXT64" s="1554"/>
      <c r="FXU64" s="1554"/>
      <c r="FXV64" s="1554"/>
      <c r="FXW64" s="516"/>
      <c r="FXX64" s="516"/>
      <c r="FYB64" s="459"/>
      <c r="FYC64" s="517"/>
      <c r="FYD64" s="1554"/>
      <c r="FYE64" s="1554"/>
      <c r="FYF64" s="1554"/>
      <c r="FYG64" s="1554"/>
      <c r="FYH64" s="1554"/>
      <c r="FYI64" s="1554"/>
      <c r="FYJ64" s="1554"/>
      <c r="FYK64" s="1554"/>
      <c r="FYL64" s="1554"/>
      <c r="FYM64" s="1554"/>
      <c r="FYN64" s="516"/>
      <c r="FYO64" s="516"/>
      <c r="FYS64" s="459"/>
      <c r="FYT64" s="517"/>
      <c r="FYU64" s="1554"/>
      <c r="FYV64" s="1554"/>
      <c r="FYW64" s="1554"/>
      <c r="FYX64" s="1554"/>
      <c r="FYY64" s="1554"/>
      <c r="FYZ64" s="1554"/>
      <c r="FZA64" s="1554"/>
      <c r="FZB64" s="1554"/>
      <c r="FZC64" s="1554"/>
      <c r="FZD64" s="1554"/>
      <c r="FZE64" s="516"/>
      <c r="FZF64" s="516"/>
      <c r="FZJ64" s="459"/>
      <c r="FZK64" s="517"/>
      <c r="FZL64" s="1554"/>
      <c r="FZM64" s="1554"/>
      <c r="FZN64" s="1554"/>
      <c r="FZO64" s="1554"/>
      <c r="FZP64" s="1554"/>
      <c r="FZQ64" s="1554"/>
      <c r="FZR64" s="1554"/>
      <c r="FZS64" s="1554"/>
      <c r="FZT64" s="1554"/>
      <c r="FZU64" s="1554"/>
      <c r="FZV64" s="516"/>
      <c r="FZW64" s="516"/>
      <c r="GAA64" s="459"/>
      <c r="GAB64" s="517"/>
      <c r="GAC64" s="1554"/>
      <c r="GAD64" s="1554"/>
      <c r="GAE64" s="1554"/>
      <c r="GAF64" s="1554"/>
      <c r="GAG64" s="1554"/>
      <c r="GAH64" s="1554"/>
      <c r="GAI64" s="1554"/>
      <c r="GAJ64" s="1554"/>
      <c r="GAK64" s="1554"/>
      <c r="GAL64" s="1554"/>
      <c r="GAM64" s="516"/>
      <c r="GAN64" s="516"/>
      <c r="GAR64" s="459"/>
      <c r="GAS64" s="517"/>
      <c r="GAT64" s="1554"/>
      <c r="GAU64" s="1554"/>
      <c r="GAV64" s="1554"/>
      <c r="GAW64" s="1554"/>
      <c r="GAX64" s="1554"/>
      <c r="GAY64" s="1554"/>
      <c r="GAZ64" s="1554"/>
      <c r="GBA64" s="1554"/>
      <c r="GBB64" s="1554"/>
      <c r="GBC64" s="1554"/>
      <c r="GBD64" s="516"/>
      <c r="GBE64" s="516"/>
      <c r="GBI64" s="459"/>
      <c r="GBJ64" s="517"/>
      <c r="GBK64" s="1554"/>
      <c r="GBL64" s="1554"/>
      <c r="GBM64" s="1554"/>
      <c r="GBN64" s="1554"/>
      <c r="GBO64" s="1554"/>
      <c r="GBP64" s="1554"/>
      <c r="GBQ64" s="1554"/>
      <c r="GBR64" s="1554"/>
      <c r="GBS64" s="1554"/>
      <c r="GBT64" s="1554"/>
      <c r="GBU64" s="516"/>
      <c r="GBV64" s="516"/>
      <c r="GBZ64" s="459"/>
      <c r="GCA64" s="517"/>
      <c r="GCB64" s="1554"/>
      <c r="GCC64" s="1554"/>
      <c r="GCD64" s="1554"/>
      <c r="GCE64" s="1554"/>
      <c r="GCF64" s="1554"/>
      <c r="GCG64" s="1554"/>
      <c r="GCH64" s="1554"/>
      <c r="GCI64" s="1554"/>
      <c r="GCJ64" s="1554"/>
      <c r="GCK64" s="1554"/>
      <c r="GCL64" s="516"/>
      <c r="GCM64" s="516"/>
      <c r="GCQ64" s="459"/>
      <c r="GCR64" s="517"/>
      <c r="GCS64" s="1554"/>
      <c r="GCT64" s="1554"/>
      <c r="GCU64" s="1554"/>
      <c r="GCV64" s="1554"/>
      <c r="GCW64" s="1554"/>
      <c r="GCX64" s="1554"/>
      <c r="GCY64" s="1554"/>
      <c r="GCZ64" s="1554"/>
      <c r="GDA64" s="1554"/>
      <c r="GDB64" s="1554"/>
      <c r="GDC64" s="516"/>
      <c r="GDD64" s="516"/>
      <c r="GDH64" s="459"/>
      <c r="GDI64" s="517"/>
      <c r="GDJ64" s="1554"/>
      <c r="GDK64" s="1554"/>
      <c r="GDL64" s="1554"/>
      <c r="GDM64" s="1554"/>
      <c r="GDN64" s="1554"/>
      <c r="GDO64" s="1554"/>
      <c r="GDP64" s="1554"/>
      <c r="GDQ64" s="1554"/>
      <c r="GDR64" s="1554"/>
      <c r="GDS64" s="1554"/>
      <c r="GDT64" s="516"/>
      <c r="GDU64" s="516"/>
      <c r="GDY64" s="459"/>
      <c r="GDZ64" s="517"/>
      <c r="GEA64" s="1554"/>
      <c r="GEB64" s="1554"/>
      <c r="GEC64" s="1554"/>
      <c r="GED64" s="1554"/>
      <c r="GEE64" s="1554"/>
      <c r="GEF64" s="1554"/>
      <c r="GEG64" s="1554"/>
      <c r="GEH64" s="1554"/>
      <c r="GEI64" s="1554"/>
      <c r="GEJ64" s="1554"/>
      <c r="GEK64" s="516"/>
      <c r="GEL64" s="516"/>
      <c r="GEP64" s="459"/>
      <c r="GEQ64" s="517"/>
      <c r="GER64" s="1554"/>
      <c r="GES64" s="1554"/>
      <c r="GET64" s="1554"/>
      <c r="GEU64" s="1554"/>
      <c r="GEV64" s="1554"/>
      <c r="GEW64" s="1554"/>
      <c r="GEX64" s="1554"/>
      <c r="GEY64" s="1554"/>
      <c r="GEZ64" s="1554"/>
      <c r="GFA64" s="1554"/>
      <c r="GFB64" s="516"/>
      <c r="GFC64" s="516"/>
      <c r="GFG64" s="459"/>
      <c r="GFH64" s="517"/>
      <c r="GFI64" s="1554"/>
      <c r="GFJ64" s="1554"/>
      <c r="GFK64" s="1554"/>
      <c r="GFL64" s="1554"/>
      <c r="GFM64" s="1554"/>
      <c r="GFN64" s="1554"/>
      <c r="GFO64" s="1554"/>
      <c r="GFP64" s="1554"/>
      <c r="GFQ64" s="1554"/>
      <c r="GFR64" s="1554"/>
      <c r="GFS64" s="516"/>
      <c r="GFT64" s="516"/>
      <c r="GFX64" s="459"/>
      <c r="GFY64" s="517"/>
      <c r="GFZ64" s="1554"/>
      <c r="GGA64" s="1554"/>
      <c r="GGB64" s="1554"/>
      <c r="GGC64" s="1554"/>
      <c r="GGD64" s="1554"/>
      <c r="GGE64" s="1554"/>
      <c r="GGF64" s="1554"/>
      <c r="GGG64" s="1554"/>
      <c r="GGH64" s="1554"/>
      <c r="GGI64" s="1554"/>
      <c r="GGJ64" s="516"/>
      <c r="GGK64" s="516"/>
      <c r="GGO64" s="459"/>
      <c r="GGP64" s="517"/>
      <c r="GGQ64" s="1554"/>
      <c r="GGR64" s="1554"/>
      <c r="GGS64" s="1554"/>
      <c r="GGT64" s="1554"/>
      <c r="GGU64" s="1554"/>
      <c r="GGV64" s="1554"/>
      <c r="GGW64" s="1554"/>
      <c r="GGX64" s="1554"/>
      <c r="GGY64" s="1554"/>
      <c r="GGZ64" s="1554"/>
      <c r="GHA64" s="516"/>
      <c r="GHB64" s="516"/>
      <c r="GHF64" s="459"/>
      <c r="GHG64" s="517"/>
      <c r="GHH64" s="1554"/>
      <c r="GHI64" s="1554"/>
      <c r="GHJ64" s="1554"/>
      <c r="GHK64" s="1554"/>
      <c r="GHL64" s="1554"/>
      <c r="GHM64" s="1554"/>
      <c r="GHN64" s="1554"/>
      <c r="GHO64" s="1554"/>
      <c r="GHP64" s="1554"/>
      <c r="GHQ64" s="1554"/>
      <c r="GHR64" s="516"/>
      <c r="GHS64" s="516"/>
      <c r="GHW64" s="459"/>
      <c r="GHX64" s="517"/>
      <c r="GHY64" s="1554"/>
      <c r="GHZ64" s="1554"/>
      <c r="GIA64" s="1554"/>
      <c r="GIB64" s="1554"/>
      <c r="GIC64" s="1554"/>
      <c r="GID64" s="1554"/>
      <c r="GIE64" s="1554"/>
      <c r="GIF64" s="1554"/>
      <c r="GIG64" s="1554"/>
      <c r="GIH64" s="1554"/>
      <c r="GII64" s="516"/>
      <c r="GIJ64" s="516"/>
      <c r="GIN64" s="459"/>
      <c r="GIO64" s="517"/>
      <c r="GIP64" s="1554"/>
      <c r="GIQ64" s="1554"/>
      <c r="GIR64" s="1554"/>
      <c r="GIS64" s="1554"/>
      <c r="GIT64" s="1554"/>
      <c r="GIU64" s="1554"/>
      <c r="GIV64" s="1554"/>
      <c r="GIW64" s="1554"/>
      <c r="GIX64" s="1554"/>
      <c r="GIY64" s="1554"/>
      <c r="GIZ64" s="516"/>
      <c r="GJA64" s="516"/>
      <c r="GJE64" s="459"/>
      <c r="GJF64" s="517"/>
      <c r="GJG64" s="1554"/>
      <c r="GJH64" s="1554"/>
      <c r="GJI64" s="1554"/>
      <c r="GJJ64" s="1554"/>
      <c r="GJK64" s="1554"/>
      <c r="GJL64" s="1554"/>
      <c r="GJM64" s="1554"/>
      <c r="GJN64" s="1554"/>
      <c r="GJO64" s="1554"/>
      <c r="GJP64" s="1554"/>
      <c r="GJQ64" s="516"/>
      <c r="GJR64" s="516"/>
      <c r="GJV64" s="459"/>
      <c r="GJW64" s="517"/>
      <c r="GJX64" s="1554"/>
      <c r="GJY64" s="1554"/>
      <c r="GJZ64" s="1554"/>
      <c r="GKA64" s="1554"/>
      <c r="GKB64" s="1554"/>
      <c r="GKC64" s="1554"/>
      <c r="GKD64" s="1554"/>
      <c r="GKE64" s="1554"/>
      <c r="GKF64" s="1554"/>
      <c r="GKG64" s="1554"/>
      <c r="GKH64" s="516"/>
      <c r="GKI64" s="516"/>
      <c r="GKM64" s="459"/>
      <c r="GKN64" s="517"/>
      <c r="GKO64" s="1554"/>
      <c r="GKP64" s="1554"/>
      <c r="GKQ64" s="1554"/>
      <c r="GKR64" s="1554"/>
      <c r="GKS64" s="1554"/>
      <c r="GKT64" s="1554"/>
      <c r="GKU64" s="1554"/>
      <c r="GKV64" s="1554"/>
      <c r="GKW64" s="1554"/>
      <c r="GKX64" s="1554"/>
      <c r="GKY64" s="516"/>
      <c r="GKZ64" s="516"/>
      <c r="GLD64" s="459"/>
      <c r="GLE64" s="517"/>
      <c r="GLF64" s="1554"/>
      <c r="GLG64" s="1554"/>
      <c r="GLH64" s="1554"/>
      <c r="GLI64" s="1554"/>
      <c r="GLJ64" s="1554"/>
      <c r="GLK64" s="1554"/>
      <c r="GLL64" s="1554"/>
      <c r="GLM64" s="1554"/>
      <c r="GLN64" s="1554"/>
      <c r="GLO64" s="1554"/>
      <c r="GLP64" s="516"/>
      <c r="GLQ64" s="516"/>
      <c r="GLU64" s="459"/>
      <c r="GLV64" s="517"/>
      <c r="GLW64" s="1554"/>
      <c r="GLX64" s="1554"/>
      <c r="GLY64" s="1554"/>
      <c r="GLZ64" s="1554"/>
      <c r="GMA64" s="1554"/>
      <c r="GMB64" s="1554"/>
      <c r="GMC64" s="1554"/>
      <c r="GMD64" s="1554"/>
      <c r="GME64" s="1554"/>
      <c r="GMF64" s="1554"/>
      <c r="GMG64" s="516"/>
      <c r="GMH64" s="516"/>
      <c r="GML64" s="459"/>
      <c r="GMM64" s="517"/>
      <c r="GMN64" s="1554"/>
      <c r="GMO64" s="1554"/>
      <c r="GMP64" s="1554"/>
      <c r="GMQ64" s="1554"/>
      <c r="GMR64" s="1554"/>
      <c r="GMS64" s="1554"/>
      <c r="GMT64" s="1554"/>
      <c r="GMU64" s="1554"/>
      <c r="GMV64" s="1554"/>
      <c r="GMW64" s="1554"/>
      <c r="GMX64" s="516"/>
      <c r="GMY64" s="516"/>
      <c r="GNC64" s="459"/>
      <c r="GND64" s="517"/>
      <c r="GNE64" s="1554"/>
      <c r="GNF64" s="1554"/>
      <c r="GNG64" s="1554"/>
      <c r="GNH64" s="1554"/>
      <c r="GNI64" s="1554"/>
      <c r="GNJ64" s="1554"/>
      <c r="GNK64" s="1554"/>
      <c r="GNL64" s="1554"/>
      <c r="GNM64" s="1554"/>
      <c r="GNN64" s="1554"/>
      <c r="GNO64" s="516"/>
      <c r="GNP64" s="516"/>
      <c r="GNT64" s="459"/>
      <c r="GNU64" s="517"/>
      <c r="GNV64" s="1554"/>
      <c r="GNW64" s="1554"/>
      <c r="GNX64" s="1554"/>
      <c r="GNY64" s="1554"/>
      <c r="GNZ64" s="1554"/>
      <c r="GOA64" s="1554"/>
      <c r="GOB64" s="1554"/>
      <c r="GOC64" s="1554"/>
      <c r="GOD64" s="1554"/>
      <c r="GOE64" s="1554"/>
      <c r="GOF64" s="516"/>
      <c r="GOG64" s="516"/>
      <c r="GOK64" s="459"/>
      <c r="GOL64" s="517"/>
      <c r="GOM64" s="1554"/>
      <c r="GON64" s="1554"/>
      <c r="GOO64" s="1554"/>
      <c r="GOP64" s="1554"/>
      <c r="GOQ64" s="1554"/>
      <c r="GOR64" s="1554"/>
      <c r="GOS64" s="1554"/>
      <c r="GOT64" s="1554"/>
      <c r="GOU64" s="1554"/>
      <c r="GOV64" s="1554"/>
      <c r="GOW64" s="516"/>
      <c r="GOX64" s="516"/>
      <c r="GPB64" s="459"/>
      <c r="GPC64" s="517"/>
      <c r="GPD64" s="1554"/>
      <c r="GPE64" s="1554"/>
      <c r="GPF64" s="1554"/>
      <c r="GPG64" s="1554"/>
      <c r="GPH64" s="1554"/>
      <c r="GPI64" s="1554"/>
      <c r="GPJ64" s="1554"/>
      <c r="GPK64" s="1554"/>
      <c r="GPL64" s="1554"/>
      <c r="GPM64" s="1554"/>
      <c r="GPN64" s="516"/>
      <c r="GPO64" s="516"/>
      <c r="GPS64" s="459"/>
      <c r="GPT64" s="517"/>
      <c r="GPU64" s="1554"/>
      <c r="GPV64" s="1554"/>
      <c r="GPW64" s="1554"/>
      <c r="GPX64" s="1554"/>
      <c r="GPY64" s="1554"/>
      <c r="GPZ64" s="1554"/>
      <c r="GQA64" s="1554"/>
      <c r="GQB64" s="1554"/>
      <c r="GQC64" s="1554"/>
      <c r="GQD64" s="1554"/>
      <c r="GQE64" s="516"/>
      <c r="GQF64" s="516"/>
      <c r="GQJ64" s="459"/>
      <c r="GQK64" s="517"/>
      <c r="GQL64" s="1554"/>
      <c r="GQM64" s="1554"/>
      <c r="GQN64" s="1554"/>
      <c r="GQO64" s="1554"/>
      <c r="GQP64" s="1554"/>
      <c r="GQQ64" s="1554"/>
      <c r="GQR64" s="1554"/>
      <c r="GQS64" s="1554"/>
      <c r="GQT64" s="1554"/>
      <c r="GQU64" s="1554"/>
      <c r="GQV64" s="516"/>
      <c r="GQW64" s="516"/>
      <c r="GRA64" s="459"/>
      <c r="GRB64" s="517"/>
      <c r="GRC64" s="1554"/>
      <c r="GRD64" s="1554"/>
      <c r="GRE64" s="1554"/>
      <c r="GRF64" s="1554"/>
      <c r="GRG64" s="1554"/>
      <c r="GRH64" s="1554"/>
      <c r="GRI64" s="1554"/>
      <c r="GRJ64" s="1554"/>
      <c r="GRK64" s="1554"/>
      <c r="GRL64" s="1554"/>
      <c r="GRM64" s="516"/>
      <c r="GRN64" s="516"/>
      <c r="GRR64" s="459"/>
      <c r="GRS64" s="517"/>
      <c r="GRT64" s="1554"/>
      <c r="GRU64" s="1554"/>
      <c r="GRV64" s="1554"/>
      <c r="GRW64" s="1554"/>
      <c r="GRX64" s="1554"/>
      <c r="GRY64" s="1554"/>
      <c r="GRZ64" s="1554"/>
      <c r="GSA64" s="1554"/>
      <c r="GSB64" s="1554"/>
      <c r="GSC64" s="1554"/>
      <c r="GSD64" s="516"/>
      <c r="GSE64" s="516"/>
      <c r="GSI64" s="459"/>
      <c r="GSJ64" s="517"/>
      <c r="GSK64" s="1554"/>
      <c r="GSL64" s="1554"/>
      <c r="GSM64" s="1554"/>
      <c r="GSN64" s="1554"/>
      <c r="GSO64" s="1554"/>
      <c r="GSP64" s="1554"/>
      <c r="GSQ64" s="1554"/>
      <c r="GSR64" s="1554"/>
      <c r="GSS64" s="1554"/>
      <c r="GST64" s="1554"/>
      <c r="GSU64" s="516"/>
      <c r="GSV64" s="516"/>
      <c r="GSZ64" s="459"/>
      <c r="GTA64" s="517"/>
      <c r="GTB64" s="1554"/>
      <c r="GTC64" s="1554"/>
      <c r="GTD64" s="1554"/>
      <c r="GTE64" s="1554"/>
      <c r="GTF64" s="1554"/>
      <c r="GTG64" s="1554"/>
      <c r="GTH64" s="1554"/>
      <c r="GTI64" s="1554"/>
      <c r="GTJ64" s="1554"/>
      <c r="GTK64" s="1554"/>
      <c r="GTL64" s="516"/>
      <c r="GTM64" s="516"/>
      <c r="GTQ64" s="459"/>
      <c r="GTR64" s="517"/>
      <c r="GTS64" s="1554"/>
      <c r="GTT64" s="1554"/>
      <c r="GTU64" s="1554"/>
      <c r="GTV64" s="1554"/>
      <c r="GTW64" s="1554"/>
      <c r="GTX64" s="1554"/>
      <c r="GTY64" s="1554"/>
      <c r="GTZ64" s="1554"/>
      <c r="GUA64" s="1554"/>
      <c r="GUB64" s="1554"/>
      <c r="GUC64" s="516"/>
      <c r="GUD64" s="516"/>
      <c r="GUH64" s="459"/>
      <c r="GUI64" s="517"/>
      <c r="GUJ64" s="1554"/>
      <c r="GUK64" s="1554"/>
      <c r="GUL64" s="1554"/>
      <c r="GUM64" s="1554"/>
      <c r="GUN64" s="1554"/>
      <c r="GUO64" s="1554"/>
      <c r="GUP64" s="1554"/>
      <c r="GUQ64" s="1554"/>
      <c r="GUR64" s="1554"/>
      <c r="GUS64" s="1554"/>
      <c r="GUT64" s="516"/>
      <c r="GUU64" s="516"/>
      <c r="GUY64" s="459"/>
      <c r="GUZ64" s="517"/>
      <c r="GVA64" s="1554"/>
      <c r="GVB64" s="1554"/>
      <c r="GVC64" s="1554"/>
      <c r="GVD64" s="1554"/>
      <c r="GVE64" s="1554"/>
      <c r="GVF64" s="1554"/>
      <c r="GVG64" s="1554"/>
      <c r="GVH64" s="1554"/>
      <c r="GVI64" s="1554"/>
      <c r="GVJ64" s="1554"/>
      <c r="GVK64" s="516"/>
      <c r="GVL64" s="516"/>
      <c r="GVP64" s="459"/>
      <c r="GVQ64" s="517"/>
      <c r="GVR64" s="1554"/>
      <c r="GVS64" s="1554"/>
      <c r="GVT64" s="1554"/>
      <c r="GVU64" s="1554"/>
      <c r="GVV64" s="1554"/>
      <c r="GVW64" s="1554"/>
      <c r="GVX64" s="1554"/>
      <c r="GVY64" s="1554"/>
      <c r="GVZ64" s="1554"/>
      <c r="GWA64" s="1554"/>
      <c r="GWB64" s="516"/>
      <c r="GWC64" s="516"/>
      <c r="GWG64" s="459"/>
      <c r="GWH64" s="517"/>
      <c r="GWI64" s="1554"/>
      <c r="GWJ64" s="1554"/>
      <c r="GWK64" s="1554"/>
      <c r="GWL64" s="1554"/>
      <c r="GWM64" s="1554"/>
      <c r="GWN64" s="1554"/>
      <c r="GWO64" s="1554"/>
      <c r="GWP64" s="1554"/>
      <c r="GWQ64" s="1554"/>
      <c r="GWR64" s="1554"/>
      <c r="GWS64" s="516"/>
      <c r="GWT64" s="516"/>
      <c r="GWX64" s="459"/>
      <c r="GWY64" s="517"/>
      <c r="GWZ64" s="1554"/>
      <c r="GXA64" s="1554"/>
      <c r="GXB64" s="1554"/>
      <c r="GXC64" s="1554"/>
      <c r="GXD64" s="1554"/>
      <c r="GXE64" s="1554"/>
      <c r="GXF64" s="1554"/>
      <c r="GXG64" s="1554"/>
      <c r="GXH64" s="1554"/>
      <c r="GXI64" s="1554"/>
      <c r="GXJ64" s="516"/>
      <c r="GXK64" s="516"/>
      <c r="GXO64" s="459"/>
      <c r="GXP64" s="517"/>
      <c r="GXQ64" s="1554"/>
      <c r="GXR64" s="1554"/>
      <c r="GXS64" s="1554"/>
      <c r="GXT64" s="1554"/>
      <c r="GXU64" s="1554"/>
      <c r="GXV64" s="1554"/>
      <c r="GXW64" s="1554"/>
      <c r="GXX64" s="1554"/>
      <c r="GXY64" s="1554"/>
      <c r="GXZ64" s="1554"/>
      <c r="GYA64" s="516"/>
      <c r="GYB64" s="516"/>
      <c r="GYF64" s="459"/>
      <c r="GYG64" s="517"/>
      <c r="GYH64" s="1554"/>
      <c r="GYI64" s="1554"/>
      <c r="GYJ64" s="1554"/>
      <c r="GYK64" s="1554"/>
      <c r="GYL64" s="1554"/>
      <c r="GYM64" s="1554"/>
      <c r="GYN64" s="1554"/>
      <c r="GYO64" s="1554"/>
      <c r="GYP64" s="1554"/>
      <c r="GYQ64" s="1554"/>
      <c r="GYR64" s="516"/>
      <c r="GYS64" s="516"/>
      <c r="GYW64" s="459"/>
      <c r="GYX64" s="517"/>
      <c r="GYY64" s="1554"/>
      <c r="GYZ64" s="1554"/>
      <c r="GZA64" s="1554"/>
      <c r="GZB64" s="1554"/>
      <c r="GZC64" s="1554"/>
      <c r="GZD64" s="1554"/>
      <c r="GZE64" s="1554"/>
      <c r="GZF64" s="1554"/>
      <c r="GZG64" s="1554"/>
      <c r="GZH64" s="1554"/>
      <c r="GZI64" s="516"/>
      <c r="GZJ64" s="516"/>
      <c r="GZN64" s="459"/>
      <c r="GZO64" s="517"/>
      <c r="GZP64" s="1554"/>
      <c r="GZQ64" s="1554"/>
      <c r="GZR64" s="1554"/>
      <c r="GZS64" s="1554"/>
      <c r="GZT64" s="1554"/>
      <c r="GZU64" s="1554"/>
      <c r="GZV64" s="1554"/>
      <c r="GZW64" s="1554"/>
      <c r="GZX64" s="1554"/>
      <c r="GZY64" s="1554"/>
      <c r="GZZ64" s="516"/>
      <c r="HAA64" s="516"/>
      <c r="HAE64" s="459"/>
      <c r="HAF64" s="517"/>
      <c r="HAG64" s="1554"/>
      <c r="HAH64" s="1554"/>
      <c r="HAI64" s="1554"/>
      <c r="HAJ64" s="1554"/>
      <c r="HAK64" s="1554"/>
      <c r="HAL64" s="1554"/>
      <c r="HAM64" s="1554"/>
      <c r="HAN64" s="1554"/>
      <c r="HAO64" s="1554"/>
      <c r="HAP64" s="1554"/>
      <c r="HAQ64" s="516"/>
      <c r="HAR64" s="516"/>
      <c r="HAV64" s="459"/>
      <c r="HAW64" s="517"/>
      <c r="HAX64" s="1554"/>
      <c r="HAY64" s="1554"/>
      <c r="HAZ64" s="1554"/>
      <c r="HBA64" s="1554"/>
      <c r="HBB64" s="1554"/>
      <c r="HBC64" s="1554"/>
      <c r="HBD64" s="1554"/>
      <c r="HBE64" s="1554"/>
      <c r="HBF64" s="1554"/>
      <c r="HBG64" s="1554"/>
      <c r="HBH64" s="516"/>
      <c r="HBI64" s="516"/>
      <c r="HBM64" s="459"/>
      <c r="HBN64" s="517"/>
      <c r="HBO64" s="1554"/>
      <c r="HBP64" s="1554"/>
      <c r="HBQ64" s="1554"/>
      <c r="HBR64" s="1554"/>
      <c r="HBS64" s="1554"/>
      <c r="HBT64" s="1554"/>
      <c r="HBU64" s="1554"/>
      <c r="HBV64" s="1554"/>
      <c r="HBW64" s="1554"/>
      <c r="HBX64" s="1554"/>
      <c r="HBY64" s="516"/>
      <c r="HBZ64" s="516"/>
      <c r="HCD64" s="459"/>
      <c r="HCE64" s="517"/>
      <c r="HCF64" s="1554"/>
      <c r="HCG64" s="1554"/>
      <c r="HCH64" s="1554"/>
      <c r="HCI64" s="1554"/>
      <c r="HCJ64" s="1554"/>
      <c r="HCK64" s="1554"/>
      <c r="HCL64" s="1554"/>
      <c r="HCM64" s="1554"/>
      <c r="HCN64" s="1554"/>
      <c r="HCO64" s="1554"/>
      <c r="HCP64" s="516"/>
      <c r="HCQ64" s="516"/>
      <c r="HCU64" s="459"/>
      <c r="HCV64" s="517"/>
      <c r="HCW64" s="1554"/>
      <c r="HCX64" s="1554"/>
      <c r="HCY64" s="1554"/>
      <c r="HCZ64" s="1554"/>
      <c r="HDA64" s="1554"/>
      <c r="HDB64" s="1554"/>
      <c r="HDC64" s="1554"/>
      <c r="HDD64" s="1554"/>
      <c r="HDE64" s="1554"/>
      <c r="HDF64" s="1554"/>
      <c r="HDG64" s="516"/>
      <c r="HDH64" s="516"/>
      <c r="HDL64" s="459"/>
      <c r="HDM64" s="517"/>
      <c r="HDN64" s="1554"/>
      <c r="HDO64" s="1554"/>
      <c r="HDP64" s="1554"/>
      <c r="HDQ64" s="1554"/>
      <c r="HDR64" s="1554"/>
      <c r="HDS64" s="1554"/>
      <c r="HDT64" s="1554"/>
      <c r="HDU64" s="1554"/>
      <c r="HDV64" s="1554"/>
      <c r="HDW64" s="1554"/>
      <c r="HDX64" s="516"/>
      <c r="HDY64" s="516"/>
      <c r="HEC64" s="459"/>
      <c r="HED64" s="517"/>
      <c r="HEE64" s="1554"/>
      <c r="HEF64" s="1554"/>
      <c r="HEG64" s="1554"/>
      <c r="HEH64" s="1554"/>
      <c r="HEI64" s="1554"/>
      <c r="HEJ64" s="1554"/>
      <c r="HEK64" s="1554"/>
      <c r="HEL64" s="1554"/>
      <c r="HEM64" s="1554"/>
      <c r="HEN64" s="1554"/>
      <c r="HEO64" s="516"/>
      <c r="HEP64" s="516"/>
      <c r="HET64" s="459"/>
      <c r="HEU64" s="517"/>
      <c r="HEV64" s="1554"/>
      <c r="HEW64" s="1554"/>
      <c r="HEX64" s="1554"/>
      <c r="HEY64" s="1554"/>
      <c r="HEZ64" s="1554"/>
      <c r="HFA64" s="1554"/>
      <c r="HFB64" s="1554"/>
      <c r="HFC64" s="1554"/>
      <c r="HFD64" s="1554"/>
      <c r="HFE64" s="1554"/>
      <c r="HFF64" s="516"/>
      <c r="HFG64" s="516"/>
      <c r="HFK64" s="459"/>
      <c r="HFL64" s="517"/>
      <c r="HFM64" s="1554"/>
      <c r="HFN64" s="1554"/>
      <c r="HFO64" s="1554"/>
      <c r="HFP64" s="1554"/>
      <c r="HFQ64" s="1554"/>
      <c r="HFR64" s="1554"/>
      <c r="HFS64" s="1554"/>
      <c r="HFT64" s="1554"/>
      <c r="HFU64" s="1554"/>
      <c r="HFV64" s="1554"/>
      <c r="HFW64" s="516"/>
      <c r="HFX64" s="516"/>
      <c r="HGB64" s="459"/>
      <c r="HGC64" s="517"/>
      <c r="HGD64" s="1554"/>
      <c r="HGE64" s="1554"/>
      <c r="HGF64" s="1554"/>
      <c r="HGG64" s="1554"/>
      <c r="HGH64" s="1554"/>
      <c r="HGI64" s="1554"/>
      <c r="HGJ64" s="1554"/>
      <c r="HGK64" s="1554"/>
      <c r="HGL64" s="1554"/>
      <c r="HGM64" s="1554"/>
      <c r="HGN64" s="516"/>
      <c r="HGO64" s="516"/>
      <c r="HGS64" s="459"/>
      <c r="HGT64" s="517"/>
      <c r="HGU64" s="1554"/>
      <c r="HGV64" s="1554"/>
      <c r="HGW64" s="1554"/>
      <c r="HGX64" s="1554"/>
      <c r="HGY64" s="1554"/>
      <c r="HGZ64" s="1554"/>
      <c r="HHA64" s="1554"/>
      <c r="HHB64" s="1554"/>
      <c r="HHC64" s="1554"/>
      <c r="HHD64" s="1554"/>
      <c r="HHE64" s="516"/>
      <c r="HHF64" s="516"/>
      <c r="HHJ64" s="459"/>
      <c r="HHK64" s="517"/>
      <c r="HHL64" s="1554"/>
      <c r="HHM64" s="1554"/>
      <c r="HHN64" s="1554"/>
      <c r="HHO64" s="1554"/>
      <c r="HHP64" s="1554"/>
      <c r="HHQ64" s="1554"/>
      <c r="HHR64" s="1554"/>
      <c r="HHS64" s="1554"/>
      <c r="HHT64" s="1554"/>
      <c r="HHU64" s="1554"/>
      <c r="HHV64" s="516"/>
      <c r="HHW64" s="516"/>
      <c r="HIA64" s="459"/>
      <c r="HIB64" s="517"/>
      <c r="HIC64" s="1554"/>
      <c r="HID64" s="1554"/>
      <c r="HIE64" s="1554"/>
      <c r="HIF64" s="1554"/>
      <c r="HIG64" s="1554"/>
      <c r="HIH64" s="1554"/>
      <c r="HII64" s="1554"/>
      <c r="HIJ64" s="1554"/>
      <c r="HIK64" s="1554"/>
      <c r="HIL64" s="1554"/>
      <c r="HIM64" s="516"/>
      <c r="HIN64" s="516"/>
      <c r="HIR64" s="459"/>
      <c r="HIS64" s="517"/>
      <c r="HIT64" s="1554"/>
      <c r="HIU64" s="1554"/>
      <c r="HIV64" s="1554"/>
      <c r="HIW64" s="1554"/>
      <c r="HIX64" s="1554"/>
      <c r="HIY64" s="1554"/>
      <c r="HIZ64" s="1554"/>
      <c r="HJA64" s="1554"/>
      <c r="HJB64" s="1554"/>
      <c r="HJC64" s="1554"/>
      <c r="HJD64" s="516"/>
      <c r="HJE64" s="516"/>
      <c r="HJI64" s="459"/>
      <c r="HJJ64" s="517"/>
      <c r="HJK64" s="1554"/>
      <c r="HJL64" s="1554"/>
      <c r="HJM64" s="1554"/>
      <c r="HJN64" s="1554"/>
      <c r="HJO64" s="1554"/>
      <c r="HJP64" s="1554"/>
      <c r="HJQ64" s="1554"/>
      <c r="HJR64" s="1554"/>
      <c r="HJS64" s="1554"/>
      <c r="HJT64" s="1554"/>
      <c r="HJU64" s="516"/>
      <c r="HJV64" s="516"/>
      <c r="HJZ64" s="459"/>
      <c r="HKA64" s="517"/>
      <c r="HKB64" s="1554"/>
      <c r="HKC64" s="1554"/>
      <c r="HKD64" s="1554"/>
      <c r="HKE64" s="1554"/>
      <c r="HKF64" s="1554"/>
      <c r="HKG64" s="1554"/>
      <c r="HKH64" s="1554"/>
      <c r="HKI64" s="1554"/>
      <c r="HKJ64" s="1554"/>
      <c r="HKK64" s="1554"/>
      <c r="HKL64" s="516"/>
      <c r="HKM64" s="516"/>
      <c r="HKQ64" s="459"/>
      <c r="HKR64" s="517"/>
      <c r="HKS64" s="1554"/>
      <c r="HKT64" s="1554"/>
      <c r="HKU64" s="1554"/>
      <c r="HKV64" s="1554"/>
      <c r="HKW64" s="1554"/>
      <c r="HKX64" s="1554"/>
      <c r="HKY64" s="1554"/>
      <c r="HKZ64" s="1554"/>
      <c r="HLA64" s="1554"/>
      <c r="HLB64" s="1554"/>
      <c r="HLC64" s="516"/>
      <c r="HLD64" s="516"/>
      <c r="HLH64" s="459"/>
      <c r="HLI64" s="517"/>
      <c r="HLJ64" s="1554"/>
      <c r="HLK64" s="1554"/>
      <c r="HLL64" s="1554"/>
      <c r="HLM64" s="1554"/>
      <c r="HLN64" s="1554"/>
      <c r="HLO64" s="1554"/>
      <c r="HLP64" s="1554"/>
      <c r="HLQ64" s="1554"/>
      <c r="HLR64" s="1554"/>
      <c r="HLS64" s="1554"/>
      <c r="HLT64" s="516"/>
      <c r="HLU64" s="516"/>
      <c r="HLY64" s="459"/>
      <c r="HLZ64" s="517"/>
      <c r="HMA64" s="1554"/>
      <c r="HMB64" s="1554"/>
      <c r="HMC64" s="1554"/>
      <c r="HMD64" s="1554"/>
      <c r="HME64" s="1554"/>
      <c r="HMF64" s="1554"/>
      <c r="HMG64" s="1554"/>
      <c r="HMH64" s="1554"/>
      <c r="HMI64" s="1554"/>
      <c r="HMJ64" s="1554"/>
      <c r="HMK64" s="516"/>
      <c r="HML64" s="516"/>
      <c r="HMP64" s="459"/>
      <c r="HMQ64" s="517"/>
      <c r="HMR64" s="1554"/>
      <c r="HMS64" s="1554"/>
      <c r="HMT64" s="1554"/>
      <c r="HMU64" s="1554"/>
      <c r="HMV64" s="1554"/>
      <c r="HMW64" s="1554"/>
      <c r="HMX64" s="1554"/>
      <c r="HMY64" s="1554"/>
      <c r="HMZ64" s="1554"/>
      <c r="HNA64" s="1554"/>
      <c r="HNB64" s="516"/>
      <c r="HNC64" s="516"/>
      <c r="HNG64" s="459"/>
      <c r="HNH64" s="517"/>
      <c r="HNI64" s="1554"/>
      <c r="HNJ64" s="1554"/>
      <c r="HNK64" s="1554"/>
      <c r="HNL64" s="1554"/>
      <c r="HNM64" s="1554"/>
      <c r="HNN64" s="1554"/>
      <c r="HNO64" s="1554"/>
      <c r="HNP64" s="1554"/>
      <c r="HNQ64" s="1554"/>
      <c r="HNR64" s="1554"/>
      <c r="HNS64" s="516"/>
      <c r="HNT64" s="516"/>
      <c r="HNX64" s="459"/>
      <c r="HNY64" s="517"/>
      <c r="HNZ64" s="1554"/>
      <c r="HOA64" s="1554"/>
      <c r="HOB64" s="1554"/>
      <c r="HOC64" s="1554"/>
      <c r="HOD64" s="1554"/>
      <c r="HOE64" s="1554"/>
      <c r="HOF64" s="1554"/>
      <c r="HOG64" s="1554"/>
      <c r="HOH64" s="1554"/>
      <c r="HOI64" s="1554"/>
      <c r="HOJ64" s="516"/>
      <c r="HOK64" s="516"/>
      <c r="HOO64" s="459"/>
      <c r="HOP64" s="517"/>
      <c r="HOQ64" s="1554"/>
      <c r="HOR64" s="1554"/>
      <c r="HOS64" s="1554"/>
      <c r="HOT64" s="1554"/>
      <c r="HOU64" s="1554"/>
      <c r="HOV64" s="1554"/>
      <c r="HOW64" s="1554"/>
      <c r="HOX64" s="1554"/>
      <c r="HOY64" s="1554"/>
      <c r="HOZ64" s="1554"/>
      <c r="HPA64" s="516"/>
      <c r="HPB64" s="516"/>
      <c r="HPF64" s="459"/>
      <c r="HPG64" s="517"/>
      <c r="HPH64" s="1554"/>
      <c r="HPI64" s="1554"/>
      <c r="HPJ64" s="1554"/>
      <c r="HPK64" s="1554"/>
      <c r="HPL64" s="1554"/>
      <c r="HPM64" s="1554"/>
      <c r="HPN64" s="1554"/>
      <c r="HPO64" s="1554"/>
      <c r="HPP64" s="1554"/>
      <c r="HPQ64" s="1554"/>
      <c r="HPR64" s="516"/>
      <c r="HPS64" s="516"/>
      <c r="HPW64" s="459"/>
      <c r="HPX64" s="517"/>
      <c r="HPY64" s="1554"/>
      <c r="HPZ64" s="1554"/>
      <c r="HQA64" s="1554"/>
      <c r="HQB64" s="1554"/>
      <c r="HQC64" s="1554"/>
      <c r="HQD64" s="1554"/>
      <c r="HQE64" s="1554"/>
      <c r="HQF64" s="1554"/>
      <c r="HQG64" s="1554"/>
      <c r="HQH64" s="1554"/>
      <c r="HQI64" s="516"/>
      <c r="HQJ64" s="516"/>
      <c r="HQN64" s="459"/>
      <c r="HQO64" s="517"/>
      <c r="HQP64" s="1554"/>
      <c r="HQQ64" s="1554"/>
      <c r="HQR64" s="1554"/>
      <c r="HQS64" s="1554"/>
      <c r="HQT64" s="1554"/>
      <c r="HQU64" s="1554"/>
      <c r="HQV64" s="1554"/>
      <c r="HQW64" s="1554"/>
      <c r="HQX64" s="1554"/>
      <c r="HQY64" s="1554"/>
      <c r="HQZ64" s="516"/>
      <c r="HRA64" s="516"/>
      <c r="HRE64" s="459"/>
      <c r="HRF64" s="517"/>
      <c r="HRG64" s="1554"/>
      <c r="HRH64" s="1554"/>
      <c r="HRI64" s="1554"/>
      <c r="HRJ64" s="1554"/>
      <c r="HRK64" s="1554"/>
      <c r="HRL64" s="1554"/>
      <c r="HRM64" s="1554"/>
      <c r="HRN64" s="1554"/>
      <c r="HRO64" s="1554"/>
      <c r="HRP64" s="1554"/>
      <c r="HRQ64" s="516"/>
      <c r="HRR64" s="516"/>
      <c r="HRV64" s="459"/>
      <c r="HRW64" s="517"/>
      <c r="HRX64" s="1554"/>
      <c r="HRY64" s="1554"/>
      <c r="HRZ64" s="1554"/>
      <c r="HSA64" s="1554"/>
      <c r="HSB64" s="1554"/>
      <c r="HSC64" s="1554"/>
      <c r="HSD64" s="1554"/>
      <c r="HSE64" s="1554"/>
      <c r="HSF64" s="1554"/>
      <c r="HSG64" s="1554"/>
      <c r="HSH64" s="516"/>
      <c r="HSI64" s="516"/>
      <c r="HSM64" s="459"/>
      <c r="HSN64" s="517"/>
      <c r="HSO64" s="1554"/>
      <c r="HSP64" s="1554"/>
      <c r="HSQ64" s="1554"/>
      <c r="HSR64" s="1554"/>
      <c r="HSS64" s="1554"/>
      <c r="HST64" s="1554"/>
      <c r="HSU64" s="1554"/>
      <c r="HSV64" s="1554"/>
      <c r="HSW64" s="1554"/>
      <c r="HSX64" s="1554"/>
      <c r="HSY64" s="516"/>
      <c r="HSZ64" s="516"/>
      <c r="HTD64" s="459"/>
      <c r="HTE64" s="517"/>
      <c r="HTF64" s="1554"/>
      <c r="HTG64" s="1554"/>
      <c r="HTH64" s="1554"/>
      <c r="HTI64" s="1554"/>
      <c r="HTJ64" s="1554"/>
      <c r="HTK64" s="1554"/>
      <c r="HTL64" s="1554"/>
      <c r="HTM64" s="1554"/>
      <c r="HTN64" s="1554"/>
      <c r="HTO64" s="1554"/>
      <c r="HTP64" s="516"/>
      <c r="HTQ64" s="516"/>
      <c r="HTU64" s="459"/>
      <c r="HTV64" s="517"/>
      <c r="HTW64" s="1554"/>
      <c r="HTX64" s="1554"/>
      <c r="HTY64" s="1554"/>
      <c r="HTZ64" s="1554"/>
      <c r="HUA64" s="1554"/>
      <c r="HUB64" s="1554"/>
      <c r="HUC64" s="1554"/>
      <c r="HUD64" s="1554"/>
      <c r="HUE64" s="1554"/>
      <c r="HUF64" s="1554"/>
      <c r="HUG64" s="516"/>
      <c r="HUH64" s="516"/>
      <c r="HUL64" s="459"/>
      <c r="HUM64" s="517"/>
      <c r="HUN64" s="1554"/>
      <c r="HUO64" s="1554"/>
      <c r="HUP64" s="1554"/>
      <c r="HUQ64" s="1554"/>
      <c r="HUR64" s="1554"/>
      <c r="HUS64" s="1554"/>
      <c r="HUT64" s="1554"/>
      <c r="HUU64" s="1554"/>
      <c r="HUV64" s="1554"/>
      <c r="HUW64" s="1554"/>
      <c r="HUX64" s="516"/>
      <c r="HUY64" s="516"/>
      <c r="HVC64" s="459"/>
      <c r="HVD64" s="517"/>
      <c r="HVE64" s="1554"/>
      <c r="HVF64" s="1554"/>
      <c r="HVG64" s="1554"/>
      <c r="HVH64" s="1554"/>
      <c r="HVI64" s="1554"/>
      <c r="HVJ64" s="1554"/>
      <c r="HVK64" s="1554"/>
      <c r="HVL64" s="1554"/>
      <c r="HVM64" s="1554"/>
      <c r="HVN64" s="1554"/>
      <c r="HVO64" s="516"/>
      <c r="HVP64" s="516"/>
      <c r="HVT64" s="459"/>
      <c r="HVU64" s="517"/>
      <c r="HVV64" s="1554"/>
      <c r="HVW64" s="1554"/>
      <c r="HVX64" s="1554"/>
      <c r="HVY64" s="1554"/>
      <c r="HVZ64" s="1554"/>
      <c r="HWA64" s="1554"/>
      <c r="HWB64" s="1554"/>
      <c r="HWC64" s="1554"/>
      <c r="HWD64" s="1554"/>
      <c r="HWE64" s="1554"/>
      <c r="HWF64" s="516"/>
      <c r="HWG64" s="516"/>
      <c r="HWK64" s="459"/>
      <c r="HWL64" s="517"/>
      <c r="HWM64" s="1554"/>
      <c r="HWN64" s="1554"/>
      <c r="HWO64" s="1554"/>
      <c r="HWP64" s="1554"/>
      <c r="HWQ64" s="1554"/>
      <c r="HWR64" s="1554"/>
      <c r="HWS64" s="1554"/>
      <c r="HWT64" s="1554"/>
      <c r="HWU64" s="1554"/>
      <c r="HWV64" s="1554"/>
      <c r="HWW64" s="516"/>
      <c r="HWX64" s="516"/>
      <c r="HXB64" s="459"/>
      <c r="HXC64" s="517"/>
      <c r="HXD64" s="1554"/>
      <c r="HXE64" s="1554"/>
      <c r="HXF64" s="1554"/>
      <c r="HXG64" s="1554"/>
      <c r="HXH64" s="1554"/>
      <c r="HXI64" s="1554"/>
      <c r="HXJ64" s="1554"/>
      <c r="HXK64" s="1554"/>
      <c r="HXL64" s="1554"/>
      <c r="HXM64" s="1554"/>
      <c r="HXN64" s="516"/>
      <c r="HXO64" s="516"/>
      <c r="HXS64" s="459"/>
      <c r="HXT64" s="517"/>
      <c r="HXU64" s="1554"/>
      <c r="HXV64" s="1554"/>
      <c r="HXW64" s="1554"/>
      <c r="HXX64" s="1554"/>
      <c r="HXY64" s="1554"/>
      <c r="HXZ64" s="1554"/>
      <c r="HYA64" s="1554"/>
      <c r="HYB64" s="1554"/>
      <c r="HYC64" s="1554"/>
      <c r="HYD64" s="1554"/>
      <c r="HYE64" s="516"/>
      <c r="HYF64" s="516"/>
      <c r="HYJ64" s="459"/>
      <c r="HYK64" s="517"/>
      <c r="HYL64" s="1554"/>
      <c r="HYM64" s="1554"/>
      <c r="HYN64" s="1554"/>
      <c r="HYO64" s="1554"/>
      <c r="HYP64" s="1554"/>
      <c r="HYQ64" s="1554"/>
      <c r="HYR64" s="1554"/>
      <c r="HYS64" s="1554"/>
      <c r="HYT64" s="1554"/>
      <c r="HYU64" s="1554"/>
      <c r="HYV64" s="516"/>
      <c r="HYW64" s="516"/>
      <c r="HZA64" s="459"/>
      <c r="HZB64" s="517"/>
      <c r="HZC64" s="1554"/>
      <c r="HZD64" s="1554"/>
      <c r="HZE64" s="1554"/>
      <c r="HZF64" s="1554"/>
      <c r="HZG64" s="1554"/>
      <c r="HZH64" s="1554"/>
      <c r="HZI64" s="1554"/>
      <c r="HZJ64" s="1554"/>
      <c r="HZK64" s="1554"/>
      <c r="HZL64" s="1554"/>
      <c r="HZM64" s="516"/>
      <c r="HZN64" s="516"/>
      <c r="HZR64" s="459"/>
      <c r="HZS64" s="517"/>
      <c r="HZT64" s="1554"/>
      <c r="HZU64" s="1554"/>
      <c r="HZV64" s="1554"/>
      <c r="HZW64" s="1554"/>
      <c r="HZX64" s="1554"/>
      <c r="HZY64" s="1554"/>
      <c r="HZZ64" s="1554"/>
      <c r="IAA64" s="1554"/>
      <c r="IAB64" s="1554"/>
      <c r="IAC64" s="1554"/>
      <c r="IAD64" s="516"/>
      <c r="IAE64" s="516"/>
      <c r="IAI64" s="459"/>
      <c r="IAJ64" s="517"/>
      <c r="IAK64" s="1554"/>
      <c r="IAL64" s="1554"/>
      <c r="IAM64" s="1554"/>
      <c r="IAN64" s="1554"/>
      <c r="IAO64" s="1554"/>
      <c r="IAP64" s="1554"/>
      <c r="IAQ64" s="1554"/>
      <c r="IAR64" s="1554"/>
      <c r="IAS64" s="1554"/>
      <c r="IAT64" s="1554"/>
      <c r="IAU64" s="516"/>
      <c r="IAV64" s="516"/>
      <c r="IAZ64" s="459"/>
      <c r="IBA64" s="517"/>
      <c r="IBB64" s="1554"/>
      <c r="IBC64" s="1554"/>
      <c r="IBD64" s="1554"/>
      <c r="IBE64" s="1554"/>
      <c r="IBF64" s="1554"/>
      <c r="IBG64" s="1554"/>
      <c r="IBH64" s="1554"/>
      <c r="IBI64" s="1554"/>
      <c r="IBJ64" s="1554"/>
      <c r="IBK64" s="1554"/>
      <c r="IBL64" s="516"/>
      <c r="IBM64" s="516"/>
      <c r="IBQ64" s="459"/>
      <c r="IBR64" s="517"/>
      <c r="IBS64" s="1554"/>
      <c r="IBT64" s="1554"/>
      <c r="IBU64" s="1554"/>
      <c r="IBV64" s="1554"/>
      <c r="IBW64" s="1554"/>
      <c r="IBX64" s="1554"/>
      <c r="IBY64" s="1554"/>
      <c r="IBZ64" s="1554"/>
      <c r="ICA64" s="1554"/>
      <c r="ICB64" s="1554"/>
      <c r="ICC64" s="516"/>
      <c r="ICD64" s="516"/>
      <c r="ICH64" s="459"/>
      <c r="ICI64" s="517"/>
      <c r="ICJ64" s="1554"/>
      <c r="ICK64" s="1554"/>
      <c r="ICL64" s="1554"/>
      <c r="ICM64" s="1554"/>
      <c r="ICN64" s="1554"/>
      <c r="ICO64" s="1554"/>
      <c r="ICP64" s="1554"/>
      <c r="ICQ64" s="1554"/>
      <c r="ICR64" s="1554"/>
      <c r="ICS64" s="1554"/>
      <c r="ICT64" s="516"/>
      <c r="ICU64" s="516"/>
      <c r="ICY64" s="459"/>
      <c r="ICZ64" s="517"/>
      <c r="IDA64" s="1554"/>
      <c r="IDB64" s="1554"/>
      <c r="IDC64" s="1554"/>
      <c r="IDD64" s="1554"/>
      <c r="IDE64" s="1554"/>
      <c r="IDF64" s="1554"/>
      <c r="IDG64" s="1554"/>
      <c r="IDH64" s="1554"/>
      <c r="IDI64" s="1554"/>
      <c r="IDJ64" s="1554"/>
      <c r="IDK64" s="516"/>
      <c r="IDL64" s="516"/>
      <c r="IDP64" s="459"/>
      <c r="IDQ64" s="517"/>
      <c r="IDR64" s="1554"/>
      <c r="IDS64" s="1554"/>
      <c r="IDT64" s="1554"/>
      <c r="IDU64" s="1554"/>
      <c r="IDV64" s="1554"/>
      <c r="IDW64" s="1554"/>
      <c r="IDX64" s="1554"/>
      <c r="IDY64" s="1554"/>
      <c r="IDZ64" s="1554"/>
      <c r="IEA64" s="1554"/>
      <c r="IEB64" s="516"/>
      <c r="IEC64" s="516"/>
      <c r="IEG64" s="459"/>
      <c r="IEH64" s="517"/>
      <c r="IEI64" s="1554"/>
      <c r="IEJ64" s="1554"/>
      <c r="IEK64" s="1554"/>
      <c r="IEL64" s="1554"/>
      <c r="IEM64" s="1554"/>
      <c r="IEN64" s="1554"/>
      <c r="IEO64" s="1554"/>
      <c r="IEP64" s="1554"/>
      <c r="IEQ64" s="1554"/>
      <c r="IER64" s="1554"/>
      <c r="IES64" s="516"/>
      <c r="IET64" s="516"/>
      <c r="IEX64" s="459"/>
      <c r="IEY64" s="517"/>
      <c r="IEZ64" s="1554"/>
      <c r="IFA64" s="1554"/>
      <c r="IFB64" s="1554"/>
      <c r="IFC64" s="1554"/>
      <c r="IFD64" s="1554"/>
      <c r="IFE64" s="1554"/>
      <c r="IFF64" s="1554"/>
      <c r="IFG64" s="1554"/>
      <c r="IFH64" s="1554"/>
      <c r="IFI64" s="1554"/>
      <c r="IFJ64" s="516"/>
      <c r="IFK64" s="516"/>
      <c r="IFO64" s="459"/>
      <c r="IFP64" s="517"/>
      <c r="IFQ64" s="1554"/>
      <c r="IFR64" s="1554"/>
      <c r="IFS64" s="1554"/>
      <c r="IFT64" s="1554"/>
      <c r="IFU64" s="1554"/>
      <c r="IFV64" s="1554"/>
      <c r="IFW64" s="1554"/>
      <c r="IFX64" s="1554"/>
      <c r="IFY64" s="1554"/>
      <c r="IFZ64" s="1554"/>
      <c r="IGA64" s="516"/>
      <c r="IGB64" s="516"/>
      <c r="IGF64" s="459"/>
      <c r="IGG64" s="517"/>
      <c r="IGH64" s="1554"/>
      <c r="IGI64" s="1554"/>
      <c r="IGJ64" s="1554"/>
      <c r="IGK64" s="1554"/>
      <c r="IGL64" s="1554"/>
      <c r="IGM64" s="1554"/>
      <c r="IGN64" s="1554"/>
      <c r="IGO64" s="1554"/>
      <c r="IGP64" s="1554"/>
      <c r="IGQ64" s="1554"/>
      <c r="IGR64" s="516"/>
      <c r="IGS64" s="516"/>
      <c r="IGW64" s="459"/>
      <c r="IGX64" s="517"/>
      <c r="IGY64" s="1554"/>
      <c r="IGZ64" s="1554"/>
      <c r="IHA64" s="1554"/>
      <c r="IHB64" s="1554"/>
      <c r="IHC64" s="1554"/>
      <c r="IHD64" s="1554"/>
      <c r="IHE64" s="1554"/>
      <c r="IHF64" s="1554"/>
      <c r="IHG64" s="1554"/>
      <c r="IHH64" s="1554"/>
      <c r="IHI64" s="516"/>
      <c r="IHJ64" s="516"/>
      <c r="IHN64" s="459"/>
      <c r="IHO64" s="517"/>
      <c r="IHP64" s="1554"/>
      <c r="IHQ64" s="1554"/>
      <c r="IHR64" s="1554"/>
      <c r="IHS64" s="1554"/>
      <c r="IHT64" s="1554"/>
      <c r="IHU64" s="1554"/>
      <c r="IHV64" s="1554"/>
      <c r="IHW64" s="1554"/>
      <c r="IHX64" s="1554"/>
      <c r="IHY64" s="1554"/>
      <c r="IHZ64" s="516"/>
      <c r="IIA64" s="516"/>
      <c r="IIE64" s="459"/>
      <c r="IIF64" s="517"/>
      <c r="IIG64" s="1554"/>
      <c r="IIH64" s="1554"/>
      <c r="III64" s="1554"/>
      <c r="IIJ64" s="1554"/>
      <c r="IIK64" s="1554"/>
      <c r="IIL64" s="1554"/>
      <c r="IIM64" s="1554"/>
      <c r="IIN64" s="1554"/>
      <c r="IIO64" s="1554"/>
      <c r="IIP64" s="1554"/>
      <c r="IIQ64" s="516"/>
      <c r="IIR64" s="516"/>
      <c r="IIV64" s="459"/>
      <c r="IIW64" s="517"/>
      <c r="IIX64" s="1554"/>
      <c r="IIY64" s="1554"/>
      <c r="IIZ64" s="1554"/>
      <c r="IJA64" s="1554"/>
      <c r="IJB64" s="1554"/>
      <c r="IJC64" s="1554"/>
      <c r="IJD64" s="1554"/>
      <c r="IJE64" s="1554"/>
      <c r="IJF64" s="1554"/>
      <c r="IJG64" s="1554"/>
      <c r="IJH64" s="516"/>
      <c r="IJI64" s="516"/>
      <c r="IJM64" s="459"/>
      <c r="IJN64" s="517"/>
      <c r="IJO64" s="1554"/>
      <c r="IJP64" s="1554"/>
      <c r="IJQ64" s="1554"/>
      <c r="IJR64" s="1554"/>
      <c r="IJS64" s="1554"/>
      <c r="IJT64" s="1554"/>
      <c r="IJU64" s="1554"/>
      <c r="IJV64" s="1554"/>
      <c r="IJW64" s="1554"/>
      <c r="IJX64" s="1554"/>
      <c r="IJY64" s="516"/>
      <c r="IJZ64" s="516"/>
      <c r="IKD64" s="459"/>
      <c r="IKE64" s="517"/>
      <c r="IKF64" s="1554"/>
      <c r="IKG64" s="1554"/>
      <c r="IKH64" s="1554"/>
      <c r="IKI64" s="1554"/>
      <c r="IKJ64" s="1554"/>
      <c r="IKK64" s="1554"/>
      <c r="IKL64" s="1554"/>
      <c r="IKM64" s="1554"/>
      <c r="IKN64" s="1554"/>
      <c r="IKO64" s="1554"/>
      <c r="IKP64" s="516"/>
      <c r="IKQ64" s="516"/>
      <c r="IKU64" s="459"/>
      <c r="IKV64" s="517"/>
      <c r="IKW64" s="1554"/>
      <c r="IKX64" s="1554"/>
      <c r="IKY64" s="1554"/>
      <c r="IKZ64" s="1554"/>
      <c r="ILA64" s="1554"/>
      <c r="ILB64" s="1554"/>
      <c r="ILC64" s="1554"/>
      <c r="ILD64" s="1554"/>
      <c r="ILE64" s="1554"/>
      <c r="ILF64" s="1554"/>
      <c r="ILG64" s="516"/>
      <c r="ILH64" s="516"/>
      <c r="ILL64" s="459"/>
      <c r="ILM64" s="517"/>
      <c r="ILN64" s="1554"/>
      <c r="ILO64" s="1554"/>
      <c r="ILP64" s="1554"/>
      <c r="ILQ64" s="1554"/>
      <c r="ILR64" s="1554"/>
      <c r="ILS64" s="1554"/>
      <c r="ILT64" s="1554"/>
      <c r="ILU64" s="1554"/>
      <c r="ILV64" s="1554"/>
      <c r="ILW64" s="1554"/>
      <c r="ILX64" s="516"/>
      <c r="ILY64" s="516"/>
      <c r="IMC64" s="459"/>
      <c r="IMD64" s="517"/>
      <c r="IME64" s="1554"/>
      <c r="IMF64" s="1554"/>
      <c r="IMG64" s="1554"/>
      <c r="IMH64" s="1554"/>
      <c r="IMI64" s="1554"/>
      <c r="IMJ64" s="1554"/>
      <c r="IMK64" s="1554"/>
      <c r="IML64" s="1554"/>
      <c r="IMM64" s="1554"/>
      <c r="IMN64" s="1554"/>
      <c r="IMO64" s="516"/>
      <c r="IMP64" s="516"/>
      <c r="IMT64" s="459"/>
      <c r="IMU64" s="517"/>
      <c r="IMV64" s="1554"/>
      <c r="IMW64" s="1554"/>
      <c r="IMX64" s="1554"/>
      <c r="IMY64" s="1554"/>
      <c r="IMZ64" s="1554"/>
      <c r="INA64" s="1554"/>
      <c r="INB64" s="1554"/>
      <c r="INC64" s="1554"/>
      <c r="IND64" s="1554"/>
      <c r="INE64" s="1554"/>
      <c r="INF64" s="516"/>
      <c r="ING64" s="516"/>
      <c r="INK64" s="459"/>
      <c r="INL64" s="517"/>
      <c r="INM64" s="1554"/>
      <c r="INN64" s="1554"/>
      <c r="INO64" s="1554"/>
      <c r="INP64" s="1554"/>
      <c r="INQ64" s="1554"/>
      <c r="INR64" s="1554"/>
      <c r="INS64" s="1554"/>
      <c r="INT64" s="1554"/>
      <c r="INU64" s="1554"/>
      <c r="INV64" s="1554"/>
      <c r="INW64" s="516"/>
      <c r="INX64" s="516"/>
      <c r="IOB64" s="459"/>
      <c r="IOC64" s="517"/>
      <c r="IOD64" s="1554"/>
      <c r="IOE64" s="1554"/>
      <c r="IOF64" s="1554"/>
      <c r="IOG64" s="1554"/>
      <c r="IOH64" s="1554"/>
      <c r="IOI64" s="1554"/>
      <c r="IOJ64" s="1554"/>
      <c r="IOK64" s="1554"/>
      <c r="IOL64" s="1554"/>
      <c r="IOM64" s="1554"/>
      <c r="ION64" s="516"/>
      <c r="IOO64" s="516"/>
      <c r="IOS64" s="459"/>
      <c r="IOT64" s="517"/>
      <c r="IOU64" s="1554"/>
      <c r="IOV64" s="1554"/>
      <c r="IOW64" s="1554"/>
      <c r="IOX64" s="1554"/>
      <c r="IOY64" s="1554"/>
      <c r="IOZ64" s="1554"/>
      <c r="IPA64" s="1554"/>
      <c r="IPB64" s="1554"/>
      <c r="IPC64" s="1554"/>
      <c r="IPD64" s="1554"/>
      <c r="IPE64" s="516"/>
      <c r="IPF64" s="516"/>
      <c r="IPJ64" s="459"/>
      <c r="IPK64" s="517"/>
      <c r="IPL64" s="1554"/>
      <c r="IPM64" s="1554"/>
      <c r="IPN64" s="1554"/>
      <c r="IPO64" s="1554"/>
      <c r="IPP64" s="1554"/>
      <c r="IPQ64" s="1554"/>
      <c r="IPR64" s="1554"/>
      <c r="IPS64" s="1554"/>
      <c r="IPT64" s="1554"/>
      <c r="IPU64" s="1554"/>
      <c r="IPV64" s="516"/>
      <c r="IPW64" s="516"/>
      <c r="IQA64" s="459"/>
      <c r="IQB64" s="517"/>
      <c r="IQC64" s="1554"/>
      <c r="IQD64" s="1554"/>
      <c r="IQE64" s="1554"/>
      <c r="IQF64" s="1554"/>
      <c r="IQG64" s="1554"/>
      <c r="IQH64" s="1554"/>
      <c r="IQI64" s="1554"/>
      <c r="IQJ64" s="1554"/>
      <c r="IQK64" s="1554"/>
      <c r="IQL64" s="1554"/>
      <c r="IQM64" s="516"/>
      <c r="IQN64" s="516"/>
      <c r="IQR64" s="459"/>
      <c r="IQS64" s="517"/>
      <c r="IQT64" s="1554"/>
      <c r="IQU64" s="1554"/>
      <c r="IQV64" s="1554"/>
      <c r="IQW64" s="1554"/>
      <c r="IQX64" s="1554"/>
      <c r="IQY64" s="1554"/>
      <c r="IQZ64" s="1554"/>
      <c r="IRA64" s="1554"/>
      <c r="IRB64" s="1554"/>
      <c r="IRC64" s="1554"/>
      <c r="IRD64" s="516"/>
      <c r="IRE64" s="516"/>
      <c r="IRI64" s="459"/>
      <c r="IRJ64" s="517"/>
      <c r="IRK64" s="1554"/>
      <c r="IRL64" s="1554"/>
      <c r="IRM64" s="1554"/>
      <c r="IRN64" s="1554"/>
      <c r="IRO64" s="1554"/>
      <c r="IRP64" s="1554"/>
      <c r="IRQ64" s="1554"/>
      <c r="IRR64" s="1554"/>
      <c r="IRS64" s="1554"/>
      <c r="IRT64" s="1554"/>
      <c r="IRU64" s="516"/>
      <c r="IRV64" s="516"/>
      <c r="IRZ64" s="459"/>
      <c r="ISA64" s="517"/>
      <c r="ISB64" s="1554"/>
      <c r="ISC64" s="1554"/>
      <c r="ISD64" s="1554"/>
      <c r="ISE64" s="1554"/>
      <c r="ISF64" s="1554"/>
      <c r="ISG64" s="1554"/>
      <c r="ISH64" s="1554"/>
      <c r="ISI64" s="1554"/>
      <c r="ISJ64" s="1554"/>
      <c r="ISK64" s="1554"/>
      <c r="ISL64" s="516"/>
      <c r="ISM64" s="516"/>
      <c r="ISQ64" s="459"/>
      <c r="ISR64" s="517"/>
      <c r="ISS64" s="1554"/>
      <c r="IST64" s="1554"/>
      <c r="ISU64" s="1554"/>
      <c r="ISV64" s="1554"/>
      <c r="ISW64" s="1554"/>
      <c r="ISX64" s="1554"/>
      <c r="ISY64" s="1554"/>
      <c r="ISZ64" s="1554"/>
      <c r="ITA64" s="1554"/>
      <c r="ITB64" s="1554"/>
      <c r="ITC64" s="516"/>
      <c r="ITD64" s="516"/>
      <c r="ITH64" s="459"/>
      <c r="ITI64" s="517"/>
      <c r="ITJ64" s="1554"/>
      <c r="ITK64" s="1554"/>
      <c r="ITL64" s="1554"/>
      <c r="ITM64" s="1554"/>
      <c r="ITN64" s="1554"/>
      <c r="ITO64" s="1554"/>
      <c r="ITP64" s="1554"/>
      <c r="ITQ64" s="1554"/>
      <c r="ITR64" s="1554"/>
      <c r="ITS64" s="1554"/>
      <c r="ITT64" s="516"/>
      <c r="ITU64" s="516"/>
      <c r="ITY64" s="459"/>
      <c r="ITZ64" s="517"/>
      <c r="IUA64" s="1554"/>
      <c r="IUB64" s="1554"/>
      <c r="IUC64" s="1554"/>
      <c r="IUD64" s="1554"/>
      <c r="IUE64" s="1554"/>
      <c r="IUF64" s="1554"/>
      <c r="IUG64" s="1554"/>
      <c r="IUH64" s="1554"/>
      <c r="IUI64" s="1554"/>
      <c r="IUJ64" s="1554"/>
      <c r="IUK64" s="516"/>
      <c r="IUL64" s="516"/>
      <c r="IUP64" s="459"/>
      <c r="IUQ64" s="517"/>
      <c r="IUR64" s="1554"/>
      <c r="IUS64" s="1554"/>
      <c r="IUT64" s="1554"/>
      <c r="IUU64" s="1554"/>
      <c r="IUV64" s="1554"/>
      <c r="IUW64" s="1554"/>
      <c r="IUX64" s="1554"/>
      <c r="IUY64" s="1554"/>
      <c r="IUZ64" s="1554"/>
      <c r="IVA64" s="1554"/>
      <c r="IVB64" s="516"/>
      <c r="IVC64" s="516"/>
      <c r="IVG64" s="459"/>
      <c r="IVH64" s="517"/>
      <c r="IVI64" s="1554"/>
      <c r="IVJ64" s="1554"/>
      <c r="IVK64" s="1554"/>
      <c r="IVL64" s="1554"/>
      <c r="IVM64" s="1554"/>
      <c r="IVN64" s="1554"/>
      <c r="IVO64" s="1554"/>
      <c r="IVP64" s="1554"/>
      <c r="IVQ64" s="1554"/>
      <c r="IVR64" s="1554"/>
      <c r="IVS64" s="516"/>
      <c r="IVT64" s="516"/>
      <c r="IVX64" s="459"/>
      <c r="IVY64" s="517"/>
      <c r="IVZ64" s="1554"/>
      <c r="IWA64" s="1554"/>
      <c r="IWB64" s="1554"/>
      <c r="IWC64" s="1554"/>
      <c r="IWD64" s="1554"/>
      <c r="IWE64" s="1554"/>
      <c r="IWF64" s="1554"/>
      <c r="IWG64" s="1554"/>
      <c r="IWH64" s="1554"/>
      <c r="IWI64" s="1554"/>
      <c r="IWJ64" s="516"/>
      <c r="IWK64" s="516"/>
      <c r="IWO64" s="459"/>
      <c r="IWP64" s="517"/>
      <c r="IWQ64" s="1554"/>
      <c r="IWR64" s="1554"/>
      <c r="IWS64" s="1554"/>
      <c r="IWT64" s="1554"/>
      <c r="IWU64" s="1554"/>
      <c r="IWV64" s="1554"/>
      <c r="IWW64" s="1554"/>
      <c r="IWX64" s="1554"/>
      <c r="IWY64" s="1554"/>
      <c r="IWZ64" s="1554"/>
      <c r="IXA64" s="516"/>
      <c r="IXB64" s="516"/>
      <c r="IXF64" s="459"/>
      <c r="IXG64" s="517"/>
      <c r="IXH64" s="1554"/>
      <c r="IXI64" s="1554"/>
      <c r="IXJ64" s="1554"/>
      <c r="IXK64" s="1554"/>
      <c r="IXL64" s="1554"/>
      <c r="IXM64" s="1554"/>
      <c r="IXN64" s="1554"/>
      <c r="IXO64" s="1554"/>
      <c r="IXP64" s="1554"/>
      <c r="IXQ64" s="1554"/>
      <c r="IXR64" s="516"/>
      <c r="IXS64" s="516"/>
      <c r="IXW64" s="459"/>
      <c r="IXX64" s="517"/>
      <c r="IXY64" s="1554"/>
      <c r="IXZ64" s="1554"/>
      <c r="IYA64" s="1554"/>
      <c r="IYB64" s="1554"/>
      <c r="IYC64" s="1554"/>
      <c r="IYD64" s="1554"/>
      <c r="IYE64" s="1554"/>
      <c r="IYF64" s="1554"/>
      <c r="IYG64" s="1554"/>
      <c r="IYH64" s="1554"/>
      <c r="IYI64" s="516"/>
      <c r="IYJ64" s="516"/>
      <c r="IYN64" s="459"/>
      <c r="IYO64" s="517"/>
      <c r="IYP64" s="1554"/>
      <c r="IYQ64" s="1554"/>
      <c r="IYR64" s="1554"/>
      <c r="IYS64" s="1554"/>
      <c r="IYT64" s="1554"/>
      <c r="IYU64" s="1554"/>
      <c r="IYV64" s="1554"/>
      <c r="IYW64" s="1554"/>
      <c r="IYX64" s="1554"/>
      <c r="IYY64" s="1554"/>
      <c r="IYZ64" s="516"/>
      <c r="IZA64" s="516"/>
      <c r="IZE64" s="459"/>
      <c r="IZF64" s="517"/>
      <c r="IZG64" s="1554"/>
      <c r="IZH64" s="1554"/>
      <c r="IZI64" s="1554"/>
      <c r="IZJ64" s="1554"/>
      <c r="IZK64" s="1554"/>
      <c r="IZL64" s="1554"/>
      <c r="IZM64" s="1554"/>
      <c r="IZN64" s="1554"/>
      <c r="IZO64" s="1554"/>
      <c r="IZP64" s="1554"/>
      <c r="IZQ64" s="516"/>
      <c r="IZR64" s="516"/>
      <c r="IZV64" s="459"/>
      <c r="IZW64" s="517"/>
      <c r="IZX64" s="1554"/>
      <c r="IZY64" s="1554"/>
      <c r="IZZ64" s="1554"/>
      <c r="JAA64" s="1554"/>
      <c r="JAB64" s="1554"/>
      <c r="JAC64" s="1554"/>
      <c r="JAD64" s="1554"/>
      <c r="JAE64" s="1554"/>
      <c r="JAF64" s="1554"/>
      <c r="JAG64" s="1554"/>
      <c r="JAH64" s="516"/>
      <c r="JAI64" s="516"/>
      <c r="JAM64" s="459"/>
      <c r="JAN64" s="517"/>
      <c r="JAO64" s="1554"/>
      <c r="JAP64" s="1554"/>
      <c r="JAQ64" s="1554"/>
      <c r="JAR64" s="1554"/>
      <c r="JAS64" s="1554"/>
      <c r="JAT64" s="1554"/>
      <c r="JAU64" s="1554"/>
      <c r="JAV64" s="1554"/>
      <c r="JAW64" s="1554"/>
      <c r="JAX64" s="1554"/>
      <c r="JAY64" s="516"/>
      <c r="JAZ64" s="516"/>
      <c r="JBD64" s="459"/>
      <c r="JBE64" s="517"/>
      <c r="JBF64" s="1554"/>
      <c r="JBG64" s="1554"/>
      <c r="JBH64" s="1554"/>
      <c r="JBI64" s="1554"/>
      <c r="JBJ64" s="1554"/>
      <c r="JBK64" s="1554"/>
      <c r="JBL64" s="1554"/>
      <c r="JBM64" s="1554"/>
      <c r="JBN64" s="1554"/>
      <c r="JBO64" s="1554"/>
      <c r="JBP64" s="516"/>
      <c r="JBQ64" s="516"/>
      <c r="JBU64" s="459"/>
      <c r="JBV64" s="517"/>
      <c r="JBW64" s="1554"/>
      <c r="JBX64" s="1554"/>
      <c r="JBY64" s="1554"/>
      <c r="JBZ64" s="1554"/>
      <c r="JCA64" s="1554"/>
      <c r="JCB64" s="1554"/>
      <c r="JCC64" s="1554"/>
      <c r="JCD64" s="1554"/>
      <c r="JCE64" s="1554"/>
      <c r="JCF64" s="1554"/>
      <c r="JCG64" s="516"/>
      <c r="JCH64" s="516"/>
      <c r="JCL64" s="459"/>
      <c r="JCM64" s="517"/>
      <c r="JCN64" s="1554"/>
      <c r="JCO64" s="1554"/>
      <c r="JCP64" s="1554"/>
      <c r="JCQ64" s="1554"/>
      <c r="JCR64" s="1554"/>
      <c r="JCS64" s="1554"/>
      <c r="JCT64" s="1554"/>
      <c r="JCU64" s="1554"/>
      <c r="JCV64" s="1554"/>
      <c r="JCW64" s="1554"/>
      <c r="JCX64" s="516"/>
      <c r="JCY64" s="516"/>
      <c r="JDC64" s="459"/>
      <c r="JDD64" s="517"/>
      <c r="JDE64" s="1554"/>
      <c r="JDF64" s="1554"/>
      <c r="JDG64" s="1554"/>
      <c r="JDH64" s="1554"/>
      <c r="JDI64" s="1554"/>
      <c r="JDJ64" s="1554"/>
      <c r="JDK64" s="1554"/>
      <c r="JDL64" s="1554"/>
      <c r="JDM64" s="1554"/>
      <c r="JDN64" s="1554"/>
      <c r="JDO64" s="516"/>
      <c r="JDP64" s="516"/>
      <c r="JDT64" s="459"/>
      <c r="JDU64" s="517"/>
      <c r="JDV64" s="1554"/>
      <c r="JDW64" s="1554"/>
      <c r="JDX64" s="1554"/>
      <c r="JDY64" s="1554"/>
      <c r="JDZ64" s="1554"/>
      <c r="JEA64" s="1554"/>
      <c r="JEB64" s="1554"/>
      <c r="JEC64" s="1554"/>
      <c r="JED64" s="1554"/>
      <c r="JEE64" s="1554"/>
      <c r="JEF64" s="516"/>
      <c r="JEG64" s="516"/>
      <c r="JEK64" s="459"/>
      <c r="JEL64" s="517"/>
      <c r="JEM64" s="1554"/>
      <c r="JEN64" s="1554"/>
      <c r="JEO64" s="1554"/>
      <c r="JEP64" s="1554"/>
      <c r="JEQ64" s="1554"/>
      <c r="JER64" s="1554"/>
      <c r="JES64" s="1554"/>
      <c r="JET64" s="1554"/>
      <c r="JEU64" s="1554"/>
      <c r="JEV64" s="1554"/>
      <c r="JEW64" s="516"/>
      <c r="JEX64" s="516"/>
      <c r="JFB64" s="459"/>
      <c r="JFC64" s="517"/>
      <c r="JFD64" s="1554"/>
      <c r="JFE64" s="1554"/>
      <c r="JFF64" s="1554"/>
      <c r="JFG64" s="1554"/>
      <c r="JFH64" s="1554"/>
      <c r="JFI64" s="1554"/>
      <c r="JFJ64" s="1554"/>
      <c r="JFK64" s="1554"/>
      <c r="JFL64" s="1554"/>
      <c r="JFM64" s="1554"/>
      <c r="JFN64" s="516"/>
      <c r="JFO64" s="516"/>
      <c r="JFS64" s="459"/>
      <c r="JFT64" s="517"/>
      <c r="JFU64" s="1554"/>
      <c r="JFV64" s="1554"/>
      <c r="JFW64" s="1554"/>
      <c r="JFX64" s="1554"/>
      <c r="JFY64" s="1554"/>
      <c r="JFZ64" s="1554"/>
      <c r="JGA64" s="1554"/>
      <c r="JGB64" s="1554"/>
      <c r="JGC64" s="1554"/>
      <c r="JGD64" s="1554"/>
      <c r="JGE64" s="516"/>
      <c r="JGF64" s="516"/>
      <c r="JGJ64" s="459"/>
      <c r="JGK64" s="517"/>
      <c r="JGL64" s="1554"/>
      <c r="JGM64" s="1554"/>
      <c r="JGN64" s="1554"/>
      <c r="JGO64" s="1554"/>
      <c r="JGP64" s="1554"/>
      <c r="JGQ64" s="1554"/>
      <c r="JGR64" s="1554"/>
      <c r="JGS64" s="1554"/>
      <c r="JGT64" s="1554"/>
      <c r="JGU64" s="1554"/>
      <c r="JGV64" s="516"/>
      <c r="JGW64" s="516"/>
      <c r="JHA64" s="459"/>
      <c r="JHB64" s="517"/>
      <c r="JHC64" s="1554"/>
      <c r="JHD64" s="1554"/>
      <c r="JHE64" s="1554"/>
      <c r="JHF64" s="1554"/>
      <c r="JHG64" s="1554"/>
      <c r="JHH64" s="1554"/>
      <c r="JHI64" s="1554"/>
      <c r="JHJ64" s="1554"/>
      <c r="JHK64" s="1554"/>
      <c r="JHL64" s="1554"/>
      <c r="JHM64" s="516"/>
      <c r="JHN64" s="516"/>
      <c r="JHR64" s="459"/>
      <c r="JHS64" s="517"/>
      <c r="JHT64" s="1554"/>
      <c r="JHU64" s="1554"/>
      <c r="JHV64" s="1554"/>
      <c r="JHW64" s="1554"/>
      <c r="JHX64" s="1554"/>
      <c r="JHY64" s="1554"/>
      <c r="JHZ64" s="1554"/>
      <c r="JIA64" s="1554"/>
      <c r="JIB64" s="1554"/>
      <c r="JIC64" s="1554"/>
      <c r="JID64" s="516"/>
      <c r="JIE64" s="516"/>
      <c r="JII64" s="459"/>
      <c r="JIJ64" s="517"/>
      <c r="JIK64" s="1554"/>
      <c r="JIL64" s="1554"/>
      <c r="JIM64" s="1554"/>
      <c r="JIN64" s="1554"/>
      <c r="JIO64" s="1554"/>
      <c r="JIP64" s="1554"/>
      <c r="JIQ64" s="1554"/>
      <c r="JIR64" s="1554"/>
      <c r="JIS64" s="1554"/>
      <c r="JIT64" s="1554"/>
      <c r="JIU64" s="516"/>
      <c r="JIV64" s="516"/>
      <c r="JIZ64" s="459"/>
      <c r="JJA64" s="517"/>
      <c r="JJB64" s="1554"/>
      <c r="JJC64" s="1554"/>
      <c r="JJD64" s="1554"/>
      <c r="JJE64" s="1554"/>
      <c r="JJF64" s="1554"/>
      <c r="JJG64" s="1554"/>
      <c r="JJH64" s="1554"/>
      <c r="JJI64" s="1554"/>
      <c r="JJJ64" s="1554"/>
      <c r="JJK64" s="1554"/>
      <c r="JJL64" s="516"/>
      <c r="JJM64" s="516"/>
      <c r="JJQ64" s="459"/>
      <c r="JJR64" s="517"/>
      <c r="JJS64" s="1554"/>
      <c r="JJT64" s="1554"/>
      <c r="JJU64" s="1554"/>
      <c r="JJV64" s="1554"/>
      <c r="JJW64" s="1554"/>
      <c r="JJX64" s="1554"/>
      <c r="JJY64" s="1554"/>
      <c r="JJZ64" s="1554"/>
      <c r="JKA64" s="1554"/>
      <c r="JKB64" s="1554"/>
      <c r="JKC64" s="516"/>
      <c r="JKD64" s="516"/>
      <c r="JKH64" s="459"/>
      <c r="JKI64" s="517"/>
      <c r="JKJ64" s="1554"/>
      <c r="JKK64" s="1554"/>
      <c r="JKL64" s="1554"/>
      <c r="JKM64" s="1554"/>
      <c r="JKN64" s="1554"/>
      <c r="JKO64" s="1554"/>
      <c r="JKP64" s="1554"/>
      <c r="JKQ64" s="1554"/>
      <c r="JKR64" s="1554"/>
      <c r="JKS64" s="1554"/>
      <c r="JKT64" s="516"/>
      <c r="JKU64" s="516"/>
      <c r="JKY64" s="459"/>
      <c r="JKZ64" s="517"/>
      <c r="JLA64" s="1554"/>
      <c r="JLB64" s="1554"/>
      <c r="JLC64" s="1554"/>
      <c r="JLD64" s="1554"/>
      <c r="JLE64" s="1554"/>
      <c r="JLF64" s="1554"/>
      <c r="JLG64" s="1554"/>
      <c r="JLH64" s="1554"/>
      <c r="JLI64" s="1554"/>
      <c r="JLJ64" s="1554"/>
      <c r="JLK64" s="516"/>
      <c r="JLL64" s="516"/>
      <c r="JLP64" s="459"/>
      <c r="JLQ64" s="517"/>
      <c r="JLR64" s="1554"/>
      <c r="JLS64" s="1554"/>
      <c r="JLT64" s="1554"/>
      <c r="JLU64" s="1554"/>
      <c r="JLV64" s="1554"/>
      <c r="JLW64" s="1554"/>
      <c r="JLX64" s="1554"/>
      <c r="JLY64" s="1554"/>
      <c r="JLZ64" s="1554"/>
      <c r="JMA64" s="1554"/>
      <c r="JMB64" s="516"/>
      <c r="JMC64" s="516"/>
      <c r="JMG64" s="459"/>
      <c r="JMH64" s="517"/>
      <c r="JMI64" s="1554"/>
      <c r="JMJ64" s="1554"/>
      <c r="JMK64" s="1554"/>
      <c r="JML64" s="1554"/>
      <c r="JMM64" s="1554"/>
      <c r="JMN64" s="1554"/>
      <c r="JMO64" s="1554"/>
      <c r="JMP64" s="1554"/>
      <c r="JMQ64" s="1554"/>
      <c r="JMR64" s="1554"/>
      <c r="JMS64" s="516"/>
      <c r="JMT64" s="516"/>
      <c r="JMX64" s="459"/>
      <c r="JMY64" s="517"/>
      <c r="JMZ64" s="1554"/>
      <c r="JNA64" s="1554"/>
      <c r="JNB64" s="1554"/>
      <c r="JNC64" s="1554"/>
      <c r="JND64" s="1554"/>
      <c r="JNE64" s="1554"/>
      <c r="JNF64" s="1554"/>
      <c r="JNG64" s="1554"/>
      <c r="JNH64" s="1554"/>
      <c r="JNI64" s="1554"/>
      <c r="JNJ64" s="516"/>
      <c r="JNK64" s="516"/>
      <c r="JNO64" s="459"/>
      <c r="JNP64" s="517"/>
      <c r="JNQ64" s="1554"/>
      <c r="JNR64" s="1554"/>
      <c r="JNS64" s="1554"/>
      <c r="JNT64" s="1554"/>
      <c r="JNU64" s="1554"/>
      <c r="JNV64" s="1554"/>
      <c r="JNW64" s="1554"/>
      <c r="JNX64" s="1554"/>
      <c r="JNY64" s="1554"/>
      <c r="JNZ64" s="1554"/>
      <c r="JOA64" s="516"/>
      <c r="JOB64" s="516"/>
      <c r="JOF64" s="459"/>
      <c r="JOG64" s="517"/>
      <c r="JOH64" s="1554"/>
      <c r="JOI64" s="1554"/>
      <c r="JOJ64" s="1554"/>
      <c r="JOK64" s="1554"/>
      <c r="JOL64" s="1554"/>
      <c r="JOM64" s="1554"/>
      <c r="JON64" s="1554"/>
      <c r="JOO64" s="1554"/>
      <c r="JOP64" s="1554"/>
      <c r="JOQ64" s="1554"/>
      <c r="JOR64" s="516"/>
      <c r="JOS64" s="516"/>
      <c r="JOW64" s="459"/>
      <c r="JOX64" s="517"/>
      <c r="JOY64" s="1554"/>
      <c r="JOZ64" s="1554"/>
      <c r="JPA64" s="1554"/>
      <c r="JPB64" s="1554"/>
      <c r="JPC64" s="1554"/>
      <c r="JPD64" s="1554"/>
      <c r="JPE64" s="1554"/>
      <c r="JPF64" s="1554"/>
      <c r="JPG64" s="1554"/>
      <c r="JPH64" s="1554"/>
      <c r="JPI64" s="516"/>
      <c r="JPJ64" s="516"/>
      <c r="JPN64" s="459"/>
      <c r="JPO64" s="517"/>
      <c r="JPP64" s="1554"/>
      <c r="JPQ64" s="1554"/>
      <c r="JPR64" s="1554"/>
      <c r="JPS64" s="1554"/>
      <c r="JPT64" s="1554"/>
      <c r="JPU64" s="1554"/>
      <c r="JPV64" s="1554"/>
      <c r="JPW64" s="1554"/>
      <c r="JPX64" s="1554"/>
      <c r="JPY64" s="1554"/>
      <c r="JPZ64" s="516"/>
      <c r="JQA64" s="516"/>
      <c r="JQE64" s="459"/>
      <c r="JQF64" s="517"/>
      <c r="JQG64" s="1554"/>
      <c r="JQH64" s="1554"/>
      <c r="JQI64" s="1554"/>
      <c r="JQJ64" s="1554"/>
      <c r="JQK64" s="1554"/>
      <c r="JQL64" s="1554"/>
      <c r="JQM64" s="1554"/>
      <c r="JQN64" s="1554"/>
      <c r="JQO64" s="1554"/>
      <c r="JQP64" s="1554"/>
      <c r="JQQ64" s="516"/>
      <c r="JQR64" s="516"/>
      <c r="JQV64" s="459"/>
      <c r="JQW64" s="517"/>
      <c r="JQX64" s="1554"/>
      <c r="JQY64" s="1554"/>
      <c r="JQZ64" s="1554"/>
      <c r="JRA64" s="1554"/>
      <c r="JRB64" s="1554"/>
      <c r="JRC64" s="1554"/>
      <c r="JRD64" s="1554"/>
      <c r="JRE64" s="1554"/>
      <c r="JRF64" s="1554"/>
      <c r="JRG64" s="1554"/>
      <c r="JRH64" s="516"/>
      <c r="JRI64" s="516"/>
      <c r="JRM64" s="459"/>
      <c r="JRN64" s="517"/>
      <c r="JRO64" s="1554"/>
      <c r="JRP64" s="1554"/>
      <c r="JRQ64" s="1554"/>
      <c r="JRR64" s="1554"/>
      <c r="JRS64" s="1554"/>
      <c r="JRT64" s="1554"/>
      <c r="JRU64" s="1554"/>
      <c r="JRV64" s="1554"/>
      <c r="JRW64" s="1554"/>
      <c r="JRX64" s="1554"/>
      <c r="JRY64" s="516"/>
      <c r="JRZ64" s="516"/>
      <c r="JSD64" s="459"/>
      <c r="JSE64" s="517"/>
      <c r="JSF64" s="1554"/>
      <c r="JSG64" s="1554"/>
      <c r="JSH64" s="1554"/>
      <c r="JSI64" s="1554"/>
      <c r="JSJ64" s="1554"/>
      <c r="JSK64" s="1554"/>
      <c r="JSL64" s="1554"/>
      <c r="JSM64" s="1554"/>
      <c r="JSN64" s="1554"/>
      <c r="JSO64" s="1554"/>
      <c r="JSP64" s="516"/>
      <c r="JSQ64" s="516"/>
      <c r="JSU64" s="459"/>
      <c r="JSV64" s="517"/>
      <c r="JSW64" s="1554"/>
      <c r="JSX64" s="1554"/>
      <c r="JSY64" s="1554"/>
      <c r="JSZ64" s="1554"/>
      <c r="JTA64" s="1554"/>
      <c r="JTB64" s="1554"/>
      <c r="JTC64" s="1554"/>
      <c r="JTD64" s="1554"/>
      <c r="JTE64" s="1554"/>
      <c r="JTF64" s="1554"/>
      <c r="JTG64" s="516"/>
      <c r="JTH64" s="516"/>
      <c r="JTL64" s="459"/>
      <c r="JTM64" s="517"/>
      <c r="JTN64" s="1554"/>
      <c r="JTO64" s="1554"/>
      <c r="JTP64" s="1554"/>
      <c r="JTQ64" s="1554"/>
      <c r="JTR64" s="1554"/>
      <c r="JTS64" s="1554"/>
      <c r="JTT64" s="1554"/>
      <c r="JTU64" s="1554"/>
      <c r="JTV64" s="1554"/>
      <c r="JTW64" s="1554"/>
      <c r="JTX64" s="516"/>
      <c r="JTY64" s="516"/>
      <c r="JUC64" s="459"/>
      <c r="JUD64" s="517"/>
      <c r="JUE64" s="1554"/>
      <c r="JUF64" s="1554"/>
      <c r="JUG64" s="1554"/>
      <c r="JUH64" s="1554"/>
      <c r="JUI64" s="1554"/>
      <c r="JUJ64" s="1554"/>
      <c r="JUK64" s="1554"/>
      <c r="JUL64" s="1554"/>
      <c r="JUM64" s="1554"/>
      <c r="JUN64" s="1554"/>
      <c r="JUO64" s="516"/>
      <c r="JUP64" s="516"/>
      <c r="JUT64" s="459"/>
      <c r="JUU64" s="517"/>
      <c r="JUV64" s="1554"/>
      <c r="JUW64" s="1554"/>
      <c r="JUX64" s="1554"/>
      <c r="JUY64" s="1554"/>
      <c r="JUZ64" s="1554"/>
      <c r="JVA64" s="1554"/>
      <c r="JVB64" s="1554"/>
      <c r="JVC64" s="1554"/>
      <c r="JVD64" s="1554"/>
      <c r="JVE64" s="1554"/>
      <c r="JVF64" s="516"/>
      <c r="JVG64" s="516"/>
      <c r="JVK64" s="459"/>
      <c r="JVL64" s="517"/>
      <c r="JVM64" s="1554"/>
      <c r="JVN64" s="1554"/>
      <c r="JVO64" s="1554"/>
      <c r="JVP64" s="1554"/>
      <c r="JVQ64" s="1554"/>
      <c r="JVR64" s="1554"/>
      <c r="JVS64" s="1554"/>
      <c r="JVT64" s="1554"/>
      <c r="JVU64" s="1554"/>
      <c r="JVV64" s="1554"/>
      <c r="JVW64" s="516"/>
      <c r="JVX64" s="516"/>
      <c r="JWB64" s="459"/>
      <c r="JWC64" s="517"/>
      <c r="JWD64" s="1554"/>
      <c r="JWE64" s="1554"/>
      <c r="JWF64" s="1554"/>
      <c r="JWG64" s="1554"/>
      <c r="JWH64" s="1554"/>
      <c r="JWI64" s="1554"/>
      <c r="JWJ64" s="1554"/>
      <c r="JWK64" s="1554"/>
      <c r="JWL64" s="1554"/>
      <c r="JWM64" s="1554"/>
      <c r="JWN64" s="516"/>
      <c r="JWO64" s="516"/>
      <c r="JWS64" s="459"/>
      <c r="JWT64" s="517"/>
      <c r="JWU64" s="1554"/>
      <c r="JWV64" s="1554"/>
      <c r="JWW64" s="1554"/>
      <c r="JWX64" s="1554"/>
      <c r="JWY64" s="1554"/>
      <c r="JWZ64" s="1554"/>
      <c r="JXA64" s="1554"/>
      <c r="JXB64" s="1554"/>
      <c r="JXC64" s="1554"/>
      <c r="JXD64" s="1554"/>
      <c r="JXE64" s="516"/>
      <c r="JXF64" s="516"/>
      <c r="JXJ64" s="459"/>
      <c r="JXK64" s="517"/>
      <c r="JXL64" s="1554"/>
      <c r="JXM64" s="1554"/>
      <c r="JXN64" s="1554"/>
      <c r="JXO64" s="1554"/>
      <c r="JXP64" s="1554"/>
      <c r="JXQ64" s="1554"/>
      <c r="JXR64" s="1554"/>
      <c r="JXS64" s="1554"/>
      <c r="JXT64" s="1554"/>
      <c r="JXU64" s="1554"/>
      <c r="JXV64" s="516"/>
      <c r="JXW64" s="516"/>
      <c r="JYA64" s="459"/>
      <c r="JYB64" s="517"/>
      <c r="JYC64" s="1554"/>
      <c r="JYD64" s="1554"/>
      <c r="JYE64" s="1554"/>
      <c r="JYF64" s="1554"/>
      <c r="JYG64" s="1554"/>
      <c r="JYH64" s="1554"/>
      <c r="JYI64" s="1554"/>
      <c r="JYJ64" s="1554"/>
      <c r="JYK64" s="1554"/>
      <c r="JYL64" s="1554"/>
      <c r="JYM64" s="516"/>
      <c r="JYN64" s="516"/>
      <c r="JYR64" s="459"/>
      <c r="JYS64" s="517"/>
      <c r="JYT64" s="1554"/>
      <c r="JYU64" s="1554"/>
      <c r="JYV64" s="1554"/>
      <c r="JYW64" s="1554"/>
      <c r="JYX64" s="1554"/>
      <c r="JYY64" s="1554"/>
      <c r="JYZ64" s="1554"/>
      <c r="JZA64" s="1554"/>
      <c r="JZB64" s="1554"/>
      <c r="JZC64" s="1554"/>
      <c r="JZD64" s="516"/>
      <c r="JZE64" s="516"/>
      <c r="JZI64" s="459"/>
      <c r="JZJ64" s="517"/>
      <c r="JZK64" s="1554"/>
      <c r="JZL64" s="1554"/>
      <c r="JZM64" s="1554"/>
      <c r="JZN64" s="1554"/>
      <c r="JZO64" s="1554"/>
      <c r="JZP64" s="1554"/>
      <c r="JZQ64" s="1554"/>
      <c r="JZR64" s="1554"/>
      <c r="JZS64" s="1554"/>
      <c r="JZT64" s="1554"/>
      <c r="JZU64" s="516"/>
      <c r="JZV64" s="516"/>
      <c r="JZZ64" s="459"/>
      <c r="KAA64" s="517"/>
      <c r="KAB64" s="1554"/>
      <c r="KAC64" s="1554"/>
      <c r="KAD64" s="1554"/>
      <c r="KAE64" s="1554"/>
      <c r="KAF64" s="1554"/>
      <c r="KAG64" s="1554"/>
      <c r="KAH64" s="1554"/>
      <c r="KAI64" s="1554"/>
      <c r="KAJ64" s="1554"/>
      <c r="KAK64" s="1554"/>
      <c r="KAL64" s="516"/>
      <c r="KAM64" s="516"/>
      <c r="KAQ64" s="459"/>
      <c r="KAR64" s="517"/>
      <c r="KAS64" s="1554"/>
      <c r="KAT64" s="1554"/>
      <c r="KAU64" s="1554"/>
      <c r="KAV64" s="1554"/>
      <c r="KAW64" s="1554"/>
      <c r="KAX64" s="1554"/>
      <c r="KAY64" s="1554"/>
      <c r="KAZ64" s="1554"/>
      <c r="KBA64" s="1554"/>
      <c r="KBB64" s="1554"/>
      <c r="KBC64" s="516"/>
      <c r="KBD64" s="516"/>
      <c r="KBH64" s="459"/>
      <c r="KBI64" s="517"/>
      <c r="KBJ64" s="1554"/>
      <c r="KBK64" s="1554"/>
      <c r="KBL64" s="1554"/>
      <c r="KBM64" s="1554"/>
      <c r="KBN64" s="1554"/>
      <c r="KBO64" s="1554"/>
      <c r="KBP64" s="1554"/>
      <c r="KBQ64" s="1554"/>
      <c r="KBR64" s="1554"/>
      <c r="KBS64" s="1554"/>
      <c r="KBT64" s="516"/>
      <c r="KBU64" s="516"/>
      <c r="KBY64" s="459"/>
      <c r="KBZ64" s="517"/>
      <c r="KCA64" s="1554"/>
      <c r="KCB64" s="1554"/>
      <c r="KCC64" s="1554"/>
      <c r="KCD64" s="1554"/>
      <c r="KCE64" s="1554"/>
      <c r="KCF64" s="1554"/>
      <c r="KCG64" s="1554"/>
      <c r="KCH64" s="1554"/>
      <c r="KCI64" s="1554"/>
      <c r="KCJ64" s="1554"/>
      <c r="KCK64" s="516"/>
      <c r="KCL64" s="516"/>
      <c r="KCP64" s="459"/>
      <c r="KCQ64" s="517"/>
      <c r="KCR64" s="1554"/>
      <c r="KCS64" s="1554"/>
      <c r="KCT64" s="1554"/>
      <c r="KCU64" s="1554"/>
      <c r="KCV64" s="1554"/>
      <c r="KCW64" s="1554"/>
      <c r="KCX64" s="1554"/>
      <c r="KCY64" s="1554"/>
      <c r="KCZ64" s="1554"/>
      <c r="KDA64" s="1554"/>
      <c r="KDB64" s="516"/>
      <c r="KDC64" s="516"/>
      <c r="KDG64" s="459"/>
      <c r="KDH64" s="517"/>
      <c r="KDI64" s="1554"/>
      <c r="KDJ64" s="1554"/>
      <c r="KDK64" s="1554"/>
      <c r="KDL64" s="1554"/>
      <c r="KDM64" s="1554"/>
      <c r="KDN64" s="1554"/>
      <c r="KDO64" s="1554"/>
      <c r="KDP64" s="1554"/>
      <c r="KDQ64" s="1554"/>
      <c r="KDR64" s="1554"/>
      <c r="KDS64" s="516"/>
      <c r="KDT64" s="516"/>
      <c r="KDX64" s="459"/>
      <c r="KDY64" s="517"/>
      <c r="KDZ64" s="1554"/>
      <c r="KEA64" s="1554"/>
      <c r="KEB64" s="1554"/>
      <c r="KEC64" s="1554"/>
      <c r="KED64" s="1554"/>
      <c r="KEE64" s="1554"/>
      <c r="KEF64" s="1554"/>
      <c r="KEG64" s="1554"/>
      <c r="KEH64" s="1554"/>
      <c r="KEI64" s="1554"/>
      <c r="KEJ64" s="516"/>
      <c r="KEK64" s="516"/>
      <c r="KEO64" s="459"/>
      <c r="KEP64" s="517"/>
      <c r="KEQ64" s="1554"/>
      <c r="KER64" s="1554"/>
      <c r="KES64" s="1554"/>
      <c r="KET64" s="1554"/>
      <c r="KEU64" s="1554"/>
      <c r="KEV64" s="1554"/>
      <c r="KEW64" s="1554"/>
      <c r="KEX64" s="1554"/>
      <c r="KEY64" s="1554"/>
      <c r="KEZ64" s="1554"/>
      <c r="KFA64" s="516"/>
      <c r="KFB64" s="516"/>
      <c r="KFF64" s="459"/>
      <c r="KFG64" s="517"/>
      <c r="KFH64" s="1554"/>
      <c r="KFI64" s="1554"/>
      <c r="KFJ64" s="1554"/>
      <c r="KFK64" s="1554"/>
      <c r="KFL64" s="1554"/>
      <c r="KFM64" s="1554"/>
      <c r="KFN64" s="1554"/>
      <c r="KFO64" s="1554"/>
      <c r="KFP64" s="1554"/>
      <c r="KFQ64" s="1554"/>
      <c r="KFR64" s="516"/>
      <c r="KFS64" s="516"/>
      <c r="KFW64" s="459"/>
      <c r="KFX64" s="517"/>
      <c r="KFY64" s="1554"/>
      <c r="KFZ64" s="1554"/>
      <c r="KGA64" s="1554"/>
      <c r="KGB64" s="1554"/>
      <c r="KGC64" s="1554"/>
      <c r="KGD64" s="1554"/>
      <c r="KGE64" s="1554"/>
      <c r="KGF64" s="1554"/>
      <c r="KGG64" s="1554"/>
      <c r="KGH64" s="1554"/>
      <c r="KGI64" s="516"/>
      <c r="KGJ64" s="516"/>
      <c r="KGN64" s="459"/>
      <c r="KGO64" s="517"/>
      <c r="KGP64" s="1554"/>
      <c r="KGQ64" s="1554"/>
      <c r="KGR64" s="1554"/>
      <c r="KGS64" s="1554"/>
      <c r="KGT64" s="1554"/>
      <c r="KGU64" s="1554"/>
      <c r="KGV64" s="1554"/>
      <c r="KGW64" s="1554"/>
      <c r="KGX64" s="1554"/>
      <c r="KGY64" s="1554"/>
      <c r="KGZ64" s="516"/>
      <c r="KHA64" s="516"/>
      <c r="KHE64" s="459"/>
      <c r="KHF64" s="517"/>
      <c r="KHG64" s="1554"/>
      <c r="KHH64" s="1554"/>
      <c r="KHI64" s="1554"/>
      <c r="KHJ64" s="1554"/>
      <c r="KHK64" s="1554"/>
      <c r="KHL64" s="1554"/>
      <c r="KHM64" s="1554"/>
      <c r="KHN64" s="1554"/>
      <c r="KHO64" s="1554"/>
      <c r="KHP64" s="1554"/>
      <c r="KHQ64" s="516"/>
      <c r="KHR64" s="516"/>
      <c r="KHV64" s="459"/>
      <c r="KHW64" s="517"/>
      <c r="KHX64" s="1554"/>
      <c r="KHY64" s="1554"/>
      <c r="KHZ64" s="1554"/>
      <c r="KIA64" s="1554"/>
      <c r="KIB64" s="1554"/>
      <c r="KIC64" s="1554"/>
      <c r="KID64" s="1554"/>
      <c r="KIE64" s="1554"/>
      <c r="KIF64" s="1554"/>
      <c r="KIG64" s="1554"/>
      <c r="KIH64" s="516"/>
      <c r="KII64" s="516"/>
      <c r="KIM64" s="459"/>
      <c r="KIN64" s="517"/>
      <c r="KIO64" s="1554"/>
      <c r="KIP64" s="1554"/>
      <c r="KIQ64" s="1554"/>
      <c r="KIR64" s="1554"/>
      <c r="KIS64" s="1554"/>
      <c r="KIT64" s="1554"/>
      <c r="KIU64" s="1554"/>
      <c r="KIV64" s="1554"/>
      <c r="KIW64" s="1554"/>
      <c r="KIX64" s="1554"/>
      <c r="KIY64" s="516"/>
      <c r="KIZ64" s="516"/>
      <c r="KJD64" s="459"/>
      <c r="KJE64" s="517"/>
      <c r="KJF64" s="1554"/>
      <c r="KJG64" s="1554"/>
      <c r="KJH64" s="1554"/>
      <c r="KJI64" s="1554"/>
      <c r="KJJ64" s="1554"/>
      <c r="KJK64" s="1554"/>
      <c r="KJL64" s="1554"/>
      <c r="KJM64" s="1554"/>
      <c r="KJN64" s="1554"/>
      <c r="KJO64" s="1554"/>
      <c r="KJP64" s="516"/>
      <c r="KJQ64" s="516"/>
      <c r="KJU64" s="459"/>
      <c r="KJV64" s="517"/>
      <c r="KJW64" s="1554"/>
      <c r="KJX64" s="1554"/>
      <c r="KJY64" s="1554"/>
      <c r="KJZ64" s="1554"/>
      <c r="KKA64" s="1554"/>
      <c r="KKB64" s="1554"/>
      <c r="KKC64" s="1554"/>
      <c r="KKD64" s="1554"/>
      <c r="KKE64" s="1554"/>
      <c r="KKF64" s="1554"/>
      <c r="KKG64" s="516"/>
      <c r="KKH64" s="516"/>
      <c r="KKL64" s="459"/>
      <c r="KKM64" s="517"/>
      <c r="KKN64" s="1554"/>
      <c r="KKO64" s="1554"/>
      <c r="KKP64" s="1554"/>
      <c r="KKQ64" s="1554"/>
      <c r="KKR64" s="1554"/>
      <c r="KKS64" s="1554"/>
      <c r="KKT64" s="1554"/>
      <c r="KKU64" s="1554"/>
      <c r="KKV64" s="1554"/>
      <c r="KKW64" s="1554"/>
      <c r="KKX64" s="516"/>
      <c r="KKY64" s="516"/>
      <c r="KLC64" s="459"/>
      <c r="KLD64" s="517"/>
      <c r="KLE64" s="1554"/>
      <c r="KLF64" s="1554"/>
      <c r="KLG64" s="1554"/>
      <c r="KLH64" s="1554"/>
      <c r="KLI64" s="1554"/>
      <c r="KLJ64" s="1554"/>
      <c r="KLK64" s="1554"/>
      <c r="KLL64" s="1554"/>
      <c r="KLM64" s="1554"/>
      <c r="KLN64" s="1554"/>
      <c r="KLO64" s="516"/>
      <c r="KLP64" s="516"/>
      <c r="KLT64" s="459"/>
      <c r="KLU64" s="517"/>
      <c r="KLV64" s="1554"/>
      <c r="KLW64" s="1554"/>
      <c r="KLX64" s="1554"/>
      <c r="KLY64" s="1554"/>
      <c r="KLZ64" s="1554"/>
      <c r="KMA64" s="1554"/>
      <c r="KMB64" s="1554"/>
      <c r="KMC64" s="1554"/>
      <c r="KMD64" s="1554"/>
      <c r="KME64" s="1554"/>
      <c r="KMF64" s="516"/>
      <c r="KMG64" s="516"/>
      <c r="KMK64" s="459"/>
      <c r="KML64" s="517"/>
      <c r="KMM64" s="1554"/>
      <c r="KMN64" s="1554"/>
      <c r="KMO64" s="1554"/>
      <c r="KMP64" s="1554"/>
      <c r="KMQ64" s="1554"/>
      <c r="KMR64" s="1554"/>
      <c r="KMS64" s="1554"/>
      <c r="KMT64" s="1554"/>
      <c r="KMU64" s="1554"/>
      <c r="KMV64" s="1554"/>
      <c r="KMW64" s="516"/>
      <c r="KMX64" s="516"/>
      <c r="KNB64" s="459"/>
      <c r="KNC64" s="517"/>
      <c r="KND64" s="1554"/>
      <c r="KNE64" s="1554"/>
      <c r="KNF64" s="1554"/>
      <c r="KNG64" s="1554"/>
      <c r="KNH64" s="1554"/>
      <c r="KNI64" s="1554"/>
      <c r="KNJ64" s="1554"/>
      <c r="KNK64" s="1554"/>
      <c r="KNL64" s="1554"/>
      <c r="KNM64" s="1554"/>
      <c r="KNN64" s="516"/>
      <c r="KNO64" s="516"/>
      <c r="KNS64" s="459"/>
      <c r="KNT64" s="517"/>
      <c r="KNU64" s="1554"/>
      <c r="KNV64" s="1554"/>
      <c r="KNW64" s="1554"/>
      <c r="KNX64" s="1554"/>
      <c r="KNY64" s="1554"/>
      <c r="KNZ64" s="1554"/>
      <c r="KOA64" s="1554"/>
      <c r="KOB64" s="1554"/>
      <c r="KOC64" s="1554"/>
      <c r="KOD64" s="1554"/>
      <c r="KOE64" s="516"/>
      <c r="KOF64" s="516"/>
      <c r="KOJ64" s="459"/>
      <c r="KOK64" s="517"/>
      <c r="KOL64" s="1554"/>
      <c r="KOM64" s="1554"/>
      <c r="KON64" s="1554"/>
      <c r="KOO64" s="1554"/>
      <c r="KOP64" s="1554"/>
      <c r="KOQ64" s="1554"/>
      <c r="KOR64" s="1554"/>
      <c r="KOS64" s="1554"/>
      <c r="KOT64" s="1554"/>
      <c r="KOU64" s="1554"/>
      <c r="KOV64" s="516"/>
      <c r="KOW64" s="516"/>
      <c r="KPA64" s="459"/>
      <c r="KPB64" s="517"/>
      <c r="KPC64" s="1554"/>
      <c r="KPD64" s="1554"/>
      <c r="KPE64" s="1554"/>
      <c r="KPF64" s="1554"/>
      <c r="KPG64" s="1554"/>
      <c r="KPH64" s="1554"/>
      <c r="KPI64" s="1554"/>
      <c r="KPJ64" s="1554"/>
      <c r="KPK64" s="1554"/>
      <c r="KPL64" s="1554"/>
      <c r="KPM64" s="516"/>
      <c r="KPN64" s="516"/>
      <c r="KPR64" s="459"/>
      <c r="KPS64" s="517"/>
      <c r="KPT64" s="1554"/>
      <c r="KPU64" s="1554"/>
      <c r="KPV64" s="1554"/>
      <c r="KPW64" s="1554"/>
      <c r="KPX64" s="1554"/>
      <c r="KPY64" s="1554"/>
      <c r="KPZ64" s="1554"/>
      <c r="KQA64" s="1554"/>
      <c r="KQB64" s="1554"/>
      <c r="KQC64" s="1554"/>
      <c r="KQD64" s="516"/>
      <c r="KQE64" s="516"/>
      <c r="KQI64" s="459"/>
      <c r="KQJ64" s="517"/>
      <c r="KQK64" s="1554"/>
      <c r="KQL64" s="1554"/>
      <c r="KQM64" s="1554"/>
      <c r="KQN64" s="1554"/>
      <c r="KQO64" s="1554"/>
      <c r="KQP64" s="1554"/>
      <c r="KQQ64" s="1554"/>
      <c r="KQR64" s="1554"/>
      <c r="KQS64" s="1554"/>
      <c r="KQT64" s="1554"/>
      <c r="KQU64" s="516"/>
      <c r="KQV64" s="516"/>
      <c r="KQZ64" s="459"/>
      <c r="KRA64" s="517"/>
      <c r="KRB64" s="1554"/>
      <c r="KRC64" s="1554"/>
      <c r="KRD64" s="1554"/>
      <c r="KRE64" s="1554"/>
      <c r="KRF64" s="1554"/>
      <c r="KRG64" s="1554"/>
      <c r="KRH64" s="1554"/>
      <c r="KRI64" s="1554"/>
      <c r="KRJ64" s="1554"/>
      <c r="KRK64" s="1554"/>
      <c r="KRL64" s="516"/>
      <c r="KRM64" s="516"/>
      <c r="KRQ64" s="459"/>
      <c r="KRR64" s="517"/>
      <c r="KRS64" s="1554"/>
      <c r="KRT64" s="1554"/>
      <c r="KRU64" s="1554"/>
      <c r="KRV64" s="1554"/>
      <c r="KRW64" s="1554"/>
      <c r="KRX64" s="1554"/>
      <c r="KRY64" s="1554"/>
      <c r="KRZ64" s="1554"/>
      <c r="KSA64" s="1554"/>
      <c r="KSB64" s="1554"/>
      <c r="KSC64" s="516"/>
      <c r="KSD64" s="516"/>
      <c r="KSH64" s="459"/>
      <c r="KSI64" s="517"/>
      <c r="KSJ64" s="1554"/>
      <c r="KSK64" s="1554"/>
      <c r="KSL64" s="1554"/>
      <c r="KSM64" s="1554"/>
      <c r="KSN64" s="1554"/>
      <c r="KSO64" s="1554"/>
      <c r="KSP64" s="1554"/>
      <c r="KSQ64" s="1554"/>
      <c r="KSR64" s="1554"/>
      <c r="KSS64" s="1554"/>
      <c r="KST64" s="516"/>
      <c r="KSU64" s="516"/>
      <c r="KSY64" s="459"/>
      <c r="KSZ64" s="517"/>
      <c r="KTA64" s="1554"/>
      <c r="KTB64" s="1554"/>
      <c r="KTC64" s="1554"/>
      <c r="KTD64" s="1554"/>
      <c r="KTE64" s="1554"/>
      <c r="KTF64" s="1554"/>
      <c r="KTG64" s="1554"/>
      <c r="KTH64" s="1554"/>
      <c r="KTI64" s="1554"/>
      <c r="KTJ64" s="1554"/>
      <c r="KTK64" s="516"/>
      <c r="KTL64" s="516"/>
      <c r="KTP64" s="459"/>
      <c r="KTQ64" s="517"/>
      <c r="KTR64" s="1554"/>
      <c r="KTS64" s="1554"/>
      <c r="KTT64" s="1554"/>
      <c r="KTU64" s="1554"/>
      <c r="KTV64" s="1554"/>
      <c r="KTW64" s="1554"/>
      <c r="KTX64" s="1554"/>
      <c r="KTY64" s="1554"/>
      <c r="KTZ64" s="1554"/>
      <c r="KUA64" s="1554"/>
      <c r="KUB64" s="516"/>
      <c r="KUC64" s="516"/>
      <c r="KUG64" s="459"/>
      <c r="KUH64" s="517"/>
      <c r="KUI64" s="1554"/>
      <c r="KUJ64" s="1554"/>
      <c r="KUK64" s="1554"/>
      <c r="KUL64" s="1554"/>
      <c r="KUM64" s="1554"/>
      <c r="KUN64" s="1554"/>
      <c r="KUO64" s="1554"/>
      <c r="KUP64" s="1554"/>
      <c r="KUQ64" s="1554"/>
      <c r="KUR64" s="1554"/>
      <c r="KUS64" s="516"/>
      <c r="KUT64" s="516"/>
      <c r="KUX64" s="459"/>
      <c r="KUY64" s="517"/>
      <c r="KUZ64" s="1554"/>
      <c r="KVA64" s="1554"/>
      <c r="KVB64" s="1554"/>
      <c r="KVC64" s="1554"/>
      <c r="KVD64" s="1554"/>
      <c r="KVE64" s="1554"/>
      <c r="KVF64" s="1554"/>
      <c r="KVG64" s="1554"/>
      <c r="KVH64" s="1554"/>
      <c r="KVI64" s="1554"/>
      <c r="KVJ64" s="516"/>
      <c r="KVK64" s="516"/>
      <c r="KVO64" s="459"/>
      <c r="KVP64" s="517"/>
      <c r="KVQ64" s="1554"/>
      <c r="KVR64" s="1554"/>
      <c r="KVS64" s="1554"/>
      <c r="KVT64" s="1554"/>
      <c r="KVU64" s="1554"/>
      <c r="KVV64" s="1554"/>
      <c r="KVW64" s="1554"/>
      <c r="KVX64" s="1554"/>
      <c r="KVY64" s="1554"/>
      <c r="KVZ64" s="1554"/>
      <c r="KWA64" s="516"/>
      <c r="KWB64" s="516"/>
      <c r="KWF64" s="459"/>
      <c r="KWG64" s="517"/>
      <c r="KWH64" s="1554"/>
      <c r="KWI64" s="1554"/>
      <c r="KWJ64" s="1554"/>
      <c r="KWK64" s="1554"/>
      <c r="KWL64" s="1554"/>
      <c r="KWM64" s="1554"/>
      <c r="KWN64" s="1554"/>
      <c r="KWO64" s="1554"/>
      <c r="KWP64" s="1554"/>
      <c r="KWQ64" s="1554"/>
      <c r="KWR64" s="516"/>
      <c r="KWS64" s="516"/>
      <c r="KWW64" s="459"/>
      <c r="KWX64" s="517"/>
      <c r="KWY64" s="1554"/>
      <c r="KWZ64" s="1554"/>
      <c r="KXA64" s="1554"/>
      <c r="KXB64" s="1554"/>
      <c r="KXC64" s="1554"/>
      <c r="KXD64" s="1554"/>
      <c r="KXE64" s="1554"/>
      <c r="KXF64" s="1554"/>
      <c r="KXG64" s="1554"/>
      <c r="KXH64" s="1554"/>
      <c r="KXI64" s="516"/>
      <c r="KXJ64" s="516"/>
      <c r="KXN64" s="459"/>
      <c r="KXO64" s="517"/>
      <c r="KXP64" s="1554"/>
      <c r="KXQ64" s="1554"/>
      <c r="KXR64" s="1554"/>
      <c r="KXS64" s="1554"/>
      <c r="KXT64" s="1554"/>
      <c r="KXU64" s="1554"/>
      <c r="KXV64" s="1554"/>
      <c r="KXW64" s="1554"/>
      <c r="KXX64" s="1554"/>
      <c r="KXY64" s="1554"/>
      <c r="KXZ64" s="516"/>
      <c r="KYA64" s="516"/>
      <c r="KYE64" s="459"/>
      <c r="KYF64" s="517"/>
      <c r="KYG64" s="1554"/>
      <c r="KYH64" s="1554"/>
      <c r="KYI64" s="1554"/>
      <c r="KYJ64" s="1554"/>
      <c r="KYK64" s="1554"/>
      <c r="KYL64" s="1554"/>
      <c r="KYM64" s="1554"/>
      <c r="KYN64" s="1554"/>
      <c r="KYO64" s="1554"/>
      <c r="KYP64" s="1554"/>
      <c r="KYQ64" s="516"/>
      <c r="KYR64" s="516"/>
      <c r="KYV64" s="459"/>
      <c r="KYW64" s="517"/>
      <c r="KYX64" s="1554"/>
      <c r="KYY64" s="1554"/>
      <c r="KYZ64" s="1554"/>
      <c r="KZA64" s="1554"/>
      <c r="KZB64" s="1554"/>
      <c r="KZC64" s="1554"/>
      <c r="KZD64" s="1554"/>
      <c r="KZE64" s="1554"/>
      <c r="KZF64" s="1554"/>
      <c r="KZG64" s="1554"/>
      <c r="KZH64" s="516"/>
      <c r="KZI64" s="516"/>
      <c r="KZM64" s="459"/>
      <c r="KZN64" s="517"/>
      <c r="KZO64" s="1554"/>
      <c r="KZP64" s="1554"/>
      <c r="KZQ64" s="1554"/>
      <c r="KZR64" s="1554"/>
      <c r="KZS64" s="1554"/>
      <c r="KZT64" s="1554"/>
      <c r="KZU64" s="1554"/>
      <c r="KZV64" s="1554"/>
      <c r="KZW64" s="1554"/>
      <c r="KZX64" s="1554"/>
      <c r="KZY64" s="516"/>
      <c r="KZZ64" s="516"/>
      <c r="LAD64" s="459"/>
      <c r="LAE64" s="517"/>
      <c r="LAF64" s="1554"/>
      <c r="LAG64" s="1554"/>
      <c r="LAH64" s="1554"/>
      <c r="LAI64" s="1554"/>
      <c r="LAJ64" s="1554"/>
      <c r="LAK64" s="1554"/>
      <c r="LAL64" s="1554"/>
      <c r="LAM64" s="1554"/>
      <c r="LAN64" s="1554"/>
      <c r="LAO64" s="1554"/>
      <c r="LAP64" s="516"/>
      <c r="LAQ64" s="516"/>
      <c r="LAU64" s="459"/>
      <c r="LAV64" s="517"/>
      <c r="LAW64" s="1554"/>
      <c r="LAX64" s="1554"/>
      <c r="LAY64" s="1554"/>
      <c r="LAZ64" s="1554"/>
      <c r="LBA64" s="1554"/>
      <c r="LBB64" s="1554"/>
      <c r="LBC64" s="1554"/>
      <c r="LBD64" s="1554"/>
      <c r="LBE64" s="1554"/>
      <c r="LBF64" s="1554"/>
      <c r="LBG64" s="516"/>
      <c r="LBH64" s="516"/>
      <c r="LBL64" s="459"/>
      <c r="LBM64" s="517"/>
      <c r="LBN64" s="1554"/>
      <c r="LBO64" s="1554"/>
      <c r="LBP64" s="1554"/>
      <c r="LBQ64" s="1554"/>
      <c r="LBR64" s="1554"/>
      <c r="LBS64" s="1554"/>
      <c r="LBT64" s="1554"/>
      <c r="LBU64" s="1554"/>
      <c r="LBV64" s="1554"/>
      <c r="LBW64" s="1554"/>
      <c r="LBX64" s="516"/>
      <c r="LBY64" s="516"/>
      <c r="LCC64" s="459"/>
      <c r="LCD64" s="517"/>
      <c r="LCE64" s="1554"/>
      <c r="LCF64" s="1554"/>
      <c r="LCG64" s="1554"/>
      <c r="LCH64" s="1554"/>
      <c r="LCI64" s="1554"/>
      <c r="LCJ64" s="1554"/>
      <c r="LCK64" s="1554"/>
      <c r="LCL64" s="1554"/>
      <c r="LCM64" s="1554"/>
      <c r="LCN64" s="1554"/>
      <c r="LCO64" s="516"/>
      <c r="LCP64" s="516"/>
      <c r="LCT64" s="459"/>
      <c r="LCU64" s="517"/>
      <c r="LCV64" s="1554"/>
      <c r="LCW64" s="1554"/>
      <c r="LCX64" s="1554"/>
      <c r="LCY64" s="1554"/>
      <c r="LCZ64" s="1554"/>
      <c r="LDA64" s="1554"/>
      <c r="LDB64" s="1554"/>
      <c r="LDC64" s="1554"/>
      <c r="LDD64" s="1554"/>
      <c r="LDE64" s="1554"/>
      <c r="LDF64" s="516"/>
      <c r="LDG64" s="516"/>
      <c r="LDK64" s="459"/>
      <c r="LDL64" s="517"/>
      <c r="LDM64" s="1554"/>
      <c r="LDN64" s="1554"/>
      <c r="LDO64" s="1554"/>
      <c r="LDP64" s="1554"/>
      <c r="LDQ64" s="1554"/>
      <c r="LDR64" s="1554"/>
      <c r="LDS64" s="1554"/>
      <c r="LDT64" s="1554"/>
      <c r="LDU64" s="1554"/>
      <c r="LDV64" s="1554"/>
      <c r="LDW64" s="516"/>
      <c r="LDX64" s="516"/>
      <c r="LEB64" s="459"/>
      <c r="LEC64" s="517"/>
      <c r="LED64" s="1554"/>
      <c r="LEE64" s="1554"/>
      <c r="LEF64" s="1554"/>
      <c r="LEG64" s="1554"/>
      <c r="LEH64" s="1554"/>
      <c r="LEI64" s="1554"/>
      <c r="LEJ64" s="1554"/>
      <c r="LEK64" s="1554"/>
      <c r="LEL64" s="1554"/>
      <c r="LEM64" s="1554"/>
      <c r="LEN64" s="516"/>
      <c r="LEO64" s="516"/>
      <c r="LES64" s="459"/>
      <c r="LET64" s="517"/>
      <c r="LEU64" s="1554"/>
      <c r="LEV64" s="1554"/>
      <c r="LEW64" s="1554"/>
      <c r="LEX64" s="1554"/>
      <c r="LEY64" s="1554"/>
      <c r="LEZ64" s="1554"/>
      <c r="LFA64" s="1554"/>
      <c r="LFB64" s="1554"/>
      <c r="LFC64" s="1554"/>
      <c r="LFD64" s="1554"/>
      <c r="LFE64" s="516"/>
      <c r="LFF64" s="516"/>
      <c r="LFJ64" s="459"/>
      <c r="LFK64" s="517"/>
      <c r="LFL64" s="1554"/>
      <c r="LFM64" s="1554"/>
      <c r="LFN64" s="1554"/>
      <c r="LFO64" s="1554"/>
      <c r="LFP64" s="1554"/>
      <c r="LFQ64" s="1554"/>
      <c r="LFR64" s="1554"/>
      <c r="LFS64" s="1554"/>
      <c r="LFT64" s="1554"/>
      <c r="LFU64" s="1554"/>
      <c r="LFV64" s="516"/>
      <c r="LFW64" s="516"/>
      <c r="LGA64" s="459"/>
      <c r="LGB64" s="517"/>
      <c r="LGC64" s="1554"/>
      <c r="LGD64" s="1554"/>
      <c r="LGE64" s="1554"/>
      <c r="LGF64" s="1554"/>
      <c r="LGG64" s="1554"/>
      <c r="LGH64" s="1554"/>
      <c r="LGI64" s="1554"/>
      <c r="LGJ64" s="1554"/>
      <c r="LGK64" s="1554"/>
      <c r="LGL64" s="1554"/>
      <c r="LGM64" s="516"/>
      <c r="LGN64" s="516"/>
      <c r="LGR64" s="459"/>
      <c r="LGS64" s="517"/>
      <c r="LGT64" s="1554"/>
      <c r="LGU64" s="1554"/>
      <c r="LGV64" s="1554"/>
      <c r="LGW64" s="1554"/>
      <c r="LGX64" s="1554"/>
      <c r="LGY64" s="1554"/>
      <c r="LGZ64" s="1554"/>
      <c r="LHA64" s="1554"/>
      <c r="LHB64" s="1554"/>
      <c r="LHC64" s="1554"/>
      <c r="LHD64" s="516"/>
      <c r="LHE64" s="516"/>
      <c r="LHI64" s="459"/>
      <c r="LHJ64" s="517"/>
      <c r="LHK64" s="1554"/>
      <c r="LHL64" s="1554"/>
      <c r="LHM64" s="1554"/>
      <c r="LHN64" s="1554"/>
      <c r="LHO64" s="1554"/>
      <c r="LHP64" s="1554"/>
      <c r="LHQ64" s="1554"/>
      <c r="LHR64" s="1554"/>
      <c r="LHS64" s="1554"/>
      <c r="LHT64" s="1554"/>
      <c r="LHU64" s="516"/>
      <c r="LHV64" s="516"/>
      <c r="LHZ64" s="459"/>
      <c r="LIA64" s="517"/>
      <c r="LIB64" s="1554"/>
      <c r="LIC64" s="1554"/>
      <c r="LID64" s="1554"/>
      <c r="LIE64" s="1554"/>
      <c r="LIF64" s="1554"/>
      <c r="LIG64" s="1554"/>
      <c r="LIH64" s="1554"/>
      <c r="LII64" s="1554"/>
      <c r="LIJ64" s="1554"/>
      <c r="LIK64" s="1554"/>
      <c r="LIL64" s="516"/>
      <c r="LIM64" s="516"/>
      <c r="LIQ64" s="459"/>
      <c r="LIR64" s="517"/>
      <c r="LIS64" s="1554"/>
      <c r="LIT64" s="1554"/>
      <c r="LIU64" s="1554"/>
      <c r="LIV64" s="1554"/>
      <c r="LIW64" s="1554"/>
      <c r="LIX64" s="1554"/>
      <c r="LIY64" s="1554"/>
      <c r="LIZ64" s="1554"/>
      <c r="LJA64" s="1554"/>
      <c r="LJB64" s="1554"/>
      <c r="LJC64" s="516"/>
      <c r="LJD64" s="516"/>
      <c r="LJH64" s="459"/>
      <c r="LJI64" s="517"/>
      <c r="LJJ64" s="1554"/>
      <c r="LJK64" s="1554"/>
      <c r="LJL64" s="1554"/>
      <c r="LJM64" s="1554"/>
      <c r="LJN64" s="1554"/>
      <c r="LJO64" s="1554"/>
      <c r="LJP64" s="1554"/>
      <c r="LJQ64" s="1554"/>
      <c r="LJR64" s="1554"/>
      <c r="LJS64" s="1554"/>
      <c r="LJT64" s="516"/>
      <c r="LJU64" s="516"/>
      <c r="LJY64" s="459"/>
      <c r="LJZ64" s="517"/>
      <c r="LKA64" s="1554"/>
      <c r="LKB64" s="1554"/>
      <c r="LKC64" s="1554"/>
      <c r="LKD64" s="1554"/>
      <c r="LKE64" s="1554"/>
      <c r="LKF64" s="1554"/>
      <c r="LKG64" s="1554"/>
      <c r="LKH64" s="1554"/>
      <c r="LKI64" s="1554"/>
      <c r="LKJ64" s="1554"/>
      <c r="LKK64" s="516"/>
      <c r="LKL64" s="516"/>
      <c r="LKP64" s="459"/>
      <c r="LKQ64" s="517"/>
      <c r="LKR64" s="1554"/>
      <c r="LKS64" s="1554"/>
      <c r="LKT64" s="1554"/>
      <c r="LKU64" s="1554"/>
      <c r="LKV64" s="1554"/>
      <c r="LKW64" s="1554"/>
      <c r="LKX64" s="1554"/>
      <c r="LKY64" s="1554"/>
      <c r="LKZ64" s="1554"/>
      <c r="LLA64" s="1554"/>
      <c r="LLB64" s="516"/>
      <c r="LLC64" s="516"/>
      <c r="LLG64" s="459"/>
      <c r="LLH64" s="517"/>
      <c r="LLI64" s="1554"/>
      <c r="LLJ64" s="1554"/>
      <c r="LLK64" s="1554"/>
      <c r="LLL64" s="1554"/>
      <c r="LLM64" s="1554"/>
      <c r="LLN64" s="1554"/>
      <c r="LLO64" s="1554"/>
      <c r="LLP64" s="1554"/>
      <c r="LLQ64" s="1554"/>
      <c r="LLR64" s="1554"/>
      <c r="LLS64" s="516"/>
      <c r="LLT64" s="516"/>
      <c r="LLX64" s="459"/>
      <c r="LLY64" s="517"/>
      <c r="LLZ64" s="1554"/>
      <c r="LMA64" s="1554"/>
      <c r="LMB64" s="1554"/>
      <c r="LMC64" s="1554"/>
      <c r="LMD64" s="1554"/>
      <c r="LME64" s="1554"/>
      <c r="LMF64" s="1554"/>
      <c r="LMG64" s="1554"/>
      <c r="LMH64" s="1554"/>
      <c r="LMI64" s="1554"/>
      <c r="LMJ64" s="516"/>
      <c r="LMK64" s="516"/>
      <c r="LMO64" s="459"/>
      <c r="LMP64" s="517"/>
      <c r="LMQ64" s="1554"/>
      <c r="LMR64" s="1554"/>
      <c r="LMS64" s="1554"/>
      <c r="LMT64" s="1554"/>
      <c r="LMU64" s="1554"/>
      <c r="LMV64" s="1554"/>
      <c r="LMW64" s="1554"/>
      <c r="LMX64" s="1554"/>
      <c r="LMY64" s="1554"/>
      <c r="LMZ64" s="1554"/>
      <c r="LNA64" s="516"/>
      <c r="LNB64" s="516"/>
      <c r="LNF64" s="459"/>
      <c r="LNG64" s="517"/>
      <c r="LNH64" s="1554"/>
      <c r="LNI64" s="1554"/>
      <c r="LNJ64" s="1554"/>
      <c r="LNK64" s="1554"/>
      <c r="LNL64" s="1554"/>
      <c r="LNM64" s="1554"/>
      <c r="LNN64" s="1554"/>
      <c r="LNO64" s="1554"/>
      <c r="LNP64" s="1554"/>
      <c r="LNQ64" s="1554"/>
      <c r="LNR64" s="516"/>
      <c r="LNS64" s="516"/>
      <c r="LNW64" s="459"/>
      <c r="LNX64" s="517"/>
      <c r="LNY64" s="1554"/>
      <c r="LNZ64" s="1554"/>
      <c r="LOA64" s="1554"/>
      <c r="LOB64" s="1554"/>
      <c r="LOC64" s="1554"/>
      <c r="LOD64" s="1554"/>
      <c r="LOE64" s="1554"/>
      <c r="LOF64" s="1554"/>
      <c r="LOG64" s="1554"/>
      <c r="LOH64" s="1554"/>
      <c r="LOI64" s="516"/>
      <c r="LOJ64" s="516"/>
      <c r="LON64" s="459"/>
      <c r="LOO64" s="517"/>
      <c r="LOP64" s="1554"/>
      <c r="LOQ64" s="1554"/>
      <c r="LOR64" s="1554"/>
      <c r="LOS64" s="1554"/>
      <c r="LOT64" s="1554"/>
      <c r="LOU64" s="1554"/>
      <c r="LOV64" s="1554"/>
      <c r="LOW64" s="1554"/>
      <c r="LOX64" s="1554"/>
      <c r="LOY64" s="1554"/>
      <c r="LOZ64" s="516"/>
      <c r="LPA64" s="516"/>
      <c r="LPE64" s="459"/>
      <c r="LPF64" s="517"/>
      <c r="LPG64" s="1554"/>
      <c r="LPH64" s="1554"/>
      <c r="LPI64" s="1554"/>
      <c r="LPJ64" s="1554"/>
      <c r="LPK64" s="1554"/>
      <c r="LPL64" s="1554"/>
      <c r="LPM64" s="1554"/>
      <c r="LPN64" s="1554"/>
      <c r="LPO64" s="1554"/>
      <c r="LPP64" s="1554"/>
      <c r="LPQ64" s="516"/>
      <c r="LPR64" s="516"/>
      <c r="LPV64" s="459"/>
      <c r="LPW64" s="517"/>
      <c r="LPX64" s="1554"/>
      <c r="LPY64" s="1554"/>
      <c r="LPZ64" s="1554"/>
      <c r="LQA64" s="1554"/>
      <c r="LQB64" s="1554"/>
      <c r="LQC64" s="1554"/>
      <c r="LQD64" s="1554"/>
      <c r="LQE64" s="1554"/>
      <c r="LQF64" s="1554"/>
      <c r="LQG64" s="1554"/>
      <c r="LQH64" s="516"/>
      <c r="LQI64" s="516"/>
      <c r="LQM64" s="459"/>
      <c r="LQN64" s="517"/>
      <c r="LQO64" s="1554"/>
      <c r="LQP64" s="1554"/>
      <c r="LQQ64" s="1554"/>
      <c r="LQR64" s="1554"/>
      <c r="LQS64" s="1554"/>
      <c r="LQT64" s="1554"/>
      <c r="LQU64" s="1554"/>
      <c r="LQV64" s="1554"/>
      <c r="LQW64" s="1554"/>
      <c r="LQX64" s="1554"/>
      <c r="LQY64" s="516"/>
      <c r="LQZ64" s="516"/>
      <c r="LRD64" s="459"/>
      <c r="LRE64" s="517"/>
      <c r="LRF64" s="1554"/>
      <c r="LRG64" s="1554"/>
      <c r="LRH64" s="1554"/>
      <c r="LRI64" s="1554"/>
      <c r="LRJ64" s="1554"/>
      <c r="LRK64" s="1554"/>
      <c r="LRL64" s="1554"/>
      <c r="LRM64" s="1554"/>
      <c r="LRN64" s="1554"/>
      <c r="LRO64" s="1554"/>
      <c r="LRP64" s="516"/>
      <c r="LRQ64" s="516"/>
      <c r="LRU64" s="459"/>
      <c r="LRV64" s="517"/>
      <c r="LRW64" s="1554"/>
      <c r="LRX64" s="1554"/>
      <c r="LRY64" s="1554"/>
      <c r="LRZ64" s="1554"/>
      <c r="LSA64" s="1554"/>
      <c r="LSB64" s="1554"/>
      <c r="LSC64" s="1554"/>
      <c r="LSD64" s="1554"/>
      <c r="LSE64" s="1554"/>
      <c r="LSF64" s="1554"/>
      <c r="LSG64" s="516"/>
      <c r="LSH64" s="516"/>
      <c r="LSL64" s="459"/>
      <c r="LSM64" s="517"/>
      <c r="LSN64" s="1554"/>
      <c r="LSO64" s="1554"/>
      <c r="LSP64" s="1554"/>
      <c r="LSQ64" s="1554"/>
      <c r="LSR64" s="1554"/>
      <c r="LSS64" s="1554"/>
      <c r="LST64" s="1554"/>
      <c r="LSU64" s="1554"/>
      <c r="LSV64" s="1554"/>
      <c r="LSW64" s="1554"/>
      <c r="LSX64" s="516"/>
      <c r="LSY64" s="516"/>
      <c r="LTC64" s="459"/>
      <c r="LTD64" s="517"/>
      <c r="LTE64" s="1554"/>
      <c r="LTF64" s="1554"/>
      <c r="LTG64" s="1554"/>
      <c r="LTH64" s="1554"/>
      <c r="LTI64" s="1554"/>
      <c r="LTJ64" s="1554"/>
      <c r="LTK64" s="1554"/>
      <c r="LTL64" s="1554"/>
      <c r="LTM64" s="1554"/>
      <c r="LTN64" s="1554"/>
      <c r="LTO64" s="516"/>
      <c r="LTP64" s="516"/>
      <c r="LTT64" s="459"/>
      <c r="LTU64" s="517"/>
      <c r="LTV64" s="1554"/>
      <c r="LTW64" s="1554"/>
      <c r="LTX64" s="1554"/>
      <c r="LTY64" s="1554"/>
      <c r="LTZ64" s="1554"/>
      <c r="LUA64" s="1554"/>
      <c r="LUB64" s="1554"/>
      <c r="LUC64" s="1554"/>
      <c r="LUD64" s="1554"/>
      <c r="LUE64" s="1554"/>
      <c r="LUF64" s="516"/>
      <c r="LUG64" s="516"/>
      <c r="LUK64" s="459"/>
      <c r="LUL64" s="517"/>
      <c r="LUM64" s="1554"/>
      <c r="LUN64" s="1554"/>
      <c r="LUO64" s="1554"/>
      <c r="LUP64" s="1554"/>
      <c r="LUQ64" s="1554"/>
      <c r="LUR64" s="1554"/>
      <c r="LUS64" s="1554"/>
      <c r="LUT64" s="1554"/>
      <c r="LUU64" s="1554"/>
      <c r="LUV64" s="1554"/>
      <c r="LUW64" s="516"/>
      <c r="LUX64" s="516"/>
      <c r="LVB64" s="459"/>
      <c r="LVC64" s="517"/>
      <c r="LVD64" s="1554"/>
      <c r="LVE64" s="1554"/>
      <c r="LVF64" s="1554"/>
      <c r="LVG64" s="1554"/>
      <c r="LVH64" s="1554"/>
      <c r="LVI64" s="1554"/>
      <c r="LVJ64" s="1554"/>
      <c r="LVK64" s="1554"/>
      <c r="LVL64" s="1554"/>
      <c r="LVM64" s="1554"/>
      <c r="LVN64" s="516"/>
      <c r="LVO64" s="516"/>
      <c r="LVS64" s="459"/>
      <c r="LVT64" s="517"/>
      <c r="LVU64" s="1554"/>
      <c r="LVV64" s="1554"/>
      <c r="LVW64" s="1554"/>
      <c r="LVX64" s="1554"/>
      <c r="LVY64" s="1554"/>
      <c r="LVZ64" s="1554"/>
      <c r="LWA64" s="1554"/>
      <c r="LWB64" s="1554"/>
      <c r="LWC64" s="1554"/>
      <c r="LWD64" s="1554"/>
      <c r="LWE64" s="516"/>
      <c r="LWF64" s="516"/>
      <c r="LWJ64" s="459"/>
      <c r="LWK64" s="517"/>
      <c r="LWL64" s="1554"/>
      <c r="LWM64" s="1554"/>
      <c r="LWN64" s="1554"/>
      <c r="LWO64" s="1554"/>
      <c r="LWP64" s="1554"/>
      <c r="LWQ64" s="1554"/>
      <c r="LWR64" s="1554"/>
      <c r="LWS64" s="1554"/>
      <c r="LWT64" s="1554"/>
      <c r="LWU64" s="1554"/>
      <c r="LWV64" s="516"/>
      <c r="LWW64" s="516"/>
      <c r="LXA64" s="459"/>
      <c r="LXB64" s="517"/>
      <c r="LXC64" s="1554"/>
      <c r="LXD64" s="1554"/>
      <c r="LXE64" s="1554"/>
      <c r="LXF64" s="1554"/>
      <c r="LXG64" s="1554"/>
      <c r="LXH64" s="1554"/>
      <c r="LXI64" s="1554"/>
      <c r="LXJ64" s="1554"/>
      <c r="LXK64" s="1554"/>
      <c r="LXL64" s="1554"/>
      <c r="LXM64" s="516"/>
      <c r="LXN64" s="516"/>
      <c r="LXR64" s="459"/>
      <c r="LXS64" s="517"/>
      <c r="LXT64" s="1554"/>
      <c r="LXU64" s="1554"/>
      <c r="LXV64" s="1554"/>
      <c r="LXW64" s="1554"/>
      <c r="LXX64" s="1554"/>
      <c r="LXY64" s="1554"/>
      <c r="LXZ64" s="1554"/>
      <c r="LYA64" s="1554"/>
      <c r="LYB64" s="1554"/>
      <c r="LYC64" s="1554"/>
      <c r="LYD64" s="516"/>
      <c r="LYE64" s="516"/>
      <c r="LYI64" s="459"/>
      <c r="LYJ64" s="517"/>
      <c r="LYK64" s="1554"/>
      <c r="LYL64" s="1554"/>
      <c r="LYM64" s="1554"/>
      <c r="LYN64" s="1554"/>
      <c r="LYO64" s="1554"/>
      <c r="LYP64" s="1554"/>
      <c r="LYQ64" s="1554"/>
      <c r="LYR64" s="1554"/>
      <c r="LYS64" s="1554"/>
      <c r="LYT64" s="1554"/>
      <c r="LYU64" s="516"/>
      <c r="LYV64" s="516"/>
      <c r="LYZ64" s="459"/>
      <c r="LZA64" s="517"/>
      <c r="LZB64" s="1554"/>
      <c r="LZC64" s="1554"/>
      <c r="LZD64" s="1554"/>
      <c r="LZE64" s="1554"/>
      <c r="LZF64" s="1554"/>
      <c r="LZG64" s="1554"/>
      <c r="LZH64" s="1554"/>
      <c r="LZI64" s="1554"/>
      <c r="LZJ64" s="1554"/>
      <c r="LZK64" s="1554"/>
      <c r="LZL64" s="516"/>
      <c r="LZM64" s="516"/>
      <c r="LZQ64" s="459"/>
      <c r="LZR64" s="517"/>
      <c r="LZS64" s="1554"/>
      <c r="LZT64" s="1554"/>
      <c r="LZU64" s="1554"/>
      <c r="LZV64" s="1554"/>
      <c r="LZW64" s="1554"/>
      <c r="LZX64" s="1554"/>
      <c r="LZY64" s="1554"/>
      <c r="LZZ64" s="1554"/>
      <c r="MAA64" s="1554"/>
      <c r="MAB64" s="1554"/>
      <c r="MAC64" s="516"/>
      <c r="MAD64" s="516"/>
      <c r="MAH64" s="459"/>
      <c r="MAI64" s="517"/>
      <c r="MAJ64" s="1554"/>
      <c r="MAK64" s="1554"/>
      <c r="MAL64" s="1554"/>
      <c r="MAM64" s="1554"/>
      <c r="MAN64" s="1554"/>
      <c r="MAO64" s="1554"/>
      <c r="MAP64" s="1554"/>
      <c r="MAQ64" s="1554"/>
      <c r="MAR64" s="1554"/>
      <c r="MAS64" s="1554"/>
      <c r="MAT64" s="516"/>
      <c r="MAU64" s="516"/>
      <c r="MAY64" s="459"/>
      <c r="MAZ64" s="517"/>
      <c r="MBA64" s="1554"/>
      <c r="MBB64" s="1554"/>
      <c r="MBC64" s="1554"/>
      <c r="MBD64" s="1554"/>
      <c r="MBE64" s="1554"/>
      <c r="MBF64" s="1554"/>
      <c r="MBG64" s="1554"/>
      <c r="MBH64" s="1554"/>
      <c r="MBI64" s="1554"/>
      <c r="MBJ64" s="1554"/>
      <c r="MBK64" s="516"/>
      <c r="MBL64" s="516"/>
      <c r="MBP64" s="459"/>
      <c r="MBQ64" s="517"/>
      <c r="MBR64" s="1554"/>
      <c r="MBS64" s="1554"/>
      <c r="MBT64" s="1554"/>
      <c r="MBU64" s="1554"/>
      <c r="MBV64" s="1554"/>
      <c r="MBW64" s="1554"/>
      <c r="MBX64" s="1554"/>
      <c r="MBY64" s="1554"/>
      <c r="MBZ64" s="1554"/>
      <c r="MCA64" s="1554"/>
      <c r="MCB64" s="516"/>
      <c r="MCC64" s="516"/>
      <c r="MCG64" s="459"/>
      <c r="MCH64" s="517"/>
      <c r="MCI64" s="1554"/>
      <c r="MCJ64" s="1554"/>
      <c r="MCK64" s="1554"/>
      <c r="MCL64" s="1554"/>
      <c r="MCM64" s="1554"/>
      <c r="MCN64" s="1554"/>
      <c r="MCO64" s="1554"/>
      <c r="MCP64" s="1554"/>
      <c r="MCQ64" s="1554"/>
      <c r="MCR64" s="1554"/>
      <c r="MCS64" s="516"/>
      <c r="MCT64" s="516"/>
      <c r="MCX64" s="459"/>
      <c r="MCY64" s="517"/>
      <c r="MCZ64" s="1554"/>
      <c r="MDA64" s="1554"/>
      <c r="MDB64" s="1554"/>
      <c r="MDC64" s="1554"/>
      <c r="MDD64" s="1554"/>
      <c r="MDE64" s="1554"/>
      <c r="MDF64" s="1554"/>
      <c r="MDG64" s="1554"/>
      <c r="MDH64" s="1554"/>
      <c r="MDI64" s="1554"/>
      <c r="MDJ64" s="516"/>
      <c r="MDK64" s="516"/>
      <c r="MDO64" s="459"/>
      <c r="MDP64" s="517"/>
      <c r="MDQ64" s="1554"/>
      <c r="MDR64" s="1554"/>
      <c r="MDS64" s="1554"/>
      <c r="MDT64" s="1554"/>
      <c r="MDU64" s="1554"/>
      <c r="MDV64" s="1554"/>
      <c r="MDW64" s="1554"/>
      <c r="MDX64" s="1554"/>
      <c r="MDY64" s="1554"/>
      <c r="MDZ64" s="1554"/>
      <c r="MEA64" s="516"/>
      <c r="MEB64" s="516"/>
      <c r="MEF64" s="459"/>
      <c r="MEG64" s="517"/>
      <c r="MEH64" s="1554"/>
      <c r="MEI64" s="1554"/>
      <c r="MEJ64" s="1554"/>
      <c r="MEK64" s="1554"/>
      <c r="MEL64" s="1554"/>
      <c r="MEM64" s="1554"/>
      <c r="MEN64" s="1554"/>
      <c r="MEO64" s="1554"/>
      <c r="MEP64" s="1554"/>
      <c r="MEQ64" s="1554"/>
      <c r="MER64" s="516"/>
      <c r="MES64" s="516"/>
      <c r="MEW64" s="459"/>
      <c r="MEX64" s="517"/>
      <c r="MEY64" s="1554"/>
      <c r="MEZ64" s="1554"/>
      <c r="MFA64" s="1554"/>
      <c r="MFB64" s="1554"/>
      <c r="MFC64" s="1554"/>
      <c r="MFD64" s="1554"/>
      <c r="MFE64" s="1554"/>
      <c r="MFF64" s="1554"/>
      <c r="MFG64" s="1554"/>
      <c r="MFH64" s="1554"/>
      <c r="MFI64" s="516"/>
      <c r="MFJ64" s="516"/>
      <c r="MFN64" s="459"/>
      <c r="MFO64" s="517"/>
      <c r="MFP64" s="1554"/>
      <c r="MFQ64" s="1554"/>
      <c r="MFR64" s="1554"/>
      <c r="MFS64" s="1554"/>
      <c r="MFT64" s="1554"/>
      <c r="MFU64" s="1554"/>
      <c r="MFV64" s="1554"/>
      <c r="MFW64" s="1554"/>
      <c r="MFX64" s="1554"/>
      <c r="MFY64" s="1554"/>
      <c r="MFZ64" s="516"/>
      <c r="MGA64" s="516"/>
      <c r="MGE64" s="459"/>
      <c r="MGF64" s="517"/>
      <c r="MGG64" s="1554"/>
      <c r="MGH64" s="1554"/>
      <c r="MGI64" s="1554"/>
      <c r="MGJ64" s="1554"/>
      <c r="MGK64" s="1554"/>
      <c r="MGL64" s="1554"/>
      <c r="MGM64" s="1554"/>
      <c r="MGN64" s="1554"/>
      <c r="MGO64" s="1554"/>
      <c r="MGP64" s="1554"/>
      <c r="MGQ64" s="516"/>
      <c r="MGR64" s="516"/>
      <c r="MGV64" s="459"/>
      <c r="MGW64" s="517"/>
      <c r="MGX64" s="1554"/>
      <c r="MGY64" s="1554"/>
      <c r="MGZ64" s="1554"/>
      <c r="MHA64" s="1554"/>
      <c r="MHB64" s="1554"/>
      <c r="MHC64" s="1554"/>
      <c r="MHD64" s="1554"/>
      <c r="MHE64" s="1554"/>
      <c r="MHF64" s="1554"/>
      <c r="MHG64" s="1554"/>
      <c r="MHH64" s="516"/>
      <c r="MHI64" s="516"/>
      <c r="MHM64" s="459"/>
      <c r="MHN64" s="517"/>
      <c r="MHO64" s="1554"/>
      <c r="MHP64" s="1554"/>
      <c r="MHQ64" s="1554"/>
      <c r="MHR64" s="1554"/>
      <c r="MHS64" s="1554"/>
      <c r="MHT64" s="1554"/>
      <c r="MHU64" s="1554"/>
      <c r="MHV64" s="1554"/>
      <c r="MHW64" s="1554"/>
      <c r="MHX64" s="1554"/>
      <c r="MHY64" s="516"/>
      <c r="MHZ64" s="516"/>
      <c r="MID64" s="459"/>
      <c r="MIE64" s="517"/>
      <c r="MIF64" s="1554"/>
      <c r="MIG64" s="1554"/>
      <c r="MIH64" s="1554"/>
      <c r="MII64" s="1554"/>
      <c r="MIJ64" s="1554"/>
      <c r="MIK64" s="1554"/>
      <c r="MIL64" s="1554"/>
      <c r="MIM64" s="1554"/>
      <c r="MIN64" s="1554"/>
      <c r="MIO64" s="1554"/>
      <c r="MIP64" s="516"/>
      <c r="MIQ64" s="516"/>
      <c r="MIU64" s="459"/>
      <c r="MIV64" s="517"/>
      <c r="MIW64" s="1554"/>
      <c r="MIX64" s="1554"/>
      <c r="MIY64" s="1554"/>
      <c r="MIZ64" s="1554"/>
      <c r="MJA64" s="1554"/>
      <c r="MJB64" s="1554"/>
      <c r="MJC64" s="1554"/>
      <c r="MJD64" s="1554"/>
      <c r="MJE64" s="1554"/>
      <c r="MJF64" s="1554"/>
      <c r="MJG64" s="516"/>
      <c r="MJH64" s="516"/>
      <c r="MJL64" s="459"/>
      <c r="MJM64" s="517"/>
      <c r="MJN64" s="1554"/>
      <c r="MJO64" s="1554"/>
      <c r="MJP64" s="1554"/>
      <c r="MJQ64" s="1554"/>
      <c r="MJR64" s="1554"/>
      <c r="MJS64" s="1554"/>
      <c r="MJT64" s="1554"/>
      <c r="MJU64" s="1554"/>
      <c r="MJV64" s="1554"/>
      <c r="MJW64" s="1554"/>
      <c r="MJX64" s="516"/>
      <c r="MJY64" s="516"/>
      <c r="MKC64" s="459"/>
      <c r="MKD64" s="517"/>
      <c r="MKE64" s="1554"/>
      <c r="MKF64" s="1554"/>
      <c r="MKG64" s="1554"/>
      <c r="MKH64" s="1554"/>
      <c r="MKI64" s="1554"/>
      <c r="MKJ64" s="1554"/>
      <c r="MKK64" s="1554"/>
      <c r="MKL64" s="1554"/>
      <c r="MKM64" s="1554"/>
      <c r="MKN64" s="1554"/>
      <c r="MKO64" s="516"/>
      <c r="MKP64" s="516"/>
      <c r="MKT64" s="459"/>
      <c r="MKU64" s="517"/>
      <c r="MKV64" s="1554"/>
      <c r="MKW64" s="1554"/>
      <c r="MKX64" s="1554"/>
      <c r="MKY64" s="1554"/>
      <c r="MKZ64" s="1554"/>
      <c r="MLA64" s="1554"/>
      <c r="MLB64" s="1554"/>
      <c r="MLC64" s="1554"/>
      <c r="MLD64" s="1554"/>
      <c r="MLE64" s="1554"/>
      <c r="MLF64" s="516"/>
      <c r="MLG64" s="516"/>
      <c r="MLK64" s="459"/>
      <c r="MLL64" s="517"/>
      <c r="MLM64" s="1554"/>
      <c r="MLN64" s="1554"/>
      <c r="MLO64" s="1554"/>
      <c r="MLP64" s="1554"/>
      <c r="MLQ64" s="1554"/>
      <c r="MLR64" s="1554"/>
      <c r="MLS64" s="1554"/>
      <c r="MLT64" s="1554"/>
      <c r="MLU64" s="1554"/>
      <c r="MLV64" s="1554"/>
      <c r="MLW64" s="516"/>
      <c r="MLX64" s="516"/>
      <c r="MMB64" s="459"/>
      <c r="MMC64" s="517"/>
      <c r="MMD64" s="1554"/>
      <c r="MME64" s="1554"/>
      <c r="MMF64" s="1554"/>
      <c r="MMG64" s="1554"/>
      <c r="MMH64" s="1554"/>
      <c r="MMI64" s="1554"/>
      <c r="MMJ64" s="1554"/>
      <c r="MMK64" s="1554"/>
      <c r="MML64" s="1554"/>
      <c r="MMM64" s="1554"/>
      <c r="MMN64" s="516"/>
      <c r="MMO64" s="516"/>
      <c r="MMS64" s="459"/>
      <c r="MMT64" s="517"/>
      <c r="MMU64" s="1554"/>
      <c r="MMV64" s="1554"/>
      <c r="MMW64" s="1554"/>
      <c r="MMX64" s="1554"/>
      <c r="MMY64" s="1554"/>
      <c r="MMZ64" s="1554"/>
      <c r="MNA64" s="1554"/>
      <c r="MNB64" s="1554"/>
      <c r="MNC64" s="1554"/>
      <c r="MND64" s="1554"/>
      <c r="MNE64" s="516"/>
      <c r="MNF64" s="516"/>
      <c r="MNJ64" s="459"/>
      <c r="MNK64" s="517"/>
      <c r="MNL64" s="1554"/>
      <c r="MNM64" s="1554"/>
      <c r="MNN64" s="1554"/>
      <c r="MNO64" s="1554"/>
      <c r="MNP64" s="1554"/>
      <c r="MNQ64" s="1554"/>
      <c r="MNR64" s="1554"/>
      <c r="MNS64" s="1554"/>
      <c r="MNT64" s="1554"/>
      <c r="MNU64" s="1554"/>
      <c r="MNV64" s="516"/>
      <c r="MNW64" s="516"/>
      <c r="MOA64" s="459"/>
      <c r="MOB64" s="517"/>
      <c r="MOC64" s="1554"/>
      <c r="MOD64" s="1554"/>
      <c r="MOE64" s="1554"/>
      <c r="MOF64" s="1554"/>
      <c r="MOG64" s="1554"/>
      <c r="MOH64" s="1554"/>
      <c r="MOI64" s="1554"/>
      <c r="MOJ64" s="1554"/>
      <c r="MOK64" s="1554"/>
      <c r="MOL64" s="1554"/>
      <c r="MOM64" s="516"/>
      <c r="MON64" s="516"/>
      <c r="MOR64" s="459"/>
      <c r="MOS64" s="517"/>
      <c r="MOT64" s="1554"/>
      <c r="MOU64" s="1554"/>
      <c r="MOV64" s="1554"/>
      <c r="MOW64" s="1554"/>
      <c r="MOX64" s="1554"/>
      <c r="MOY64" s="1554"/>
      <c r="MOZ64" s="1554"/>
      <c r="MPA64" s="1554"/>
      <c r="MPB64" s="1554"/>
      <c r="MPC64" s="1554"/>
      <c r="MPD64" s="516"/>
      <c r="MPE64" s="516"/>
      <c r="MPI64" s="459"/>
      <c r="MPJ64" s="517"/>
      <c r="MPK64" s="1554"/>
      <c r="MPL64" s="1554"/>
      <c r="MPM64" s="1554"/>
      <c r="MPN64" s="1554"/>
      <c r="MPO64" s="1554"/>
      <c r="MPP64" s="1554"/>
      <c r="MPQ64" s="1554"/>
      <c r="MPR64" s="1554"/>
      <c r="MPS64" s="1554"/>
      <c r="MPT64" s="1554"/>
      <c r="MPU64" s="516"/>
      <c r="MPV64" s="516"/>
      <c r="MPZ64" s="459"/>
      <c r="MQA64" s="517"/>
      <c r="MQB64" s="1554"/>
      <c r="MQC64" s="1554"/>
      <c r="MQD64" s="1554"/>
      <c r="MQE64" s="1554"/>
      <c r="MQF64" s="1554"/>
      <c r="MQG64" s="1554"/>
      <c r="MQH64" s="1554"/>
      <c r="MQI64" s="1554"/>
      <c r="MQJ64" s="1554"/>
      <c r="MQK64" s="1554"/>
      <c r="MQL64" s="516"/>
      <c r="MQM64" s="516"/>
      <c r="MQQ64" s="459"/>
      <c r="MQR64" s="517"/>
      <c r="MQS64" s="1554"/>
      <c r="MQT64" s="1554"/>
      <c r="MQU64" s="1554"/>
      <c r="MQV64" s="1554"/>
      <c r="MQW64" s="1554"/>
      <c r="MQX64" s="1554"/>
      <c r="MQY64" s="1554"/>
      <c r="MQZ64" s="1554"/>
      <c r="MRA64" s="1554"/>
      <c r="MRB64" s="1554"/>
      <c r="MRC64" s="516"/>
      <c r="MRD64" s="516"/>
      <c r="MRH64" s="459"/>
      <c r="MRI64" s="517"/>
      <c r="MRJ64" s="1554"/>
      <c r="MRK64" s="1554"/>
      <c r="MRL64" s="1554"/>
      <c r="MRM64" s="1554"/>
      <c r="MRN64" s="1554"/>
      <c r="MRO64" s="1554"/>
      <c r="MRP64" s="1554"/>
      <c r="MRQ64" s="1554"/>
      <c r="MRR64" s="1554"/>
      <c r="MRS64" s="1554"/>
      <c r="MRT64" s="516"/>
      <c r="MRU64" s="516"/>
      <c r="MRY64" s="459"/>
      <c r="MRZ64" s="517"/>
      <c r="MSA64" s="1554"/>
      <c r="MSB64" s="1554"/>
      <c r="MSC64" s="1554"/>
      <c r="MSD64" s="1554"/>
      <c r="MSE64" s="1554"/>
      <c r="MSF64" s="1554"/>
      <c r="MSG64" s="1554"/>
      <c r="MSH64" s="1554"/>
      <c r="MSI64" s="1554"/>
      <c r="MSJ64" s="1554"/>
      <c r="MSK64" s="516"/>
      <c r="MSL64" s="516"/>
      <c r="MSP64" s="459"/>
      <c r="MSQ64" s="517"/>
      <c r="MSR64" s="1554"/>
      <c r="MSS64" s="1554"/>
      <c r="MST64" s="1554"/>
      <c r="MSU64" s="1554"/>
      <c r="MSV64" s="1554"/>
      <c r="MSW64" s="1554"/>
      <c r="MSX64" s="1554"/>
      <c r="MSY64" s="1554"/>
      <c r="MSZ64" s="1554"/>
      <c r="MTA64" s="1554"/>
      <c r="MTB64" s="516"/>
      <c r="MTC64" s="516"/>
      <c r="MTG64" s="459"/>
      <c r="MTH64" s="517"/>
      <c r="MTI64" s="1554"/>
      <c r="MTJ64" s="1554"/>
      <c r="MTK64" s="1554"/>
      <c r="MTL64" s="1554"/>
      <c r="MTM64" s="1554"/>
      <c r="MTN64" s="1554"/>
      <c r="MTO64" s="1554"/>
      <c r="MTP64" s="1554"/>
      <c r="MTQ64" s="1554"/>
      <c r="MTR64" s="1554"/>
      <c r="MTS64" s="516"/>
      <c r="MTT64" s="516"/>
      <c r="MTX64" s="459"/>
      <c r="MTY64" s="517"/>
      <c r="MTZ64" s="1554"/>
      <c r="MUA64" s="1554"/>
      <c r="MUB64" s="1554"/>
      <c r="MUC64" s="1554"/>
      <c r="MUD64" s="1554"/>
      <c r="MUE64" s="1554"/>
      <c r="MUF64" s="1554"/>
      <c r="MUG64" s="1554"/>
      <c r="MUH64" s="1554"/>
      <c r="MUI64" s="1554"/>
      <c r="MUJ64" s="516"/>
      <c r="MUK64" s="516"/>
      <c r="MUO64" s="459"/>
      <c r="MUP64" s="517"/>
      <c r="MUQ64" s="1554"/>
      <c r="MUR64" s="1554"/>
      <c r="MUS64" s="1554"/>
      <c r="MUT64" s="1554"/>
      <c r="MUU64" s="1554"/>
      <c r="MUV64" s="1554"/>
      <c r="MUW64" s="1554"/>
      <c r="MUX64" s="1554"/>
      <c r="MUY64" s="1554"/>
      <c r="MUZ64" s="1554"/>
      <c r="MVA64" s="516"/>
      <c r="MVB64" s="516"/>
      <c r="MVF64" s="459"/>
      <c r="MVG64" s="517"/>
      <c r="MVH64" s="1554"/>
      <c r="MVI64" s="1554"/>
      <c r="MVJ64" s="1554"/>
      <c r="MVK64" s="1554"/>
      <c r="MVL64" s="1554"/>
      <c r="MVM64" s="1554"/>
      <c r="MVN64" s="1554"/>
      <c r="MVO64" s="1554"/>
      <c r="MVP64" s="1554"/>
      <c r="MVQ64" s="1554"/>
      <c r="MVR64" s="516"/>
      <c r="MVS64" s="516"/>
      <c r="MVW64" s="459"/>
      <c r="MVX64" s="517"/>
      <c r="MVY64" s="1554"/>
      <c r="MVZ64" s="1554"/>
      <c r="MWA64" s="1554"/>
      <c r="MWB64" s="1554"/>
      <c r="MWC64" s="1554"/>
      <c r="MWD64" s="1554"/>
      <c r="MWE64" s="1554"/>
      <c r="MWF64" s="1554"/>
      <c r="MWG64" s="1554"/>
      <c r="MWH64" s="1554"/>
      <c r="MWI64" s="516"/>
      <c r="MWJ64" s="516"/>
      <c r="MWN64" s="459"/>
      <c r="MWO64" s="517"/>
      <c r="MWP64" s="1554"/>
      <c r="MWQ64" s="1554"/>
      <c r="MWR64" s="1554"/>
      <c r="MWS64" s="1554"/>
      <c r="MWT64" s="1554"/>
      <c r="MWU64" s="1554"/>
      <c r="MWV64" s="1554"/>
      <c r="MWW64" s="1554"/>
      <c r="MWX64" s="1554"/>
      <c r="MWY64" s="1554"/>
      <c r="MWZ64" s="516"/>
      <c r="MXA64" s="516"/>
      <c r="MXE64" s="459"/>
      <c r="MXF64" s="517"/>
      <c r="MXG64" s="1554"/>
      <c r="MXH64" s="1554"/>
      <c r="MXI64" s="1554"/>
      <c r="MXJ64" s="1554"/>
      <c r="MXK64" s="1554"/>
      <c r="MXL64" s="1554"/>
      <c r="MXM64" s="1554"/>
      <c r="MXN64" s="1554"/>
      <c r="MXO64" s="1554"/>
      <c r="MXP64" s="1554"/>
      <c r="MXQ64" s="516"/>
      <c r="MXR64" s="516"/>
      <c r="MXV64" s="459"/>
      <c r="MXW64" s="517"/>
      <c r="MXX64" s="1554"/>
      <c r="MXY64" s="1554"/>
      <c r="MXZ64" s="1554"/>
      <c r="MYA64" s="1554"/>
      <c r="MYB64" s="1554"/>
      <c r="MYC64" s="1554"/>
      <c r="MYD64" s="1554"/>
      <c r="MYE64" s="1554"/>
      <c r="MYF64" s="1554"/>
      <c r="MYG64" s="1554"/>
      <c r="MYH64" s="516"/>
      <c r="MYI64" s="516"/>
      <c r="MYM64" s="459"/>
      <c r="MYN64" s="517"/>
      <c r="MYO64" s="1554"/>
      <c r="MYP64" s="1554"/>
      <c r="MYQ64" s="1554"/>
      <c r="MYR64" s="1554"/>
      <c r="MYS64" s="1554"/>
      <c r="MYT64" s="1554"/>
      <c r="MYU64" s="1554"/>
      <c r="MYV64" s="1554"/>
      <c r="MYW64" s="1554"/>
      <c r="MYX64" s="1554"/>
      <c r="MYY64" s="516"/>
      <c r="MYZ64" s="516"/>
      <c r="MZD64" s="459"/>
      <c r="MZE64" s="517"/>
      <c r="MZF64" s="1554"/>
      <c r="MZG64" s="1554"/>
      <c r="MZH64" s="1554"/>
      <c r="MZI64" s="1554"/>
      <c r="MZJ64" s="1554"/>
      <c r="MZK64" s="1554"/>
      <c r="MZL64" s="1554"/>
      <c r="MZM64" s="1554"/>
      <c r="MZN64" s="1554"/>
      <c r="MZO64" s="1554"/>
      <c r="MZP64" s="516"/>
      <c r="MZQ64" s="516"/>
      <c r="MZU64" s="459"/>
      <c r="MZV64" s="517"/>
      <c r="MZW64" s="1554"/>
      <c r="MZX64" s="1554"/>
      <c r="MZY64" s="1554"/>
      <c r="MZZ64" s="1554"/>
      <c r="NAA64" s="1554"/>
      <c r="NAB64" s="1554"/>
      <c r="NAC64" s="1554"/>
      <c r="NAD64" s="1554"/>
      <c r="NAE64" s="1554"/>
      <c r="NAF64" s="1554"/>
      <c r="NAG64" s="516"/>
      <c r="NAH64" s="516"/>
      <c r="NAL64" s="459"/>
      <c r="NAM64" s="517"/>
      <c r="NAN64" s="1554"/>
      <c r="NAO64" s="1554"/>
      <c r="NAP64" s="1554"/>
      <c r="NAQ64" s="1554"/>
      <c r="NAR64" s="1554"/>
      <c r="NAS64" s="1554"/>
      <c r="NAT64" s="1554"/>
      <c r="NAU64" s="1554"/>
      <c r="NAV64" s="1554"/>
      <c r="NAW64" s="1554"/>
      <c r="NAX64" s="516"/>
      <c r="NAY64" s="516"/>
      <c r="NBC64" s="459"/>
      <c r="NBD64" s="517"/>
      <c r="NBE64" s="1554"/>
      <c r="NBF64" s="1554"/>
      <c r="NBG64" s="1554"/>
      <c r="NBH64" s="1554"/>
      <c r="NBI64" s="1554"/>
      <c r="NBJ64" s="1554"/>
      <c r="NBK64" s="1554"/>
      <c r="NBL64" s="1554"/>
      <c r="NBM64" s="1554"/>
      <c r="NBN64" s="1554"/>
      <c r="NBO64" s="516"/>
      <c r="NBP64" s="516"/>
      <c r="NBT64" s="459"/>
      <c r="NBU64" s="517"/>
      <c r="NBV64" s="1554"/>
      <c r="NBW64" s="1554"/>
      <c r="NBX64" s="1554"/>
      <c r="NBY64" s="1554"/>
      <c r="NBZ64" s="1554"/>
      <c r="NCA64" s="1554"/>
      <c r="NCB64" s="1554"/>
      <c r="NCC64" s="1554"/>
      <c r="NCD64" s="1554"/>
      <c r="NCE64" s="1554"/>
      <c r="NCF64" s="516"/>
      <c r="NCG64" s="516"/>
      <c r="NCK64" s="459"/>
      <c r="NCL64" s="517"/>
      <c r="NCM64" s="1554"/>
      <c r="NCN64" s="1554"/>
      <c r="NCO64" s="1554"/>
      <c r="NCP64" s="1554"/>
      <c r="NCQ64" s="1554"/>
      <c r="NCR64" s="1554"/>
      <c r="NCS64" s="1554"/>
      <c r="NCT64" s="1554"/>
      <c r="NCU64" s="1554"/>
      <c r="NCV64" s="1554"/>
      <c r="NCW64" s="516"/>
      <c r="NCX64" s="516"/>
      <c r="NDB64" s="459"/>
      <c r="NDC64" s="517"/>
      <c r="NDD64" s="1554"/>
      <c r="NDE64" s="1554"/>
      <c r="NDF64" s="1554"/>
      <c r="NDG64" s="1554"/>
      <c r="NDH64" s="1554"/>
      <c r="NDI64" s="1554"/>
      <c r="NDJ64" s="1554"/>
      <c r="NDK64" s="1554"/>
      <c r="NDL64" s="1554"/>
      <c r="NDM64" s="1554"/>
      <c r="NDN64" s="516"/>
      <c r="NDO64" s="516"/>
      <c r="NDS64" s="459"/>
      <c r="NDT64" s="517"/>
      <c r="NDU64" s="1554"/>
      <c r="NDV64" s="1554"/>
      <c r="NDW64" s="1554"/>
      <c r="NDX64" s="1554"/>
      <c r="NDY64" s="1554"/>
      <c r="NDZ64" s="1554"/>
      <c r="NEA64" s="1554"/>
      <c r="NEB64" s="1554"/>
      <c r="NEC64" s="1554"/>
      <c r="NED64" s="1554"/>
      <c r="NEE64" s="516"/>
      <c r="NEF64" s="516"/>
      <c r="NEJ64" s="459"/>
      <c r="NEK64" s="517"/>
      <c r="NEL64" s="1554"/>
      <c r="NEM64" s="1554"/>
      <c r="NEN64" s="1554"/>
      <c r="NEO64" s="1554"/>
      <c r="NEP64" s="1554"/>
      <c r="NEQ64" s="1554"/>
      <c r="NER64" s="1554"/>
      <c r="NES64" s="1554"/>
      <c r="NET64" s="1554"/>
      <c r="NEU64" s="1554"/>
      <c r="NEV64" s="516"/>
      <c r="NEW64" s="516"/>
      <c r="NFA64" s="459"/>
      <c r="NFB64" s="517"/>
      <c r="NFC64" s="1554"/>
      <c r="NFD64" s="1554"/>
      <c r="NFE64" s="1554"/>
      <c r="NFF64" s="1554"/>
      <c r="NFG64" s="1554"/>
      <c r="NFH64" s="1554"/>
      <c r="NFI64" s="1554"/>
      <c r="NFJ64" s="1554"/>
      <c r="NFK64" s="1554"/>
      <c r="NFL64" s="1554"/>
      <c r="NFM64" s="516"/>
      <c r="NFN64" s="516"/>
      <c r="NFR64" s="459"/>
      <c r="NFS64" s="517"/>
      <c r="NFT64" s="1554"/>
      <c r="NFU64" s="1554"/>
      <c r="NFV64" s="1554"/>
      <c r="NFW64" s="1554"/>
      <c r="NFX64" s="1554"/>
      <c r="NFY64" s="1554"/>
      <c r="NFZ64" s="1554"/>
      <c r="NGA64" s="1554"/>
      <c r="NGB64" s="1554"/>
      <c r="NGC64" s="1554"/>
      <c r="NGD64" s="516"/>
      <c r="NGE64" s="516"/>
      <c r="NGI64" s="459"/>
      <c r="NGJ64" s="517"/>
      <c r="NGK64" s="1554"/>
      <c r="NGL64" s="1554"/>
      <c r="NGM64" s="1554"/>
      <c r="NGN64" s="1554"/>
      <c r="NGO64" s="1554"/>
      <c r="NGP64" s="1554"/>
      <c r="NGQ64" s="1554"/>
      <c r="NGR64" s="1554"/>
      <c r="NGS64" s="1554"/>
      <c r="NGT64" s="1554"/>
      <c r="NGU64" s="516"/>
      <c r="NGV64" s="516"/>
      <c r="NGZ64" s="459"/>
      <c r="NHA64" s="517"/>
      <c r="NHB64" s="1554"/>
      <c r="NHC64" s="1554"/>
      <c r="NHD64" s="1554"/>
      <c r="NHE64" s="1554"/>
      <c r="NHF64" s="1554"/>
      <c r="NHG64" s="1554"/>
      <c r="NHH64" s="1554"/>
      <c r="NHI64" s="1554"/>
      <c r="NHJ64" s="1554"/>
      <c r="NHK64" s="1554"/>
      <c r="NHL64" s="516"/>
      <c r="NHM64" s="516"/>
      <c r="NHQ64" s="459"/>
      <c r="NHR64" s="517"/>
      <c r="NHS64" s="1554"/>
      <c r="NHT64" s="1554"/>
      <c r="NHU64" s="1554"/>
      <c r="NHV64" s="1554"/>
      <c r="NHW64" s="1554"/>
      <c r="NHX64" s="1554"/>
      <c r="NHY64" s="1554"/>
      <c r="NHZ64" s="1554"/>
      <c r="NIA64" s="1554"/>
      <c r="NIB64" s="1554"/>
      <c r="NIC64" s="516"/>
      <c r="NID64" s="516"/>
      <c r="NIH64" s="459"/>
      <c r="NII64" s="517"/>
      <c r="NIJ64" s="1554"/>
      <c r="NIK64" s="1554"/>
      <c r="NIL64" s="1554"/>
      <c r="NIM64" s="1554"/>
      <c r="NIN64" s="1554"/>
      <c r="NIO64" s="1554"/>
      <c r="NIP64" s="1554"/>
      <c r="NIQ64" s="1554"/>
      <c r="NIR64" s="1554"/>
      <c r="NIS64" s="1554"/>
      <c r="NIT64" s="516"/>
      <c r="NIU64" s="516"/>
      <c r="NIY64" s="459"/>
      <c r="NIZ64" s="517"/>
      <c r="NJA64" s="1554"/>
      <c r="NJB64" s="1554"/>
      <c r="NJC64" s="1554"/>
      <c r="NJD64" s="1554"/>
      <c r="NJE64" s="1554"/>
      <c r="NJF64" s="1554"/>
      <c r="NJG64" s="1554"/>
      <c r="NJH64" s="1554"/>
      <c r="NJI64" s="1554"/>
      <c r="NJJ64" s="1554"/>
      <c r="NJK64" s="516"/>
      <c r="NJL64" s="516"/>
      <c r="NJP64" s="459"/>
      <c r="NJQ64" s="517"/>
      <c r="NJR64" s="1554"/>
      <c r="NJS64" s="1554"/>
      <c r="NJT64" s="1554"/>
      <c r="NJU64" s="1554"/>
      <c r="NJV64" s="1554"/>
      <c r="NJW64" s="1554"/>
      <c r="NJX64" s="1554"/>
      <c r="NJY64" s="1554"/>
      <c r="NJZ64" s="1554"/>
      <c r="NKA64" s="1554"/>
      <c r="NKB64" s="516"/>
      <c r="NKC64" s="516"/>
      <c r="NKG64" s="459"/>
      <c r="NKH64" s="517"/>
      <c r="NKI64" s="1554"/>
      <c r="NKJ64" s="1554"/>
      <c r="NKK64" s="1554"/>
      <c r="NKL64" s="1554"/>
      <c r="NKM64" s="1554"/>
      <c r="NKN64" s="1554"/>
      <c r="NKO64" s="1554"/>
      <c r="NKP64" s="1554"/>
      <c r="NKQ64" s="1554"/>
      <c r="NKR64" s="1554"/>
      <c r="NKS64" s="516"/>
      <c r="NKT64" s="516"/>
      <c r="NKX64" s="459"/>
      <c r="NKY64" s="517"/>
      <c r="NKZ64" s="1554"/>
      <c r="NLA64" s="1554"/>
      <c r="NLB64" s="1554"/>
      <c r="NLC64" s="1554"/>
      <c r="NLD64" s="1554"/>
      <c r="NLE64" s="1554"/>
      <c r="NLF64" s="1554"/>
      <c r="NLG64" s="1554"/>
      <c r="NLH64" s="1554"/>
      <c r="NLI64" s="1554"/>
      <c r="NLJ64" s="516"/>
      <c r="NLK64" s="516"/>
      <c r="NLO64" s="459"/>
      <c r="NLP64" s="517"/>
      <c r="NLQ64" s="1554"/>
      <c r="NLR64" s="1554"/>
      <c r="NLS64" s="1554"/>
      <c r="NLT64" s="1554"/>
      <c r="NLU64" s="1554"/>
      <c r="NLV64" s="1554"/>
      <c r="NLW64" s="1554"/>
      <c r="NLX64" s="1554"/>
      <c r="NLY64" s="1554"/>
      <c r="NLZ64" s="1554"/>
      <c r="NMA64" s="516"/>
      <c r="NMB64" s="516"/>
      <c r="NMF64" s="459"/>
      <c r="NMG64" s="517"/>
      <c r="NMH64" s="1554"/>
      <c r="NMI64" s="1554"/>
      <c r="NMJ64" s="1554"/>
      <c r="NMK64" s="1554"/>
      <c r="NML64" s="1554"/>
      <c r="NMM64" s="1554"/>
      <c r="NMN64" s="1554"/>
      <c r="NMO64" s="1554"/>
      <c r="NMP64" s="1554"/>
      <c r="NMQ64" s="1554"/>
      <c r="NMR64" s="516"/>
      <c r="NMS64" s="516"/>
      <c r="NMW64" s="459"/>
      <c r="NMX64" s="517"/>
      <c r="NMY64" s="1554"/>
      <c r="NMZ64" s="1554"/>
      <c r="NNA64" s="1554"/>
      <c r="NNB64" s="1554"/>
      <c r="NNC64" s="1554"/>
      <c r="NND64" s="1554"/>
      <c r="NNE64" s="1554"/>
      <c r="NNF64" s="1554"/>
      <c r="NNG64" s="1554"/>
      <c r="NNH64" s="1554"/>
      <c r="NNI64" s="516"/>
      <c r="NNJ64" s="516"/>
      <c r="NNN64" s="459"/>
      <c r="NNO64" s="517"/>
      <c r="NNP64" s="1554"/>
      <c r="NNQ64" s="1554"/>
      <c r="NNR64" s="1554"/>
      <c r="NNS64" s="1554"/>
      <c r="NNT64" s="1554"/>
      <c r="NNU64" s="1554"/>
      <c r="NNV64" s="1554"/>
      <c r="NNW64" s="1554"/>
      <c r="NNX64" s="1554"/>
      <c r="NNY64" s="1554"/>
      <c r="NNZ64" s="516"/>
      <c r="NOA64" s="516"/>
      <c r="NOE64" s="459"/>
      <c r="NOF64" s="517"/>
      <c r="NOG64" s="1554"/>
      <c r="NOH64" s="1554"/>
      <c r="NOI64" s="1554"/>
      <c r="NOJ64" s="1554"/>
      <c r="NOK64" s="1554"/>
      <c r="NOL64" s="1554"/>
      <c r="NOM64" s="1554"/>
      <c r="NON64" s="1554"/>
      <c r="NOO64" s="1554"/>
      <c r="NOP64" s="1554"/>
      <c r="NOQ64" s="516"/>
      <c r="NOR64" s="516"/>
      <c r="NOV64" s="459"/>
      <c r="NOW64" s="517"/>
      <c r="NOX64" s="1554"/>
      <c r="NOY64" s="1554"/>
      <c r="NOZ64" s="1554"/>
      <c r="NPA64" s="1554"/>
      <c r="NPB64" s="1554"/>
      <c r="NPC64" s="1554"/>
      <c r="NPD64" s="1554"/>
      <c r="NPE64" s="1554"/>
      <c r="NPF64" s="1554"/>
      <c r="NPG64" s="1554"/>
      <c r="NPH64" s="516"/>
      <c r="NPI64" s="516"/>
      <c r="NPM64" s="459"/>
      <c r="NPN64" s="517"/>
      <c r="NPO64" s="1554"/>
      <c r="NPP64" s="1554"/>
      <c r="NPQ64" s="1554"/>
      <c r="NPR64" s="1554"/>
      <c r="NPS64" s="1554"/>
      <c r="NPT64" s="1554"/>
      <c r="NPU64" s="1554"/>
      <c r="NPV64" s="1554"/>
      <c r="NPW64" s="1554"/>
      <c r="NPX64" s="1554"/>
      <c r="NPY64" s="516"/>
      <c r="NPZ64" s="516"/>
      <c r="NQD64" s="459"/>
      <c r="NQE64" s="517"/>
      <c r="NQF64" s="1554"/>
      <c r="NQG64" s="1554"/>
      <c r="NQH64" s="1554"/>
      <c r="NQI64" s="1554"/>
      <c r="NQJ64" s="1554"/>
      <c r="NQK64" s="1554"/>
      <c r="NQL64" s="1554"/>
      <c r="NQM64" s="1554"/>
      <c r="NQN64" s="1554"/>
      <c r="NQO64" s="1554"/>
      <c r="NQP64" s="516"/>
      <c r="NQQ64" s="516"/>
      <c r="NQU64" s="459"/>
      <c r="NQV64" s="517"/>
      <c r="NQW64" s="1554"/>
      <c r="NQX64" s="1554"/>
      <c r="NQY64" s="1554"/>
      <c r="NQZ64" s="1554"/>
      <c r="NRA64" s="1554"/>
      <c r="NRB64" s="1554"/>
      <c r="NRC64" s="1554"/>
      <c r="NRD64" s="1554"/>
      <c r="NRE64" s="1554"/>
      <c r="NRF64" s="1554"/>
      <c r="NRG64" s="516"/>
      <c r="NRH64" s="516"/>
      <c r="NRL64" s="459"/>
      <c r="NRM64" s="517"/>
      <c r="NRN64" s="1554"/>
      <c r="NRO64" s="1554"/>
      <c r="NRP64" s="1554"/>
      <c r="NRQ64" s="1554"/>
      <c r="NRR64" s="1554"/>
      <c r="NRS64" s="1554"/>
      <c r="NRT64" s="1554"/>
      <c r="NRU64" s="1554"/>
      <c r="NRV64" s="1554"/>
      <c r="NRW64" s="1554"/>
      <c r="NRX64" s="516"/>
      <c r="NRY64" s="516"/>
      <c r="NSC64" s="459"/>
      <c r="NSD64" s="517"/>
      <c r="NSE64" s="1554"/>
      <c r="NSF64" s="1554"/>
      <c r="NSG64" s="1554"/>
      <c r="NSH64" s="1554"/>
      <c r="NSI64" s="1554"/>
      <c r="NSJ64" s="1554"/>
      <c r="NSK64" s="1554"/>
      <c r="NSL64" s="1554"/>
      <c r="NSM64" s="1554"/>
      <c r="NSN64" s="1554"/>
      <c r="NSO64" s="516"/>
      <c r="NSP64" s="516"/>
      <c r="NST64" s="459"/>
      <c r="NSU64" s="517"/>
      <c r="NSV64" s="1554"/>
      <c r="NSW64" s="1554"/>
      <c r="NSX64" s="1554"/>
      <c r="NSY64" s="1554"/>
      <c r="NSZ64" s="1554"/>
      <c r="NTA64" s="1554"/>
      <c r="NTB64" s="1554"/>
      <c r="NTC64" s="1554"/>
      <c r="NTD64" s="1554"/>
      <c r="NTE64" s="1554"/>
      <c r="NTF64" s="516"/>
      <c r="NTG64" s="516"/>
      <c r="NTK64" s="459"/>
      <c r="NTL64" s="517"/>
      <c r="NTM64" s="1554"/>
      <c r="NTN64" s="1554"/>
      <c r="NTO64" s="1554"/>
      <c r="NTP64" s="1554"/>
      <c r="NTQ64" s="1554"/>
      <c r="NTR64" s="1554"/>
      <c r="NTS64" s="1554"/>
      <c r="NTT64" s="1554"/>
      <c r="NTU64" s="1554"/>
      <c r="NTV64" s="1554"/>
      <c r="NTW64" s="516"/>
      <c r="NTX64" s="516"/>
      <c r="NUB64" s="459"/>
      <c r="NUC64" s="517"/>
      <c r="NUD64" s="1554"/>
      <c r="NUE64" s="1554"/>
      <c r="NUF64" s="1554"/>
      <c r="NUG64" s="1554"/>
      <c r="NUH64" s="1554"/>
      <c r="NUI64" s="1554"/>
      <c r="NUJ64" s="1554"/>
      <c r="NUK64" s="1554"/>
      <c r="NUL64" s="1554"/>
      <c r="NUM64" s="1554"/>
      <c r="NUN64" s="516"/>
      <c r="NUO64" s="516"/>
      <c r="NUS64" s="459"/>
      <c r="NUT64" s="517"/>
      <c r="NUU64" s="1554"/>
      <c r="NUV64" s="1554"/>
      <c r="NUW64" s="1554"/>
      <c r="NUX64" s="1554"/>
      <c r="NUY64" s="1554"/>
      <c r="NUZ64" s="1554"/>
      <c r="NVA64" s="1554"/>
      <c r="NVB64" s="1554"/>
      <c r="NVC64" s="1554"/>
      <c r="NVD64" s="1554"/>
      <c r="NVE64" s="516"/>
      <c r="NVF64" s="516"/>
      <c r="NVJ64" s="459"/>
      <c r="NVK64" s="517"/>
      <c r="NVL64" s="1554"/>
      <c r="NVM64" s="1554"/>
      <c r="NVN64" s="1554"/>
      <c r="NVO64" s="1554"/>
      <c r="NVP64" s="1554"/>
      <c r="NVQ64" s="1554"/>
      <c r="NVR64" s="1554"/>
      <c r="NVS64" s="1554"/>
      <c r="NVT64" s="1554"/>
      <c r="NVU64" s="1554"/>
      <c r="NVV64" s="516"/>
      <c r="NVW64" s="516"/>
      <c r="NWA64" s="459"/>
      <c r="NWB64" s="517"/>
      <c r="NWC64" s="1554"/>
      <c r="NWD64" s="1554"/>
      <c r="NWE64" s="1554"/>
      <c r="NWF64" s="1554"/>
      <c r="NWG64" s="1554"/>
      <c r="NWH64" s="1554"/>
      <c r="NWI64" s="1554"/>
      <c r="NWJ64" s="1554"/>
      <c r="NWK64" s="1554"/>
      <c r="NWL64" s="1554"/>
      <c r="NWM64" s="516"/>
      <c r="NWN64" s="516"/>
      <c r="NWR64" s="459"/>
      <c r="NWS64" s="517"/>
      <c r="NWT64" s="1554"/>
      <c r="NWU64" s="1554"/>
      <c r="NWV64" s="1554"/>
      <c r="NWW64" s="1554"/>
      <c r="NWX64" s="1554"/>
      <c r="NWY64" s="1554"/>
      <c r="NWZ64" s="1554"/>
      <c r="NXA64" s="1554"/>
      <c r="NXB64" s="1554"/>
      <c r="NXC64" s="1554"/>
      <c r="NXD64" s="516"/>
      <c r="NXE64" s="516"/>
      <c r="NXI64" s="459"/>
      <c r="NXJ64" s="517"/>
      <c r="NXK64" s="1554"/>
      <c r="NXL64" s="1554"/>
      <c r="NXM64" s="1554"/>
      <c r="NXN64" s="1554"/>
      <c r="NXO64" s="1554"/>
      <c r="NXP64" s="1554"/>
      <c r="NXQ64" s="1554"/>
      <c r="NXR64" s="1554"/>
      <c r="NXS64" s="1554"/>
      <c r="NXT64" s="1554"/>
      <c r="NXU64" s="516"/>
      <c r="NXV64" s="516"/>
      <c r="NXZ64" s="459"/>
      <c r="NYA64" s="517"/>
      <c r="NYB64" s="1554"/>
      <c r="NYC64" s="1554"/>
      <c r="NYD64" s="1554"/>
      <c r="NYE64" s="1554"/>
      <c r="NYF64" s="1554"/>
      <c r="NYG64" s="1554"/>
      <c r="NYH64" s="1554"/>
      <c r="NYI64" s="1554"/>
      <c r="NYJ64" s="1554"/>
      <c r="NYK64" s="1554"/>
      <c r="NYL64" s="516"/>
      <c r="NYM64" s="516"/>
      <c r="NYQ64" s="459"/>
      <c r="NYR64" s="517"/>
      <c r="NYS64" s="1554"/>
      <c r="NYT64" s="1554"/>
      <c r="NYU64" s="1554"/>
      <c r="NYV64" s="1554"/>
      <c r="NYW64" s="1554"/>
      <c r="NYX64" s="1554"/>
      <c r="NYY64" s="1554"/>
      <c r="NYZ64" s="1554"/>
      <c r="NZA64" s="1554"/>
      <c r="NZB64" s="1554"/>
      <c r="NZC64" s="516"/>
      <c r="NZD64" s="516"/>
      <c r="NZH64" s="459"/>
      <c r="NZI64" s="517"/>
      <c r="NZJ64" s="1554"/>
      <c r="NZK64" s="1554"/>
      <c r="NZL64" s="1554"/>
      <c r="NZM64" s="1554"/>
      <c r="NZN64" s="1554"/>
      <c r="NZO64" s="1554"/>
      <c r="NZP64" s="1554"/>
      <c r="NZQ64" s="1554"/>
      <c r="NZR64" s="1554"/>
      <c r="NZS64" s="1554"/>
      <c r="NZT64" s="516"/>
      <c r="NZU64" s="516"/>
      <c r="NZY64" s="459"/>
      <c r="NZZ64" s="517"/>
      <c r="OAA64" s="1554"/>
      <c r="OAB64" s="1554"/>
      <c r="OAC64" s="1554"/>
      <c r="OAD64" s="1554"/>
      <c r="OAE64" s="1554"/>
      <c r="OAF64" s="1554"/>
      <c r="OAG64" s="1554"/>
      <c r="OAH64" s="1554"/>
      <c r="OAI64" s="1554"/>
      <c r="OAJ64" s="1554"/>
      <c r="OAK64" s="516"/>
      <c r="OAL64" s="516"/>
      <c r="OAP64" s="459"/>
      <c r="OAQ64" s="517"/>
      <c r="OAR64" s="1554"/>
      <c r="OAS64" s="1554"/>
      <c r="OAT64" s="1554"/>
      <c r="OAU64" s="1554"/>
      <c r="OAV64" s="1554"/>
      <c r="OAW64" s="1554"/>
      <c r="OAX64" s="1554"/>
      <c r="OAY64" s="1554"/>
      <c r="OAZ64" s="1554"/>
      <c r="OBA64" s="1554"/>
      <c r="OBB64" s="516"/>
      <c r="OBC64" s="516"/>
      <c r="OBG64" s="459"/>
      <c r="OBH64" s="517"/>
      <c r="OBI64" s="1554"/>
      <c r="OBJ64" s="1554"/>
      <c r="OBK64" s="1554"/>
      <c r="OBL64" s="1554"/>
      <c r="OBM64" s="1554"/>
      <c r="OBN64" s="1554"/>
      <c r="OBO64" s="1554"/>
      <c r="OBP64" s="1554"/>
      <c r="OBQ64" s="1554"/>
      <c r="OBR64" s="1554"/>
      <c r="OBS64" s="516"/>
      <c r="OBT64" s="516"/>
      <c r="OBX64" s="459"/>
      <c r="OBY64" s="517"/>
      <c r="OBZ64" s="1554"/>
      <c r="OCA64" s="1554"/>
      <c r="OCB64" s="1554"/>
      <c r="OCC64" s="1554"/>
      <c r="OCD64" s="1554"/>
      <c r="OCE64" s="1554"/>
      <c r="OCF64" s="1554"/>
      <c r="OCG64" s="1554"/>
      <c r="OCH64" s="1554"/>
      <c r="OCI64" s="1554"/>
      <c r="OCJ64" s="516"/>
      <c r="OCK64" s="516"/>
      <c r="OCO64" s="459"/>
      <c r="OCP64" s="517"/>
      <c r="OCQ64" s="1554"/>
      <c r="OCR64" s="1554"/>
      <c r="OCS64" s="1554"/>
      <c r="OCT64" s="1554"/>
      <c r="OCU64" s="1554"/>
      <c r="OCV64" s="1554"/>
      <c r="OCW64" s="1554"/>
      <c r="OCX64" s="1554"/>
      <c r="OCY64" s="1554"/>
      <c r="OCZ64" s="1554"/>
      <c r="ODA64" s="516"/>
      <c r="ODB64" s="516"/>
      <c r="ODF64" s="459"/>
      <c r="ODG64" s="517"/>
      <c r="ODH64" s="1554"/>
      <c r="ODI64" s="1554"/>
      <c r="ODJ64" s="1554"/>
      <c r="ODK64" s="1554"/>
      <c r="ODL64" s="1554"/>
      <c r="ODM64" s="1554"/>
      <c r="ODN64" s="1554"/>
      <c r="ODO64" s="1554"/>
      <c r="ODP64" s="1554"/>
      <c r="ODQ64" s="1554"/>
      <c r="ODR64" s="516"/>
      <c r="ODS64" s="516"/>
      <c r="ODW64" s="459"/>
      <c r="ODX64" s="517"/>
      <c r="ODY64" s="1554"/>
      <c r="ODZ64" s="1554"/>
      <c r="OEA64" s="1554"/>
      <c r="OEB64" s="1554"/>
      <c r="OEC64" s="1554"/>
      <c r="OED64" s="1554"/>
      <c r="OEE64" s="1554"/>
      <c r="OEF64" s="1554"/>
      <c r="OEG64" s="1554"/>
      <c r="OEH64" s="1554"/>
      <c r="OEI64" s="516"/>
      <c r="OEJ64" s="516"/>
      <c r="OEN64" s="459"/>
      <c r="OEO64" s="517"/>
      <c r="OEP64" s="1554"/>
      <c r="OEQ64" s="1554"/>
      <c r="OER64" s="1554"/>
      <c r="OES64" s="1554"/>
      <c r="OET64" s="1554"/>
      <c r="OEU64" s="1554"/>
      <c r="OEV64" s="1554"/>
      <c r="OEW64" s="1554"/>
      <c r="OEX64" s="1554"/>
      <c r="OEY64" s="1554"/>
      <c r="OEZ64" s="516"/>
      <c r="OFA64" s="516"/>
      <c r="OFE64" s="459"/>
      <c r="OFF64" s="517"/>
      <c r="OFG64" s="1554"/>
      <c r="OFH64" s="1554"/>
      <c r="OFI64" s="1554"/>
      <c r="OFJ64" s="1554"/>
      <c r="OFK64" s="1554"/>
      <c r="OFL64" s="1554"/>
      <c r="OFM64" s="1554"/>
      <c r="OFN64" s="1554"/>
      <c r="OFO64" s="1554"/>
      <c r="OFP64" s="1554"/>
      <c r="OFQ64" s="516"/>
      <c r="OFR64" s="516"/>
      <c r="OFV64" s="459"/>
      <c r="OFW64" s="517"/>
      <c r="OFX64" s="1554"/>
      <c r="OFY64" s="1554"/>
      <c r="OFZ64" s="1554"/>
      <c r="OGA64" s="1554"/>
      <c r="OGB64" s="1554"/>
      <c r="OGC64" s="1554"/>
      <c r="OGD64" s="1554"/>
      <c r="OGE64" s="1554"/>
      <c r="OGF64" s="1554"/>
      <c r="OGG64" s="1554"/>
      <c r="OGH64" s="516"/>
      <c r="OGI64" s="516"/>
      <c r="OGM64" s="459"/>
      <c r="OGN64" s="517"/>
      <c r="OGO64" s="1554"/>
      <c r="OGP64" s="1554"/>
      <c r="OGQ64" s="1554"/>
      <c r="OGR64" s="1554"/>
      <c r="OGS64" s="1554"/>
      <c r="OGT64" s="1554"/>
      <c r="OGU64" s="1554"/>
      <c r="OGV64" s="1554"/>
      <c r="OGW64" s="1554"/>
      <c r="OGX64" s="1554"/>
      <c r="OGY64" s="516"/>
      <c r="OGZ64" s="516"/>
      <c r="OHD64" s="459"/>
      <c r="OHE64" s="517"/>
      <c r="OHF64" s="1554"/>
      <c r="OHG64" s="1554"/>
      <c r="OHH64" s="1554"/>
      <c r="OHI64" s="1554"/>
      <c r="OHJ64" s="1554"/>
      <c r="OHK64" s="1554"/>
      <c r="OHL64" s="1554"/>
      <c r="OHM64" s="1554"/>
      <c r="OHN64" s="1554"/>
      <c r="OHO64" s="1554"/>
      <c r="OHP64" s="516"/>
      <c r="OHQ64" s="516"/>
      <c r="OHU64" s="459"/>
      <c r="OHV64" s="517"/>
      <c r="OHW64" s="1554"/>
      <c r="OHX64" s="1554"/>
      <c r="OHY64" s="1554"/>
      <c r="OHZ64" s="1554"/>
      <c r="OIA64" s="1554"/>
      <c r="OIB64" s="1554"/>
      <c r="OIC64" s="1554"/>
      <c r="OID64" s="1554"/>
      <c r="OIE64" s="1554"/>
      <c r="OIF64" s="1554"/>
      <c r="OIG64" s="516"/>
      <c r="OIH64" s="516"/>
      <c r="OIL64" s="459"/>
      <c r="OIM64" s="517"/>
      <c r="OIN64" s="1554"/>
      <c r="OIO64" s="1554"/>
      <c r="OIP64" s="1554"/>
      <c r="OIQ64" s="1554"/>
      <c r="OIR64" s="1554"/>
      <c r="OIS64" s="1554"/>
      <c r="OIT64" s="1554"/>
      <c r="OIU64" s="1554"/>
      <c r="OIV64" s="1554"/>
      <c r="OIW64" s="1554"/>
      <c r="OIX64" s="516"/>
      <c r="OIY64" s="516"/>
      <c r="OJC64" s="459"/>
      <c r="OJD64" s="517"/>
      <c r="OJE64" s="1554"/>
      <c r="OJF64" s="1554"/>
      <c r="OJG64" s="1554"/>
      <c r="OJH64" s="1554"/>
      <c r="OJI64" s="1554"/>
      <c r="OJJ64" s="1554"/>
      <c r="OJK64" s="1554"/>
      <c r="OJL64" s="1554"/>
      <c r="OJM64" s="1554"/>
      <c r="OJN64" s="1554"/>
      <c r="OJO64" s="516"/>
      <c r="OJP64" s="516"/>
      <c r="OJT64" s="459"/>
      <c r="OJU64" s="517"/>
      <c r="OJV64" s="1554"/>
      <c r="OJW64" s="1554"/>
      <c r="OJX64" s="1554"/>
      <c r="OJY64" s="1554"/>
      <c r="OJZ64" s="1554"/>
      <c r="OKA64" s="1554"/>
      <c r="OKB64" s="1554"/>
      <c r="OKC64" s="1554"/>
      <c r="OKD64" s="1554"/>
      <c r="OKE64" s="1554"/>
      <c r="OKF64" s="516"/>
      <c r="OKG64" s="516"/>
      <c r="OKK64" s="459"/>
      <c r="OKL64" s="517"/>
      <c r="OKM64" s="1554"/>
      <c r="OKN64" s="1554"/>
      <c r="OKO64" s="1554"/>
      <c r="OKP64" s="1554"/>
      <c r="OKQ64" s="1554"/>
      <c r="OKR64" s="1554"/>
      <c r="OKS64" s="1554"/>
      <c r="OKT64" s="1554"/>
      <c r="OKU64" s="1554"/>
      <c r="OKV64" s="1554"/>
      <c r="OKW64" s="516"/>
      <c r="OKX64" s="516"/>
      <c r="OLB64" s="459"/>
      <c r="OLC64" s="517"/>
      <c r="OLD64" s="1554"/>
      <c r="OLE64" s="1554"/>
      <c r="OLF64" s="1554"/>
      <c r="OLG64" s="1554"/>
      <c r="OLH64" s="1554"/>
      <c r="OLI64" s="1554"/>
      <c r="OLJ64" s="1554"/>
      <c r="OLK64" s="1554"/>
      <c r="OLL64" s="1554"/>
      <c r="OLM64" s="1554"/>
      <c r="OLN64" s="516"/>
      <c r="OLO64" s="516"/>
      <c r="OLS64" s="459"/>
      <c r="OLT64" s="517"/>
      <c r="OLU64" s="1554"/>
      <c r="OLV64" s="1554"/>
      <c r="OLW64" s="1554"/>
      <c r="OLX64" s="1554"/>
      <c r="OLY64" s="1554"/>
      <c r="OLZ64" s="1554"/>
      <c r="OMA64" s="1554"/>
      <c r="OMB64" s="1554"/>
      <c r="OMC64" s="1554"/>
      <c r="OMD64" s="1554"/>
      <c r="OME64" s="516"/>
      <c r="OMF64" s="516"/>
      <c r="OMJ64" s="459"/>
      <c r="OMK64" s="517"/>
      <c r="OML64" s="1554"/>
      <c r="OMM64" s="1554"/>
      <c r="OMN64" s="1554"/>
      <c r="OMO64" s="1554"/>
      <c r="OMP64" s="1554"/>
      <c r="OMQ64" s="1554"/>
      <c r="OMR64" s="1554"/>
      <c r="OMS64" s="1554"/>
      <c r="OMT64" s="1554"/>
      <c r="OMU64" s="1554"/>
      <c r="OMV64" s="516"/>
      <c r="OMW64" s="516"/>
      <c r="ONA64" s="459"/>
      <c r="ONB64" s="517"/>
      <c r="ONC64" s="1554"/>
      <c r="OND64" s="1554"/>
      <c r="ONE64" s="1554"/>
      <c r="ONF64" s="1554"/>
      <c r="ONG64" s="1554"/>
      <c r="ONH64" s="1554"/>
      <c r="ONI64" s="1554"/>
      <c r="ONJ64" s="1554"/>
      <c r="ONK64" s="1554"/>
      <c r="ONL64" s="1554"/>
      <c r="ONM64" s="516"/>
      <c r="ONN64" s="516"/>
      <c r="ONR64" s="459"/>
      <c r="ONS64" s="517"/>
      <c r="ONT64" s="1554"/>
      <c r="ONU64" s="1554"/>
      <c r="ONV64" s="1554"/>
      <c r="ONW64" s="1554"/>
      <c r="ONX64" s="1554"/>
      <c r="ONY64" s="1554"/>
      <c r="ONZ64" s="1554"/>
      <c r="OOA64" s="1554"/>
      <c r="OOB64" s="1554"/>
      <c r="OOC64" s="1554"/>
      <c r="OOD64" s="516"/>
      <c r="OOE64" s="516"/>
      <c r="OOI64" s="459"/>
      <c r="OOJ64" s="517"/>
      <c r="OOK64" s="1554"/>
      <c r="OOL64" s="1554"/>
      <c r="OOM64" s="1554"/>
      <c r="OON64" s="1554"/>
      <c r="OOO64" s="1554"/>
      <c r="OOP64" s="1554"/>
      <c r="OOQ64" s="1554"/>
      <c r="OOR64" s="1554"/>
      <c r="OOS64" s="1554"/>
      <c r="OOT64" s="1554"/>
      <c r="OOU64" s="516"/>
      <c r="OOV64" s="516"/>
      <c r="OOZ64" s="459"/>
      <c r="OPA64" s="517"/>
      <c r="OPB64" s="1554"/>
      <c r="OPC64" s="1554"/>
      <c r="OPD64" s="1554"/>
      <c r="OPE64" s="1554"/>
      <c r="OPF64" s="1554"/>
      <c r="OPG64" s="1554"/>
      <c r="OPH64" s="1554"/>
      <c r="OPI64" s="1554"/>
      <c r="OPJ64" s="1554"/>
      <c r="OPK64" s="1554"/>
      <c r="OPL64" s="516"/>
      <c r="OPM64" s="516"/>
      <c r="OPQ64" s="459"/>
      <c r="OPR64" s="517"/>
      <c r="OPS64" s="1554"/>
      <c r="OPT64" s="1554"/>
      <c r="OPU64" s="1554"/>
      <c r="OPV64" s="1554"/>
      <c r="OPW64" s="1554"/>
      <c r="OPX64" s="1554"/>
      <c r="OPY64" s="1554"/>
      <c r="OPZ64" s="1554"/>
      <c r="OQA64" s="1554"/>
      <c r="OQB64" s="1554"/>
      <c r="OQC64" s="516"/>
      <c r="OQD64" s="516"/>
      <c r="OQH64" s="459"/>
      <c r="OQI64" s="517"/>
      <c r="OQJ64" s="1554"/>
      <c r="OQK64" s="1554"/>
      <c r="OQL64" s="1554"/>
      <c r="OQM64" s="1554"/>
      <c r="OQN64" s="1554"/>
      <c r="OQO64" s="1554"/>
      <c r="OQP64" s="1554"/>
      <c r="OQQ64" s="1554"/>
      <c r="OQR64" s="1554"/>
      <c r="OQS64" s="1554"/>
      <c r="OQT64" s="516"/>
      <c r="OQU64" s="516"/>
      <c r="OQY64" s="459"/>
      <c r="OQZ64" s="517"/>
      <c r="ORA64" s="1554"/>
      <c r="ORB64" s="1554"/>
      <c r="ORC64" s="1554"/>
      <c r="ORD64" s="1554"/>
      <c r="ORE64" s="1554"/>
      <c r="ORF64" s="1554"/>
      <c r="ORG64" s="1554"/>
      <c r="ORH64" s="1554"/>
      <c r="ORI64" s="1554"/>
      <c r="ORJ64" s="1554"/>
      <c r="ORK64" s="516"/>
      <c r="ORL64" s="516"/>
      <c r="ORP64" s="459"/>
      <c r="ORQ64" s="517"/>
      <c r="ORR64" s="1554"/>
      <c r="ORS64" s="1554"/>
      <c r="ORT64" s="1554"/>
      <c r="ORU64" s="1554"/>
      <c r="ORV64" s="1554"/>
      <c r="ORW64" s="1554"/>
      <c r="ORX64" s="1554"/>
      <c r="ORY64" s="1554"/>
      <c r="ORZ64" s="1554"/>
      <c r="OSA64" s="1554"/>
      <c r="OSB64" s="516"/>
      <c r="OSC64" s="516"/>
      <c r="OSG64" s="459"/>
      <c r="OSH64" s="517"/>
      <c r="OSI64" s="1554"/>
      <c r="OSJ64" s="1554"/>
      <c r="OSK64" s="1554"/>
      <c r="OSL64" s="1554"/>
      <c r="OSM64" s="1554"/>
      <c r="OSN64" s="1554"/>
      <c r="OSO64" s="1554"/>
      <c r="OSP64" s="1554"/>
      <c r="OSQ64" s="1554"/>
      <c r="OSR64" s="1554"/>
      <c r="OSS64" s="516"/>
      <c r="OST64" s="516"/>
      <c r="OSX64" s="459"/>
      <c r="OSY64" s="517"/>
      <c r="OSZ64" s="1554"/>
      <c r="OTA64" s="1554"/>
      <c r="OTB64" s="1554"/>
      <c r="OTC64" s="1554"/>
      <c r="OTD64" s="1554"/>
      <c r="OTE64" s="1554"/>
      <c r="OTF64" s="1554"/>
      <c r="OTG64" s="1554"/>
      <c r="OTH64" s="1554"/>
      <c r="OTI64" s="1554"/>
      <c r="OTJ64" s="516"/>
      <c r="OTK64" s="516"/>
      <c r="OTO64" s="459"/>
      <c r="OTP64" s="517"/>
      <c r="OTQ64" s="1554"/>
      <c r="OTR64" s="1554"/>
      <c r="OTS64" s="1554"/>
      <c r="OTT64" s="1554"/>
      <c r="OTU64" s="1554"/>
      <c r="OTV64" s="1554"/>
      <c r="OTW64" s="1554"/>
      <c r="OTX64" s="1554"/>
      <c r="OTY64" s="1554"/>
      <c r="OTZ64" s="1554"/>
      <c r="OUA64" s="516"/>
      <c r="OUB64" s="516"/>
      <c r="OUF64" s="459"/>
      <c r="OUG64" s="517"/>
      <c r="OUH64" s="1554"/>
      <c r="OUI64" s="1554"/>
      <c r="OUJ64" s="1554"/>
      <c r="OUK64" s="1554"/>
      <c r="OUL64" s="1554"/>
      <c r="OUM64" s="1554"/>
      <c r="OUN64" s="1554"/>
      <c r="OUO64" s="1554"/>
      <c r="OUP64" s="1554"/>
      <c r="OUQ64" s="1554"/>
      <c r="OUR64" s="516"/>
      <c r="OUS64" s="516"/>
      <c r="OUW64" s="459"/>
      <c r="OUX64" s="517"/>
      <c r="OUY64" s="1554"/>
      <c r="OUZ64" s="1554"/>
      <c r="OVA64" s="1554"/>
      <c r="OVB64" s="1554"/>
      <c r="OVC64" s="1554"/>
      <c r="OVD64" s="1554"/>
      <c r="OVE64" s="1554"/>
      <c r="OVF64" s="1554"/>
      <c r="OVG64" s="1554"/>
      <c r="OVH64" s="1554"/>
      <c r="OVI64" s="516"/>
      <c r="OVJ64" s="516"/>
      <c r="OVN64" s="459"/>
      <c r="OVO64" s="517"/>
      <c r="OVP64" s="1554"/>
      <c r="OVQ64" s="1554"/>
      <c r="OVR64" s="1554"/>
      <c r="OVS64" s="1554"/>
      <c r="OVT64" s="1554"/>
      <c r="OVU64" s="1554"/>
      <c r="OVV64" s="1554"/>
      <c r="OVW64" s="1554"/>
      <c r="OVX64" s="1554"/>
      <c r="OVY64" s="1554"/>
      <c r="OVZ64" s="516"/>
      <c r="OWA64" s="516"/>
      <c r="OWE64" s="459"/>
      <c r="OWF64" s="517"/>
      <c r="OWG64" s="1554"/>
      <c r="OWH64" s="1554"/>
      <c r="OWI64" s="1554"/>
      <c r="OWJ64" s="1554"/>
      <c r="OWK64" s="1554"/>
      <c r="OWL64" s="1554"/>
      <c r="OWM64" s="1554"/>
      <c r="OWN64" s="1554"/>
      <c r="OWO64" s="1554"/>
      <c r="OWP64" s="1554"/>
      <c r="OWQ64" s="516"/>
      <c r="OWR64" s="516"/>
      <c r="OWV64" s="459"/>
      <c r="OWW64" s="517"/>
      <c r="OWX64" s="1554"/>
      <c r="OWY64" s="1554"/>
      <c r="OWZ64" s="1554"/>
      <c r="OXA64" s="1554"/>
      <c r="OXB64" s="1554"/>
      <c r="OXC64" s="1554"/>
      <c r="OXD64" s="1554"/>
      <c r="OXE64" s="1554"/>
      <c r="OXF64" s="1554"/>
      <c r="OXG64" s="1554"/>
      <c r="OXH64" s="516"/>
      <c r="OXI64" s="516"/>
      <c r="OXM64" s="459"/>
      <c r="OXN64" s="517"/>
      <c r="OXO64" s="1554"/>
      <c r="OXP64" s="1554"/>
      <c r="OXQ64" s="1554"/>
      <c r="OXR64" s="1554"/>
      <c r="OXS64" s="1554"/>
      <c r="OXT64" s="1554"/>
      <c r="OXU64" s="1554"/>
      <c r="OXV64" s="1554"/>
      <c r="OXW64" s="1554"/>
      <c r="OXX64" s="1554"/>
      <c r="OXY64" s="516"/>
      <c r="OXZ64" s="516"/>
      <c r="OYD64" s="459"/>
      <c r="OYE64" s="517"/>
      <c r="OYF64" s="1554"/>
      <c r="OYG64" s="1554"/>
      <c r="OYH64" s="1554"/>
      <c r="OYI64" s="1554"/>
      <c r="OYJ64" s="1554"/>
      <c r="OYK64" s="1554"/>
      <c r="OYL64" s="1554"/>
      <c r="OYM64" s="1554"/>
      <c r="OYN64" s="1554"/>
      <c r="OYO64" s="1554"/>
      <c r="OYP64" s="516"/>
      <c r="OYQ64" s="516"/>
      <c r="OYU64" s="459"/>
      <c r="OYV64" s="517"/>
      <c r="OYW64" s="1554"/>
      <c r="OYX64" s="1554"/>
      <c r="OYY64" s="1554"/>
      <c r="OYZ64" s="1554"/>
      <c r="OZA64" s="1554"/>
      <c r="OZB64" s="1554"/>
      <c r="OZC64" s="1554"/>
      <c r="OZD64" s="1554"/>
      <c r="OZE64" s="1554"/>
      <c r="OZF64" s="1554"/>
      <c r="OZG64" s="516"/>
      <c r="OZH64" s="516"/>
      <c r="OZL64" s="459"/>
      <c r="OZM64" s="517"/>
      <c r="OZN64" s="1554"/>
      <c r="OZO64" s="1554"/>
      <c r="OZP64" s="1554"/>
      <c r="OZQ64" s="1554"/>
      <c r="OZR64" s="1554"/>
      <c r="OZS64" s="1554"/>
      <c r="OZT64" s="1554"/>
      <c r="OZU64" s="1554"/>
      <c r="OZV64" s="1554"/>
      <c r="OZW64" s="1554"/>
      <c r="OZX64" s="516"/>
      <c r="OZY64" s="516"/>
      <c r="PAC64" s="459"/>
      <c r="PAD64" s="517"/>
      <c r="PAE64" s="1554"/>
      <c r="PAF64" s="1554"/>
      <c r="PAG64" s="1554"/>
      <c r="PAH64" s="1554"/>
      <c r="PAI64" s="1554"/>
      <c r="PAJ64" s="1554"/>
      <c r="PAK64" s="1554"/>
      <c r="PAL64" s="1554"/>
      <c r="PAM64" s="1554"/>
      <c r="PAN64" s="1554"/>
      <c r="PAO64" s="516"/>
      <c r="PAP64" s="516"/>
      <c r="PAT64" s="459"/>
      <c r="PAU64" s="517"/>
      <c r="PAV64" s="1554"/>
      <c r="PAW64" s="1554"/>
      <c r="PAX64" s="1554"/>
      <c r="PAY64" s="1554"/>
      <c r="PAZ64" s="1554"/>
      <c r="PBA64" s="1554"/>
      <c r="PBB64" s="1554"/>
      <c r="PBC64" s="1554"/>
      <c r="PBD64" s="1554"/>
      <c r="PBE64" s="1554"/>
      <c r="PBF64" s="516"/>
      <c r="PBG64" s="516"/>
      <c r="PBK64" s="459"/>
      <c r="PBL64" s="517"/>
      <c r="PBM64" s="1554"/>
      <c r="PBN64" s="1554"/>
      <c r="PBO64" s="1554"/>
      <c r="PBP64" s="1554"/>
      <c r="PBQ64" s="1554"/>
      <c r="PBR64" s="1554"/>
      <c r="PBS64" s="1554"/>
      <c r="PBT64" s="1554"/>
      <c r="PBU64" s="1554"/>
      <c r="PBV64" s="1554"/>
      <c r="PBW64" s="516"/>
      <c r="PBX64" s="516"/>
      <c r="PCB64" s="459"/>
      <c r="PCC64" s="517"/>
      <c r="PCD64" s="1554"/>
      <c r="PCE64" s="1554"/>
      <c r="PCF64" s="1554"/>
      <c r="PCG64" s="1554"/>
      <c r="PCH64" s="1554"/>
      <c r="PCI64" s="1554"/>
      <c r="PCJ64" s="1554"/>
      <c r="PCK64" s="1554"/>
      <c r="PCL64" s="1554"/>
      <c r="PCM64" s="1554"/>
      <c r="PCN64" s="516"/>
      <c r="PCO64" s="516"/>
      <c r="PCS64" s="459"/>
      <c r="PCT64" s="517"/>
      <c r="PCU64" s="1554"/>
      <c r="PCV64" s="1554"/>
      <c r="PCW64" s="1554"/>
      <c r="PCX64" s="1554"/>
      <c r="PCY64" s="1554"/>
      <c r="PCZ64" s="1554"/>
      <c r="PDA64" s="1554"/>
      <c r="PDB64" s="1554"/>
      <c r="PDC64" s="1554"/>
      <c r="PDD64" s="1554"/>
      <c r="PDE64" s="516"/>
      <c r="PDF64" s="516"/>
      <c r="PDJ64" s="459"/>
      <c r="PDK64" s="517"/>
      <c r="PDL64" s="1554"/>
      <c r="PDM64" s="1554"/>
      <c r="PDN64" s="1554"/>
      <c r="PDO64" s="1554"/>
      <c r="PDP64" s="1554"/>
      <c r="PDQ64" s="1554"/>
      <c r="PDR64" s="1554"/>
      <c r="PDS64" s="1554"/>
      <c r="PDT64" s="1554"/>
      <c r="PDU64" s="1554"/>
      <c r="PDV64" s="516"/>
      <c r="PDW64" s="516"/>
      <c r="PEA64" s="459"/>
      <c r="PEB64" s="517"/>
      <c r="PEC64" s="1554"/>
      <c r="PED64" s="1554"/>
      <c r="PEE64" s="1554"/>
      <c r="PEF64" s="1554"/>
      <c r="PEG64" s="1554"/>
      <c r="PEH64" s="1554"/>
      <c r="PEI64" s="1554"/>
      <c r="PEJ64" s="1554"/>
      <c r="PEK64" s="1554"/>
      <c r="PEL64" s="1554"/>
      <c r="PEM64" s="516"/>
      <c r="PEN64" s="516"/>
      <c r="PER64" s="459"/>
      <c r="PES64" s="517"/>
      <c r="PET64" s="1554"/>
      <c r="PEU64" s="1554"/>
      <c r="PEV64" s="1554"/>
      <c r="PEW64" s="1554"/>
      <c r="PEX64" s="1554"/>
      <c r="PEY64" s="1554"/>
      <c r="PEZ64" s="1554"/>
      <c r="PFA64" s="1554"/>
      <c r="PFB64" s="1554"/>
      <c r="PFC64" s="1554"/>
      <c r="PFD64" s="516"/>
      <c r="PFE64" s="516"/>
      <c r="PFI64" s="459"/>
      <c r="PFJ64" s="517"/>
      <c r="PFK64" s="1554"/>
      <c r="PFL64" s="1554"/>
      <c r="PFM64" s="1554"/>
      <c r="PFN64" s="1554"/>
      <c r="PFO64" s="1554"/>
      <c r="PFP64" s="1554"/>
      <c r="PFQ64" s="1554"/>
      <c r="PFR64" s="1554"/>
      <c r="PFS64" s="1554"/>
      <c r="PFT64" s="1554"/>
      <c r="PFU64" s="516"/>
      <c r="PFV64" s="516"/>
      <c r="PFZ64" s="459"/>
      <c r="PGA64" s="517"/>
      <c r="PGB64" s="1554"/>
      <c r="PGC64" s="1554"/>
      <c r="PGD64" s="1554"/>
      <c r="PGE64" s="1554"/>
      <c r="PGF64" s="1554"/>
      <c r="PGG64" s="1554"/>
      <c r="PGH64" s="1554"/>
      <c r="PGI64" s="1554"/>
      <c r="PGJ64" s="1554"/>
      <c r="PGK64" s="1554"/>
      <c r="PGL64" s="516"/>
      <c r="PGM64" s="516"/>
      <c r="PGQ64" s="459"/>
      <c r="PGR64" s="517"/>
      <c r="PGS64" s="1554"/>
      <c r="PGT64" s="1554"/>
      <c r="PGU64" s="1554"/>
      <c r="PGV64" s="1554"/>
      <c r="PGW64" s="1554"/>
      <c r="PGX64" s="1554"/>
      <c r="PGY64" s="1554"/>
      <c r="PGZ64" s="1554"/>
      <c r="PHA64" s="1554"/>
      <c r="PHB64" s="1554"/>
      <c r="PHC64" s="516"/>
      <c r="PHD64" s="516"/>
      <c r="PHH64" s="459"/>
      <c r="PHI64" s="517"/>
      <c r="PHJ64" s="1554"/>
      <c r="PHK64" s="1554"/>
      <c r="PHL64" s="1554"/>
      <c r="PHM64" s="1554"/>
      <c r="PHN64" s="1554"/>
      <c r="PHO64" s="1554"/>
      <c r="PHP64" s="1554"/>
      <c r="PHQ64" s="1554"/>
      <c r="PHR64" s="1554"/>
      <c r="PHS64" s="1554"/>
      <c r="PHT64" s="516"/>
      <c r="PHU64" s="516"/>
      <c r="PHY64" s="459"/>
      <c r="PHZ64" s="517"/>
      <c r="PIA64" s="1554"/>
      <c r="PIB64" s="1554"/>
      <c r="PIC64" s="1554"/>
      <c r="PID64" s="1554"/>
      <c r="PIE64" s="1554"/>
      <c r="PIF64" s="1554"/>
      <c r="PIG64" s="1554"/>
      <c r="PIH64" s="1554"/>
      <c r="PII64" s="1554"/>
      <c r="PIJ64" s="1554"/>
      <c r="PIK64" s="516"/>
      <c r="PIL64" s="516"/>
      <c r="PIP64" s="459"/>
      <c r="PIQ64" s="517"/>
      <c r="PIR64" s="1554"/>
      <c r="PIS64" s="1554"/>
      <c r="PIT64" s="1554"/>
      <c r="PIU64" s="1554"/>
      <c r="PIV64" s="1554"/>
      <c r="PIW64" s="1554"/>
      <c r="PIX64" s="1554"/>
      <c r="PIY64" s="1554"/>
      <c r="PIZ64" s="1554"/>
      <c r="PJA64" s="1554"/>
      <c r="PJB64" s="516"/>
      <c r="PJC64" s="516"/>
      <c r="PJG64" s="459"/>
      <c r="PJH64" s="517"/>
      <c r="PJI64" s="1554"/>
      <c r="PJJ64" s="1554"/>
      <c r="PJK64" s="1554"/>
      <c r="PJL64" s="1554"/>
      <c r="PJM64" s="1554"/>
      <c r="PJN64" s="1554"/>
      <c r="PJO64" s="1554"/>
      <c r="PJP64" s="1554"/>
      <c r="PJQ64" s="1554"/>
      <c r="PJR64" s="1554"/>
      <c r="PJS64" s="516"/>
      <c r="PJT64" s="516"/>
      <c r="PJX64" s="459"/>
      <c r="PJY64" s="517"/>
      <c r="PJZ64" s="1554"/>
      <c r="PKA64" s="1554"/>
      <c r="PKB64" s="1554"/>
      <c r="PKC64" s="1554"/>
      <c r="PKD64" s="1554"/>
      <c r="PKE64" s="1554"/>
      <c r="PKF64" s="1554"/>
      <c r="PKG64" s="1554"/>
      <c r="PKH64" s="1554"/>
      <c r="PKI64" s="1554"/>
      <c r="PKJ64" s="516"/>
      <c r="PKK64" s="516"/>
      <c r="PKO64" s="459"/>
      <c r="PKP64" s="517"/>
      <c r="PKQ64" s="1554"/>
      <c r="PKR64" s="1554"/>
      <c r="PKS64" s="1554"/>
      <c r="PKT64" s="1554"/>
      <c r="PKU64" s="1554"/>
      <c r="PKV64" s="1554"/>
      <c r="PKW64" s="1554"/>
      <c r="PKX64" s="1554"/>
      <c r="PKY64" s="1554"/>
      <c r="PKZ64" s="1554"/>
      <c r="PLA64" s="516"/>
      <c r="PLB64" s="516"/>
      <c r="PLF64" s="459"/>
      <c r="PLG64" s="517"/>
      <c r="PLH64" s="1554"/>
      <c r="PLI64" s="1554"/>
      <c r="PLJ64" s="1554"/>
      <c r="PLK64" s="1554"/>
      <c r="PLL64" s="1554"/>
      <c r="PLM64" s="1554"/>
      <c r="PLN64" s="1554"/>
      <c r="PLO64" s="1554"/>
      <c r="PLP64" s="1554"/>
      <c r="PLQ64" s="1554"/>
      <c r="PLR64" s="516"/>
      <c r="PLS64" s="516"/>
      <c r="PLW64" s="459"/>
      <c r="PLX64" s="517"/>
      <c r="PLY64" s="1554"/>
      <c r="PLZ64" s="1554"/>
      <c r="PMA64" s="1554"/>
      <c r="PMB64" s="1554"/>
      <c r="PMC64" s="1554"/>
      <c r="PMD64" s="1554"/>
      <c r="PME64" s="1554"/>
      <c r="PMF64" s="1554"/>
      <c r="PMG64" s="1554"/>
      <c r="PMH64" s="1554"/>
      <c r="PMI64" s="516"/>
      <c r="PMJ64" s="516"/>
      <c r="PMN64" s="459"/>
      <c r="PMO64" s="517"/>
      <c r="PMP64" s="1554"/>
      <c r="PMQ64" s="1554"/>
      <c r="PMR64" s="1554"/>
      <c r="PMS64" s="1554"/>
      <c r="PMT64" s="1554"/>
      <c r="PMU64" s="1554"/>
      <c r="PMV64" s="1554"/>
      <c r="PMW64" s="1554"/>
      <c r="PMX64" s="1554"/>
      <c r="PMY64" s="1554"/>
      <c r="PMZ64" s="516"/>
      <c r="PNA64" s="516"/>
      <c r="PNE64" s="459"/>
      <c r="PNF64" s="517"/>
      <c r="PNG64" s="1554"/>
      <c r="PNH64" s="1554"/>
      <c r="PNI64" s="1554"/>
      <c r="PNJ64" s="1554"/>
      <c r="PNK64" s="1554"/>
      <c r="PNL64" s="1554"/>
      <c r="PNM64" s="1554"/>
      <c r="PNN64" s="1554"/>
      <c r="PNO64" s="1554"/>
      <c r="PNP64" s="1554"/>
      <c r="PNQ64" s="516"/>
      <c r="PNR64" s="516"/>
      <c r="PNV64" s="459"/>
      <c r="PNW64" s="517"/>
      <c r="PNX64" s="1554"/>
      <c r="PNY64" s="1554"/>
      <c r="PNZ64" s="1554"/>
      <c r="POA64" s="1554"/>
      <c r="POB64" s="1554"/>
      <c r="POC64" s="1554"/>
      <c r="POD64" s="1554"/>
      <c r="POE64" s="1554"/>
      <c r="POF64" s="1554"/>
      <c r="POG64" s="1554"/>
      <c r="POH64" s="516"/>
      <c r="POI64" s="516"/>
      <c r="POM64" s="459"/>
      <c r="PON64" s="517"/>
      <c r="POO64" s="1554"/>
      <c r="POP64" s="1554"/>
      <c r="POQ64" s="1554"/>
      <c r="POR64" s="1554"/>
      <c r="POS64" s="1554"/>
      <c r="POT64" s="1554"/>
      <c r="POU64" s="1554"/>
      <c r="POV64" s="1554"/>
      <c r="POW64" s="1554"/>
      <c r="POX64" s="1554"/>
      <c r="POY64" s="516"/>
      <c r="POZ64" s="516"/>
      <c r="PPD64" s="459"/>
      <c r="PPE64" s="517"/>
      <c r="PPF64" s="1554"/>
      <c r="PPG64" s="1554"/>
      <c r="PPH64" s="1554"/>
      <c r="PPI64" s="1554"/>
      <c r="PPJ64" s="1554"/>
      <c r="PPK64" s="1554"/>
      <c r="PPL64" s="1554"/>
      <c r="PPM64" s="1554"/>
      <c r="PPN64" s="1554"/>
      <c r="PPO64" s="1554"/>
      <c r="PPP64" s="516"/>
      <c r="PPQ64" s="516"/>
      <c r="PPU64" s="459"/>
      <c r="PPV64" s="517"/>
      <c r="PPW64" s="1554"/>
      <c r="PPX64" s="1554"/>
      <c r="PPY64" s="1554"/>
      <c r="PPZ64" s="1554"/>
      <c r="PQA64" s="1554"/>
      <c r="PQB64" s="1554"/>
      <c r="PQC64" s="1554"/>
      <c r="PQD64" s="1554"/>
      <c r="PQE64" s="1554"/>
      <c r="PQF64" s="1554"/>
      <c r="PQG64" s="516"/>
      <c r="PQH64" s="516"/>
      <c r="PQL64" s="459"/>
      <c r="PQM64" s="517"/>
      <c r="PQN64" s="1554"/>
      <c r="PQO64" s="1554"/>
      <c r="PQP64" s="1554"/>
      <c r="PQQ64" s="1554"/>
      <c r="PQR64" s="1554"/>
      <c r="PQS64" s="1554"/>
      <c r="PQT64" s="1554"/>
      <c r="PQU64" s="1554"/>
      <c r="PQV64" s="1554"/>
      <c r="PQW64" s="1554"/>
      <c r="PQX64" s="516"/>
      <c r="PQY64" s="516"/>
      <c r="PRC64" s="459"/>
      <c r="PRD64" s="517"/>
      <c r="PRE64" s="1554"/>
      <c r="PRF64" s="1554"/>
      <c r="PRG64" s="1554"/>
      <c r="PRH64" s="1554"/>
      <c r="PRI64" s="1554"/>
      <c r="PRJ64" s="1554"/>
      <c r="PRK64" s="1554"/>
      <c r="PRL64" s="1554"/>
      <c r="PRM64" s="1554"/>
      <c r="PRN64" s="1554"/>
      <c r="PRO64" s="516"/>
      <c r="PRP64" s="516"/>
      <c r="PRT64" s="459"/>
      <c r="PRU64" s="517"/>
      <c r="PRV64" s="1554"/>
      <c r="PRW64" s="1554"/>
      <c r="PRX64" s="1554"/>
      <c r="PRY64" s="1554"/>
      <c r="PRZ64" s="1554"/>
      <c r="PSA64" s="1554"/>
      <c r="PSB64" s="1554"/>
      <c r="PSC64" s="1554"/>
      <c r="PSD64" s="1554"/>
      <c r="PSE64" s="1554"/>
      <c r="PSF64" s="516"/>
      <c r="PSG64" s="516"/>
      <c r="PSK64" s="459"/>
      <c r="PSL64" s="517"/>
      <c r="PSM64" s="1554"/>
      <c r="PSN64" s="1554"/>
      <c r="PSO64" s="1554"/>
      <c r="PSP64" s="1554"/>
      <c r="PSQ64" s="1554"/>
      <c r="PSR64" s="1554"/>
      <c r="PSS64" s="1554"/>
      <c r="PST64" s="1554"/>
      <c r="PSU64" s="1554"/>
      <c r="PSV64" s="1554"/>
      <c r="PSW64" s="516"/>
      <c r="PSX64" s="516"/>
      <c r="PTB64" s="459"/>
      <c r="PTC64" s="517"/>
      <c r="PTD64" s="1554"/>
      <c r="PTE64" s="1554"/>
      <c r="PTF64" s="1554"/>
      <c r="PTG64" s="1554"/>
      <c r="PTH64" s="1554"/>
      <c r="PTI64" s="1554"/>
      <c r="PTJ64" s="1554"/>
      <c r="PTK64" s="1554"/>
      <c r="PTL64" s="1554"/>
      <c r="PTM64" s="1554"/>
      <c r="PTN64" s="516"/>
      <c r="PTO64" s="516"/>
      <c r="PTS64" s="459"/>
      <c r="PTT64" s="517"/>
      <c r="PTU64" s="1554"/>
      <c r="PTV64" s="1554"/>
      <c r="PTW64" s="1554"/>
      <c r="PTX64" s="1554"/>
      <c r="PTY64" s="1554"/>
      <c r="PTZ64" s="1554"/>
      <c r="PUA64" s="1554"/>
      <c r="PUB64" s="1554"/>
      <c r="PUC64" s="1554"/>
      <c r="PUD64" s="1554"/>
      <c r="PUE64" s="516"/>
      <c r="PUF64" s="516"/>
      <c r="PUJ64" s="459"/>
      <c r="PUK64" s="517"/>
      <c r="PUL64" s="1554"/>
      <c r="PUM64" s="1554"/>
      <c r="PUN64" s="1554"/>
      <c r="PUO64" s="1554"/>
      <c r="PUP64" s="1554"/>
      <c r="PUQ64" s="1554"/>
      <c r="PUR64" s="1554"/>
      <c r="PUS64" s="1554"/>
      <c r="PUT64" s="1554"/>
      <c r="PUU64" s="1554"/>
      <c r="PUV64" s="516"/>
      <c r="PUW64" s="516"/>
      <c r="PVA64" s="459"/>
      <c r="PVB64" s="517"/>
      <c r="PVC64" s="1554"/>
      <c r="PVD64" s="1554"/>
      <c r="PVE64" s="1554"/>
      <c r="PVF64" s="1554"/>
      <c r="PVG64" s="1554"/>
      <c r="PVH64" s="1554"/>
      <c r="PVI64" s="1554"/>
      <c r="PVJ64" s="1554"/>
      <c r="PVK64" s="1554"/>
      <c r="PVL64" s="1554"/>
      <c r="PVM64" s="516"/>
      <c r="PVN64" s="516"/>
      <c r="PVR64" s="459"/>
      <c r="PVS64" s="517"/>
      <c r="PVT64" s="1554"/>
      <c r="PVU64" s="1554"/>
      <c r="PVV64" s="1554"/>
      <c r="PVW64" s="1554"/>
      <c r="PVX64" s="1554"/>
      <c r="PVY64" s="1554"/>
      <c r="PVZ64" s="1554"/>
      <c r="PWA64" s="1554"/>
      <c r="PWB64" s="1554"/>
      <c r="PWC64" s="1554"/>
      <c r="PWD64" s="516"/>
      <c r="PWE64" s="516"/>
      <c r="PWI64" s="459"/>
      <c r="PWJ64" s="517"/>
      <c r="PWK64" s="1554"/>
      <c r="PWL64" s="1554"/>
      <c r="PWM64" s="1554"/>
      <c r="PWN64" s="1554"/>
      <c r="PWO64" s="1554"/>
      <c r="PWP64" s="1554"/>
      <c r="PWQ64" s="1554"/>
      <c r="PWR64" s="1554"/>
      <c r="PWS64" s="1554"/>
      <c r="PWT64" s="1554"/>
      <c r="PWU64" s="516"/>
      <c r="PWV64" s="516"/>
      <c r="PWZ64" s="459"/>
      <c r="PXA64" s="517"/>
      <c r="PXB64" s="1554"/>
      <c r="PXC64" s="1554"/>
      <c r="PXD64" s="1554"/>
      <c r="PXE64" s="1554"/>
      <c r="PXF64" s="1554"/>
      <c r="PXG64" s="1554"/>
      <c r="PXH64" s="1554"/>
      <c r="PXI64" s="1554"/>
      <c r="PXJ64" s="1554"/>
      <c r="PXK64" s="1554"/>
      <c r="PXL64" s="516"/>
      <c r="PXM64" s="516"/>
      <c r="PXQ64" s="459"/>
      <c r="PXR64" s="517"/>
      <c r="PXS64" s="1554"/>
      <c r="PXT64" s="1554"/>
      <c r="PXU64" s="1554"/>
      <c r="PXV64" s="1554"/>
      <c r="PXW64" s="1554"/>
      <c r="PXX64" s="1554"/>
      <c r="PXY64" s="1554"/>
      <c r="PXZ64" s="1554"/>
      <c r="PYA64" s="1554"/>
      <c r="PYB64" s="1554"/>
      <c r="PYC64" s="516"/>
      <c r="PYD64" s="516"/>
      <c r="PYH64" s="459"/>
      <c r="PYI64" s="517"/>
      <c r="PYJ64" s="1554"/>
      <c r="PYK64" s="1554"/>
      <c r="PYL64" s="1554"/>
      <c r="PYM64" s="1554"/>
      <c r="PYN64" s="1554"/>
      <c r="PYO64" s="1554"/>
      <c r="PYP64" s="1554"/>
      <c r="PYQ64" s="1554"/>
      <c r="PYR64" s="1554"/>
      <c r="PYS64" s="1554"/>
      <c r="PYT64" s="516"/>
      <c r="PYU64" s="516"/>
      <c r="PYY64" s="459"/>
      <c r="PYZ64" s="517"/>
      <c r="PZA64" s="1554"/>
      <c r="PZB64" s="1554"/>
      <c r="PZC64" s="1554"/>
      <c r="PZD64" s="1554"/>
      <c r="PZE64" s="1554"/>
      <c r="PZF64" s="1554"/>
      <c r="PZG64" s="1554"/>
      <c r="PZH64" s="1554"/>
      <c r="PZI64" s="1554"/>
      <c r="PZJ64" s="1554"/>
      <c r="PZK64" s="516"/>
      <c r="PZL64" s="516"/>
      <c r="PZP64" s="459"/>
      <c r="PZQ64" s="517"/>
      <c r="PZR64" s="1554"/>
      <c r="PZS64" s="1554"/>
      <c r="PZT64" s="1554"/>
      <c r="PZU64" s="1554"/>
      <c r="PZV64" s="1554"/>
      <c r="PZW64" s="1554"/>
      <c r="PZX64" s="1554"/>
      <c r="PZY64" s="1554"/>
      <c r="PZZ64" s="1554"/>
      <c r="QAA64" s="1554"/>
      <c r="QAB64" s="516"/>
      <c r="QAC64" s="516"/>
      <c r="QAG64" s="459"/>
      <c r="QAH64" s="517"/>
      <c r="QAI64" s="1554"/>
      <c r="QAJ64" s="1554"/>
      <c r="QAK64" s="1554"/>
      <c r="QAL64" s="1554"/>
      <c r="QAM64" s="1554"/>
      <c r="QAN64" s="1554"/>
      <c r="QAO64" s="1554"/>
      <c r="QAP64" s="1554"/>
      <c r="QAQ64" s="1554"/>
      <c r="QAR64" s="1554"/>
      <c r="QAS64" s="516"/>
      <c r="QAT64" s="516"/>
      <c r="QAX64" s="459"/>
      <c r="QAY64" s="517"/>
      <c r="QAZ64" s="1554"/>
      <c r="QBA64" s="1554"/>
      <c r="QBB64" s="1554"/>
      <c r="QBC64" s="1554"/>
      <c r="QBD64" s="1554"/>
      <c r="QBE64" s="1554"/>
      <c r="QBF64" s="1554"/>
      <c r="QBG64" s="1554"/>
      <c r="QBH64" s="1554"/>
      <c r="QBI64" s="1554"/>
      <c r="QBJ64" s="516"/>
      <c r="QBK64" s="516"/>
      <c r="QBO64" s="459"/>
      <c r="QBP64" s="517"/>
      <c r="QBQ64" s="1554"/>
      <c r="QBR64" s="1554"/>
      <c r="QBS64" s="1554"/>
      <c r="QBT64" s="1554"/>
      <c r="QBU64" s="1554"/>
      <c r="QBV64" s="1554"/>
      <c r="QBW64" s="1554"/>
      <c r="QBX64" s="1554"/>
      <c r="QBY64" s="1554"/>
      <c r="QBZ64" s="1554"/>
      <c r="QCA64" s="516"/>
      <c r="QCB64" s="516"/>
      <c r="QCF64" s="459"/>
      <c r="QCG64" s="517"/>
      <c r="QCH64" s="1554"/>
      <c r="QCI64" s="1554"/>
      <c r="QCJ64" s="1554"/>
      <c r="QCK64" s="1554"/>
      <c r="QCL64" s="1554"/>
      <c r="QCM64" s="1554"/>
      <c r="QCN64" s="1554"/>
      <c r="QCO64" s="1554"/>
      <c r="QCP64" s="1554"/>
      <c r="QCQ64" s="1554"/>
      <c r="QCR64" s="516"/>
      <c r="QCS64" s="516"/>
      <c r="QCW64" s="459"/>
      <c r="QCX64" s="517"/>
      <c r="QCY64" s="1554"/>
      <c r="QCZ64" s="1554"/>
      <c r="QDA64" s="1554"/>
      <c r="QDB64" s="1554"/>
      <c r="QDC64" s="1554"/>
      <c r="QDD64" s="1554"/>
      <c r="QDE64" s="1554"/>
      <c r="QDF64" s="1554"/>
      <c r="QDG64" s="1554"/>
      <c r="QDH64" s="1554"/>
      <c r="QDI64" s="516"/>
      <c r="QDJ64" s="516"/>
      <c r="QDN64" s="459"/>
      <c r="QDO64" s="517"/>
      <c r="QDP64" s="1554"/>
      <c r="QDQ64" s="1554"/>
      <c r="QDR64" s="1554"/>
      <c r="QDS64" s="1554"/>
      <c r="QDT64" s="1554"/>
      <c r="QDU64" s="1554"/>
      <c r="QDV64" s="1554"/>
      <c r="QDW64" s="1554"/>
      <c r="QDX64" s="1554"/>
      <c r="QDY64" s="1554"/>
      <c r="QDZ64" s="516"/>
      <c r="QEA64" s="516"/>
      <c r="QEE64" s="459"/>
      <c r="QEF64" s="517"/>
      <c r="QEG64" s="1554"/>
      <c r="QEH64" s="1554"/>
      <c r="QEI64" s="1554"/>
      <c r="QEJ64" s="1554"/>
      <c r="QEK64" s="1554"/>
      <c r="QEL64" s="1554"/>
      <c r="QEM64" s="1554"/>
      <c r="QEN64" s="1554"/>
      <c r="QEO64" s="1554"/>
      <c r="QEP64" s="1554"/>
      <c r="QEQ64" s="516"/>
      <c r="QER64" s="516"/>
      <c r="QEV64" s="459"/>
      <c r="QEW64" s="517"/>
      <c r="QEX64" s="1554"/>
      <c r="QEY64" s="1554"/>
      <c r="QEZ64" s="1554"/>
      <c r="QFA64" s="1554"/>
      <c r="QFB64" s="1554"/>
      <c r="QFC64" s="1554"/>
      <c r="QFD64" s="1554"/>
      <c r="QFE64" s="1554"/>
      <c r="QFF64" s="1554"/>
      <c r="QFG64" s="1554"/>
      <c r="QFH64" s="516"/>
      <c r="QFI64" s="516"/>
      <c r="QFM64" s="459"/>
      <c r="QFN64" s="517"/>
      <c r="QFO64" s="1554"/>
      <c r="QFP64" s="1554"/>
      <c r="QFQ64" s="1554"/>
      <c r="QFR64" s="1554"/>
      <c r="QFS64" s="1554"/>
      <c r="QFT64" s="1554"/>
      <c r="QFU64" s="1554"/>
      <c r="QFV64" s="1554"/>
      <c r="QFW64" s="1554"/>
      <c r="QFX64" s="1554"/>
      <c r="QFY64" s="516"/>
      <c r="QFZ64" s="516"/>
      <c r="QGD64" s="459"/>
      <c r="QGE64" s="517"/>
      <c r="QGF64" s="1554"/>
      <c r="QGG64" s="1554"/>
      <c r="QGH64" s="1554"/>
      <c r="QGI64" s="1554"/>
      <c r="QGJ64" s="1554"/>
      <c r="QGK64" s="1554"/>
      <c r="QGL64" s="1554"/>
      <c r="QGM64" s="1554"/>
      <c r="QGN64" s="1554"/>
      <c r="QGO64" s="1554"/>
      <c r="QGP64" s="516"/>
      <c r="QGQ64" s="516"/>
      <c r="QGU64" s="459"/>
      <c r="QGV64" s="517"/>
      <c r="QGW64" s="1554"/>
      <c r="QGX64" s="1554"/>
      <c r="QGY64" s="1554"/>
      <c r="QGZ64" s="1554"/>
      <c r="QHA64" s="1554"/>
      <c r="QHB64" s="1554"/>
      <c r="QHC64" s="1554"/>
      <c r="QHD64" s="1554"/>
      <c r="QHE64" s="1554"/>
      <c r="QHF64" s="1554"/>
      <c r="QHG64" s="516"/>
      <c r="QHH64" s="516"/>
      <c r="QHL64" s="459"/>
      <c r="QHM64" s="517"/>
      <c r="QHN64" s="1554"/>
      <c r="QHO64" s="1554"/>
      <c r="QHP64" s="1554"/>
      <c r="QHQ64" s="1554"/>
      <c r="QHR64" s="1554"/>
      <c r="QHS64" s="1554"/>
      <c r="QHT64" s="1554"/>
      <c r="QHU64" s="1554"/>
      <c r="QHV64" s="1554"/>
      <c r="QHW64" s="1554"/>
      <c r="QHX64" s="516"/>
      <c r="QHY64" s="516"/>
      <c r="QIC64" s="459"/>
      <c r="QID64" s="517"/>
      <c r="QIE64" s="1554"/>
      <c r="QIF64" s="1554"/>
      <c r="QIG64" s="1554"/>
      <c r="QIH64" s="1554"/>
      <c r="QII64" s="1554"/>
      <c r="QIJ64" s="1554"/>
      <c r="QIK64" s="1554"/>
      <c r="QIL64" s="1554"/>
      <c r="QIM64" s="1554"/>
      <c r="QIN64" s="1554"/>
      <c r="QIO64" s="516"/>
      <c r="QIP64" s="516"/>
      <c r="QIT64" s="459"/>
      <c r="QIU64" s="517"/>
      <c r="QIV64" s="1554"/>
      <c r="QIW64" s="1554"/>
      <c r="QIX64" s="1554"/>
      <c r="QIY64" s="1554"/>
      <c r="QIZ64" s="1554"/>
      <c r="QJA64" s="1554"/>
      <c r="QJB64" s="1554"/>
      <c r="QJC64" s="1554"/>
      <c r="QJD64" s="1554"/>
      <c r="QJE64" s="1554"/>
      <c r="QJF64" s="516"/>
      <c r="QJG64" s="516"/>
      <c r="QJK64" s="459"/>
      <c r="QJL64" s="517"/>
      <c r="QJM64" s="1554"/>
      <c r="QJN64" s="1554"/>
      <c r="QJO64" s="1554"/>
      <c r="QJP64" s="1554"/>
      <c r="QJQ64" s="1554"/>
      <c r="QJR64" s="1554"/>
      <c r="QJS64" s="1554"/>
      <c r="QJT64" s="1554"/>
      <c r="QJU64" s="1554"/>
      <c r="QJV64" s="1554"/>
      <c r="QJW64" s="516"/>
      <c r="QJX64" s="516"/>
      <c r="QKB64" s="459"/>
      <c r="QKC64" s="517"/>
      <c r="QKD64" s="1554"/>
      <c r="QKE64" s="1554"/>
      <c r="QKF64" s="1554"/>
      <c r="QKG64" s="1554"/>
      <c r="QKH64" s="1554"/>
      <c r="QKI64" s="1554"/>
      <c r="QKJ64" s="1554"/>
      <c r="QKK64" s="1554"/>
      <c r="QKL64" s="1554"/>
      <c r="QKM64" s="1554"/>
      <c r="QKN64" s="516"/>
      <c r="QKO64" s="516"/>
      <c r="QKS64" s="459"/>
      <c r="QKT64" s="517"/>
      <c r="QKU64" s="1554"/>
      <c r="QKV64" s="1554"/>
      <c r="QKW64" s="1554"/>
      <c r="QKX64" s="1554"/>
      <c r="QKY64" s="1554"/>
      <c r="QKZ64" s="1554"/>
      <c r="QLA64" s="1554"/>
      <c r="QLB64" s="1554"/>
      <c r="QLC64" s="1554"/>
      <c r="QLD64" s="1554"/>
      <c r="QLE64" s="516"/>
      <c r="QLF64" s="516"/>
      <c r="QLJ64" s="459"/>
      <c r="QLK64" s="517"/>
      <c r="QLL64" s="1554"/>
      <c r="QLM64" s="1554"/>
      <c r="QLN64" s="1554"/>
      <c r="QLO64" s="1554"/>
      <c r="QLP64" s="1554"/>
      <c r="QLQ64" s="1554"/>
      <c r="QLR64" s="1554"/>
      <c r="QLS64" s="1554"/>
      <c r="QLT64" s="1554"/>
      <c r="QLU64" s="1554"/>
      <c r="QLV64" s="516"/>
      <c r="QLW64" s="516"/>
      <c r="QMA64" s="459"/>
      <c r="QMB64" s="517"/>
      <c r="QMC64" s="1554"/>
      <c r="QMD64" s="1554"/>
      <c r="QME64" s="1554"/>
      <c r="QMF64" s="1554"/>
      <c r="QMG64" s="1554"/>
      <c r="QMH64" s="1554"/>
      <c r="QMI64" s="1554"/>
      <c r="QMJ64" s="1554"/>
      <c r="QMK64" s="1554"/>
      <c r="QML64" s="1554"/>
      <c r="QMM64" s="516"/>
      <c r="QMN64" s="516"/>
      <c r="QMR64" s="459"/>
      <c r="QMS64" s="517"/>
      <c r="QMT64" s="1554"/>
      <c r="QMU64" s="1554"/>
      <c r="QMV64" s="1554"/>
      <c r="QMW64" s="1554"/>
      <c r="QMX64" s="1554"/>
      <c r="QMY64" s="1554"/>
      <c r="QMZ64" s="1554"/>
      <c r="QNA64" s="1554"/>
      <c r="QNB64" s="1554"/>
      <c r="QNC64" s="1554"/>
      <c r="QND64" s="516"/>
      <c r="QNE64" s="516"/>
      <c r="QNI64" s="459"/>
      <c r="QNJ64" s="517"/>
      <c r="QNK64" s="1554"/>
      <c r="QNL64" s="1554"/>
      <c r="QNM64" s="1554"/>
      <c r="QNN64" s="1554"/>
      <c r="QNO64" s="1554"/>
      <c r="QNP64" s="1554"/>
      <c r="QNQ64" s="1554"/>
      <c r="QNR64" s="1554"/>
      <c r="QNS64" s="1554"/>
      <c r="QNT64" s="1554"/>
      <c r="QNU64" s="516"/>
      <c r="QNV64" s="516"/>
      <c r="QNZ64" s="459"/>
      <c r="QOA64" s="517"/>
      <c r="QOB64" s="1554"/>
      <c r="QOC64" s="1554"/>
      <c r="QOD64" s="1554"/>
      <c r="QOE64" s="1554"/>
      <c r="QOF64" s="1554"/>
      <c r="QOG64" s="1554"/>
      <c r="QOH64" s="1554"/>
      <c r="QOI64" s="1554"/>
      <c r="QOJ64" s="1554"/>
      <c r="QOK64" s="1554"/>
      <c r="QOL64" s="516"/>
      <c r="QOM64" s="516"/>
      <c r="QOQ64" s="459"/>
      <c r="QOR64" s="517"/>
      <c r="QOS64" s="1554"/>
      <c r="QOT64" s="1554"/>
      <c r="QOU64" s="1554"/>
      <c r="QOV64" s="1554"/>
      <c r="QOW64" s="1554"/>
      <c r="QOX64" s="1554"/>
      <c r="QOY64" s="1554"/>
      <c r="QOZ64" s="1554"/>
      <c r="QPA64" s="1554"/>
      <c r="QPB64" s="1554"/>
      <c r="QPC64" s="516"/>
      <c r="QPD64" s="516"/>
      <c r="QPH64" s="459"/>
      <c r="QPI64" s="517"/>
      <c r="QPJ64" s="1554"/>
      <c r="QPK64" s="1554"/>
      <c r="QPL64" s="1554"/>
      <c r="QPM64" s="1554"/>
      <c r="QPN64" s="1554"/>
      <c r="QPO64" s="1554"/>
      <c r="QPP64" s="1554"/>
      <c r="QPQ64" s="1554"/>
      <c r="QPR64" s="1554"/>
      <c r="QPS64" s="1554"/>
      <c r="QPT64" s="516"/>
      <c r="QPU64" s="516"/>
      <c r="QPY64" s="459"/>
      <c r="QPZ64" s="517"/>
      <c r="QQA64" s="1554"/>
      <c r="QQB64" s="1554"/>
      <c r="QQC64" s="1554"/>
      <c r="QQD64" s="1554"/>
      <c r="QQE64" s="1554"/>
      <c r="QQF64" s="1554"/>
      <c r="QQG64" s="1554"/>
      <c r="QQH64" s="1554"/>
      <c r="QQI64" s="1554"/>
      <c r="QQJ64" s="1554"/>
      <c r="QQK64" s="516"/>
      <c r="QQL64" s="516"/>
      <c r="QQP64" s="459"/>
      <c r="QQQ64" s="517"/>
      <c r="QQR64" s="1554"/>
      <c r="QQS64" s="1554"/>
      <c r="QQT64" s="1554"/>
      <c r="QQU64" s="1554"/>
      <c r="QQV64" s="1554"/>
      <c r="QQW64" s="1554"/>
      <c r="QQX64" s="1554"/>
      <c r="QQY64" s="1554"/>
      <c r="QQZ64" s="1554"/>
      <c r="QRA64" s="1554"/>
      <c r="QRB64" s="516"/>
      <c r="QRC64" s="516"/>
      <c r="QRG64" s="459"/>
      <c r="QRH64" s="517"/>
      <c r="QRI64" s="1554"/>
      <c r="QRJ64" s="1554"/>
      <c r="QRK64" s="1554"/>
      <c r="QRL64" s="1554"/>
      <c r="QRM64" s="1554"/>
      <c r="QRN64" s="1554"/>
      <c r="QRO64" s="1554"/>
      <c r="QRP64" s="1554"/>
      <c r="QRQ64" s="1554"/>
      <c r="QRR64" s="1554"/>
      <c r="QRS64" s="516"/>
      <c r="QRT64" s="516"/>
      <c r="QRX64" s="459"/>
      <c r="QRY64" s="517"/>
      <c r="QRZ64" s="1554"/>
      <c r="QSA64" s="1554"/>
      <c r="QSB64" s="1554"/>
      <c r="QSC64" s="1554"/>
      <c r="QSD64" s="1554"/>
      <c r="QSE64" s="1554"/>
      <c r="QSF64" s="1554"/>
      <c r="QSG64" s="1554"/>
      <c r="QSH64" s="1554"/>
      <c r="QSI64" s="1554"/>
      <c r="QSJ64" s="516"/>
      <c r="QSK64" s="516"/>
      <c r="QSO64" s="459"/>
      <c r="QSP64" s="517"/>
      <c r="QSQ64" s="1554"/>
      <c r="QSR64" s="1554"/>
      <c r="QSS64" s="1554"/>
      <c r="QST64" s="1554"/>
      <c r="QSU64" s="1554"/>
      <c r="QSV64" s="1554"/>
      <c r="QSW64" s="1554"/>
      <c r="QSX64" s="1554"/>
      <c r="QSY64" s="1554"/>
      <c r="QSZ64" s="1554"/>
      <c r="QTA64" s="516"/>
      <c r="QTB64" s="516"/>
      <c r="QTF64" s="459"/>
      <c r="QTG64" s="517"/>
      <c r="QTH64" s="1554"/>
      <c r="QTI64" s="1554"/>
      <c r="QTJ64" s="1554"/>
      <c r="QTK64" s="1554"/>
      <c r="QTL64" s="1554"/>
      <c r="QTM64" s="1554"/>
      <c r="QTN64" s="1554"/>
      <c r="QTO64" s="1554"/>
      <c r="QTP64" s="1554"/>
      <c r="QTQ64" s="1554"/>
      <c r="QTR64" s="516"/>
      <c r="QTS64" s="516"/>
      <c r="QTW64" s="459"/>
      <c r="QTX64" s="517"/>
      <c r="QTY64" s="1554"/>
      <c r="QTZ64" s="1554"/>
      <c r="QUA64" s="1554"/>
      <c r="QUB64" s="1554"/>
      <c r="QUC64" s="1554"/>
      <c r="QUD64" s="1554"/>
      <c r="QUE64" s="1554"/>
      <c r="QUF64" s="1554"/>
      <c r="QUG64" s="1554"/>
      <c r="QUH64" s="1554"/>
      <c r="QUI64" s="516"/>
      <c r="QUJ64" s="516"/>
      <c r="QUN64" s="459"/>
      <c r="QUO64" s="517"/>
      <c r="QUP64" s="1554"/>
      <c r="QUQ64" s="1554"/>
      <c r="QUR64" s="1554"/>
      <c r="QUS64" s="1554"/>
      <c r="QUT64" s="1554"/>
      <c r="QUU64" s="1554"/>
      <c r="QUV64" s="1554"/>
      <c r="QUW64" s="1554"/>
      <c r="QUX64" s="1554"/>
      <c r="QUY64" s="1554"/>
      <c r="QUZ64" s="516"/>
      <c r="QVA64" s="516"/>
      <c r="QVE64" s="459"/>
      <c r="QVF64" s="517"/>
      <c r="QVG64" s="1554"/>
      <c r="QVH64" s="1554"/>
      <c r="QVI64" s="1554"/>
      <c r="QVJ64" s="1554"/>
      <c r="QVK64" s="1554"/>
      <c r="QVL64" s="1554"/>
      <c r="QVM64" s="1554"/>
      <c r="QVN64" s="1554"/>
      <c r="QVO64" s="1554"/>
      <c r="QVP64" s="1554"/>
      <c r="QVQ64" s="516"/>
      <c r="QVR64" s="516"/>
      <c r="QVV64" s="459"/>
      <c r="QVW64" s="517"/>
      <c r="QVX64" s="1554"/>
      <c r="QVY64" s="1554"/>
      <c r="QVZ64" s="1554"/>
      <c r="QWA64" s="1554"/>
      <c r="QWB64" s="1554"/>
      <c r="QWC64" s="1554"/>
      <c r="QWD64" s="1554"/>
      <c r="QWE64" s="1554"/>
      <c r="QWF64" s="1554"/>
      <c r="QWG64" s="1554"/>
      <c r="QWH64" s="516"/>
      <c r="QWI64" s="516"/>
      <c r="QWM64" s="459"/>
      <c r="QWN64" s="517"/>
      <c r="QWO64" s="1554"/>
      <c r="QWP64" s="1554"/>
      <c r="QWQ64" s="1554"/>
      <c r="QWR64" s="1554"/>
      <c r="QWS64" s="1554"/>
      <c r="QWT64" s="1554"/>
      <c r="QWU64" s="1554"/>
      <c r="QWV64" s="1554"/>
      <c r="QWW64" s="1554"/>
      <c r="QWX64" s="1554"/>
      <c r="QWY64" s="516"/>
      <c r="QWZ64" s="516"/>
      <c r="QXD64" s="459"/>
      <c r="QXE64" s="517"/>
      <c r="QXF64" s="1554"/>
      <c r="QXG64" s="1554"/>
      <c r="QXH64" s="1554"/>
      <c r="QXI64" s="1554"/>
      <c r="QXJ64" s="1554"/>
      <c r="QXK64" s="1554"/>
      <c r="QXL64" s="1554"/>
      <c r="QXM64" s="1554"/>
      <c r="QXN64" s="1554"/>
      <c r="QXO64" s="1554"/>
      <c r="QXP64" s="516"/>
      <c r="QXQ64" s="516"/>
      <c r="QXU64" s="459"/>
      <c r="QXV64" s="517"/>
      <c r="QXW64" s="1554"/>
      <c r="QXX64" s="1554"/>
      <c r="QXY64" s="1554"/>
      <c r="QXZ64" s="1554"/>
      <c r="QYA64" s="1554"/>
      <c r="QYB64" s="1554"/>
      <c r="QYC64" s="1554"/>
      <c r="QYD64" s="1554"/>
      <c r="QYE64" s="1554"/>
      <c r="QYF64" s="1554"/>
      <c r="QYG64" s="516"/>
      <c r="QYH64" s="516"/>
      <c r="QYL64" s="459"/>
      <c r="QYM64" s="517"/>
      <c r="QYN64" s="1554"/>
      <c r="QYO64" s="1554"/>
      <c r="QYP64" s="1554"/>
      <c r="QYQ64" s="1554"/>
      <c r="QYR64" s="1554"/>
      <c r="QYS64" s="1554"/>
      <c r="QYT64" s="1554"/>
      <c r="QYU64" s="1554"/>
      <c r="QYV64" s="1554"/>
      <c r="QYW64" s="1554"/>
      <c r="QYX64" s="516"/>
      <c r="QYY64" s="516"/>
      <c r="QZC64" s="459"/>
      <c r="QZD64" s="517"/>
      <c r="QZE64" s="1554"/>
      <c r="QZF64" s="1554"/>
      <c r="QZG64" s="1554"/>
      <c r="QZH64" s="1554"/>
      <c r="QZI64" s="1554"/>
      <c r="QZJ64" s="1554"/>
      <c r="QZK64" s="1554"/>
      <c r="QZL64" s="1554"/>
      <c r="QZM64" s="1554"/>
      <c r="QZN64" s="1554"/>
      <c r="QZO64" s="516"/>
      <c r="QZP64" s="516"/>
      <c r="QZT64" s="459"/>
      <c r="QZU64" s="517"/>
      <c r="QZV64" s="1554"/>
      <c r="QZW64" s="1554"/>
      <c r="QZX64" s="1554"/>
      <c r="QZY64" s="1554"/>
      <c r="QZZ64" s="1554"/>
      <c r="RAA64" s="1554"/>
      <c r="RAB64" s="1554"/>
      <c r="RAC64" s="1554"/>
      <c r="RAD64" s="1554"/>
      <c r="RAE64" s="1554"/>
      <c r="RAF64" s="516"/>
      <c r="RAG64" s="516"/>
      <c r="RAK64" s="459"/>
      <c r="RAL64" s="517"/>
      <c r="RAM64" s="1554"/>
      <c r="RAN64" s="1554"/>
      <c r="RAO64" s="1554"/>
      <c r="RAP64" s="1554"/>
      <c r="RAQ64" s="1554"/>
      <c r="RAR64" s="1554"/>
      <c r="RAS64" s="1554"/>
      <c r="RAT64" s="1554"/>
      <c r="RAU64" s="1554"/>
      <c r="RAV64" s="1554"/>
      <c r="RAW64" s="516"/>
      <c r="RAX64" s="516"/>
      <c r="RBB64" s="459"/>
      <c r="RBC64" s="517"/>
      <c r="RBD64" s="1554"/>
      <c r="RBE64" s="1554"/>
      <c r="RBF64" s="1554"/>
      <c r="RBG64" s="1554"/>
      <c r="RBH64" s="1554"/>
      <c r="RBI64" s="1554"/>
      <c r="RBJ64" s="1554"/>
      <c r="RBK64" s="1554"/>
      <c r="RBL64" s="1554"/>
      <c r="RBM64" s="1554"/>
      <c r="RBN64" s="516"/>
      <c r="RBO64" s="516"/>
      <c r="RBS64" s="459"/>
      <c r="RBT64" s="517"/>
      <c r="RBU64" s="1554"/>
      <c r="RBV64" s="1554"/>
      <c r="RBW64" s="1554"/>
      <c r="RBX64" s="1554"/>
      <c r="RBY64" s="1554"/>
      <c r="RBZ64" s="1554"/>
      <c r="RCA64" s="1554"/>
      <c r="RCB64" s="1554"/>
      <c r="RCC64" s="1554"/>
      <c r="RCD64" s="1554"/>
      <c r="RCE64" s="516"/>
      <c r="RCF64" s="516"/>
      <c r="RCJ64" s="459"/>
      <c r="RCK64" s="517"/>
      <c r="RCL64" s="1554"/>
      <c r="RCM64" s="1554"/>
      <c r="RCN64" s="1554"/>
      <c r="RCO64" s="1554"/>
      <c r="RCP64" s="1554"/>
      <c r="RCQ64" s="1554"/>
      <c r="RCR64" s="1554"/>
      <c r="RCS64" s="1554"/>
      <c r="RCT64" s="1554"/>
      <c r="RCU64" s="1554"/>
      <c r="RCV64" s="516"/>
      <c r="RCW64" s="516"/>
      <c r="RDA64" s="459"/>
      <c r="RDB64" s="517"/>
      <c r="RDC64" s="1554"/>
      <c r="RDD64" s="1554"/>
      <c r="RDE64" s="1554"/>
      <c r="RDF64" s="1554"/>
      <c r="RDG64" s="1554"/>
      <c r="RDH64" s="1554"/>
      <c r="RDI64" s="1554"/>
      <c r="RDJ64" s="1554"/>
      <c r="RDK64" s="1554"/>
      <c r="RDL64" s="1554"/>
      <c r="RDM64" s="516"/>
      <c r="RDN64" s="516"/>
      <c r="RDR64" s="459"/>
      <c r="RDS64" s="517"/>
      <c r="RDT64" s="1554"/>
      <c r="RDU64" s="1554"/>
      <c r="RDV64" s="1554"/>
      <c r="RDW64" s="1554"/>
      <c r="RDX64" s="1554"/>
      <c r="RDY64" s="1554"/>
      <c r="RDZ64" s="1554"/>
      <c r="REA64" s="1554"/>
      <c r="REB64" s="1554"/>
      <c r="REC64" s="1554"/>
      <c r="RED64" s="516"/>
      <c r="REE64" s="516"/>
      <c r="REI64" s="459"/>
      <c r="REJ64" s="517"/>
      <c r="REK64" s="1554"/>
      <c r="REL64" s="1554"/>
      <c r="REM64" s="1554"/>
      <c r="REN64" s="1554"/>
      <c r="REO64" s="1554"/>
      <c r="REP64" s="1554"/>
      <c r="REQ64" s="1554"/>
      <c r="RER64" s="1554"/>
      <c r="RES64" s="1554"/>
      <c r="RET64" s="1554"/>
      <c r="REU64" s="516"/>
      <c r="REV64" s="516"/>
      <c r="REZ64" s="459"/>
      <c r="RFA64" s="517"/>
      <c r="RFB64" s="1554"/>
      <c r="RFC64" s="1554"/>
      <c r="RFD64" s="1554"/>
      <c r="RFE64" s="1554"/>
      <c r="RFF64" s="1554"/>
      <c r="RFG64" s="1554"/>
      <c r="RFH64" s="1554"/>
      <c r="RFI64" s="1554"/>
      <c r="RFJ64" s="1554"/>
      <c r="RFK64" s="1554"/>
      <c r="RFL64" s="516"/>
      <c r="RFM64" s="516"/>
      <c r="RFQ64" s="459"/>
      <c r="RFR64" s="517"/>
      <c r="RFS64" s="1554"/>
      <c r="RFT64" s="1554"/>
      <c r="RFU64" s="1554"/>
      <c r="RFV64" s="1554"/>
      <c r="RFW64" s="1554"/>
      <c r="RFX64" s="1554"/>
      <c r="RFY64" s="1554"/>
      <c r="RFZ64" s="1554"/>
      <c r="RGA64" s="1554"/>
      <c r="RGB64" s="1554"/>
      <c r="RGC64" s="516"/>
      <c r="RGD64" s="516"/>
      <c r="RGH64" s="459"/>
      <c r="RGI64" s="517"/>
      <c r="RGJ64" s="1554"/>
      <c r="RGK64" s="1554"/>
      <c r="RGL64" s="1554"/>
      <c r="RGM64" s="1554"/>
      <c r="RGN64" s="1554"/>
      <c r="RGO64" s="1554"/>
      <c r="RGP64" s="1554"/>
      <c r="RGQ64" s="1554"/>
      <c r="RGR64" s="1554"/>
      <c r="RGS64" s="1554"/>
      <c r="RGT64" s="516"/>
      <c r="RGU64" s="516"/>
      <c r="RGY64" s="459"/>
      <c r="RGZ64" s="517"/>
      <c r="RHA64" s="1554"/>
      <c r="RHB64" s="1554"/>
      <c r="RHC64" s="1554"/>
      <c r="RHD64" s="1554"/>
      <c r="RHE64" s="1554"/>
      <c r="RHF64" s="1554"/>
      <c r="RHG64" s="1554"/>
      <c r="RHH64" s="1554"/>
      <c r="RHI64" s="1554"/>
      <c r="RHJ64" s="1554"/>
      <c r="RHK64" s="516"/>
      <c r="RHL64" s="516"/>
      <c r="RHP64" s="459"/>
      <c r="RHQ64" s="517"/>
      <c r="RHR64" s="1554"/>
      <c r="RHS64" s="1554"/>
      <c r="RHT64" s="1554"/>
      <c r="RHU64" s="1554"/>
      <c r="RHV64" s="1554"/>
      <c r="RHW64" s="1554"/>
      <c r="RHX64" s="1554"/>
      <c r="RHY64" s="1554"/>
      <c r="RHZ64" s="1554"/>
      <c r="RIA64" s="1554"/>
      <c r="RIB64" s="516"/>
      <c r="RIC64" s="516"/>
      <c r="RIG64" s="459"/>
      <c r="RIH64" s="517"/>
      <c r="RII64" s="1554"/>
      <c r="RIJ64" s="1554"/>
      <c r="RIK64" s="1554"/>
      <c r="RIL64" s="1554"/>
      <c r="RIM64" s="1554"/>
      <c r="RIN64" s="1554"/>
      <c r="RIO64" s="1554"/>
      <c r="RIP64" s="1554"/>
      <c r="RIQ64" s="1554"/>
      <c r="RIR64" s="1554"/>
      <c r="RIS64" s="516"/>
      <c r="RIT64" s="516"/>
      <c r="RIX64" s="459"/>
      <c r="RIY64" s="517"/>
      <c r="RIZ64" s="1554"/>
      <c r="RJA64" s="1554"/>
      <c r="RJB64" s="1554"/>
      <c r="RJC64" s="1554"/>
      <c r="RJD64" s="1554"/>
      <c r="RJE64" s="1554"/>
      <c r="RJF64" s="1554"/>
      <c r="RJG64" s="1554"/>
      <c r="RJH64" s="1554"/>
      <c r="RJI64" s="1554"/>
      <c r="RJJ64" s="516"/>
      <c r="RJK64" s="516"/>
      <c r="RJO64" s="459"/>
      <c r="RJP64" s="517"/>
      <c r="RJQ64" s="1554"/>
      <c r="RJR64" s="1554"/>
      <c r="RJS64" s="1554"/>
      <c r="RJT64" s="1554"/>
      <c r="RJU64" s="1554"/>
      <c r="RJV64" s="1554"/>
      <c r="RJW64" s="1554"/>
      <c r="RJX64" s="1554"/>
      <c r="RJY64" s="1554"/>
      <c r="RJZ64" s="1554"/>
      <c r="RKA64" s="516"/>
      <c r="RKB64" s="516"/>
      <c r="RKF64" s="459"/>
      <c r="RKG64" s="517"/>
      <c r="RKH64" s="1554"/>
      <c r="RKI64" s="1554"/>
      <c r="RKJ64" s="1554"/>
      <c r="RKK64" s="1554"/>
      <c r="RKL64" s="1554"/>
      <c r="RKM64" s="1554"/>
      <c r="RKN64" s="1554"/>
      <c r="RKO64" s="1554"/>
      <c r="RKP64" s="1554"/>
      <c r="RKQ64" s="1554"/>
      <c r="RKR64" s="516"/>
      <c r="RKS64" s="516"/>
      <c r="RKW64" s="459"/>
      <c r="RKX64" s="517"/>
      <c r="RKY64" s="1554"/>
      <c r="RKZ64" s="1554"/>
      <c r="RLA64" s="1554"/>
      <c r="RLB64" s="1554"/>
      <c r="RLC64" s="1554"/>
      <c r="RLD64" s="1554"/>
      <c r="RLE64" s="1554"/>
      <c r="RLF64" s="1554"/>
      <c r="RLG64" s="1554"/>
      <c r="RLH64" s="1554"/>
      <c r="RLI64" s="516"/>
      <c r="RLJ64" s="516"/>
      <c r="RLN64" s="459"/>
      <c r="RLO64" s="517"/>
      <c r="RLP64" s="1554"/>
      <c r="RLQ64" s="1554"/>
      <c r="RLR64" s="1554"/>
      <c r="RLS64" s="1554"/>
      <c r="RLT64" s="1554"/>
      <c r="RLU64" s="1554"/>
      <c r="RLV64" s="1554"/>
      <c r="RLW64" s="1554"/>
      <c r="RLX64" s="1554"/>
      <c r="RLY64" s="1554"/>
      <c r="RLZ64" s="516"/>
      <c r="RMA64" s="516"/>
      <c r="RME64" s="459"/>
      <c r="RMF64" s="517"/>
      <c r="RMG64" s="1554"/>
      <c r="RMH64" s="1554"/>
      <c r="RMI64" s="1554"/>
      <c r="RMJ64" s="1554"/>
      <c r="RMK64" s="1554"/>
      <c r="RML64" s="1554"/>
      <c r="RMM64" s="1554"/>
      <c r="RMN64" s="1554"/>
      <c r="RMO64" s="1554"/>
      <c r="RMP64" s="1554"/>
      <c r="RMQ64" s="516"/>
      <c r="RMR64" s="516"/>
      <c r="RMV64" s="459"/>
      <c r="RMW64" s="517"/>
      <c r="RMX64" s="1554"/>
      <c r="RMY64" s="1554"/>
      <c r="RMZ64" s="1554"/>
      <c r="RNA64" s="1554"/>
      <c r="RNB64" s="1554"/>
      <c r="RNC64" s="1554"/>
      <c r="RND64" s="1554"/>
      <c r="RNE64" s="1554"/>
      <c r="RNF64" s="1554"/>
      <c r="RNG64" s="1554"/>
      <c r="RNH64" s="516"/>
      <c r="RNI64" s="516"/>
      <c r="RNM64" s="459"/>
      <c r="RNN64" s="517"/>
      <c r="RNO64" s="1554"/>
      <c r="RNP64" s="1554"/>
      <c r="RNQ64" s="1554"/>
      <c r="RNR64" s="1554"/>
      <c r="RNS64" s="1554"/>
      <c r="RNT64" s="1554"/>
      <c r="RNU64" s="1554"/>
      <c r="RNV64" s="1554"/>
      <c r="RNW64" s="1554"/>
      <c r="RNX64" s="1554"/>
      <c r="RNY64" s="516"/>
      <c r="RNZ64" s="516"/>
      <c r="ROD64" s="459"/>
      <c r="ROE64" s="517"/>
      <c r="ROF64" s="1554"/>
      <c r="ROG64" s="1554"/>
      <c r="ROH64" s="1554"/>
      <c r="ROI64" s="1554"/>
      <c r="ROJ64" s="1554"/>
      <c r="ROK64" s="1554"/>
      <c r="ROL64" s="1554"/>
      <c r="ROM64" s="1554"/>
      <c r="RON64" s="1554"/>
      <c r="ROO64" s="1554"/>
      <c r="ROP64" s="516"/>
      <c r="ROQ64" s="516"/>
      <c r="ROU64" s="459"/>
      <c r="ROV64" s="517"/>
      <c r="ROW64" s="1554"/>
      <c r="ROX64" s="1554"/>
      <c r="ROY64" s="1554"/>
      <c r="ROZ64" s="1554"/>
      <c r="RPA64" s="1554"/>
      <c r="RPB64" s="1554"/>
      <c r="RPC64" s="1554"/>
      <c r="RPD64" s="1554"/>
      <c r="RPE64" s="1554"/>
      <c r="RPF64" s="1554"/>
      <c r="RPG64" s="516"/>
      <c r="RPH64" s="516"/>
      <c r="RPL64" s="459"/>
      <c r="RPM64" s="517"/>
      <c r="RPN64" s="1554"/>
      <c r="RPO64" s="1554"/>
      <c r="RPP64" s="1554"/>
      <c r="RPQ64" s="1554"/>
      <c r="RPR64" s="1554"/>
      <c r="RPS64" s="1554"/>
      <c r="RPT64" s="1554"/>
      <c r="RPU64" s="1554"/>
      <c r="RPV64" s="1554"/>
      <c r="RPW64" s="1554"/>
      <c r="RPX64" s="516"/>
      <c r="RPY64" s="516"/>
      <c r="RQC64" s="459"/>
      <c r="RQD64" s="517"/>
      <c r="RQE64" s="1554"/>
      <c r="RQF64" s="1554"/>
      <c r="RQG64" s="1554"/>
      <c r="RQH64" s="1554"/>
      <c r="RQI64" s="1554"/>
      <c r="RQJ64" s="1554"/>
      <c r="RQK64" s="1554"/>
      <c r="RQL64" s="1554"/>
      <c r="RQM64" s="1554"/>
      <c r="RQN64" s="1554"/>
      <c r="RQO64" s="516"/>
      <c r="RQP64" s="516"/>
      <c r="RQT64" s="459"/>
      <c r="RQU64" s="517"/>
      <c r="RQV64" s="1554"/>
      <c r="RQW64" s="1554"/>
      <c r="RQX64" s="1554"/>
      <c r="RQY64" s="1554"/>
      <c r="RQZ64" s="1554"/>
      <c r="RRA64" s="1554"/>
      <c r="RRB64" s="1554"/>
      <c r="RRC64" s="1554"/>
      <c r="RRD64" s="1554"/>
      <c r="RRE64" s="1554"/>
      <c r="RRF64" s="516"/>
      <c r="RRG64" s="516"/>
      <c r="RRK64" s="459"/>
      <c r="RRL64" s="517"/>
      <c r="RRM64" s="1554"/>
      <c r="RRN64" s="1554"/>
      <c r="RRO64" s="1554"/>
      <c r="RRP64" s="1554"/>
      <c r="RRQ64" s="1554"/>
      <c r="RRR64" s="1554"/>
      <c r="RRS64" s="1554"/>
      <c r="RRT64" s="1554"/>
      <c r="RRU64" s="1554"/>
      <c r="RRV64" s="1554"/>
      <c r="RRW64" s="516"/>
      <c r="RRX64" s="516"/>
      <c r="RSB64" s="459"/>
      <c r="RSC64" s="517"/>
      <c r="RSD64" s="1554"/>
      <c r="RSE64" s="1554"/>
      <c r="RSF64" s="1554"/>
      <c r="RSG64" s="1554"/>
      <c r="RSH64" s="1554"/>
      <c r="RSI64" s="1554"/>
      <c r="RSJ64" s="1554"/>
      <c r="RSK64" s="1554"/>
      <c r="RSL64" s="1554"/>
      <c r="RSM64" s="1554"/>
      <c r="RSN64" s="516"/>
      <c r="RSO64" s="516"/>
      <c r="RSS64" s="459"/>
      <c r="RST64" s="517"/>
      <c r="RSU64" s="1554"/>
      <c r="RSV64" s="1554"/>
      <c r="RSW64" s="1554"/>
      <c r="RSX64" s="1554"/>
      <c r="RSY64" s="1554"/>
      <c r="RSZ64" s="1554"/>
      <c r="RTA64" s="1554"/>
      <c r="RTB64" s="1554"/>
      <c r="RTC64" s="1554"/>
      <c r="RTD64" s="1554"/>
      <c r="RTE64" s="516"/>
      <c r="RTF64" s="516"/>
      <c r="RTJ64" s="459"/>
      <c r="RTK64" s="517"/>
      <c r="RTL64" s="1554"/>
      <c r="RTM64" s="1554"/>
      <c r="RTN64" s="1554"/>
      <c r="RTO64" s="1554"/>
      <c r="RTP64" s="1554"/>
      <c r="RTQ64" s="1554"/>
      <c r="RTR64" s="1554"/>
      <c r="RTS64" s="1554"/>
      <c r="RTT64" s="1554"/>
      <c r="RTU64" s="1554"/>
      <c r="RTV64" s="516"/>
      <c r="RTW64" s="516"/>
      <c r="RUA64" s="459"/>
      <c r="RUB64" s="517"/>
      <c r="RUC64" s="1554"/>
      <c r="RUD64" s="1554"/>
      <c r="RUE64" s="1554"/>
      <c r="RUF64" s="1554"/>
      <c r="RUG64" s="1554"/>
      <c r="RUH64" s="1554"/>
      <c r="RUI64" s="1554"/>
      <c r="RUJ64" s="1554"/>
      <c r="RUK64" s="1554"/>
      <c r="RUL64" s="1554"/>
      <c r="RUM64" s="516"/>
      <c r="RUN64" s="516"/>
      <c r="RUR64" s="459"/>
      <c r="RUS64" s="517"/>
      <c r="RUT64" s="1554"/>
      <c r="RUU64" s="1554"/>
      <c r="RUV64" s="1554"/>
      <c r="RUW64" s="1554"/>
      <c r="RUX64" s="1554"/>
      <c r="RUY64" s="1554"/>
      <c r="RUZ64" s="1554"/>
      <c r="RVA64" s="1554"/>
      <c r="RVB64" s="1554"/>
      <c r="RVC64" s="1554"/>
      <c r="RVD64" s="516"/>
      <c r="RVE64" s="516"/>
      <c r="RVI64" s="459"/>
      <c r="RVJ64" s="517"/>
      <c r="RVK64" s="1554"/>
      <c r="RVL64" s="1554"/>
      <c r="RVM64" s="1554"/>
      <c r="RVN64" s="1554"/>
      <c r="RVO64" s="1554"/>
      <c r="RVP64" s="1554"/>
      <c r="RVQ64" s="1554"/>
      <c r="RVR64" s="1554"/>
      <c r="RVS64" s="1554"/>
      <c r="RVT64" s="1554"/>
      <c r="RVU64" s="516"/>
      <c r="RVV64" s="516"/>
      <c r="RVZ64" s="459"/>
      <c r="RWA64" s="517"/>
      <c r="RWB64" s="1554"/>
      <c r="RWC64" s="1554"/>
      <c r="RWD64" s="1554"/>
      <c r="RWE64" s="1554"/>
      <c r="RWF64" s="1554"/>
      <c r="RWG64" s="1554"/>
      <c r="RWH64" s="1554"/>
      <c r="RWI64" s="1554"/>
      <c r="RWJ64" s="1554"/>
      <c r="RWK64" s="1554"/>
      <c r="RWL64" s="516"/>
      <c r="RWM64" s="516"/>
      <c r="RWQ64" s="459"/>
      <c r="RWR64" s="517"/>
      <c r="RWS64" s="1554"/>
      <c r="RWT64" s="1554"/>
      <c r="RWU64" s="1554"/>
      <c r="RWV64" s="1554"/>
      <c r="RWW64" s="1554"/>
      <c r="RWX64" s="1554"/>
      <c r="RWY64" s="1554"/>
      <c r="RWZ64" s="1554"/>
      <c r="RXA64" s="1554"/>
      <c r="RXB64" s="1554"/>
      <c r="RXC64" s="516"/>
      <c r="RXD64" s="516"/>
      <c r="RXH64" s="459"/>
      <c r="RXI64" s="517"/>
      <c r="RXJ64" s="1554"/>
      <c r="RXK64" s="1554"/>
      <c r="RXL64" s="1554"/>
      <c r="RXM64" s="1554"/>
      <c r="RXN64" s="1554"/>
      <c r="RXO64" s="1554"/>
      <c r="RXP64" s="1554"/>
      <c r="RXQ64" s="1554"/>
      <c r="RXR64" s="1554"/>
      <c r="RXS64" s="1554"/>
      <c r="RXT64" s="516"/>
      <c r="RXU64" s="516"/>
      <c r="RXY64" s="459"/>
      <c r="RXZ64" s="517"/>
      <c r="RYA64" s="1554"/>
      <c r="RYB64" s="1554"/>
      <c r="RYC64" s="1554"/>
      <c r="RYD64" s="1554"/>
      <c r="RYE64" s="1554"/>
      <c r="RYF64" s="1554"/>
      <c r="RYG64" s="1554"/>
      <c r="RYH64" s="1554"/>
      <c r="RYI64" s="1554"/>
      <c r="RYJ64" s="1554"/>
      <c r="RYK64" s="516"/>
      <c r="RYL64" s="516"/>
      <c r="RYP64" s="459"/>
      <c r="RYQ64" s="517"/>
      <c r="RYR64" s="1554"/>
      <c r="RYS64" s="1554"/>
      <c r="RYT64" s="1554"/>
      <c r="RYU64" s="1554"/>
      <c r="RYV64" s="1554"/>
      <c r="RYW64" s="1554"/>
      <c r="RYX64" s="1554"/>
      <c r="RYY64" s="1554"/>
      <c r="RYZ64" s="1554"/>
      <c r="RZA64" s="1554"/>
      <c r="RZB64" s="516"/>
      <c r="RZC64" s="516"/>
      <c r="RZG64" s="459"/>
      <c r="RZH64" s="517"/>
      <c r="RZI64" s="1554"/>
      <c r="RZJ64" s="1554"/>
      <c r="RZK64" s="1554"/>
      <c r="RZL64" s="1554"/>
      <c r="RZM64" s="1554"/>
      <c r="RZN64" s="1554"/>
      <c r="RZO64" s="1554"/>
      <c r="RZP64" s="1554"/>
      <c r="RZQ64" s="1554"/>
      <c r="RZR64" s="1554"/>
      <c r="RZS64" s="516"/>
      <c r="RZT64" s="516"/>
      <c r="RZX64" s="459"/>
      <c r="RZY64" s="517"/>
      <c r="RZZ64" s="1554"/>
      <c r="SAA64" s="1554"/>
      <c r="SAB64" s="1554"/>
      <c r="SAC64" s="1554"/>
      <c r="SAD64" s="1554"/>
      <c r="SAE64" s="1554"/>
      <c r="SAF64" s="1554"/>
      <c r="SAG64" s="1554"/>
      <c r="SAH64" s="1554"/>
      <c r="SAI64" s="1554"/>
      <c r="SAJ64" s="516"/>
      <c r="SAK64" s="516"/>
      <c r="SAO64" s="459"/>
      <c r="SAP64" s="517"/>
      <c r="SAQ64" s="1554"/>
      <c r="SAR64" s="1554"/>
      <c r="SAS64" s="1554"/>
      <c r="SAT64" s="1554"/>
      <c r="SAU64" s="1554"/>
      <c r="SAV64" s="1554"/>
      <c r="SAW64" s="1554"/>
      <c r="SAX64" s="1554"/>
      <c r="SAY64" s="1554"/>
      <c r="SAZ64" s="1554"/>
      <c r="SBA64" s="516"/>
      <c r="SBB64" s="516"/>
      <c r="SBF64" s="459"/>
      <c r="SBG64" s="517"/>
      <c r="SBH64" s="1554"/>
      <c r="SBI64" s="1554"/>
      <c r="SBJ64" s="1554"/>
      <c r="SBK64" s="1554"/>
      <c r="SBL64" s="1554"/>
      <c r="SBM64" s="1554"/>
      <c r="SBN64" s="1554"/>
      <c r="SBO64" s="1554"/>
      <c r="SBP64" s="1554"/>
      <c r="SBQ64" s="1554"/>
      <c r="SBR64" s="516"/>
      <c r="SBS64" s="516"/>
      <c r="SBW64" s="459"/>
      <c r="SBX64" s="517"/>
      <c r="SBY64" s="1554"/>
      <c r="SBZ64" s="1554"/>
      <c r="SCA64" s="1554"/>
      <c r="SCB64" s="1554"/>
      <c r="SCC64" s="1554"/>
      <c r="SCD64" s="1554"/>
      <c r="SCE64" s="1554"/>
      <c r="SCF64" s="1554"/>
      <c r="SCG64" s="1554"/>
      <c r="SCH64" s="1554"/>
      <c r="SCI64" s="516"/>
      <c r="SCJ64" s="516"/>
      <c r="SCN64" s="459"/>
      <c r="SCO64" s="517"/>
      <c r="SCP64" s="1554"/>
      <c r="SCQ64" s="1554"/>
      <c r="SCR64" s="1554"/>
      <c r="SCS64" s="1554"/>
      <c r="SCT64" s="1554"/>
      <c r="SCU64" s="1554"/>
      <c r="SCV64" s="1554"/>
      <c r="SCW64" s="1554"/>
      <c r="SCX64" s="1554"/>
      <c r="SCY64" s="1554"/>
      <c r="SCZ64" s="516"/>
      <c r="SDA64" s="516"/>
      <c r="SDE64" s="459"/>
      <c r="SDF64" s="517"/>
      <c r="SDG64" s="1554"/>
      <c r="SDH64" s="1554"/>
      <c r="SDI64" s="1554"/>
      <c r="SDJ64" s="1554"/>
      <c r="SDK64" s="1554"/>
      <c r="SDL64" s="1554"/>
      <c r="SDM64" s="1554"/>
      <c r="SDN64" s="1554"/>
      <c r="SDO64" s="1554"/>
      <c r="SDP64" s="1554"/>
      <c r="SDQ64" s="516"/>
      <c r="SDR64" s="516"/>
      <c r="SDV64" s="459"/>
      <c r="SDW64" s="517"/>
      <c r="SDX64" s="1554"/>
      <c r="SDY64" s="1554"/>
      <c r="SDZ64" s="1554"/>
      <c r="SEA64" s="1554"/>
      <c r="SEB64" s="1554"/>
      <c r="SEC64" s="1554"/>
      <c r="SED64" s="1554"/>
      <c r="SEE64" s="1554"/>
      <c r="SEF64" s="1554"/>
      <c r="SEG64" s="1554"/>
      <c r="SEH64" s="516"/>
      <c r="SEI64" s="516"/>
      <c r="SEM64" s="459"/>
      <c r="SEN64" s="517"/>
      <c r="SEO64" s="1554"/>
      <c r="SEP64" s="1554"/>
      <c r="SEQ64" s="1554"/>
      <c r="SER64" s="1554"/>
      <c r="SES64" s="1554"/>
      <c r="SET64" s="1554"/>
      <c r="SEU64" s="1554"/>
      <c r="SEV64" s="1554"/>
      <c r="SEW64" s="1554"/>
      <c r="SEX64" s="1554"/>
      <c r="SEY64" s="516"/>
      <c r="SEZ64" s="516"/>
      <c r="SFD64" s="459"/>
      <c r="SFE64" s="517"/>
      <c r="SFF64" s="1554"/>
      <c r="SFG64" s="1554"/>
      <c r="SFH64" s="1554"/>
      <c r="SFI64" s="1554"/>
      <c r="SFJ64" s="1554"/>
      <c r="SFK64" s="1554"/>
      <c r="SFL64" s="1554"/>
      <c r="SFM64" s="1554"/>
      <c r="SFN64" s="1554"/>
      <c r="SFO64" s="1554"/>
      <c r="SFP64" s="516"/>
      <c r="SFQ64" s="516"/>
      <c r="SFU64" s="459"/>
      <c r="SFV64" s="517"/>
      <c r="SFW64" s="1554"/>
      <c r="SFX64" s="1554"/>
      <c r="SFY64" s="1554"/>
      <c r="SFZ64" s="1554"/>
      <c r="SGA64" s="1554"/>
      <c r="SGB64" s="1554"/>
      <c r="SGC64" s="1554"/>
      <c r="SGD64" s="1554"/>
      <c r="SGE64" s="1554"/>
      <c r="SGF64" s="1554"/>
      <c r="SGG64" s="516"/>
      <c r="SGH64" s="516"/>
      <c r="SGL64" s="459"/>
      <c r="SGM64" s="517"/>
      <c r="SGN64" s="1554"/>
      <c r="SGO64" s="1554"/>
      <c r="SGP64" s="1554"/>
      <c r="SGQ64" s="1554"/>
      <c r="SGR64" s="1554"/>
      <c r="SGS64" s="1554"/>
      <c r="SGT64" s="1554"/>
      <c r="SGU64" s="1554"/>
      <c r="SGV64" s="1554"/>
      <c r="SGW64" s="1554"/>
      <c r="SGX64" s="516"/>
      <c r="SGY64" s="516"/>
      <c r="SHC64" s="459"/>
      <c r="SHD64" s="517"/>
      <c r="SHE64" s="1554"/>
      <c r="SHF64" s="1554"/>
      <c r="SHG64" s="1554"/>
      <c r="SHH64" s="1554"/>
      <c r="SHI64" s="1554"/>
      <c r="SHJ64" s="1554"/>
      <c r="SHK64" s="1554"/>
      <c r="SHL64" s="1554"/>
      <c r="SHM64" s="1554"/>
      <c r="SHN64" s="1554"/>
      <c r="SHO64" s="516"/>
      <c r="SHP64" s="516"/>
      <c r="SHT64" s="459"/>
      <c r="SHU64" s="517"/>
      <c r="SHV64" s="1554"/>
      <c r="SHW64" s="1554"/>
      <c r="SHX64" s="1554"/>
      <c r="SHY64" s="1554"/>
      <c r="SHZ64" s="1554"/>
      <c r="SIA64" s="1554"/>
      <c r="SIB64" s="1554"/>
      <c r="SIC64" s="1554"/>
      <c r="SID64" s="1554"/>
      <c r="SIE64" s="1554"/>
      <c r="SIF64" s="516"/>
      <c r="SIG64" s="516"/>
      <c r="SIK64" s="459"/>
      <c r="SIL64" s="517"/>
      <c r="SIM64" s="1554"/>
      <c r="SIN64" s="1554"/>
      <c r="SIO64" s="1554"/>
      <c r="SIP64" s="1554"/>
      <c r="SIQ64" s="1554"/>
      <c r="SIR64" s="1554"/>
      <c r="SIS64" s="1554"/>
      <c r="SIT64" s="1554"/>
      <c r="SIU64" s="1554"/>
      <c r="SIV64" s="1554"/>
      <c r="SIW64" s="516"/>
      <c r="SIX64" s="516"/>
      <c r="SJB64" s="459"/>
      <c r="SJC64" s="517"/>
      <c r="SJD64" s="1554"/>
      <c r="SJE64" s="1554"/>
      <c r="SJF64" s="1554"/>
      <c r="SJG64" s="1554"/>
      <c r="SJH64" s="1554"/>
      <c r="SJI64" s="1554"/>
      <c r="SJJ64" s="1554"/>
      <c r="SJK64" s="1554"/>
      <c r="SJL64" s="1554"/>
      <c r="SJM64" s="1554"/>
      <c r="SJN64" s="516"/>
      <c r="SJO64" s="516"/>
      <c r="SJS64" s="459"/>
      <c r="SJT64" s="517"/>
      <c r="SJU64" s="1554"/>
      <c r="SJV64" s="1554"/>
      <c r="SJW64" s="1554"/>
      <c r="SJX64" s="1554"/>
      <c r="SJY64" s="1554"/>
      <c r="SJZ64" s="1554"/>
      <c r="SKA64" s="1554"/>
      <c r="SKB64" s="1554"/>
      <c r="SKC64" s="1554"/>
      <c r="SKD64" s="1554"/>
      <c r="SKE64" s="516"/>
      <c r="SKF64" s="516"/>
      <c r="SKJ64" s="459"/>
      <c r="SKK64" s="517"/>
      <c r="SKL64" s="1554"/>
      <c r="SKM64" s="1554"/>
      <c r="SKN64" s="1554"/>
      <c r="SKO64" s="1554"/>
      <c r="SKP64" s="1554"/>
      <c r="SKQ64" s="1554"/>
      <c r="SKR64" s="1554"/>
      <c r="SKS64" s="1554"/>
      <c r="SKT64" s="1554"/>
      <c r="SKU64" s="1554"/>
      <c r="SKV64" s="516"/>
      <c r="SKW64" s="516"/>
      <c r="SLA64" s="459"/>
      <c r="SLB64" s="517"/>
      <c r="SLC64" s="1554"/>
      <c r="SLD64" s="1554"/>
      <c r="SLE64" s="1554"/>
      <c r="SLF64" s="1554"/>
      <c r="SLG64" s="1554"/>
      <c r="SLH64" s="1554"/>
      <c r="SLI64" s="1554"/>
      <c r="SLJ64" s="1554"/>
      <c r="SLK64" s="1554"/>
      <c r="SLL64" s="1554"/>
      <c r="SLM64" s="516"/>
      <c r="SLN64" s="516"/>
      <c r="SLR64" s="459"/>
      <c r="SLS64" s="517"/>
      <c r="SLT64" s="1554"/>
      <c r="SLU64" s="1554"/>
      <c r="SLV64" s="1554"/>
      <c r="SLW64" s="1554"/>
      <c r="SLX64" s="1554"/>
      <c r="SLY64" s="1554"/>
      <c r="SLZ64" s="1554"/>
      <c r="SMA64" s="1554"/>
      <c r="SMB64" s="1554"/>
      <c r="SMC64" s="1554"/>
      <c r="SMD64" s="516"/>
      <c r="SME64" s="516"/>
      <c r="SMI64" s="459"/>
      <c r="SMJ64" s="517"/>
      <c r="SMK64" s="1554"/>
      <c r="SML64" s="1554"/>
      <c r="SMM64" s="1554"/>
      <c r="SMN64" s="1554"/>
      <c r="SMO64" s="1554"/>
      <c r="SMP64" s="1554"/>
      <c r="SMQ64" s="1554"/>
      <c r="SMR64" s="1554"/>
      <c r="SMS64" s="1554"/>
      <c r="SMT64" s="1554"/>
      <c r="SMU64" s="516"/>
      <c r="SMV64" s="516"/>
      <c r="SMZ64" s="459"/>
      <c r="SNA64" s="517"/>
      <c r="SNB64" s="1554"/>
      <c r="SNC64" s="1554"/>
      <c r="SND64" s="1554"/>
      <c r="SNE64" s="1554"/>
      <c r="SNF64" s="1554"/>
      <c r="SNG64" s="1554"/>
      <c r="SNH64" s="1554"/>
      <c r="SNI64" s="1554"/>
      <c r="SNJ64" s="1554"/>
      <c r="SNK64" s="1554"/>
      <c r="SNL64" s="516"/>
      <c r="SNM64" s="516"/>
      <c r="SNQ64" s="459"/>
      <c r="SNR64" s="517"/>
      <c r="SNS64" s="1554"/>
      <c r="SNT64" s="1554"/>
      <c r="SNU64" s="1554"/>
      <c r="SNV64" s="1554"/>
      <c r="SNW64" s="1554"/>
      <c r="SNX64" s="1554"/>
      <c r="SNY64" s="1554"/>
      <c r="SNZ64" s="1554"/>
      <c r="SOA64" s="1554"/>
      <c r="SOB64" s="1554"/>
      <c r="SOC64" s="516"/>
      <c r="SOD64" s="516"/>
      <c r="SOH64" s="459"/>
      <c r="SOI64" s="517"/>
      <c r="SOJ64" s="1554"/>
      <c r="SOK64" s="1554"/>
      <c r="SOL64" s="1554"/>
      <c r="SOM64" s="1554"/>
      <c r="SON64" s="1554"/>
      <c r="SOO64" s="1554"/>
      <c r="SOP64" s="1554"/>
      <c r="SOQ64" s="1554"/>
      <c r="SOR64" s="1554"/>
      <c r="SOS64" s="1554"/>
      <c r="SOT64" s="516"/>
      <c r="SOU64" s="516"/>
      <c r="SOY64" s="459"/>
      <c r="SOZ64" s="517"/>
      <c r="SPA64" s="1554"/>
      <c r="SPB64" s="1554"/>
      <c r="SPC64" s="1554"/>
      <c r="SPD64" s="1554"/>
      <c r="SPE64" s="1554"/>
      <c r="SPF64" s="1554"/>
      <c r="SPG64" s="1554"/>
      <c r="SPH64" s="1554"/>
      <c r="SPI64" s="1554"/>
      <c r="SPJ64" s="1554"/>
      <c r="SPK64" s="516"/>
      <c r="SPL64" s="516"/>
      <c r="SPP64" s="459"/>
      <c r="SPQ64" s="517"/>
      <c r="SPR64" s="1554"/>
      <c r="SPS64" s="1554"/>
      <c r="SPT64" s="1554"/>
      <c r="SPU64" s="1554"/>
      <c r="SPV64" s="1554"/>
      <c r="SPW64" s="1554"/>
      <c r="SPX64" s="1554"/>
      <c r="SPY64" s="1554"/>
      <c r="SPZ64" s="1554"/>
      <c r="SQA64" s="1554"/>
      <c r="SQB64" s="516"/>
      <c r="SQC64" s="516"/>
      <c r="SQG64" s="459"/>
      <c r="SQH64" s="517"/>
      <c r="SQI64" s="1554"/>
      <c r="SQJ64" s="1554"/>
      <c r="SQK64" s="1554"/>
      <c r="SQL64" s="1554"/>
      <c r="SQM64" s="1554"/>
      <c r="SQN64" s="1554"/>
      <c r="SQO64" s="1554"/>
      <c r="SQP64" s="1554"/>
      <c r="SQQ64" s="1554"/>
      <c r="SQR64" s="1554"/>
      <c r="SQS64" s="516"/>
      <c r="SQT64" s="516"/>
      <c r="SQX64" s="459"/>
      <c r="SQY64" s="517"/>
      <c r="SQZ64" s="1554"/>
      <c r="SRA64" s="1554"/>
      <c r="SRB64" s="1554"/>
      <c r="SRC64" s="1554"/>
      <c r="SRD64" s="1554"/>
      <c r="SRE64" s="1554"/>
      <c r="SRF64" s="1554"/>
      <c r="SRG64" s="1554"/>
      <c r="SRH64" s="1554"/>
      <c r="SRI64" s="1554"/>
      <c r="SRJ64" s="516"/>
      <c r="SRK64" s="516"/>
      <c r="SRO64" s="459"/>
      <c r="SRP64" s="517"/>
      <c r="SRQ64" s="1554"/>
      <c r="SRR64" s="1554"/>
      <c r="SRS64" s="1554"/>
      <c r="SRT64" s="1554"/>
      <c r="SRU64" s="1554"/>
      <c r="SRV64" s="1554"/>
      <c r="SRW64" s="1554"/>
      <c r="SRX64" s="1554"/>
      <c r="SRY64" s="1554"/>
      <c r="SRZ64" s="1554"/>
      <c r="SSA64" s="516"/>
      <c r="SSB64" s="516"/>
      <c r="SSF64" s="459"/>
      <c r="SSG64" s="517"/>
      <c r="SSH64" s="1554"/>
      <c r="SSI64" s="1554"/>
      <c r="SSJ64" s="1554"/>
      <c r="SSK64" s="1554"/>
      <c r="SSL64" s="1554"/>
      <c r="SSM64" s="1554"/>
      <c r="SSN64" s="1554"/>
      <c r="SSO64" s="1554"/>
      <c r="SSP64" s="1554"/>
      <c r="SSQ64" s="1554"/>
      <c r="SSR64" s="516"/>
      <c r="SSS64" s="516"/>
      <c r="SSW64" s="459"/>
      <c r="SSX64" s="517"/>
      <c r="SSY64" s="1554"/>
      <c r="SSZ64" s="1554"/>
      <c r="STA64" s="1554"/>
      <c r="STB64" s="1554"/>
      <c r="STC64" s="1554"/>
      <c r="STD64" s="1554"/>
      <c r="STE64" s="1554"/>
      <c r="STF64" s="1554"/>
      <c r="STG64" s="1554"/>
      <c r="STH64" s="1554"/>
      <c r="STI64" s="516"/>
      <c r="STJ64" s="516"/>
      <c r="STN64" s="459"/>
      <c r="STO64" s="517"/>
      <c r="STP64" s="1554"/>
      <c r="STQ64" s="1554"/>
      <c r="STR64" s="1554"/>
      <c r="STS64" s="1554"/>
      <c r="STT64" s="1554"/>
      <c r="STU64" s="1554"/>
      <c r="STV64" s="1554"/>
      <c r="STW64" s="1554"/>
      <c r="STX64" s="1554"/>
      <c r="STY64" s="1554"/>
      <c r="STZ64" s="516"/>
      <c r="SUA64" s="516"/>
      <c r="SUE64" s="459"/>
      <c r="SUF64" s="517"/>
      <c r="SUG64" s="1554"/>
      <c r="SUH64" s="1554"/>
      <c r="SUI64" s="1554"/>
      <c r="SUJ64" s="1554"/>
      <c r="SUK64" s="1554"/>
      <c r="SUL64" s="1554"/>
      <c r="SUM64" s="1554"/>
      <c r="SUN64" s="1554"/>
      <c r="SUO64" s="1554"/>
      <c r="SUP64" s="1554"/>
      <c r="SUQ64" s="516"/>
      <c r="SUR64" s="516"/>
      <c r="SUV64" s="459"/>
      <c r="SUW64" s="517"/>
      <c r="SUX64" s="1554"/>
      <c r="SUY64" s="1554"/>
      <c r="SUZ64" s="1554"/>
      <c r="SVA64" s="1554"/>
      <c r="SVB64" s="1554"/>
      <c r="SVC64" s="1554"/>
      <c r="SVD64" s="1554"/>
      <c r="SVE64" s="1554"/>
      <c r="SVF64" s="1554"/>
      <c r="SVG64" s="1554"/>
      <c r="SVH64" s="516"/>
      <c r="SVI64" s="516"/>
      <c r="SVM64" s="459"/>
      <c r="SVN64" s="517"/>
      <c r="SVO64" s="1554"/>
      <c r="SVP64" s="1554"/>
      <c r="SVQ64" s="1554"/>
      <c r="SVR64" s="1554"/>
      <c r="SVS64" s="1554"/>
      <c r="SVT64" s="1554"/>
      <c r="SVU64" s="1554"/>
      <c r="SVV64" s="1554"/>
      <c r="SVW64" s="1554"/>
      <c r="SVX64" s="1554"/>
      <c r="SVY64" s="516"/>
      <c r="SVZ64" s="516"/>
      <c r="SWD64" s="459"/>
      <c r="SWE64" s="517"/>
      <c r="SWF64" s="1554"/>
      <c r="SWG64" s="1554"/>
      <c r="SWH64" s="1554"/>
      <c r="SWI64" s="1554"/>
      <c r="SWJ64" s="1554"/>
      <c r="SWK64" s="1554"/>
      <c r="SWL64" s="1554"/>
      <c r="SWM64" s="1554"/>
      <c r="SWN64" s="1554"/>
      <c r="SWO64" s="1554"/>
      <c r="SWP64" s="516"/>
      <c r="SWQ64" s="516"/>
      <c r="SWU64" s="459"/>
      <c r="SWV64" s="517"/>
      <c r="SWW64" s="1554"/>
      <c r="SWX64" s="1554"/>
      <c r="SWY64" s="1554"/>
      <c r="SWZ64" s="1554"/>
      <c r="SXA64" s="1554"/>
      <c r="SXB64" s="1554"/>
      <c r="SXC64" s="1554"/>
      <c r="SXD64" s="1554"/>
      <c r="SXE64" s="1554"/>
      <c r="SXF64" s="1554"/>
      <c r="SXG64" s="516"/>
      <c r="SXH64" s="516"/>
      <c r="SXL64" s="459"/>
      <c r="SXM64" s="517"/>
      <c r="SXN64" s="1554"/>
      <c r="SXO64" s="1554"/>
      <c r="SXP64" s="1554"/>
      <c r="SXQ64" s="1554"/>
      <c r="SXR64" s="1554"/>
      <c r="SXS64" s="1554"/>
      <c r="SXT64" s="1554"/>
      <c r="SXU64" s="1554"/>
      <c r="SXV64" s="1554"/>
      <c r="SXW64" s="1554"/>
      <c r="SXX64" s="516"/>
      <c r="SXY64" s="516"/>
      <c r="SYC64" s="459"/>
      <c r="SYD64" s="517"/>
      <c r="SYE64" s="1554"/>
      <c r="SYF64" s="1554"/>
      <c r="SYG64" s="1554"/>
      <c r="SYH64" s="1554"/>
      <c r="SYI64" s="1554"/>
      <c r="SYJ64" s="1554"/>
      <c r="SYK64" s="1554"/>
      <c r="SYL64" s="1554"/>
      <c r="SYM64" s="1554"/>
      <c r="SYN64" s="1554"/>
      <c r="SYO64" s="516"/>
      <c r="SYP64" s="516"/>
      <c r="SYT64" s="459"/>
      <c r="SYU64" s="517"/>
      <c r="SYV64" s="1554"/>
      <c r="SYW64" s="1554"/>
      <c r="SYX64" s="1554"/>
      <c r="SYY64" s="1554"/>
      <c r="SYZ64" s="1554"/>
      <c r="SZA64" s="1554"/>
      <c r="SZB64" s="1554"/>
      <c r="SZC64" s="1554"/>
      <c r="SZD64" s="1554"/>
      <c r="SZE64" s="1554"/>
      <c r="SZF64" s="516"/>
      <c r="SZG64" s="516"/>
      <c r="SZK64" s="459"/>
      <c r="SZL64" s="517"/>
      <c r="SZM64" s="1554"/>
      <c r="SZN64" s="1554"/>
      <c r="SZO64" s="1554"/>
      <c r="SZP64" s="1554"/>
      <c r="SZQ64" s="1554"/>
      <c r="SZR64" s="1554"/>
      <c r="SZS64" s="1554"/>
      <c r="SZT64" s="1554"/>
      <c r="SZU64" s="1554"/>
      <c r="SZV64" s="1554"/>
      <c r="SZW64" s="516"/>
      <c r="SZX64" s="516"/>
      <c r="TAB64" s="459"/>
      <c r="TAC64" s="517"/>
      <c r="TAD64" s="1554"/>
      <c r="TAE64" s="1554"/>
      <c r="TAF64" s="1554"/>
      <c r="TAG64" s="1554"/>
      <c r="TAH64" s="1554"/>
      <c r="TAI64" s="1554"/>
      <c r="TAJ64" s="1554"/>
      <c r="TAK64" s="1554"/>
      <c r="TAL64" s="1554"/>
      <c r="TAM64" s="1554"/>
      <c r="TAN64" s="516"/>
      <c r="TAO64" s="516"/>
      <c r="TAS64" s="459"/>
      <c r="TAT64" s="517"/>
      <c r="TAU64" s="1554"/>
      <c r="TAV64" s="1554"/>
      <c r="TAW64" s="1554"/>
      <c r="TAX64" s="1554"/>
      <c r="TAY64" s="1554"/>
      <c r="TAZ64" s="1554"/>
      <c r="TBA64" s="1554"/>
      <c r="TBB64" s="1554"/>
      <c r="TBC64" s="1554"/>
      <c r="TBD64" s="1554"/>
      <c r="TBE64" s="516"/>
      <c r="TBF64" s="516"/>
      <c r="TBJ64" s="459"/>
      <c r="TBK64" s="517"/>
      <c r="TBL64" s="1554"/>
      <c r="TBM64" s="1554"/>
      <c r="TBN64" s="1554"/>
      <c r="TBO64" s="1554"/>
      <c r="TBP64" s="1554"/>
      <c r="TBQ64" s="1554"/>
      <c r="TBR64" s="1554"/>
      <c r="TBS64" s="1554"/>
      <c r="TBT64" s="1554"/>
      <c r="TBU64" s="1554"/>
      <c r="TBV64" s="516"/>
      <c r="TBW64" s="516"/>
      <c r="TCA64" s="459"/>
      <c r="TCB64" s="517"/>
      <c r="TCC64" s="1554"/>
      <c r="TCD64" s="1554"/>
      <c r="TCE64" s="1554"/>
      <c r="TCF64" s="1554"/>
      <c r="TCG64" s="1554"/>
      <c r="TCH64" s="1554"/>
      <c r="TCI64" s="1554"/>
      <c r="TCJ64" s="1554"/>
      <c r="TCK64" s="1554"/>
      <c r="TCL64" s="1554"/>
      <c r="TCM64" s="516"/>
      <c r="TCN64" s="516"/>
      <c r="TCR64" s="459"/>
      <c r="TCS64" s="517"/>
      <c r="TCT64" s="1554"/>
      <c r="TCU64" s="1554"/>
      <c r="TCV64" s="1554"/>
      <c r="TCW64" s="1554"/>
      <c r="TCX64" s="1554"/>
      <c r="TCY64" s="1554"/>
      <c r="TCZ64" s="1554"/>
      <c r="TDA64" s="1554"/>
      <c r="TDB64" s="1554"/>
      <c r="TDC64" s="1554"/>
      <c r="TDD64" s="516"/>
      <c r="TDE64" s="516"/>
      <c r="TDI64" s="459"/>
      <c r="TDJ64" s="517"/>
      <c r="TDK64" s="1554"/>
      <c r="TDL64" s="1554"/>
      <c r="TDM64" s="1554"/>
      <c r="TDN64" s="1554"/>
      <c r="TDO64" s="1554"/>
      <c r="TDP64" s="1554"/>
      <c r="TDQ64" s="1554"/>
      <c r="TDR64" s="1554"/>
      <c r="TDS64" s="1554"/>
      <c r="TDT64" s="1554"/>
      <c r="TDU64" s="516"/>
      <c r="TDV64" s="516"/>
      <c r="TDZ64" s="459"/>
      <c r="TEA64" s="517"/>
      <c r="TEB64" s="1554"/>
      <c r="TEC64" s="1554"/>
      <c r="TED64" s="1554"/>
      <c r="TEE64" s="1554"/>
      <c r="TEF64" s="1554"/>
      <c r="TEG64" s="1554"/>
      <c r="TEH64" s="1554"/>
      <c r="TEI64" s="1554"/>
      <c r="TEJ64" s="1554"/>
      <c r="TEK64" s="1554"/>
      <c r="TEL64" s="516"/>
      <c r="TEM64" s="516"/>
      <c r="TEQ64" s="459"/>
      <c r="TER64" s="517"/>
      <c r="TES64" s="1554"/>
      <c r="TET64" s="1554"/>
      <c r="TEU64" s="1554"/>
      <c r="TEV64" s="1554"/>
      <c r="TEW64" s="1554"/>
      <c r="TEX64" s="1554"/>
      <c r="TEY64" s="1554"/>
      <c r="TEZ64" s="1554"/>
      <c r="TFA64" s="1554"/>
      <c r="TFB64" s="1554"/>
      <c r="TFC64" s="516"/>
      <c r="TFD64" s="516"/>
      <c r="TFH64" s="459"/>
      <c r="TFI64" s="517"/>
      <c r="TFJ64" s="1554"/>
      <c r="TFK64" s="1554"/>
      <c r="TFL64" s="1554"/>
      <c r="TFM64" s="1554"/>
      <c r="TFN64" s="1554"/>
      <c r="TFO64" s="1554"/>
      <c r="TFP64" s="1554"/>
      <c r="TFQ64" s="1554"/>
      <c r="TFR64" s="1554"/>
      <c r="TFS64" s="1554"/>
      <c r="TFT64" s="516"/>
      <c r="TFU64" s="516"/>
      <c r="TFY64" s="459"/>
      <c r="TFZ64" s="517"/>
      <c r="TGA64" s="1554"/>
      <c r="TGB64" s="1554"/>
      <c r="TGC64" s="1554"/>
      <c r="TGD64" s="1554"/>
      <c r="TGE64" s="1554"/>
      <c r="TGF64" s="1554"/>
      <c r="TGG64" s="1554"/>
      <c r="TGH64" s="1554"/>
      <c r="TGI64" s="1554"/>
      <c r="TGJ64" s="1554"/>
      <c r="TGK64" s="516"/>
      <c r="TGL64" s="516"/>
      <c r="TGP64" s="459"/>
      <c r="TGQ64" s="517"/>
      <c r="TGR64" s="1554"/>
      <c r="TGS64" s="1554"/>
      <c r="TGT64" s="1554"/>
      <c r="TGU64" s="1554"/>
      <c r="TGV64" s="1554"/>
      <c r="TGW64" s="1554"/>
      <c r="TGX64" s="1554"/>
      <c r="TGY64" s="1554"/>
      <c r="TGZ64" s="1554"/>
      <c r="THA64" s="1554"/>
      <c r="THB64" s="516"/>
      <c r="THC64" s="516"/>
      <c r="THG64" s="459"/>
      <c r="THH64" s="517"/>
      <c r="THI64" s="1554"/>
      <c r="THJ64" s="1554"/>
      <c r="THK64" s="1554"/>
      <c r="THL64" s="1554"/>
      <c r="THM64" s="1554"/>
      <c r="THN64" s="1554"/>
      <c r="THO64" s="1554"/>
      <c r="THP64" s="1554"/>
      <c r="THQ64" s="1554"/>
      <c r="THR64" s="1554"/>
      <c r="THS64" s="516"/>
      <c r="THT64" s="516"/>
      <c r="THX64" s="459"/>
      <c r="THY64" s="517"/>
      <c r="THZ64" s="1554"/>
      <c r="TIA64" s="1554"/>
      <c r="TIB64" s="1554"/>
      <c r="TIC64" s="1554"/>
      <c r="TID64" s="1554"/>
      <c r="TIE64" s="1554"/>
      <c r="TIF64" s="1554"/>
      <c r="TIG64" s="1554"/>
      <c r="TIH64" s="1554"/>
      <c r="TII64" s="1554"/>
      <c r="TIJ64" s="516"/>
      <c r="TIK64" s="516"/>
      <c r="TIO64" s="459"/>
      <c r="TIP64" s="517"/>
      <c r="TIQ64" s="1554"/>
      <c r="TIR64" s="1554"/>
      <c r="TIS64" s="1554"/>
      <c r="TIT64" s="1554"/>
      <c r="TIU64" s="1554"/>
      <c r="TIV64" s="1554"/>
      <c r="TIW64" s="1554"/>
      <c r="TIX64" s="1554"/>
      <c r="TIY64" s="1554"/>
      <c r="TIZ64" s="1554"/>
      <c r="TJA64" s="516"/>
      <c r="TJB64" s="516"/>
      <c r="TJF64" s="459"/>
      <c r="TJG64" s="517"/>
      <c r="TJH64" s="1554"/>
      <c r="TJI64" s="1554"/>
      <c r="TJJ64" s="1554"/>
      <c r="TJK64" s="1554"/>
      <c r="TJL64" s="1554"/>
      <c r="TJM64" s="1554"/>
      <c r="TJN64" s="1554"/>
      <c r="TJO64" s="1554"/>
      <c r="TJP64" s="1554"/>
      <c r="TJQ64" s="1554"/>
      <c r="TJR64" s="516"/>
      <c r="TJS64" s="516"/>
      <c r="TJW64" s="459"/>
      <c r="TJX64" s="517"/>
      <c r="TJY64" s="1554"/>
      <c r="TJZ64" s="1554"/>
      <c r="TKA64" s="1554"/>
      <c r="TKB64" s="1554"/>
      <c r="TKC64" s="1554"/>
      <c r="TKD64" s="1554"/>
      <c r="TKE64" s="1554"/>
      <c r="TKF64" s="1554"/>
      <c r="TKG64" s="1554"/>
      <c r="TKH64" s="1554"/>
      <c r="TKI64" s="516"/>
      <c r="TKJ64" s="516"/>
      <c r="TKN64" s="459"/>
      <c r="TKO64" s="517"/>
      <c r="TKP64" s="1554"/>
      <c r="TKQ64" s="1554"/>
      <c r="TKR64" s="1554"/>
      <c r="TKS64" s="1554"/>
      <c r="TKT64" s="1554"/>
      <c r="TKU64" s="1554"/>
      <c r="TKV64" s="1554"/>
      <c r="TKW64" s="1554"/>
      <c r="TKX64" s="1554"/>
      <c r="TKY64" s="1554"/>
      <c r="TKZ64" s="516"/>
      <c r="TLA64" s="516"/>
      <c r="TLE64" s="459"/>
      <c r="TLF64" s="517"/>
      <c r="TLG64" s="1554"/>
      <c r="TLH64" s="1554"/>
      <c r="TLI64" s="1554"/>
      <c r="TLJ64" s="1554"/>
      <c r="TLK64" s="1554"/>
      <c r="TLL64" s="1554"/>
      <c r="TLM64" s="1554"/>
      <c r="TLN64" s="1554"/>
      <c r="TLO64" s="1554"/>
      <c r="TLP64" s="1554"/>
      <c r="TLQ64" s="516"/>
      <c r="TLR64" s="516"/>
      <c r="TLV64" s="459"/>
      <c r="TLW64" s="517"/>
      <c r="TLX64" s="1554"/>
      <c r="TLY64" s="1554"/>
      <c r="TLZ64" s="1554"/>
      <c r="TMA64" s="1554"/>
      <c r="TMB64" s="1554"/>
      <c r="TMC64" s="1554"/>
      <c r="TMD64" s="1554"/>
      <c r="TME64" s="1554"/>
      <c r="TMF64" s="1554"/>
      <c r="TMG64" s="1554"/>
      <c r="TMH64" s="516"/>
      <c r="TMI64" s="516"/>
      <c r="TMM64" s="459"/>
      <c r="TMN64" s="517"/>
      <c r="TMO64" s="1554"/>
      <c r="TMP64" s="1554"/>
      <c r="TMQ64" s="1554"/>
      <c r="TMR64" s="1554"/>
      <c r="TMS64" s="1554"/>
      <c r="TMT64" s="1554"/>
      <c r="TMU64" s="1554"/>
      <c r="TMV64" s="1554"/>
      <c r="TMW64" s="1554"/>
      <c r="TMX64" s="1554"/>
      <c r="TMY64" s="516"/>
      <c r="TMZ64" s="516"/>
      <c r="TND64" s="459"/>
      <c r="TNE64" s="517"/>
      <c r="TNF64" s="1554"/>
      <c r="TNG64" s="1554"/>
      <c r="TNH64" s="1554"/>
      <c r="TNI64" s="1554"/>
      <c r="TNJ64" s="1554"/>
      <c r="TNK64" s="1554"/>
      <c r="TNL64" s="1554"/>
      <c r="TNM64" s="1554"/>
      <c r="TNN64" s="1554"/>
      <c r="TNO64" s="1554"/>
      <c r="TNP64" s="516"/>
      <c r="TNQ64" s="516"/>
      <c r="TNU64" s="459"/>
      <c r="TNV64" s="517"/>
      <c r="TNW64" s="1554"/>
      <c r="TNX64" s="1554"/>
      <c r="TNY64" s="1554"/>
      <c r="TNZ64" s="1554"/>
      <c r="TOA64" s="1554"/>
      <c r="TOB64" s="1554"/>
      <c r="TOC64" s="1554"/>
      <c r="TOD64" s="1554"/>
      <c r="TOE64" s="1554"/>
      <c r="TOF64" s="1554"/>
      <c r="TOG64" s="516"/>
      <c r="TOH64" s="516"/>
      <c r="TOL64" s="459"/>
      <c r="TOM64" s="517"/>
      <c r="TON64" s="1554"/>
      <c r="TOO64" s="1554"/>
      <c r="TOP64" s="1554"/>
      <c r="TOQ64" s="1554"/>
      <c r="TOR64" s="1554"/>
      <c r="TOS64" s="1554"/>
      <c r="TOT64" s="1554"/>
      <c r="TOU64" s="1554"/>
      <c r="TOV64" s="1554"/>
      <c r="TOW64" s="1554"/>
      <c r="TOX64" s="516"/>
      <c r="TOY64" s="516"/>
      <c r="TPC64" s="459"/>
      <c r="TPD64" s="517"/>
      <c r="TPE64" s="1554"/>
      <c r="TPF64" s="1554"/>
      <c r="TPG64" s="1554"/>
      <c r="TPH64" s="1554"/>
      <c r="TPI64" s="1554"/>
      <c r="TPJ64" s="1554"/>
      <c r="TPK64" s="1554"/>
      <c r="TPL64" s="1554"/>
      <c r="TPM64" s="1554"/>
      <c r="TPN64" s="1554"/>
      <c r="TPO64" s="516"/>
      <c r="TPP64" s="516"/>
      <c r="TPT64" s="459"/>
      <c r="TPU64" s="517"/>
      <c r="TPV64" s="1554"/>
      <c r="TPW64" s="1554"/>
      <c r="TPX64" s="1554"/>
      <c r="TPY64" s="1554"/>
      <c r="TPZ64" s="1554"/>
      <c r="TQA64" s="1554"/>
      <c r="TQB64" s="1554"/>
      <c r="TQC64" s="1554"/>
      <c r="TQD64" s="1554"/>
      <c r="TQE64" s="1554"/>
      <c r="TQF64" s="516"/>
      <c r="TQG64" s="516"/>
      <c r="TQK64" s="459"/>
      <c r="TQL64" s="517"/>
      <c r="TQM64" s="1554"/>
      <c r="TQN64" s="1554"/>
      <c r="TQO64" s="1554"/>
      <c r="TQP64" s="1554"/>
      <c r="TQQ64" s="1554"/>
      <c r="TQR64" s="1554"/>
      <c r="TQS64" s="1554"/>
      <c r="TQT64" s="1554"/>
      <c r="TQU64" s="1554"/>
      <c r="TQV64" s="1554"/>
      <c r="TQW64" s="516"/>
      <c r="TQX64" s="516"/>
      <c r="TRB64" s="459"/>
      <c r="TRC64" s="517"/>
      <c r="TRD64" s="1554"/>
      <c r="TRE64" s="1554"/>
      <c r="TRF64" s="1554"/>
      <c r="TRG64" s="1554"/>
      <c r="TRH64" s="1554"/>
      <c r="TRI64" s="1554"/>
      <c r="TRJ64" s="1554"/>
      <c r="TRK64" s="1554"/>
      <c r="TRL64" s="1554"/>
      <c r="TRM64" s="1554"/>
      <c r="TRN64" s="516"/>
      <c r="TRO64" s="516"/>
      <c r="TRS64" s="459"/>
      <c r="TRT64" s="517"/>
      <c r="TRU64" s="1554"/>
      <c r="TRV64" s="1554"/>
      <c r="TRW64" s="1554"/>
      <c r="TRX64" s="1554"/>
      <c r="TRY64" s="1554"/>
      <c r="TRZ64" s="1554"/>
      <c r="TSA64" s="1554"/>
      <c r="TSB64" s="1554"/>
      <c r="TSC64" s="1554"/>
      <c r="TSD64" s="1554"/>
      <c r="TSE64" s="516"/>
      <c r="TSF64" s="516"/>
      <c r="TSJ64" s="459"/>
      <c r="TSK64" s="517"/>
      <c r="TSL64" s="1554"/>
      <c r="TSM64" s="1554"/>
      <c r="TSN64" s="1554"/>
      <c r="TSO64" s="1554"/>
      <c r="TSP64" s="1554"/>
      <c r="TSQ64" s="1554"/>
      <c r="TSR64" s="1554"/>
      <c r="TSS64" s="1554"/>
      <c r="TST64" s="1554"/>
      <c r="TSU64" s="1554"/>
      <c r="TSV64" s="516"/>
      <c r="TSW64" s="516"/>
      <c r="TTA64" s="459"/>
      <c r="TTB64" s="517"/>
      <c r="TTC64" s="1554"/>
      <c r="TTD64" s="1554"/>
      <c r="TTE64" s="1554"/>
      <c r="TTF64" s="1554"/>
      <c r="TTG64" s="1554"/>
      <c r="TTH64" s="1554"/>
      <c r="TTI64" s="1554"/>
      <c r="TTJ64" s="1554"/>
      <c r="TTK64" s="1554"/>
      <c r="TTL64" s="1554"/>
      <c r="TTM64" s="516"/>
      <c r="TTN64" s="516"/>
      <c r="TTR64" s="459"/>
      <c r="TTS64" s="517"/>
      <c r="TTT64" s="1554"/>
      <c r="TTU64" s="1554"/>
      <c r="TTV64" s="1554"/>
      <c r="TTW64" s="1554"/>
      <c r="TTX64" s="1554"/>
      <c r="TTY64" s="1554"/>
      <c r="TTZ64" s="1554"/>
      <c r="TUA64" s="1554"/>
      <c r="TUB64" s="1554"/>
      <c r="TUC64" s="1554"/>
      <c r="TUD64" s="516"/>
      <c r="TUE64" s="516"/>
      <c r="TUI64" s="459"/>
      <c r="TUJ64" s="517"/>
      <c r="TUK64" s="1554"/>
      <c r="TUL64" s="1554"/>
      <c r="TUM64" s="1554"/>
      <c r="TUN64" s="1554"/>
      <c r="TUO64" s="1554"/>
      <c r="TUP64" s="1554"/>
      <c r="TUQ64" s="1554"/>
      <c r="TUR64" s="1554"/>
      <c r="TUS64" s="1554"/>
      <c r="TUT64" s="1554"/>
      <c r="TUU64" s="516"/>
      <c r="TUV64" s="516"/>
      <c r="TUZ64" s="459"/>
      <c r="TVA64" s="517"/>
      <c r="TVB64" s="1554"/>
      <c r="TVC64" s="1554"/>
      <c r="TVD64" s="1554"/>
      <c r="TVE64" s="1554"/>
      <c r="TVF64" s="1554"/>
      <c r="TVG64" s="1554"/>
      <c r="TVH64" s="1554"/>
      <c r="TVI64" s="1554"/>
      <c r="TVJ64" s="1554"/>
      <c r="TVK64" s="1554"/>
      <c r="TVL64" s="516"/>
      <c r="TVM64" s="516"/>
      <c r="TVQ64" s="459"/>
      <c r="TVR64" s="517"/>
      <c r="TVS64" s="1554"/>
      <c r="TVT64" s="1554"/>
      <c r="TVU64" s="1554"/>
      <c r="TVV64" s="1554"/>
      <c r="TVW64" s="1554"/>
      <c r="TVX64" s="1554"/>
      <c r="TVY64" s="1554"/>
      <c r="TVZ64" s="1554"/>
      <c r="TWA64" s="1554"/>
      <c r="TWB64" s="1554"/>
      <c r="TWC64" s="516"/>
      <c r="TWD64" s="516"/>
      <c r="TWH64" s="459"/>
      <c r="TWI64" s="517"/>
      <c r="TWJ64" s="1554"/>
      <c r="TWK64" s="1554"/>
      <c r="TWL64" s="1554"/>
      <c r="TWM64" s="1554"/>
      <c r="TWN64" s="1554"/>
      <c r="TWO64" s="1554"/>
      <c r="TWP64" s="1554"/>
      <c r="TWQ64" s="1554"/>
      <c r="TWR64" s="1554"/>
      <c r="TWS64" s="1554"/>
      <c r="TWT64" s="516"/>
      <c r="TWU64" s="516"/>
      <c r="TWY64" s="459"/>
      <c r="TWZ64" s="517"/>
      <c r="TXA64" s="1554"/>
      <c r="TXB64" s="1554"/>
      <c r="TXC64" s="1554"/>
      <c r="TXD64" s="1554"/>
      <c r="TXE64" s="1554"/>
      <c r="TXF64" s="1554"/>
      <c r="TXG64" s="1554"/>
      <c r="TXH64" s="1554"/>
      <c r="TXI64" s="1554"/>
      <c r="TXJ64" s="1554"/>
      <c r="TXK64" s="516"/>
      <c r="TXL64" s="516"/>
      <c r="TXP64" s="459"/>
      <c r="TXQ64" s="517"/>
      <c r="TXR64" s="1554"/>
      <c r="TXS64" s="1554"/>
      <c r="TXT64" s="1554"/>
      <c r="TXU64" s="1554"/>
      <c r="TXV64" s="1554"/>
      <c r="TXW64" s="1554"/>
      <c r="TXX64" s="1554"/>
      <c r="TXY64" s="1554"/>
      <c r="TXZ64" s="1554"/>
      <c r="TYA64" s="1554"/>
      <c r="TYB64" s="516"/>
      <c r="TYC64" s="516"/>
      <c r="TYG64" s="459"/>
      <c r="TYH64" s="517"/>
      <c r="TYI64" s="1554"/>
      <c r="TYJ64" s="1554"/>
      <c r="TYK64" s="1554"/>
      <c r="TYL64" s="1554"/>
      <c r="TYM64" s="1554"/>
      <c r="TYN64" s="1554"/>
      <c r="TYO64" s="1554"/>
      <c r="TYP64" s="1554"/>
      <c r="TYQ64" s="1554"/>
      <c r="TYR64" s="1554"/>
      <c r="TYS64" s="516"/>
      <c r="TYT64" s="516"/>
      <c r="TYX64" s="459"/>
      <c r="TYY64" s="517"/>
      <c r="TYZ64" s="1554"/>
      <c r="TZA64" s="1554"/>
      <c r="TZB64" s="1554"/>
      <c r="TZC64" s="1554"/>
      <c r="TZD64" s="1554"/>
      <c r="TZE64" s="1554"/>
      <c r="TZF64" s="1554"/>
      <c r="TZG64" s="1554"/>
      <c r="TZH64" s="1554"/>
      <c r="TZI64" s="1554"/>
      <c r="TZJ64" s="516"/>
      <c r="TZK64" s="516"/>
      <c r="TZO64" s="459"/>
      <c r="TZP64" s="517"/>
      <c r="TZQ64" s="1554"/>
      <c r="TZR64" s="1554"/>
      <c r="TZS64" s="1554"/>
      <c r="TZT64" s="1554"/>
      <c r="TZU64" s="1554"/>
      <c r="TZV64" s="1554"/>
      <c r="TZW64" s="1554"/>
      <c r="TZX64" s="1554"/>
      <c r="TZY64" s="1554"/>
      <c r="TZZ64" s="1554"/>
      <c r="UAA64" s="516"/>
      <c r="UAB64" s="516"/>
      <c r="UAF64" s="459"/>
      <c r="UAG64" s="517"/>
      <c r="UAH64" s="1554"/>
      <c r="UAI64" s="1554"/>
      <c r="UAJ64" s="1554"/>
      <c r="UAK64" s="1554"/>
      <c r="UAL64" s="1554"/>
      <c r="UAM64" s="1554"/>
      <c r="UAN64" s="1554"/>
      <c r="UAO64" s="1554"/>
      <c r="UAP64" s="1554"/>
      <c r="UAQ64" s="1554"/>
      <c r="UAR64" s="516"/>
      <c r="UAS64" s="516"/>
      <c r="UAW64" s="459"/>
      <c r="UAX64" s="517"/>
      <c r="UAY64" s="1554"/>
      <c r="UAZ64" s="1554"/>
      <c r="UBA64" s="1554"/>
      <c r="UBB64" s="1554"/>
      <c r="UBC64" s="1554"/>
      <c r="UBD64" s="1554"/>
      <c r="UBE64" s="1554"/>
      <c r="UBF64" s="1554"/>
      <c r="UBG64" s="1554"/>
      <c r="UBH64" s="1554"/>
      <c r="UBI64" s="516"/>
      <c r="UBJ64" s="516"/>
      <c r="UBN64" s="459"/>
      <c r="UBO64" s="517"/>
      <c r="UBP64" s="1554"/>
      <c r="UBQ64" s="1554"/>
      <c r="UBR64" s="1554"/>
      <c r="UBS64" s="1554"/>
      <c r="UBT64" s="1554"/>
      <c r="UBU64" s="1554"/>
      <c r="UBV64" s="1554"/>
      <c r="UBW64" s="1554"/>
      <c r="UBX64" s="1554"/>
      <c r="UBY64" s="1554"/>
      <c r="UBZ64" s="516"/>
      <c r="UCA64" s="516"/>
      <c r="UCE64" s="459"/>
      <c r="UCF64" s="517"/>
      <c r="UCG64" s="1554"/>
      <c r="UCH64" s="1554"/>
      <c r="UCI64" s="1554"/>
      <c r="UCJ64" s="1554"/>
      <c r="UCK64" s="1554"/>
      <c r="UCL64" s="1554"/>
      <c r="UCM64" s="1554"/>
      <c r="UCN64" s="1554"/>
      <c r="UCO64" s="1554"/>
      <c r="UCP64" s="1554"/>
      <c r="UCQ64" s="516"/>
      <c r="UCR64" s="516"/>
      <c r="UCV64" s="459"/>
      <c r="UCW64" s="517"/>
      <c r="UCX64" s="1554"/>
      <c r="UCY64" s="1554"/>
      <c r="UCZ64" s="1554"/>
      <c r="UDA64" s="1554"/>
      <c r="UDB64" s="1554"/>
      <c r="UDC64" s="1554"/>
      <c r="UDD64" s="1554"/>
      <c r="UDE64" s="1554"/>
      <c r="UDF64" s="1554"/>
      <c r="UDG64" s="1554"/>
      <c r="UDH64" s="516"/>
      <c r="UDI64" s="516"/>
      <c r="UDM64" s="459"/>
      <c r="UDN64" s="517"/>
      <c r="UDO64" s="1554"/>
      <c r="UDP64" s="1554"/>
      <c r="UDQ64" s="1554"/>
      <c r="UDR64" s="1554"/>
      <c r="UDS64" s="1554"/>
      <c r="UDT64" s="1554"/>
      <c r="UDU64" s="1554"/>
      <c r="UDV64" s="1554"/>
      <c r="UDW64" s="1554"/>
      <c r="UDX64" s="1554"/>
      <c r="UDY64" s="516"/>
      <c r="UDZ64" s="516"/>
      <c r="UED64" s="459"/>
      <c r="UEE64" s="517"/>
      <c r="UEF64" s="1554"/>
      <c r="UEG64" s="1554"/>
      <c r="UEH64" s="1554"/>
      <c r="UEI64" s="1554"/>
      <c r="UEJ64" s="1554"/>
      <c r="UEK64" s="1554"/>
      <c r="UEL64" s="1554"/>
      <c r="UEM64" s="1554"/>
      <c r="UEN64" s="1554"/>
      <c r="UEO64" s="1554"/>
      <c r="UEP64" s="516"/>
      <c r="UEQ64" s="516"/>
      <c r="UEU64" s="459"/>
      <c r="UEV64" s="517"/>
      <c r="UEW64" s="1554"/>
      <c r="UEX64" s="1554"/>
      <c r="UEY64" s="1554"/>
      <c r="UEZ64" s="1554"/>
      <c r="UFA64" s="1554"/>
      <c r="UFB64" s="1554"/>
      <c r="UFC64" s="1554"/>
      <c r="UFD64" s="1554"/>
      <c r="UFE64" s="1554"/>
      <c r="UFF64" s="1554"/>
      <c r="UFG64" s="516"/>
      <c r="UFH64" s="516"/>
      <c r="UFL64" s="459"/>
      <c r="UFM64" s="517"/>
      <c r="UFN64" s="1554"/>
      <c r="UFO64" s="1554"/>
      <c r="UFP64" s="1554"/>
      <c r="UFQ64" s="1554"/>
      <c r="UFR64" s="1554"/>
      <c r="UFS64" s="1554"/>
      <c r="UFT64" s="1554"/>
      <c r="UFU64" s="1554"/>
      <c r="UFV64" s="1554"/>
      <c r="UFW64" s="1554"/>
      <c r="UFX64" s="516"/>
      <c r="UFY64" s="516"/>
      <c r="UGC64" s="459"/>
      <c r="UGD64" s="517"/>
      <c r="UGE64" s="1554"/>
      <c r="UGF64" s="1554"/>
      <c r="UGG64" s="1554"/>
      <c r="UGH64" s="1554"/>
      <c r="UGI64" s="1554"/>
      <c r="UGJ64" s="1554"/>
      <c r="UGK64" s="1554"/>
      <c r="UGL64" s="1554"/>
      <c r="UGM64" s="1554"/>
      <c r="UGN64" s="1554"/>
      <c r="UGO64" s="516"/>
      <c r="UGP64" s="516"/>
      <c r="UGT64" s="459"/>
      <c r="UGU64" s="517"/>
      <c r="UGV64" s="1554"/>
      <c r="UGW64" s="1554"/>
      <c r="UGX64" s="1554"/>
      <c r="UGY64" s="1554"/>
      <c r="UGZ64" s="1554"/>
      <c r="UHA64" s="1554"/>
      <c r="UHB64" s="1554"/>
      <c r="UHC64" s="1554"/>
      <c r="UHD64" s="1554"/>
      <c r="UHE64" s="1554"/>
      <c r="UHF64" s="516"/>
      <c r="UHG64" s="516"/>
      <c r="UHK64" s="459"/>
      <c r="UHL64" s="517"/>
      <c r="UHM64" s="1554"/>
      <c r="UHN64" s="1554"/>
      <c r="UHO64" s="1554"/>
      <c r="UHP64" s="1554"/>
      <c r="UHQ64" s="1554"/>
      <c r="UHR64" s="1554"/>
      <c r="UHS64" s="1554"/>
      <c r="UHT64" s="1554"/>
      <c r="UHU64" s="1554"/>
      <c r="UHV64" s="1554"/>
      <c r="UHW64" s="516"/>
      <c r="UHX64" s="516"/>
      <c r="UIB64" s="459"/>
      <c r="UIC64" s="517"/>
      <c r="UID64" s="1554"/>
      <c r="UIE64" s="1554"/>
      <c r="UIF64" s="1554"/>
      <c r="UIG64" s="1554"/>
      <c r="UIH64" s="1554"/>
      <c r="UII64" s="1554"/>
      <c r="UIJ64" s="1554"/>
      <c r="UIK64" s="1554"/>
      <c r="UIL64" s="1554"/>
      <c r="UIM64" s="1554"/>
      <c r="UIN64" s="516"/>
      <c r="UIO64" s="516"/>
      <c r="UIS64" s="459"/>
      <c r="UIT64" s="517"/>
      <c r="UIU64" s="1554"/>
      <c r="UIV64" s="1554"/>
      <c r="UIW64" s="1554"/>
      <c r="UIX64" s="1554"/>
      <c r="UIY64" s="1554"/>
      <c r="UIZ64" s="1554"/>
      <c r="UJA64" s="1554"/>
      <c r="UJB64" s="1554"/>
      <c r="UJC64" s="1554"/>
      <c r="UJD64" s="1554"/>
      <c r="UJE64" s="516"/>
      <c r="UJF64" s="516"/>
      <c r="UJJ64" s="459"/>
      <c r="UJK64" s="517"/>
      <c r="UJL64" s="1554"/>
      <c r="UJM64" s="1554"/>
      <c r="UJN64" s="1554"/>
      <c r="UJO64" s="1554"/>
      <c r="UJP64" s="1554"/>
      <c r="UJQ64" s="1554"/>
      <c r="UJR64" s="1554"/>
      <c r="UJS64" s="1554"/>
      <c r="UJT64" s="1554"/>
      <c r="UJU64" s="1554"/>
      <c r="UJV64" s="516"/>
      <c r="UJW64" s="516"/>
      <c r="UKA64" s="459"/>
      <c r="UKB64" s="517"/>
      <c r="UKC64" s="1554"/>
      <c r="UKD64" s="1554"/>
      <c r="UKE64" s="1554"/>
      <c r="UKF64" s="1554"/>
      <c r="UKG64" s="1554"/>
      <c r="UKH64" s="1554"/>
      <c r="UKI64" s="1554"/>
      <c r="UKJ64" s="1554"/>
      <c r="UKK64" s="1554"/>
      <c r="UKL64" s="1554"/>
      <c r="UKM64" s="516"/>
      <c r="UKN64" s="516"/>
      <c r="UKR64" s="459"/>
      <c r="UKS64" s="517"/>
      <c r="UKT64" s="1554"/>
      <c r="UKU64" s="1554"/>
      <c r="UKV64" s="1554"/>
      <c r="UKW64" s="1554"/>
      <c r="UKX64" s="1554"/>
      <c r="UKY64" s="1554"/>
      <c r="UKZ64" s="1554"/>
      <c r="ULA64" s="1554"/>
      <c r="ULB64" s="1554"/>
      <c r="ULC64" s="1554"/>
      <c r="ULD64" s="516"/>
      <c r="ULE64" s="516"/>
      <c r="ULI64" s="459"/>
      <c r="ULJ64" s="517"/>
      <c r="ULK64" s="1554"/>
      <c r="ULL64" s="1554"/>
      <c r="ULM64" s="1554"/>
      <c r="ULN64" s="1554"/>
      <c r="ULO64" s="1554"/>
      <c r="ULP64" s="1554"/>
      <c r="ULQ64" s="1554"/>
      <c r="ULR64" s="1554"/>
      <c r="ULS64" s="1554"/>
      <c r="ULT64" s="1554"/>
      <c r="ULU64" s="516"/>
      <c r="ULV64" s="516"/>
      <c r="ULZ64" s="459"/>
      <c r="UMA64" s="517"/>
      <c r="UMB64" s="1554"/>
      <c r="UMC64" s="1554"/>
      <c r="UMD64" s="1554"/>
      <c r="UME64" s="1554"/>
      <c r="UMF64" s="1554"/>
      <c r="UMG64" s="1554"/>
      <c r="UMH64" s="1554"/>
      <c r="UMI64" s="1554"/>
      <c r="UMJ64" s="1554"/>
      <c r="UMK64" s="1554"/>
      <c r="UML64" s="516"/>
      <c r="UMM64" s="516"/>
      <c r="UMQ64" s="459"/>
      <c r="UMR64" s="517"/>
      <c r="UMS64" s="1554"/>
      <c r="UMT64" s="1554"/>
      <c r="UMU64" s="1554"/>
      <c r="UMV64" s="1554"/>
      <c r="UMW64" s="1554"/>
      <c r="UMX64" s="1554"/>
      <c r="UMY64" s="1554"/>
      <c r="UMZ64" s="1554"/>
      <c r="UNA64" s="1554"/>
      <c r="UNB64" s="1554"/>
      <c r="UNC64" s="516"/>
      <c r="UND64" s="516"/>
      <c r="UNH64" s="459"/>
      <c r="UNI64" s="517"/>
      <c r="UNJ64" s="1554"/>
      <c r="UNK64" s="1554"/>
      <c r="UNL64" s="1554"/>
      <c r="UNM64" s="1554"/>
      <c r="UNN64" s="1554"/>
      <c r="UNO64" s="1554"/>
      <c r="UNP64" s="1554"/>
      <c r="UNQ64" s="1554"/>
      <c r="UNR64" s="1554"/>
      <c r="UNS64" s="1554"/>
      <c r="UNT64" s="516"/>
      <c r="UNU64" s="516"/>
      <c r="UNY64" s="459"/>
      <c r="UNZ64" s="517"/>
      <c r="UOA64" s="1554"/>
      <c r="UOB64" s="1554"/>
      <c r="UOC64" s="1554"/>
      <c r="UOD64" s="1554"/>
      <c r="UOE64" s="1554"/>
      <c r="UOF64" s="1554"/>
      <c r="UOG64" s="1554"/>
      <c r="UOH64" s="1554"/>
      <c r="UOI64" s="1554"/>
      <c r="UOJ64" s="1554"/>
      <c r="UOK64" s="516"/>
      <c r="UOL64" s="516"/>
      <c r="UOP64" s="459"/>
      <c r="UOQ64" s="517"/>
      <c r="UOR64" s="1554"/>
      <c r="UOS64" s="1554"/>
      <c r="UOT64" s="1554"/>
      <c r="UOU64" s="1554"/>
      <c r="UOV64" s="1554"/>
      <c r="UOW64" s="1554"/>
      <c r="UOX64" s="1554"/>
      <c r="UOY64" s="1554"/>
      <c r="UOZ64" s="1554"/>
      <c r="UPA64" s="1554"/>
      <c r="UPB64" s="516"/>
      <c r="UPC64" s="516"/>
      <c r="UPG64" s="459"/>
      <c r="UPH64" s="517"/>
      <c r="UPI64" s="1554"/>
      <c r="UPJ64" s="1554"/>
      <c r="UPK64" s="1554"/>
      <c r="UPL64" s="1554"/>
      <c r="UPM64" s="1554"/>
      <c r="UPN64" s="1554"/>
      <c r="UPO64" s="1554"/>
      <c r="UPP64" s="1554"/>
      <c r="UPQ64" s="1554"/>
      <c r="UPR64" s="1554"/>
      <c r="UPS64" s="516"/>
      <c r="UPT64" s="516"/>
      <c r="UPX64" s="459"/>
      <c r="UPY64" s="517"/>
      <c r="UPZ64" s="1554"/>
      <c r="UQA64" s="1554"/>
      <c r="UQB64" s="1554"/>
      <c r="UQC64" s="1554"/>
      <c r="UQD64" s="1554"/>
      <c r="UQE64" s="1554"/>
      <c r="UQF64" s="1554"/>
      <c r="UQG64" s="1554"/>
      <c r="UQH64" s="1554"/>
      <c r="UQI64" s="1554"/>
      <c r="UQJ64" s="516"/>
      <c r="UQK64" s="516"/>
      <c r="UQO64" s="459"/>
      <c r="UQP64" s="517"/>
      <c r="UQQ64" s="1554"/>
      <c r="UQR64" s="1554"/>
      <c r="UQS64" s="1554"/>
      <c r="UQT64" s="1554"/>
      <c r="UQU64" s="1554"/>
      <c r="UQV64" s="1554"/>
      <c r="UQW64" s="1554"/>
      <c r="UQX64" s="1554"/>
      <c r="UQY64" s="1554"/>
      <c r="UQZ64" s="1554"/>
      <c r="URA64" s="516"/>
      <c r="URB64" s="516"/>
      <c r="URF64" s="459"/>
      <c r="URG64" s="517"/>
      <c r="URH64" s="1554"/>
      <c r="URI64" s="1554"/>
      <c r="URJ64" s="1554"/>
      <c r="URK64" s="1554"/>
      <c r="URL64" s="1554"/>
      <c r="URM64" s="1554"/>
      <c r="URN64" s="1554"/>
      <c r="URO64" s="1554"/>
      <c r="URP64" s="1554"/>
      <c r="URQ64" s="1554"/>
      <c r="URR64" s="516"/>
      <c r="URS64" s="516"/>
      <c r="URW64" s="459"/>
      <c r="URX64" s="517"/>
      <c r="URY64" s="1554"/>
      <c r="URZ64" s="1554"/>
      <c r="USA64" s="1554"/>
      <c r="USB64" s="1554"/>
      <c r="USC64" s="1554"/>
      <c r="USD64" s="1554"/>
      <c r="USE64" s="1554"/>
      <c r="USF64" s="1554"/>
      <c r="USG64" s="1554"/>
      <c r="USH64" s="1554"/>
      <c r="USI64" s="516"/>
      <c r="USJ64" s="516"/>
      <c r="USN64" s="459"/>
      <c r="USO64" s="517"/>
      <c r="USP64" s="1554"/>
      <c r="USQ64" s="1554"/>
      <c r="USR64" s="1554"/>
      <c r="USS64" s="1554"/>
      <c r="UST64" s="1554"/>
      <c r="USU64" s="1554"/>
      <c r="USV64" s="1554"/>
      <c r="USW64" s="1554"/>
      <c r="USX64" s="1554"/>
      <c r="USY64" s="1554"/>
      <c r="USZ64" s="516"/>
      <c r="UTA64" s="516"/>
      <c r="UTE64" s="459"/>
      <c r="UTF64" s="517"/>
      <c r="UTG64" s="1554"/>
      <c r="UTH64" s="1554"/>
      <c r="UTI64" s="1554"/>
      <c r="UTJ64" s="1554"/>
      <c r="UTK64" s="1554"/>
      <c r="UTL64" s="1554"/>
      <c r="UTM64" s="1554"/>
      <c r="UTN64" s="1554"/>
      <c r="UTO64" s="1554"/>
      <c r="UTP64" s="1554"/>
      <c r="UTQ64" s="516"/>
      <c r="UTR64" s="516"/>
      <c r="UTV64" s="459"/>
      <c r="UTW64" s="517"/>
      <c r="UTX64" s="1554"/>
      <c r="UTY64" s="1554"/>
      <c r="UTZ64" s="1554"/>
      <c r="UUA64" s="1554"/>
      <c r="UUB64" s="1554"/>
      <c r="UUC64" s="1554"/>
      <c r="UUD64" s="1554"/>
      <c r="UUE64" s="1554"/>
      <c r="UUF64" s="1554"/>
      <c r="UUG64" s="1554"/>
      <c r="UUH64" s="516"/>
      <c r="UUI64" s="516"/>
      <c r="UUM64" s="459"/>
      <c r="UUN64" s="517"/>
      <c r="UUO64" s="1554"/>
      <c r="UUP64" s="1554"/>
      <c r="UUQ64" s="1554"/>
      <c r="UUR64" s="1554"/>
      <c r="UUS64" s="1554"/>
      <c r="UUT64" s="1554"/>
      <c r="UUU64" s="1554"/>
      <c r="UUV64" s="1554"/>
      <c r="UUW64" s="1554"/>
      <c r="UUX64" s="1554"/>
      <c r="UUY64" s="516"/>
      <c r="UUZ64" s="516"/>
      <c r="UVD64" s="459"/>
      <c r="UVE64" s="517"/>
      <c r="UVF64" s="1554"/>
      <c r="UVG64" s="1554"/>
      <c r="UVH64" s="1554"/>
      <c r="UVI64" s="1554"/>
      <c r="UVJ64" s="1554"/>
      <c r="UVK64" s="1554"/>
      <c r="UVL64" s="1554"/>
      <c r="UVM64" s="1554"/>
      <c r="UVN64" s="1554"/>
      <c r="UVO64" s="1554"/>
      <c r="UVP64" s="516"/>
      <c r="UVQ64" s="516"/>
      <c r="UVU64" s="459"/>
      <c r="UVV64" s="517"/>
      <c r="UVW64" s="1554"/>
      <c r="UVX64" s="1554"/>
      <c r="UVY64" s="1554"/>
      <c r="UVZ64" s="1554"/>
      <c r="UWA64" s="1554"/>
      <c r="UWB64" s="1554"/>
      <c r="UWC64" s="1554"/>
      <c r="UWD64" s="1554"/>
      <c r="UWE64" s="1554"/>
      <c r="UWF64" s="1554"/>
      <c r="UWG64" s="516"/>
      <c r="UWH64" s="516"/>
      <c r="UWL64" s="459"/>
      <c r="UWM64" s="517"/>
      <c r="UWN64" s="1554"/>
      <c r="UWO64" s="1554"/>
      <c r="UWP64" s="1554"/>
      <c r="UWQ64" s="1554"/>
      <c r="UWR64" s="1554"/>
      <c r="UWS64" s="1554"/>
      <c r="UWT64" s="1554"/>
      <c r="UWU64" s="1554"/>
      <c r="UWV64" s="1554"/>
      <c r="UWW64" s="1554"/>
      <c r="UWX64" s="516"/>
      <c r="UWY64" s="516"/>
      <c r="UXC64" s="459"/>
      <c r="UXD64" s="517"/>
      <c r="UXE64" s="1554"/>
      <c r="UXF64" s="1554"/>
      <c r="UXG64" s="1554"/>
      <c r="UXH64" s="1554"/>
      <c r="UXI64" s="1554"/>
      <c r="UXJ64" s="1554"/>
      <c r="UXK64" s="1554"/>
      <c r="UXL64" s="1554"/>
      <c r="UXM64" s="1554"/>
      <c r="UXN64" s="1554"/>
      <c r="UXO64" s="516"/>
      <c r="UXP64" s="516"/>
      <c r="UXT64" s="459"/>
      <c r="UXU64" s="517"/>
      <c r="UXV64" s="1554"/>
      <c r="UXW64" s="1554"/>
      <c r="UXX64" s="1554"/>
      <c r="UXY64" s="1554"/>
      <c r="UXZ64" s="1554"/>
      <c r="UYA64" s="1554"/>
      <c r="UYB64" s="1554"/>
      <c r="UYC64" s="1554"/>
      <c r="UYD64" s="1554"/>
      <c r="UYE64" s="1554"/>
      <c r="UYF64" s="516"/>
      <c r="UYG64" s="516"/>
      <c r="UYK64" s="459"/>
      <c r="UYL64" s="517"/>
      <c r="UYM64" s="1554"/>
      <c r="UYN64" s="1554"/>
      <c r="UYO64" s="1554"/>
      <c r="UYP64" s="1554"/>
      <c r="UYQ64" s="1554"/>
      <c r="UYR64" s="1554"/>
      <c r="UYS64" s="1554"/>
      <c r="UYT64" s="1554"/>
      <c r="UYU64" s="1554"/>
      <c r="UYV64" s="1554"/>
      <c r="UYW64" s="516"/>
      <c r="UYX64" s="516"/>
      <c r="UZB64" s="459"/>
      <c r="UZC64" s="517"/>
      <c r="UZD64" s="1554"/>
      <c r="UZE64" s="1554"/>
      <c r="UZF64" s="1554"/>
      <c r="UZG64" s="1554"/>
      <c r="UZH64" s="1554"/>
      <c r="UZI64" s="1554"/>
      <c r="UZJ64" s="1554"/>
      <c r="UZK64" s="1554"/>
      <c r="UZL64" s="1554"/>
      <c r="UZM64" s="1554"/>
      <c r="UZN64" s="516"/>
      <c r="UZO64" s="516"/>
      <c r="UZS64" s="459"/>
      <c r="UZT64" s="517"/>
      <c r="UZU64" s="1554"/>
      <c r="UZV64" s="1554"/>
      <c r="UZW64" s="1554"/>
      <c r="UZX64" s="1554"/>
      <c r="UZY64" s="1554"/>
      <c r="UZZ64" s="1554"/>
      <c r="VAA64" s="1554"/>
      <c r="VAB64" s="1554"/>
      <c r="VAC64" s="1554"/>
      <c r="VAD64" s="1554"/>
      <c r="VAE64" s="516"/>
      <c r="VAF64" s="516"/>
      <c r="VAJ64" s="459"/>
      <c r="VAK64" s="517"/>
      <c r="VAL64" s="1554"/>
      <c r="VAM64" s="1554"/>
      <c r="VAN64" s="1554"/>
      <c r="VAO64" s="1554"/>
      <c r="VAP64" s="1554"/>
      <c r="VAQ64" s="1554"/>
      <c r="VAR64" s="1554"/>
      <c r="VAS64" s="1554"/>
      <c r="VAT64" s="1554"/>
      <c r="VAU64" s="1554"/>
      <c r="VAV64" s="516"/>
      <c r="VAW64" s="516"/>
      <c r="VBA64" s="459"/>
      <c r="VBB64" s="517"/>
      <c r="VBC64" s="1554"/>
      <c r="VBD64" s="1554"/>
      <c r="VBE64" s="1554"/>
      <c r="VBF64" s="1554"/>
      <c r="VBG64" s="1554"/>
      <c r="VBH64" s="1554"/>
      <c r="VBI64" s="1554"/>
      <c r="VBJ64" s="1554"/>
      <c r="VBK64" s="1554"/>
      <c r="VBL64" s="1554"/>
      <c r="VBM64" s="516"/>
      <c r="VBN64" s="516"/>
      <c r="VBR64" s="459"/>
      <c r="VBS64" s="517"/>
      <c r="VBT64" s="1554"/>
      <c r="VBU64" s="1554"/>
      <c r="VBV64" s="1554"/>
      <c r="VBW64" s="1554"/>
      <c r="VBX64" s="1554"/>
      <c r="VBY64" s="1554"/>
      <c r="VBZ64" s="1554"/>
      <c r="VCA64" s="1554"/>
      <c r="VCB64" s="1554"/>
      <c r="VCC64" s="1554"/>
      <c r="VCD64" s="516"/>
      <c r="VCE64" s="516"/>
      <c r="VCI64" s="459"/>
      <c r="VCJ64" s="517"/>
      <c r="VCK64" s="1554"/>
      <c r="VCL64" s="1554"/>
      <c r="VCM64" s="1554"/>
      <c r="VCN64" s="1554"/>
      <c r="VCO64" s="1554"/>
      <c r="VCP64" s="1554"/>
      <c r="VCQ64" s="1554"/>
      <c r="VCR64" s="1554"/>
      <c r="VCS64" s="1554"/>
      <c r="VCT64" s="1554"/>
      <c r="VCU64" s="516"/>
      <c r="VCV64" s="516"/>
      <c r="VCZ64" s="459"/>
      <c r="VDA64" s="517"/>
      <c r="VDB64" s="1554"/>
      <c r="VDC64" s="1554"/>
      <c r="VDD64" s="1554"/>
      <c r="VDE64" s="1554"/>
      <c r="VDF64" s="1554"/>
      <c r="VDG64" s="1554"/>
      <c r="VDH64" s="1554"/>
      <c r="VDI64" s="1554"/>
      <c r="VDJ64" s="1554"/>
      <c r="VDK64" s="1554"/>
      <c r="VDL64" s="516"/>
      <c r="VDM64" s="516"/>
      <c r="VDQ64" s="459"/>
      <c r="VDR64" s="517"/>
      <c r="VDS64" s="1554"/>
      <c r="VDT64" s="1554"/>
      <c r="VDU64" s="1554"/>
      <c r="VDV64" s="1554"/>
      <c r="VDW64" s="1554"/>
      <c r="VDX64" s="1554"/>
      <c r="VDY64" s="1554"/>
      <c r="VDZ64" s="1554"/>
      <c r="VEA64" s="1554"/>
      <c r="VEB64" s="1554"/>
      <c r="VEC64" s="516"/>
      <c r="VED64" s="516"/>
      <c r="VEH64" s="459"/>
      <c r="VEI64" s="517"/>
      <c r="VEJ64" s="1554"/>
      <c r="VEK64" s="1554"/>
      <c r="VEL64" s="1554"/>
      <c r="VEM64" s="1554"/>
      <c r="VEN64" s="1554"/>
      <c r="VEO64" s="1554"/>
      <c r="VEP64" s="1554"/>
      <c r="VEQ64" s="1554"/>
      <c r="VER64" s="1554"/>
      <c r="VES64" s="1554"/>
      <c r="VET64" s="516"/>
      <c r="VEU64" s="516"/>
      <c r="VEY64" s="459"/>
      <c r="VEZ64" s="517"/>
      <c r="VFA64" s="1554"/>
      <c r="VFB64" s="1554"/>
      <c r="VFC64" s="1554"/>
      <c r="VFD64" s="1554"/>
      <c r="VFE64" s="1554"/>
      <c r="VFF64" s="1554"/>
      <c r="VFG64" s="1554"/>
      <c r="VFH64" s="1554"/>
      <c r="VFI64" s="1554"/>
      <c r="VFJ64" s="1554"/>
      <c r="VFK64" s="516"/>
      <c r="VFL64" s="516"/>
      <c r="VFP64" s="459"/>
      <c r="VFQ64" s="517"/>
      <c r="VFR64" s="1554"/>
      <c r="VFS64" s="1554"/>
      <c r="VFT64" s="1554"/>
      <c r="VFU64" s="1554"/>
      <c r="VFV64" s="1554"/>
      <c r="VFW64" s="1554"/>
      <c r="VFX64" s="1554"/>
      <c r="VFY64" s="1554"/>
      <c r="VFZ64" s="1554"/>
      <c r="VGA64" s="1554"/>
      <c r="VGB64" s="516"/>
      <c r="VGC64" s="516"/>
      <c r="VGG64" s="459"/>
      <c r="VGH64" s="517"/>
      <c r="VGI64" s="1554"/>
      <c r="VGJ64" s="1554"/>
      <c r="VGK64" s="1554"/>
      <c r="VGL64" s="1554"/>
      <c r="VGM64" s="1554"/>
      <c r="VGN64" s="1554"/>
      <c r="VGO64" s="1554"/>
      <c r="VGP64" s="1554"/>
      <c r="VGQ64" s="1554"/>
      <c r="VGR64" s="1554"/>
      <c r="VGS64" s="516"/>
      <c r="VGT64" s="516"/>
      <c r="VGX64" s="459"/>
      <c r="VGY64" s="517"/>
      <c r="VGZ64" s="1554"/>
      <c r="VHA64" s="1554"/>
      <c r="VHB64" s="1554"/>
      <c r="VHC64" s="1554"/>
      <c r="VHD64" s="1554"/>
      <c r="VHE64" s="1554"/>
      <c r="VHF64" s="1554"/>
      <c r="VHG64" s="1554"/>
      <c r="VHH64" s="1554"/>
      <c r="VHI64" s="1554"/>
      <c r="VHJ64" s="516"/>
      <c r="VHK64" s="516"/>
      <c r="VHO64" s="459"/>
      <c r="VHP64" s="517"/>
      <c r="VHQ64" s="1554"/>
      <c r="VHR64" s="1554"/>
      <c r="VHS64" s="1554"/>
      <c r="VHT64" s="1554"/>
      <c r="VHU64" s="1554"/>
      <c r="VHV64" s="1554"/>
      <c r="VHW64" s="1554"/>
      <c r="VHX64" s="1554"/>
      <c r="VHY64" s="1554"/>
      <c r="VHZ64" s="1554"/>
      <c r="VIA64" s="516"/>
      <c r="VIB64" s="516"/>
      <c r="VIF64" s="459"/>
      <c r="VIG64" s="517"/>
      <c r="VIH64" s="1554"/>
      <c r="VII64" s="1554"/>
      <c r="VIJ64" s="1554"/>
      <c r="VIK64" s="1554"/>
      <c r="VIL64" s="1554"/>
      <c r="VIM64" s="1554"/>
      <c r="VIN64" s="1554"/>
      <c r="VIO64" s="1554"/>
      <c r="VIP64" s="1554"/>
      <c r="VIQ64" s="1554"/>
      <c r="VIR64" s="516"/>
      <c r="VIS64" s="516"/>
      <c r="VIW64" s="459"/>
      <c r="VIX64" s="517"/>
      <c r="VIY64" s="1554"/>
      <c r="VIZ64" s="1554"/>
      <c r="VJA64" s="1554"/>
      <c r="VJB64" s="1554"/>
      <c r="VJC64" s="1554"/>
      <c r="VJD64" s="1554"/>
      <c r="VJE64" s="1554"/>
      <c r="VJF64" s="1554"/>
      <c r="VJG64" s="1554"/>
      <c r="VJH64" s="1554"/>
      <c r="VJI64" s="516"/>
      <c r="VJJ64" s="516"/>
      <c r="VJN64" s="459"/>
      <c r="VJO64" s="517"/>
      <c r="VJP64" s="1554"/>
      <c r="VJQ64" s="1554"/>
      <c r="VJR64" s="1554"/>
      <c r="VJS64" s="1554"/>
      <c r="VJT64" s="1554"/>
      <c r="VJU64" s="1554"/>
      <c r="VJV64" s="1554"/>
      <c r="VJW64" s="1554"/>
      <c r="VJX64" s="1554"/>
      <c r="VJY64" s="1554"/>
      <c r="VJZ64" s="516"/>
      <c r="VKA64" s="516"/>
      <c r="VKE64" s="459"/>
      <c r="VKF64" s="517"/>
      <c r="VKG64" s="1554"/>
      <c r="VKH64" s="1554"/>
      <c r="VKI64" s="1554"/>
      <c r="VKJ64" s="1554"/>
      <c r="VKK64" s="1554"/>
      <c r="VKL64" s="1554"/>
      <c r="VKM64" s="1554"/>
      <c r="VKN64" s="1554"/>
      <c r="VKO64" s="1554"/>
      <c r="VKP64" s="1554"/>
      <c r="VKQ64" s="516"/>
      <c r="VKR64" s="516"/>
      <c r="VKV64" s="459"/>
      <c r="VKW64" s="517"/>
      <c r="VKX64" s="1554"/>
      <c r="VKY64" s="1554"/>
      <c r="VKZ64" s="1554"/>
      <c r="VLA64" s="1554"/>
      <c r="VLB64" s="1554"/>
      <c r="VLC64" s="1554"/>
      <c r="VLD64" s="1554"/>
      <c r="VLE64" s="1554"/>
      <c r="VLF64" s="1554"/>
      <c r="VLG64" s="1554"/>
      <c r="VLH64" s="516"/>
      <c r="VLI64" s="516"/>
      <c r="VLM64" s="459"/>
      <c r="VLN64" s="517"/>
      <c r="VLO64" s="1554"/>
      <c r="VLP64" s="1554"/>
      <c r="VLQ64" s="1554"/>
      <c r="VLR64" s="1554"/>
      <c r="VLS64" s="1554"/>
      <c r="VLT64" s="1554"/>
      <c r="VLU64" s="1554"/>
      <c r="VLV64" s="1554"/>
      <c r="VLW64" s="1554"/>
      <c r="VLX64" s="1554"/>
      <c r="VLY64" s="516"/>
      <c r="VLZ64" s="516"/>
      <c r="VMD64" s="459"/>
      <c r="VME64" s="517"/>
      <c r="VMF64" s="1554"/>
      <c r="VMG64" s="1554"/>
      <c r="VMH64" s="1554"/>
      <c r="VMI64" s="1554"/>
      <c r="VMJ64" s="1554"/>
      <c r="VMK64" s="1554"/>
      <c r="VML64" s="1554"/>
      <c r="VMM64" s="1554"/>
      <c r="VMN64" s="1554"/>
      <c r="VMO64" s="1554"/>
      <c r="VMP64" s="516"/>
      <c r="VMQ64" s="516"/>
      <c r="VMU64" s="459"/>
      <c r="VMV64" s="517"/>
      <c r="VMW64" s="1554"/>
      <c r="VMX64" s="1554"/>
      <c r="VMY64" s="1554"/>
      <c r="VMZ64" s="1554"/>
      <c r="VNA64" s="1554"/>
      <c r="VNB64" s="1554"/>
      <c r="VNC64" s="1554"/>
      <c r="VND64" s="1554"/>
      <c r="VNE64" s="1554"/>
      <c r="VNF64" s="1554"/>
      <c r="VNG64" s="516"/>
      <c r="VNH64" s="516"/>
      <c r="VNL64" s="459"/>
      <c r="VNM64" s="517"/>
      <c r="VNN64" s="1554"/>
      <c r="VNO64" s="1554"/>
      <c r="VNP64" s="1554"/>
      <c r="VNQ64" s="1554"/>
      <c r="VNR64" s="1554"/>
      <c r="VNS64" s="1554"/>
      <c r="VNT64" s="1554"/>
      <c r="VNU64" s="1554"/>
      <c r="VNV64" s="1554"/>
      <c r="VNW64" s="1554"/>
      <c r="VNX64" s="516"/>
      <c r="VNY64" s="516"/>
      <c r="VOC64" s="459"/>
      <c r="VOD64" s="517"/>
      <c r="VOE64" s="1554"/>
      <c r="VOF64" s="1554"/>
      <c r="VOG64" s="1554"/>
      <c r="VOH64" s="1554"/>
      <c r="VOI64" s="1554"/>
      <c r="VOJ64" s="1554"/>
      <c r="VOK64" s="1554"/>
      <c r="VOL64" s="1554"/>
      <c r="VOM64" s="1554"/>
      <c r="VON64" s="1554"/>
      <c r="VOO64" s="516"/>
      <c r="VOP64" s="516"/>
      <c r="VOT64" s="459"/>
      <c r="VOU64" s="517"/>
      <c r="VOV64" s="1554"/>
      <c r="VOW64" s="1554"/>
      <c r="VOX64" s="1554"/>
      <c r="VOY64" s="1554"/>
      <c r="VOZ64" s="1554"/>
      <c r="VPA64" s="1554"/>
      <c r="VPB64" s="1554"/>
      <c r="VPC64" s="1554"/>
      <c r="VPD64" s="1554"/>
      <c r="VPE64" s="1554"/>
      <c r="VPF64" s="516"/>
      <c r="VPG64" s="516"/>
      <c r="VPK64" s="459"/>
      <c r="VPL64" s="517"/>
      <c r="VPM64" s="1554"/>
      <c r="VPN64" s="1554"/>
      <c r="VPO64" s="1554"/>
      <c r="VPP64" s="1554"/>
      <c r="VPQ64" s="1554"/>
      <c r="VPR64" s="1554"/>
      <c r="VPS64" s="1554"/>
      <c r="VPT64" s="1554"/>
      <c r="VPU64" s="1554"/>
      <c r="VPV64" s="1554"/>
      <c r="VPW64" s="516"/>
      <c r="VPX64" s="516"/>
      <c r="VQB64" s="459"/>
      <c r="VQC64" s="517"/>
      <c r="VQD64" s="1554"/>
      <c r="VQE64" s="1554"/>
      <c r="VQF64" s="1554"/>
      <c r="VQG64" s="1554"/>
      <c r="VQH64" s="1554"/>
      <c r="VQI64" s="1554"/>
      <c r="VQJ64" s="1554"/>
      <c r="VQK64" s="1554"/>
      <c r="VQL64" s="1554"/>
      <c r="VQM64" s="1554"/>
      <c r="VQN64" s="516"/>
      <c r="VQO64" s="516"/>
      <c r="VQS64" s="459"/>
      <c r="VQT64" s="517"/>
      <c r="VQU64" s="1554"/>
      <c r="VQV64" s="1554"/>
      <c r="VQW64" s="1554"/>
      <c r="VQX64" s="1554"/>
      <c r="VQY64" s="1554"/>
      <c r="VQZ64" s="1554"/>
      <c r="VRA64" s="1554"/>
      <c r="VRB64" s="1554"/>
      <c r="VRC64" s="1554"/>
      <c r="VRD64" s="1554"/>
      <c r="VRE64" s="516"/>
      <c r="VRF64" s="516"/>
      <c r="VRJ64" s="459"/>
      <c r="VRK64" s="517"/>
      <c r="VRL64" s="1554"/>
      <c r="VRM64" s="1554"/>
      <c r="VRN64" s="1554"/>
      <c r="VRO64" s="1554"/>
      <c r="VRP64" s="1554"/>
      <c r="VRQ64" s="1554"/>
      <c r="VRR64" s="1554"/>
      <c r="VRS64" s="1554"/>
      <c r="VRT64" s="1554"/>
      <c r="VRU64" s="1554"/>
      <c r="VRV64" s="516"/>
      <c r="VRW64" s="516"/>
      <c r="VSA64" s="459"/>
      <c r="VSB64" s="517"/>
      <c r="VSC64" s="1554"/>
      <c r="VSD64" s="1554"/>
      <c r="VSE64" s="1554"/>
      <c r="VSF64" s="1554"/>
      <c r="VSG64" s="1554"/>
      <c r="VSH64" s="1554"/>
      <c r="VSI64" s="1554"/>
      <c r="VSJ64" s="1554"/>
      <c r="VSK64" s="1554"/>
      <c r="VSL64" s="1554"/>
      <c r="VSM64" s="516"/>
      <c r="VSN64" s="516"/>
      <c r="VSR64" s="459"/>
      <c r="VSS64" s="517"/>
      <c r="VST64" s="1554"/>
      <c r="VSU64" s="1554"/>
      <c r="VSV64" s="1554"/>
      <c r="VSW64" s="1554"/>
      <c r="VSX64" s="1554"/>
      <c r="VSY64" s="1554"/>
      <c r="VSZ64" s="1554"/>
      <c r="VTA64" s="1554"/>
      <c r="VTB64" s="1554"/>
      <c r="VTC64" s="1554"/>
      <c r="VTD64" s="516"/>
      <c r="VTE64" s="516"/>
      <c r="VTI64" s="459"/>
      <c r="VTJ64" s="517"/>
      <c r="VTK64" s="1554"/>
      <c r="VTL64" s="1554"/>
      <c r="VTM64" s="1554"/>
      <c r="VTN64" s="1554"/>
      <c r="VTO64" s="1554"/>
      <c r="VTP64" s="1554"/>
      <c r="VTQ64" s="1554"/>
      <c r="VTR64" s="1554"/>
      <c r="VTS64" s="1554"/>
      <c r="VTT64" s="1554"/>
      <c r="VTU64" s="516"/>
      <c r="VTV64" s="516"/>
      <c r="VTZ64" s="459"/>
      <c r="VUA64" s="517"/>
      <c r="VUB64" s="1554"/>
      <c r="VUC64" s="1554"/>
      <c r="VUD64" s="1554"/>
      <c r="VUE64" s="1554"/>
      <c r="VUF64" s="1554"/>
      <c r="VUG64" s="1554"/>
      <c r="VUH64" s="1554"/>
      <c r="VUI64" s="1554"/>
      <c r="VUJ64" s="1554"/>
      <c r="VUK64" s="1554"/>
      <c r="VUL64" s="516"/>
      <c r="VUM64" s="516"/>
      <c r="VUQ64" s="459"/>
      <c r="VUR64" s="517"/>
      <c r="VUS64" s="1554"/>
      <c r="VUT64" s="1554"/>
      <c r="VUU64" s="1554"/>
      <c r="VUV64" s="1554"/>
      <c r="VUW64" s="1554"/>
      <c r="VUX64" s="1554"/>
      <c r="VUY64" s="1554"/>
      <c r="VUZ64" s="1554"/>
      <c r="VVA64" s="1554"/>
      <c r="VVB64" s="1554"/>
      <c r="VVC64" s="516"/>
      <c r="VVD64" s="516"/>
      <c r="VVH64" s="459"/>
      <c r="VVI64" s="517"/>
      <c r="VVJ64" s="1554"/>
      <c r="VVK64" s="1554"/>
      <c r="VVL64" s="1554"/>
      <c r="VVM64" s="1554"/>
      <c r="VVN64" s="1554"/>
      <c r="VVO64" s="1554"/>
      <c r="VVP64" s="1554"/>
      <c r="VVQ64" s="1554"/>
      <c r="VVR64" s="1554"/>
      <c r="VVS64" s="1554"/>
      <c r="VVT64" s="516"/>
      <c r="VVU64" s="516"/>
      <c r="VVY64" s="459"/>
      <c r="VVZ64" s="517"/>
      <c r="VWA64" s="1554"/>
      <c r="VWB64" s="1554"/>
      <c r="VWC64" s="1554"/>
      <c r="VWD64" s="1554"/>
      <c r="VWE64" s="1554"/>
      <c r="VWF64" s="1554"/>
      <c r="VWG64" s="1554"/>
      <c r="VWH64" s="1554"/>
      <c r="VWI64" s="1554"/>
      <c r="VWJ64" s="1554"/>
      <c r="VWK64" s="516"/>
      <c r="VWL64" s="516"/>
      <c r="VWP64" s="459"/>
      <c r="VWQ64" s="517"/>
      <c r="VWR64" s="1554"/>
      <c r="VWS64" s="1554"/>
      <c r="VWT64" s="1554"/>
      <c r="VWU64" s="1554"/>
      <c r="VWV64" s="1554"/>
      <c r="VWW64" s="1554"/>
      <c r="VWX64" s="1554"/>
      <c r="VWY64" s="1554"/>
      <c r="VWZ64" s="1554"/>
      <c r="VXA64" s="1554"/>
      <c r="VXB64" s="516"/>
      <c r="VXC64" s="516"/>
      <c r="VXG64" s="459"/>
      <c r="VXH64" s="517"/>
      <c r="VXI64" s="1554"/>
      <c r="VXJ64" s="1554"/>
      <c r="VXK64" s="1554"/>
      <c r="VXL64" s="1554"/>
      <c r="VXM64" s="1554"/>
      <c r="VXN64" s="1554"/>
      <c r="VXO64" s="1554"/>
      <c r="VXP64" s="1554"/>
      <c r="VXQ64" s="1554"/>
      <c r="VXR64" s="1554"/>
      <c r="VXS64" s="516"/>
      <c r="VXT64" s="516"/>
      <c r="VXX64" s="459"/>
      <c r="VXY64" s="517"/>
      <c r="VXZ64" s="1554"/>
      <c r="VYA64" s="1554"/>
      <c r="VYB64" s="1554"/>
      <c r="VYC64" s="1554"/>
      <c r="VYD64" s="1554"/>
      <c r="VYE64" s="1554"/>
      <c r="VYF64" s="1554"/>
      <c r="VYG64" s="1554"/>
      <c r="VYH64" s="1554"/>
      <c r="VYI64" s="1554"/>
      <c r="VYJ64" s="516"/>
      <c r="VYK64" s="516"/>
      <c r="VYO64" s="459"/>
      <c r="VYP64" s="517"/>
      <c r="VYQ64" s="1554"/>
      <c r="VYR64" s="1554"/>
      <c r="VYS64" s="1554"/>
      <c r="VYT64" s="1554"/>
      <c r="VYU64" s="1554"/>
      <c r="VYV64" s="1554"/>
      <c r="VYW64" s="1554"/>
      <c r="VYX64" s="1554"/>
      <c r="VYY64" s="1554"/>
      <c r="VYZ64" s="1554"/>
      <c r="VZA64" s="516"/>
      <c r="VZB64" s="516"/>
      <c r="VZF64" s="459"/>
      <c r="VZG64" s="517"/>
      <c r="VZH64" s="1554"/>
      <c r="VZI64" s="1554"/>
      <c r="VZJ64" s="1554"/>
      <c r="VZK64" s="1554"/>
      <c r="VZL64" s="1554"/>
      <c r="VZM64" s="1554"/>
      <c r="VZN64" s="1554"/>
      <c r="VZO64" s="1554"/>
      <c r="VZP64" s="1554"/>
      <c r="VZQ64" s="1554"/>
      <c r="VZR64" s="516"/>
      <c r="VZS64" s="516"/>
      <c r="VZW64" s="459"/>
      <c r="VZX64" s="517"/>
      <c r="VZY64" s="1554"/>
      <c r="VZZ64" s="1554"/>
      <c r="WAA64" s="1554"/>
      <c r="WAB64" s="1554"/>
      <c r="WAC64" s="1554"/>
      <c r="WAD64" s="1554"/>
      <c r="WAE64" s="1554"/>
      <c r="WAF64" s="1554"/>
      <c r="WAG64" s="1554"/>
      <c r="WAH64" s="1554"/>
      <c r="WAI64" s="516"/>
      <c r="WAJ64" s="516"/>
      <c r="WAN64" s="459"/>
      <c r="WAO64" s="517"/>
      <c r="WAP64" s="1554"/>
      <c r="WAQ64" s="1554"/>
      <c r="WAR64" s="1554"/>
      <c r="WAS64" s="1554"/>
      <c r="WAT64" s="1554"/>
      <c r="WAU64" s="1554"/>
      <c r="WAV64" s="1554"/>
      <c r="WAW64" s="1554"/>
      <c r="WAX64" s="1554"/>
      <c r="WAY64" s="1554"/>
      <c r="WAZ64" s="516"/>
      <c r="WBA64" s="516"/>
      <c r="WBE64" s="459"/>
      <c r="WBF64" s="517"/>
      <c r="WBG64" s="1554"/>
      <c r="WBH64" s="1554"/>
      <c r="WBI64" s="1554"/>
      <c r="WBJ64" s="1554"/>
      <c r="WBK64" s="1554"/>
      <c r="WBL64" s="1554"/>
      <c r="WBM64" s="1554"/>
      <c r="WBN64" s="1554"/>
      <c r="WBO64" s="1554"/>
      <c r="WBP64" s="1554"/>
      <c r="WBQ64" s="516"/>
      <c r="WBR64" s="516"/>
      <c r="WBV64" s="459"/>
      <c r="WBW64" s="517"/>
      <c r="WBX64" s="1554"/>
      <c r="WBY64" s="1554"/>
      <c r="WBZ64" s="1554"/>
      <c r="WCA64" s="1554"/>
      <c r="WCB64" s="1554"/>
      <c r="WCC64" s="1554"/>
      <c r="WCD64" s="1554"/>
      <c r="WCE64" s="1554"/>
      <c r="WCF64" s="1554"/>
      <c r="WCG64" s="1554"/>
      <c r="WCH64" s="516"/>
      <c r="WCI64" s="516"/>
      <c r="WCM64" s="459"/>
      <c r="WCN64" s="517"/>
      <c r="WCO64" s="1554"/>
      <c r="WCP64" s="1554"/>
      <c r="WCQ64" s="1554"/>
      <c r="WCR64" s="1554"/>
      <c r="WCS64" s="1554"/>
      <c r="WCT64" s="1554"/>
      <c r="WCU64" s="1554"/>
      <c r="WCV64" s="1554"/>
      <c r="WCW64" s="1554"/>
      <c r="WCX64" s="1554"/>
      <c r="WCY64" s="516"/>
      <c r="WCZ64" s="516"/>
      <c r="WDD64" s="459"/>
      <c r="WDE64" s="517"/>
      <c r="WDF64" s="1554"/>
      <c r="WDG64" s="1554"/>
      <c r="WDH64" s="1554"/>
      <c r="WDI64" s="1554"/>
      <c r="WDJ64" s="1554"/>
      <c r="WDK64" s="1554"/>
      <c r="WDL64" s="1554"/>
      <c r="WDM64" s="1554"/>
      <c r="WDN64" s="1554"/>
      <c r="WDO64" s="1554"/>
      <c r="WDP64" s="516"/>
      <c r="WDQ64" s="516"/>
      <c r="WDU64" s="459"/>
      <c r="WDV64" s="517"/>
      <c r="WDW64" s="1554"/>
      <c r="WDX64" s="1554"/>
      <c r="WDY64" s="1554"/>
      <c r="WDZ64" s="1554"/>
      <c r="WEA64" s="1554"/>
      <c r="WEB64" s="1554"/>
      <c r="WEC64" s="1554"/>
      <c r="WED64" s="1554"/>
      <c r="WEE64" s="1554"/>
      <c r="WEF64" s="1554"/>
      <c r="WEG64" s="516"/>
      <c r="WEH64" s="516"/>
      <c r="WEL64" s="459"/>
      <c r="WEM64" s="517"/>
      <c r="WEN64" s="1554"/>
      <c r="WEO64" s="1554"/>
      <c r="WEP64" s="1554"/>
      <c r="WEQ64" s="1554"/>
      <c r="WER64" s="1554"/>
      <c r="WES64" s="1554"/>
      <c r="WET64" s="1554"/>
      <c r="WEU64" s="1554"/>
      <c r="WEV64" s="1554"/>
      <c r="WEW64" s="1554"/>
      <c r="WEX64" s="516"/>
      <c r="WEY64" s="516"/>
      <c r="WFC64" s="459"/>
      <c r="WFD64" s="517"/>
      <c r="WFE64" s="1554"/>
      <c r="WFF64" s="1554"/>
      <c r="WFG64" s="1554"/>
      <c r="WFH64" s="1554"/>
      <c r="WFI64" s="1554"/>
      <c r="WFJ64" s="1554"/>
      <c r="WFK64" s="1554"/>
      <c r="WFL64" s="1554"/>
      <c r="WFM64" s="1554"/>
      <c r="WFN64" s="1554"/>
      <c r="WFO64" s="516"/>
      <c r="WFP64" s="516"/>
      <c r="WFT64" s="459"/>
      <c r="WFU64" s="517"/>
      <c r="WFV64" s="1554"/>
      <c r="WFW64" s="1554"/>
      <c r="WFX64" s="1554"/>
      <c r="WFY64" s="1554"/>
      <c r="WFZ64" s="1554"/>
      <c r="WGA64" s="1554"/>
      <c r="WGB64" s="1554"/>
      <c r="WGC64" s="1554"/>
      <c r="WGD64" s="1554"/>
      <c r="WGE64" s="1554"/>
      <c r="WGF64" s="516"/>
      <c r="WGG64" s="516"/>
      <c r="WGK64" s="459"/>
      <c r="WGL64" s="517"/>
      <c r="WGM64" s="1554"/>
      <c r="WGN64" s="1554"/>
      <c r="WGO64" s="1554"/>
      <c r="WGP64" s="1554"/>
      <c r="WGQ64" s="1554"/>
      <c r="WGR64" s="1554"/>
      <c r="WGS64" s="1554"/>
      <c r="WGT64" s="1554"/>
      <c r="WGU64" s="1554"/>
      <c r="WGV64" s="1554"/>
      <c r="WGW64" s="516"/>
      <c r="WGX64" s="516"/>
      <c r="WHB64" s="459"/>
      <c r="WHC64" s="517"/>
      <c r="WHD64" s="1554"/>
      <c r="WHE64" s="1554"/>
      <c r="WHF64" s="1554"/>
      <c r="WHG64" s="1554"/>
      <c r="WHH64" s="1554"/>
      <c r="WHI64" s="1554"/>
      <c r="WHJ64" s="1554"/>
      <c r="WHK64" s="1554"/>
      <c r="WHL64" s="1554"/>
      <c r="WHM64" s="1554"/>
      <c r="WHN64" s="516"/>
      <c r="WHO64" s="516"/>
      <c r="WHS64" s="459"/>
      <c r="WHT64" s="517"/>
      <c r="WHU64" s="1554"/>
      <c r="WHV64" s="1554"/>
      <c r="WHW64" s="1554"/>
      <c r="WHX64" s="1554"/>
      <c r="WHY64" s="1554"/>
      <c r="WHZ64" s="1554"/>
      <c r="WIA64" s="1554"/>
      <c r="WIB64" s="1554"/>
      <c r="WIC64" s="1554"/>
      <c r="WID64" s="1554"/>
      <c r="WIE64" s="516"/>
      <c r="WIF64" s="516"/>
      <c r="WIJ64" s="459"/>
      <c r="WIK64" s="517"/>
      <c r="WIL64" s="1554"/>
      <c r="WIM64" s="1554"/>
      <c r="WIN64" s="1554"/>
      <c r="WIO64" s="1554"/>
      <c r="WIP64" s="1554"/>
      <c r="WIQ64" s="1554"/>
      <c r="WIR64" s="1554"/>
      <c r="WIS64" s="1554"/>
      <c r="WIT64" s="1554"/>
      <c r="WIU64" s="1554"/>
      <c r="WIV64" s="516"/>
      <c r="WIW64" s="516"/>
      <c r="WJA64" s="459"/>
      <c r="WJB64" s="517"/>
      <c r="WJC64" s="1554"/>
      <c r="WJD64" s="1554"/>
      <c r="WJE64" s="1554"/>
      <c r="WJF64" s="1554"/>
      <c r="WJG64" s="1554"/>
      <c r="WJH64" s="1554"/>
      <c r="WJI64" s="1554"/>
      <c r="WJJ64" s="1554"/>
      <c r="WJK64" s="1554"/>
      <c r="WJL64" s="1554"/>
      <c r="WJM64" s="516"/>
      <c r="WJN64" s="516"/>
      <c r="WJR64" s="459"/>
      <c r="WJS64" s="517"/>
      <c r="WJT64" s="1554"/>
      <c r="WJU64" s="1554"/>
      <c r="WJV64" s="1554"/>
      <c r="WJW64" s="1554"/>
      <c r="WJX64" s="1554"/>
      <c r="WJY64" s="1554"/>
      <c r="WJZ64" s="1554"/>
      <c r="WKA64" s="1554"/>
      <c r="WKB64" s="1554"/>
      <c r="WKC64" s="1554"/>
      <c r="WKD64" s="516"/>
      <c r="WKE64" s="516"/>
      <c r="WKI64" s="459"/>
      <c r="WKJ64" s="517"/>
      <c r="WKK64" s="1554"/>
      <c r="WKL64" s="1554"/>
      <c r="WKM64" s="1554"/>
      <c r="WKN64" s="1554"/>
      <c r="WKO64" s="1554"/>
      <c r="WKP64" s="1554"/>
      <c r="WKQ64" s="1554"/>
      <c r="WKR64" s="1554"/>
      <c r="WKS64" s="1554"/>
      <c r="WKT64" s="1554"/>
      <c r="WKU64" s="516"/>
      <c r="WKV64" s="516"/>
      <c r="WKZ64" s="459"/>
      <c r="WLA64" s="517"/>
      <c r="WLB64" s="1554"/>
      <c r="WLC64" s="1554"/>
      <c r="WLD64" s="1554"/>
      <c r="WLE64" s="1554"/>
      <c r="WLF64" s="1554"/>
      <c r="WLG64" s="1554"/>
      <c r="WLH64" s="1554"/>
      <c r="WLI64" s="1554"/>
      <c r="WLJ64" s="1554"/>
      <c r="WLK64" s="1554"/>
      <c r="WLL64" s="516"/>
      <c r="WLM64" s="516"/>
      <c r="WLQ64" s="459"/>
      <c r="WLR64" s="517"/>
      <c r="WLS64" s="1554"/>
      <c r="WLT64" s="1554"/>
      <c r="WLU64" s="1554"/>
      <c r="WLV64" s="1554"/>
      <c r="WLW64" s="1554"/>
      <c r="WLX64" s="1554"/>
      <c r="WLY64" s="1554"/>
      <c r="WLZ64" s="1554"/>
      <c r="WMA64" s="1554"/>
      <c r="WMB64" s="1554"/>
      <c r="WMC64" s="516"/>
      <c r="WMD64" s="516"/>
      <c r="WMH64" s="459"/>
      <c r="WMI64" s="517"/>
      <c r="WMJ64" s="1554"/>
      <c r="WMK64" s="1554"/>
      <c r="WML64" s="1554"/>
      <c r="WMM64" s="1554"/>
      <c r="WMN64" s="1554"/>
      <c r="WMO64" s="1554"/>
      <c r="WMP64" s="1554"/>
      <c r="WMQ64" s="1554"/>
      <c r="WMR64" s="1554"/>
      <c r="WMS64" s="1554"/>
      <c r="WMT64" s="516"/>
      <c r="WMU64" s="516"/>
      <c r="WMY64" s="459"/>
      <c r="WMZ64" s="517"/>
      <c r="WNA64" s="1554"/>
      <c r="WNB64" s="1554"/>
      <c r="WNC64" s="1554"/>
      <c r="WND64" s="1554"/>
      <c r="WNE64" s="1554"/>
      <c r="WNF64" s="1554"/>
      <c r="WNG64" s="1554"/>
      <c r="WNH64" s="1554"/>
      <c r="WNI64" s="1554"/>
      <c r="WNJ64" s="1554"/>
      <c r="WNK64" s="516"/>
      <c r="WNL64" s="516"/>
      <c r="WNP64" s="459"/>
      <c r="WNQ64" s="517"/>
      <c r="WNR64" s="1554"/>
      <c r="WNS64" s="1554"/>
      <c r="WNT64" s="1554"/>
      <c r="WNU64" s="1554"/>
      <c r="WNV64" s="1554"/>
      <c r="WNW64" s="1554"/>
      <c r="WNX64" s="1554"/>
      <c r="WNY64" s="1554"/>
      <c r="WNZ64" s="1554"/>
      <c r="WOA64" s="1554"/>
      <c r="WOB64" s="516"/>
      <c r="WOC64" s="516"/>
      <c r="WOG64" s="459"/>
      <c r="WOH64" s="517"/>
      <c r="WOI64" s="1554"/>
      <c r="WOJ64" s="1554"/>
      <c r="WOK64" s="1554"/>
      <c r="WOL64" s="1554"/>
      <c r="WOM64" s="1554"/>
      <c r="WON64" s="1554"/>
      <c r="WOO64" s="1554"/>
      <c r="WOP64" s="1554"/>
      <c r="WOQ64" s="1554"/>
      <c r="WOR64" s="1554"/>
      <c r="WOS64" s="516"/>
      <c r="WOT64" s="516"/>
      <c r="WOX64" s="459"/>
      <c r="WOY64" s="517"/>
      <c r="WOZ64" s="1554"/>
      <c r="WPA64" s="1554"/>
      <c r="WPB64" s="1554"/>
      <c r="WPC64" s="1554"/>
      <c r="WPD64" s="1554"/>
      <c r="WPE64" s="1554"/>
      <c r="WPF64" s="1554"/>
      <c r="WPG64" s="1554"/>
      <c r="WPH64" s="1554"/>
      <c r="WPI64" s="1554"/>
      <c r="WPJ64" s="516"/>
      <c r="WPK64" s="516"/>
      <c r="WPO64" s="459"/>
      <c r="WPP64" s="517"/>
      <c r="WPQ64" s="1554"/>
      <c r="WPR64" s="1554"/>
      <c r="WPS64" s="1554"/>
      <c r="WPT64" s="1554"/>
      <c r="WPU64" s="1554"/>
      <c r="WPV64" s="1554"/>
      <c r="WPW64" s="1554"/>
      <c r="WPX64" s="1554"/>
      <c r="WPY64" s="1554"/>
      <c r="WPZ64" s="1554"/>
      <c r="WQA64" s="516"/>
      <c r="WQB64" s="516"/>
      <c r="WQF64" s="459"/>
      <c r="WQG64" s="517"/>
      <c r="WQH64" s="1554"/>
      <c r="WQI64" s="1554"/>
      <c r="WQJ64" s="1554"/>
      <c r="WQK64" s="1554"/>
      <c r="WQL64" s="1554"/>
      <c r="WQM64" s="1554"/>
      <c r="WQN64" s="1554"/>
      <c r="WQO64" s="1554"/>
      <c r="WQP64" s="1554"/>
      <c r="WQQ64" s="1554"/>
      <c r="WQR64" s="516"/>
      <c r="WQS64" s="516"/>
      <c r="WQW64" s="459"/>
      <c r="WQX64" s="517"/>
      <c r="WQY64" s="1554"/>
      <c r="WQZ64" s="1554"/>
      <c r="WRA64" s="1554"/>
      <c r="WRB64" s="1554"/>
      <c r="WRC64" s="1554"/>
      <c r="WRD64" s="1554"/>
      <c r="WRE64" s="1554"/>
      <c r="WRF64" s="1554"/>
      <c r="WRG64" s="1554"/>
      <c r="WRH64" s="1554"/>
      <c r="WRI64" s="516"/>
      <c r="WRJ64" s="516"/>
      <c r="WRN64" s="459"/>
      <c r="WRO64" s="517"/>
      <c r="WRP64" s="1554"/>
      <c r="WRQ64" s="1554"/>
      <c r="WRR64" s="1554"/>
      <c r="WRS64" s="1554"/>
      <c r="WRT64" s="1554"/>
      <c r="WRU64" s="1554"/>
      <c r="WRV64" s="1554"/>
      <c r="WRW64" s="1554"/>
      <c r="WRX64" s="1554"/>
      <c r="WRY64" s="1554"/>
      <c r="WRZ64" s="516"/>
      <c r="WSA64" s="516"/>
      <c r="WSE64" s="459"/>
      <c r="WSF64" s="517"/>
      <c r="WSG64" s="1554"/>
      <c r="WSH64" s="1554"/>
      <c r="WSI64" s="1554"/>
      <c r="WSJ64" s="1554"/>
      <c r="WSK64" s="1554"/>
      <c r="WSL64" s="1554"/>
      <c r="WSM64" s="1554"/>
      <c r="WSN64" s="1554"/>
      <c r="WSO64" s="1554"/>
      <c r="WSP64" s="1554"/>
      <c r="WSQ64" s="516"/>
      <c r="WSR64" s="516"/>
      <c r="WSV64" s="459"/>
      <c r="WSW64" s="517"/>
      <c r="WSX64" s="1554"/>
      <c r="WSY64" s="1554"/>
      <c r="WSZ64" s="1554"/>
      <c r="WTA64" s="1554"/>
      <c r="WTB64" s="1554"/>
      <c r="WTC64" s="1554"/>
      <c r="WTD64" s="1554"/>
      <c r="WTE64" s="1554"/>
      <c r="WTF64" s="1554"/>
      <c r="WTG64" s="1554"/>
      <c r="WTH64" s="516"/>
      <c r="WTI64" s="516"/>
      <c r="WTM64" s="459"/>
      <c r="WTN64" s="517"/>
      <c r="WTO64" s="1554"/>
      <c r="WTP64" s="1554"/>
      <c r="WTQ64" s="1554"/>
      <c r="WTR64" s="1554"/>
      <c r="WTS64" s="1554"/>
      <c r="WTT64" s="1554"/>
      <c r="WTU64" s="1554"/>
      <c r="WTV64" s="1554"/>
      <c r="WTW64" s="1554"/>
      <c r="WTX64" s="1554"/>
      <c r="WTY64" s="516"/>
      <c r="WTZ64" s="516"/>
      <c r="WUD64" s="459"/>
      <c r="WUE64" s="517"/>
      <c r="WUF64" s="1554"/>
      <c r="WUG64" s="1554"/>
      <c r="WUH64" s="1554"/>
      <c r="WUI64" s="1554"/>
      <c r="WUJ64" s="1554"/>
      <c r="WUK64" s="1554"/>
      <c r="WUL64" s="1554"/>
      <c r="WUM64" s="1554"/>
      <c r="WUN64" s="1554"/>
      <c r="WUO64" s="1554"/>
      <c r="WUP64" s="516"/>
      <c r="WUQ64" s="516"/>
      <c r="WUU64" s="459"/>
      <c r="WUV64" s="517"/>
      <c r="WUW64" s="1554"/>
      <c r="WUX64" s="1554"/>
      <c r="WUY64" s="1554"/>
      <c r="WUZ64" s="1554"/>
      <c r="WVA64" s="1554"/>
      <c r="WVB64" s="1554"/>
      <c r="WVC64" s="1554"/>
      <c r="WVD64" s="1554"/>
      <c r="WVE64" s="1554"/>
      <c r="WVF64" s="1554"/>
      <c r="WVG64" s="516"/>
      <c r="WVH64" s="516"/>
      <c r="WVL64" s="459"/>
      <c r="WVM64" s="517"/>
      <c r="WVN64" s="1554"/>
      <c r="WVO64" s="1554"/>
      <c r="WVP64" s="1554"/>
      <c r="WVQ64" s="1554"/>
      <c r="WVR64" s="1554"/>
      <c r="WVS64" s="1554"/>
      <c r="WVT64" s="1554"/>
      <c r="WVU64" s="1554"/>
      <c r="WVV64" s="1554"/>
      <c r="WVW64" s="1554"/>
      <c r="WVX64" s="516"/>
      <c r="WVY64" s="516"/>
      <c r="WWC64" s="459"/>
      <c r="WWD64" s="517"/>
      <c r="WWE64" s="1554"/>
      <c r="WWF64" s="1554"/>
      <c r="WWG64" s="1554"/>
      <c r="WWH64" s="1554"/>
      <c r="WWI64" s="1554"/>
      <c r="WWJ64" s="1554"/>
      <c r="WWK64" s="1554"/>
      <c r="WWL64" s="1554"/>
      <c r="WWM64" s="1554"/>
      <c r="WWN64" s="1554"/>
      <c r="WWO64" s="516"/>
      <c r="WWP64" s="516"/>
      <c r="WWT64" s="459"/>
      <c r="WWU64" s="517"/>
      <c r="WWV64" s="1554"/>
      <c r="WWW64" s="1554"/>
      <c r="WWX64" s="1554"/>
      <c r="WWY64" s="1554"/>
      <c r="WWZ64" s="1554"/>
      <c r="WXA64" s="1554"/>
      <c r="WXB64" s="1554"/>
      <c r="WXC64" s="1554"/>
      <c r="WXD64" s="1554"/>
      <c r="WXE64" s="1554"/>
      <c r="WXF64" s="516"/>
      <c r="WXG64" s="516"/>
      <c r="WXK64" s="459"/>
      <c r="WXL64" s="517"/>
      <c r="WXM64" s="1554"/>
      <c r="WXN64" s="1554"/>
      <c r="WXO64" s="1554"/>
      <c r="WXP64" s="1554"/>
      <c r="WXQ64" s="1554"/>
      <c r="WXR64" s="1554"/>
      <c r="WXS64" s="1554"/>
      <c r="WXT64" s="1554"/>
      <c r="WXU64" s="1554"/>
      <c r="WXV64" s="1554"/>
      <c r="WXW64" s="516"/>
      <c r="WXX64" s="516"/>
      <c r="WYB64" s="459"/>
      <c r="WYC64" s="517"/>
      <c r="WYD64" s="1554"/>
      <c r="WYE64" s="1554"/>
      <c r="WYF64" s="1554"/>
      <c r="WYG64" s="1554"/>
      <c r="WYH64" s="1554"/>
      <c r="WYI64" s="1554"/>
      <c r="WYJ64" s="1554"/>
      <c r="WYK64" s="1554"/>
      <c r="WYL64" s="1554"/>
      <c r="WYM64" s="1554"/>
      <c r="WYN64" s="516"/>
      <c r="WYO64" s="516"/>
      <c r="WYS64" s="459"/>
      <c r="WYT64" s="517"/>
      <c r="WYU64" s="1554"/>
      <c r="WYV64" s="1554"/>
      <c r="WYW64" s="1554"/>
      <c r="WYX64" s="1554"/>
      <c r="WYY64" s="1554"/>
      <c r="WYZ64" s="1554"/>
      <c r="WZA64" s="1554"/>
      <c r="WZB64" s="1554"/>
      <c r="WZC64" s="1554"/>
      <c r="WZD64" s="1554"/>
      <c r="WZE64" s="516"/>
      <c r="WZF64" s="516"/>
      <c r="WZJ64" s="459"/>
      <c r="WZK64" s="517"/>
      <c r="WZL64" s="1554"/>
      <c r="WZM64" s="1554"/>
      <c r="WZN64" s="1554"/>
      <c r="WZO64" s="1554"/>
      <c r="WZP64" s="1554"/>
      <c r="WZQ64" s="1554"/>
      <c r="WZR64" s="1554"/>
      <c r="WZS64" s="1554"/>
      <c r="WZT64" s="1554"/>
      <c r="WZU64" s="1554"/>
      <c r="WZV64" s="516"/>
      <c r="WZW64" s="516"/>
      <c r="XAA64" s="459"/>
      <c r="XAB64" s="517"/>
      <c r="XAC64" s="1554"/>
      <c r="XAD64" s="1554"/>
      <c r="XAE64" s="1554"/>
      <c r="XAF64" s="1554"/>
      <c r="XAG64" s="1554"/>
      <c r="XAH64" s="1554"/>
      <c r="XAI64" s="1554"/>
      <c r="XAJ64" s="1554"/>
      <c r="XAK64" s="1554"/>
      <c r="XAL64" s="1554"/>
      <c r="XAM64" s="516"/>
      <c r="XAN64" s="516"/>
      <c r="XAR64" s="459"/>
      <c r="XAS64" s="517"/>
      <c r="XAT64" s="1554"/>
      <c r="XAU64" s="1554"/>
      <c r="XAV64" s="1554"/>
      <c r="XAW64" s="1554"/>
      <c r="XAX64" s="1554"/>
      <c r="XAY64" s="1554"/>
      <c r="XAZ64" s="1554"/>
      <c r="XBA64" s="1554"/>
      <c r="XBB64" s="1554"/>
      <c r="XBC64" s="1554"/>
      <c r="XBD64" s="516"/>
      <c r="XBE64" s="516"/>
      <c r="XBI64" s="459"/>
      <c r="XBJ64" s="517"/>
      <c r="XBK64" s="1554"/>
      <c r="XBL64" s="1554"/>
      <c r="XBM64" s="1554"/>
      <c r="XBN64" s="1554"/>
      <c r="XBO64" s="1554"/>
      <c r="XBP64" s="1554"/>
      <c r="XBQ64" s="1554"/>
      <c r="XBR64" s="1554"/>
      <c r="XBS64" s="1554"/>
      <c r="XBT64" s="1554"/>
      <c r="XBU64" s="516"/>
      <c r="XBV64" s="516"/>
      <c r="XBZ64" s="459"/>
      <c r="XCA64" s="517"/>
      <c r="XCB64" s="1554"/>
      <c r="XCC64" s="1554"/>
      <c r="XCD64" s="1554"/>
      <c r="XCE64" s="1554"/>
      <c r="XCF64" s="1554"/>
      <c r="XCG64" s="1554"/>
      <c r="XCH64" s="1554"/>
      <c r="XCI64" s="1554"/>
      <c r="XCJ64" s="1554"/>
      <c r="XCK64" s="1554"/>
      <c r="XCL64" s="516"/>
      <c r="XCM64" s="516"/>
      <c r="XCQ64" s="459"/>
      <c r="XCR64" s="517"/>
      <c r="XCS64" s="1554"/>
      <c r="XCT64" s="1554"/>
      <c r="XCU64" s="1554"/>
      <c r="XCV64" s="1554"/>
      <c r="XCW64" s="1554"/>
      <c r="XCX64" s="1554"/>
      <c r="XCY64" s="1554"/>
      <c r="XCZ64" s="1554"/>
      <c r="XDA64" s="1554"/>
      <c r="XDB64" s="1554"/>
      <c r="XDC64" s="516"/>
      <c r="XDD64" s="516"/>
      <c r="XDH64" s="459"/>
      <c r="XDI64" s="517"/>
      <c r="XDJ64" s="1554"/>
      <c r="XDK64" s="1554"/>
      <c r="XDL64" s="1554"/>
      <c r="XDM64" s="1554"/>
      <c r="XDN64" s="1554"/>
      <c r="XDO64" s="1554"/>
      <c r="XDP64" s="1554"/>
      <c r="XDQ64" s="1554"/>
      <c r="XDR64" s="1554"/>
      <c r="XDS64" s="1554"/>
      <c r="XDT64" s="516"/>
      <c r="XDU64" s="516"/>
      <c r="XDY64" s="459"/>
      <c r="XDZ64" s="517"/>
      <c r="XEA64" s="1554"/>
      <c r="XEB64" s="1554"/>
      <c r="XEC64" s="1554"/>
      <c r="XED64" s="1554"/>
      <c r="XEE64" s="1554"/>
      <c r="XEF64" s="1554"/>
      <c r="XEG64" s="1554"/>
      <c r="XEH64" s="1554"/>
      <c r="XEI64" s="1554"/>
      <c r="XEJ64" s="1554"/>
      <c r="XEK64" s="516"/>
      <c r="XEL64" s="516"/>
      <c r="XEP64" s="459"/>
      <c r="XEQ64" s="517"/>
      <c r="XER64" s="1554"/>
      <c r="XES64" s="1554"/>
      <c r="XET64" s="1554"/>
      <c r="XEU64" s="1554"/>
      <c r="XEV64" s="1554"/>
      <c r="XEW64" s="1554"/>
      <c r="XEX64" s="1554"/>
      <c r="XEY64" s="1554"/>
      <c r="XEZ64" s="1554"/>
      <c r="XFA64" s="1554"/>
      <c r="XFB64" s="516"/>
    </row>
    <row r="65" spans="1:27" ht="33" customHeight="1">
      <c r="A65" s="483" t="str">
        <f>'MC - GERAL '!A186</f>
        <v>7.1</v>
      </c>
      <c r="B65" s="1028"/>
      <c r="C65" s="1028" t="str">
        <f>'MC - GERAL '!D186</f>
        <v>MEIO-FIO</v>
      </c>
      <c r="D65" s="469"/>
      <c r="E65" s="469"/>
      <c r="F65" s="469"/>
      <c r="G65" s="469"/>
      <c r="H65" s="469"/>
      <c r="I65" s="469"/>
      <c r="J65" s="469"/>
      <c r="K65" s="469"/>
      <c r="L65" s="469"/>
      <c r="M65" s="469"/>
      <c r="N65" s="1028"/>
      <c r="O65" s="1028"/>
      <c r="P65" s="453"/>
      <c r="Q65" s="453"/>
      <c r="R65" s="484"/>
      <c r="S65" s="466"/>
      <c r="T65" s="513"/>
      <c r="U65" s="514"/>
      <c r="V65" s="1369">
        <f t="shared" si="7"/>
        <v>0</v>
      </c>
      <c r="W65" s="514"/>
      <c r="X65" s="514"/>
      <c r="Y65" s="514"/>
      <c r="Z65" s="514"/>
      <c r="AA65" s="514"/>
    </row>
    <row r="66" spans="1:27" s="467" customFormat="1" ht="64.5" customHeight="1">
      <c r="A66" s="587" t="str">
        <f>'MC - GERAL '!A187</f>
        <v>7.1.1</v>
      </c>
      <c r="B66" s="1032">
        <f>'MC - GERAL '!C187</f>
        <v>94265</v>
      </c>
      <c r="C66" s="1534" t="str">
        <f>'MC - GERAL '!D187</f>
        <v>GUIA (MEIO-FIO) CONCRETO, MOLDADA IN LOCO EM TRECHO RETO COM EXTRUSORA, 15 CM BASE X 30 CM ALTURA. AF_06/2016</v>
      </c>
      <c r="D66" s="1534"/>
      <c r="E66" s="1534"/>
      <c r="F66" s="1534"/>
      <c r="G66" s="1534"/>
      <c r="H66" s="1534"/>
      <c r="I66" s="1534"/>
      <c r="J66" s="1534"/>
      <c r="K66" s="1534"/>
      <c r="L66" s="1534"/>
      <c r="M66" s="1534"/>
      <c r="N66" s="1031" t="str">
        <f>'MC - GERAL '!M187</f>
        <v>M</v>
      </c>
      <c r="O66" s="1031">
        <f>'MC - GERAL '!N187</f>
        <v>199.11</v>
      </c>
      <c r="P66" s="638">
        <f>S66</f>
        <v>37.729999999999997</v>
      </c>
      <c r="Q66" s="638">
        <f>ROUND(P66*(1+$R$15),2)</f>
        <v>46.08</v>
      </c>
      <c r="R66" s="639">
        <f>ROUND(O66*Q66,2)</f>
        <v>9174.99</v>
      </c>
      <c r="S66" s="466">
        <f>VLOOKUP(B66,[2]SINOP.DESO!$A$2:$B$50000,2,FALSE)</f>
        <v>37.729999999999997</v>
      </c>
      <c r="T66" s="501">
        <f>R66</f>
        <v>9174.99</v>
      </c>
      <c r="U66" s="502"/>
      <c r="V66" s="1369">
        <f t="shared" si="7"/>
        <v>9.2999999999999992E-3</v>
      </c>
      <c r="W66" s="502"/>
      <c r="X66" s="502"/>
      <c r="Y66" s="502"/>
      <c r="Z66" s="502"/>
      <c r="AA66" s="502"/>
    </row>
    <row r="67" spans="1:27" s="467" customFormat="1" ht="27.75" customHeight="1">
      <c r="A67" s="483" t="str">
        <f>'MC - GERAL '!A194</f>
        <v>7.2</v>
      </c>
      <c r="B67" s="1174"/>
      <c r="C67" s="1028" t="str">
        <f>'MC - GERAL '!D194</f>
        <v>ESTACIONAMENTO</v>
      </c>
      <c r="D67" s="469"/>
      <c r="E67" s="469"/>
      <c r="F67" s="469"/>
      <c r="G67" s="469"/>
      <c r="H67" s="469"/>
      <c r="I67" s="469"/>
      <c r="J67" s="469"/>
      <c r="K67" s="469"/>
      <c r="L67" s="469"/>
      <c r="M67" s="469"/>
      <c r="N67" s="1028"/>
      <c r="O67" s="1028"/>
      <c r="P67" s="453"/>
      <c r="Q67" s="453"/>
      <c r="R67" s="484"/>
      <c r="S67" s="466"/>
      <c r="T67" s="501"/>
      <c r="U67" s="502"/>
      <c r="V67" s="1369">
        <f t="shared" si="7"/>
        <v>0</v>
      </c>
      <c r="W67" s="502"/>
      <c r="X67" s="502"/>
      <c r="Y67" s="502"/>
      <c r="Z67" s="502"/>
      <c r="AA67" s="502"/>
    </row>
    <row r="68" spans="1:27" s="467" customFormat="1" ht="70.5" customHeight="1">
      <c r="A68" s="587" t="str">
        <f>'MC - GERAL '!A195</f>
        <v>7.2.1</v>
      </c>
      <c r="B68" s="1032">
        <f>'MC - GERAL '!C195</f>
        <v>96396</v>
      </c>
      <c r="C68" s="1534" t="str">
        <f>'MC - GERAL '!D195</f>
        <v>EXECUÇÃO E COMPACTAÇÃO DE BASE E OU SUB BASE PARA PAVIMENTAÇÃO DE BRITA GRADUADA SIMPLES - EXCLUSIVE CARGA E TRANSPORTE. AF_11/2019</v>
      </c>
      <c r="D68" s="1534"/>
      <c r="E68" s="1534"/>
      <c r="F68" s="1534"/>
      <c r="G68" s="1534"/>
      <c r="H68" s="1534"/>
      <c r="I68" s="1534"/>
      <c r="J68" s="1534"/>
      <c r="K68" s="1534"/>
      <c r="L68" s="1534"/>
      <c r="M68" s="1534"/>
      <c r="N68" s="1031" t="str">
        <f>'MC - GERAL '!M195</f>
        <v>M3</v>
      </c>
      <c r="O68" s="1031">
        <f>'MC - GERAL '!N195</f>
        <v>24.61</v>
      </c>
      <c r="P68" s="638">
        <f>S68</f>
        <v>125.23</v>
      </c>
      <c r="Q68" s="638">
        <f>ROUND(P68*(1+$R$15),2)</f>
        <v>152.93</v>
      </c>
      <c r="R68" s="639">
        <f>ROUND(O68*Q68,2)</f>
        <v>3763.61</v>
      </c>
      <c r="S68" s="466">
        <f>VLOOKUP(B68,[2]SINOP.DESO!$A$2:$B$50000,2,FALSE)</f>
        <v>125.23</v>
      </c>
      <c r="T68" s="501"/>
      <c r="U68" s="502"/>
      <c r="V68" s="1369">
        <f t="shared" si="7"/>
        <v>3.8E-3</v>
      </c>
      <c r="W68" s="502"/>
      <c r="X68" s="502"/>
      <c r="Y68" s="502"/>
      <c r="Z68" s="502"/>
      <c r="AA68" s="502"/>
    </row>
    <row r="69" spans="1:27" s="467" customFormat="1" ht="70.5" customHeight="1">
      <c r="A69" s="587" t="str">
        <f>'MC - GERAL '!A203</f>
        <v>7.2.2</v>
      </c>
      <c r="B69" s="1032">
        <f>'MC - GERAL '!C203</f>
        <v>92399</v>
      </c>
      <c r="C69" s="1534" t="str">
        <f>'MC - GERAL '!D203</f>
        <v>EXECUÇÃO DE VIA EM PISO INTERTRAVADO, COM BLOCO RETANGULAR COR NATURAL DE 20 X 10 CM, ESPESSURA 8 CM. AF_12/2015</v>
      </c>
      <c r="D69" s="1534"/>
      <c r="E69" s="1534"/>
      <c r="F69" s="1534"/>
      <c r="G69" s="1534"/>
      <c r="H69" s="1534"/>
      <c r="I69" s="1534"/>
      <c r="J69" s="1534"/>
      <c r="K69" s="1534"/>
      <c r="L69" s="1534"/>
      <c r="M69" s="1534"/>
      <c r="N69" s="1031" t="str">
        <f>'MC - GERAL '!M203</f>
        <v>M2</v>
      </c>
      <c r="O69" s="1031">
        <f>'MC - GERAL '!N203</f>
        <v>246.07</v>
      </c>
      <c r="P69" s="638">
        <f>S69</f>
        <v>77.27</v>
      </c>
      <c r="Q69" s="638">
        <f>ROUND(P69*(1+$R$15),2)</f>
        <v>94.36</v>
      </c>
      <c r="R69" s="639">
        <f>ROUND(O69*Q69,2)</f>
        <v>23219.17</v>
      </c>
      <c r="S69" s="466">
        <f>VLOOKUP(B69,[2]SINOP.DESO!$A$2:$B$50000,2,FALSE)</f>
        <v>77.27</v>
      </c>
      <c r="T69" s="501"/>
      <c r="U69" s="502"/>
      <c r="V69" s="1369">
        <f t="shared" si="7"/>
        <v>2.3400000000000001E-2</v>
      </c>
      <c r="W69" s="502"/>
      <c r="X69" s="502"/>
      <c r="Y69" s="502"/>
      <c r="Z69" s="502"/>
      <c r="AA69" s="502"/>
    </row>
    <row r="70" spans="1:27" s="467" customFormat="1" ht="29.25" customHeight="1">
      <c r="A70" s="483" t="str">
        <f>'MC - GERAL '!A230</f>
        <v>7.3</v>
      </c>
      <c r="B70" s="1028"/>
      <c r="C70" s="1028" t="str">
        <f>'MC - GERAL '!D230</f>
        <v>PISOS DE CONCRETO</v>
      </c>
      <c r="D70" s="469"/>
      <c r="E70" s="469"/>
      <c r="F70" s="469"/>
      <c r="G70" s="469"/>
      <c r="H70" s="469"/>
      <c r="I70" s="469"/>
      <c r="J70" s="469"/>
      <c r="K70" s="469"/>
      <c r="L70" s="469"/>
      <c r="M70" s="469"/>
      <c r="N70" s="1028"/>
      <c r="O70" s="1028"/>
      <c r="P70" s="453"/>
      <c r="Q70" s="453"/>
      <c r="R70" s="484"/>
      <c r="S70" s="466"/>
      <c r="T70" s="501"/>
      <c r="U70" s="502"/>
      <c r="V70" s="1369">
        <f t="shared" si="7"/>
        <v>0</v>
      </c>
      <c r="W70" s="502"/>
      <c r="X70" s="502"/>
      <c r="Y70" s="502"/>
      <c r="Z70" s="502"/>
      <c r="AA70" s="502"/>
    </row>
    <row r="71" spans="1:27" s="467" customFormat="1" ht="76.5" customHeight="1">
      <c r="A71" s="587" t="str">
        <f>'MC - GERAL '!A231</f>
        <v>7.3.1</v>
      </c>
      <c r="B71" s="1370" t="str">
        <f>'MC - GERAL '!C231</f>
        <v>*/0001</v>
      </c>
      <c r="C71" s="1534" t="str">
        <f>'MC - GERAL '!D231</f>
        <v xml:space="preserve">EXECUÇÃO DE PISO DE CONCRETO PIGMENTADO COM ÓXIDO DE FERRO, CONCRETO MOLDADO IN LOCO, USINADO, ACABAMENTO LISO, ESPESSURA 6 CM, ARMADO. </v>
      </c>
      <c r="D71" s="1534"/>
      <c r="E71" s="1534"/>
      <c r="F71" s="1534"/>
      <c r="G71" s="1534"/>
      <c r="H71" s="1534"/>
      <c r="I71" s="1534"/>
      <c r="J71" s="1534"/>
      <c r="K71" s="1534"/>
      <c r="L71" s="1534"/>
      <c r="M71" s="1534"/>
      <c r="N71" s="1370" t="str">
        <f>'MC - GERAL '!M231</f>
        <v>M2</v>
      </c>
      <c r="O71" s="1370">
        <f>'MC - GERAL '!N231</f>
        <v>1964</v>
      </c>
      <c r="P71" s="1387">
        <f>S71</f>
        <v>92.17</v>
      </c>
      <c r="Q71" s="1387">
        <f>ROUND(P71*(1+$R$15),2)</f>
        <v>112.56</v>
      </c>
      <c r="R71" s="1388">
        <f>ROUND(O71*Q71,2)</f>
        <v>221067.84</v>
      </c>
      <c r="S71" s="466">
        <f>'COMPOSIÇÃO EMOP DES'!L15</f>
        <v>92.17</v>
      </c>
      <c r="T71" s="501"/>
      <c r="U71" s="502"/>
      <c r="V71" s="1369">
        <f t="shared" si="7"/>
        <v>0.22320000000000001</v>
      </c>
      <c r="W71" s="502"/>
      <c r="X71" s="502"/>
      <c r="Y71" s="502"/>
      <c r="Z71" s="502"/>
      <c r="AA71" s="502"/>
    </row>
    <row r="72" spans="1:27" s="467" customFormat="1" ht="31.5" customHeight="1">
      <c r="A72" s="485"/>
      <c r="B72" s="959"/>
      <c r="C72" s="1026"/>
      <c r="D72" s="1026"/>
      <c r="E72" s="1026"/>
      <c r="F72" s="1026"/>
      <c r="G72" s="1026"/>
      <c r="H72" s="1026"/>
      <c r="I72" s="1026"/>
      <c r="J72" s="1026"/>
      <c r="K72" s="1026"/>
      <c r="L72" s="1026"/>
      <c r="M72" s="1026"/>
      <c r="N72" s="959"/>
      <c r="O72" s="959"/>
      <c r="P72" s="661"/>
      <c r="Q72" s="506" t="s">
        <v>241</v>
      </c>
      <c r="R72" s="641">
        <f>SUM(R66:R71)</f>
        <v>257225.61</v>
      </c>
      <c r="S72" s="466"/>
      <c r="T72" s="501"/>
      <c r="U72" s="502"/>
      <c r="V72" s="1369">
        <f t="shared" si="7"/>
        <v>0.25969999999999999</v>
      </c>
      <c r="W72" s="502"/>
      <c r="X72" s="502"/>
      <c r="Y72" s="502"/>
      <c r="Z72" s="502"/>
      <c r="AA72" s="502"/>
    </row>
    <row r="73" spans="1:27" s="467" customFormat="1" ht="9" customHeight="1" thickBot="1">
      <c r="A73" s="485"/>
      <c r="B73" s="959"/>
      <c r="C73" s="1026"/>
      <c r="D73" s="1026"/>
      <c r="E73" s="1026"/>
      <c r="F73" s="1026"/>
      <c r="G73" s="1026"/>
      <c r="H73" s="1026"/>
      <c r="I73" s="1026"/>
      <c r="J73" s="1026"/>
      <c r="K73" s="1026"/>
      <c r="L73" s="1026"/>
      <c r="M73" s="1026"/>
      <c r="N73" s="959"/>
      <c r="O73" s="959"/>
      <c r="P73" s="661"/>
      <c r="Q73" s="505"/>
      <c r="R73" s="583"/>
      <c r="S73" s="466"/>
      <c r="T73" s="501"/>
      <c r="U73" s="502"/>
      <c r="V73" s="1369">
        <f t="shared" si="7"/>
        <v>0</v>
      </c>
      <c r="W73" s="502"/>
      <c r="X73" s="502"/>
      <c r="Y73" s="502"/>
      <c r="Z73" s="502"/>
      <c r="AA73" s="502"/>
    </row>
    <row r="74" spans="1:27" ht="39.950000000000003" customHeight="1" thickBot="1">
      <c r="A74" s="507" t="str">
        <f>'MC - GERAL '!A259</f>
        <v>8.0</v>
      </c>
      <c r="B74" s="455"/>
      <c r="C74" s="1557" t="str">
        <f>'MC - GERAL '!D259</f>
        <v>COBERTURA</v>
      </c>
      <c r="D74" s="1557"/>
      <c r="E74" s="1557"/>
      <c r="F74" s="1557"/>
      <c r="G74" s="1557"/>
      <c r="H74" s="1557"/>
      <c r="I74" s="1557"/>
      <c r="J74" s="1557"/>
      <c r="K74" s="1557"/>
      <c r="L74" s="1557"/>
      <c r="M74" s="1557"/>
      <c r="N74" s="455"/>
      <c r="O74" s="455"/>
      <c r="P74" s="1043"/>
      <c r="Q74" s="1043"/>
      <c r="R74" s="515"/>
      <c r="S74" s="466"/>
      <c r="T74" s="513"/>
      <c r="U74" s="514"/>
      <c r="V74" s="1369">
        <f t="shared" si="7"/>
        <v>0</v>
      </c>
      <c r="W74" s="514"/>
      <c r="X74" s="514"/>
      <c r="Y74" s="514"/>
      <c r="Z74" s="514"/>
      <c r="AA74" s="514"/>
    </row>
    <row r="75" spans="1:27" ht="94.5" customHeight="1">
      <c r="A75" s="587" t="str">
        <f>'MC - GERAL '!A260</f>
        <v>8.1</v>
      </c>
      <c r="B75" s="560" t="str">
        <f>'MC - GERAL '!C260</f>
        <v>16.011.0005-A</v>
      </c>
      <c r="C75" s="1567" t="str">
        <f>'MC - GERAL '!D260</f>
        <v>COBERTURA EM CHAPA DE POLICARBONATO ALVEOLAR, NA COR CRISTAL, COM 10MM DE ESPESSURA, INCLUSIVE MADEIRAMENTO EM PEÇAS DE MADEIRA E PILARES EM TUBO DE AÇO GALVANIZADO. MEDIDO PELA ÁREA REAL DE COBERTURA. FORNECIMENTO E COLOCAÇÃO</v>
      </c>
      <c r="D75" s="1567"/>
      <c r="E75" s="1567"/>
      <c r="F75" s="1567"/>
      <c r="G75" s="1567"/>
      <c r="H75" s="1567"/>
      <c r="I75" s="1567"/>
      <c r="J75" s="1567"/>
      <c r="K75" s="1567"/>
      <c r="L75" s="1567"/>
      <c r="M75" s="1567"/>
      <c r="N75" s="1053" t="str">
        <f>'MC - GERAL '!M260</f>
        <v>M2</v>
      </c>
      <c r="O75" s="1053">
        <f>'MC - GERAL '!N260</f>
        <v>320.36</v>
      </c>
      <c r="P75" s="638">
        <f>S75</f>
        <v>516.83000000000004</v>
      </c>
      <c r="Q75" s="638">
        <f>ROUND(P75*(1+$R$15),2)</f>
        <v>631.15</v>
      </c>
      <c r="R75" s="639">
        <f>ROUND(O75*Q75,2)</f>
        <v>202195.21</v>
      </c>
      <c r="S75" s="466">
        <f>VLOOKUP(B75,[2]SINOP.DESO!$A$2:$B$50000,2,FALSE)</f>
        <v>516.83000000000004</v>
      </c>
      <c r="T75" s="513"/>
      <c r="U75" s="514"/>
      <c r="V75" s="1369">
        <f t="shared" si="7"/>
        <v>0.2041</v>
      </c>
      <c r="W75" s="514"/>
      <c r="X75" s="514"/>
      <c r="Y75" s="514"/>
      <c r="Z75" s="514"/>
      <c r="AA75" s="514"/>
    </row>
    <row r="76" spans="1:27" ht="31.5" customHeight="1">
      <c r="A76" s="512"/>
      <c r="B76" s="846"/>
      <c r="C76" s="974"/>
      <c r="D76" s="974"/>
      <c r="E76" s="974"/>
      <c r="F76" s="974"/>
      <c r="G76" s="974"/>
      <c r="H76" s="974"/>
      <c r="I76" s="974"/>
      <c r="J76" s="974"/>
      <c r="K76" s="974"/>
      <c r="L76" s="974"/>
      <c r="M76" s="974"/>
      <c r="N76" s="846"/>
      <c r="O76" s="846"/>
      <c r="P76" s="959"/>
      <c r="Q76" s="506" t="s">
        <v>242</v>
      </c>
      <c r="R76" s="641">
        <f>SUM(R75:R75)</f>
        <v>202195.21</v>
      </c>
      <c r="S76" s="466"/>
      <c r="T76" s="513"/>
      <c r="U76" s="514"/>
      <c r="V76" s="1369">
        <f t="shared" si="7"/>
        <v>0.2041</v>
      </c>
      <c r="W76" s="514"/>
      <c r="X76" s="514"/>
      <c r="Y76" s="514"/>
      <c r="Z76" s="514"/>
      <c r="AA76" s="514"/>
    </row>
    <row r="77" spans="1:27" ht="12.6" customHeight="1" thickBot="1">
      <c r="A77" s="512"/>
      <c r="B77" s="846"/>
      <c r="C77" s="974"/>
      <c r="D77" s="974"/>
      <c r="E77" s="974"/>
      <c r="F77" s="974"/>
      <c r="G77" s="974"/>
      <c r="H77" s="974"/>
      <c r="I77" s="974"/>
      <c r="J77" s="974"/>
      <c r="K77" s="974"/>
      <c r="L77" s="974"/>
      <c r="M77" s="974"/>
      <c r="N77" s="846"/>
      <c r="O77" s="846"/>
      <c r="P77" s="959"/>
      <c r="Q77" s="505"/>
      <c r="R77" s="583"/>
      <c r="S77" s="466"/>
      <c r="T77" s="513"/>
      <c r="U77" s="514"/>
      <c r="V77" s="1369">
        <f t="shared" si="7"/>
        <v>0</v>
      </c>
      <c r="W77" s="514"/>
      <c r="X77" s="514"/>
      <c r="Y77" s="514"/>
      <c r="Z77" s="514"/>
      <c r="AA77" s="514"/>
    </row>
    <row r="78" spans="1:27" s="472" customFormat="1" ht="39.950000000000003" customHeight="1" thickBot="1">
      <c r="A78" s="507" t="str">
        <f>'MC - GERAL '!A270</f>
        <v>9.0</v>
      </c>
      <c r="B78" s="455"/>
      <c r="C78" s="1557" t="str">
        <f>'MC - GERAL '!D270</f>
        <v>ALAMBRADO</v>
      </c>
      <c r="D78" s="1557"/>
      <c r="E78" s="1557"/>
      <c r="F78" s="1557"/>
      <c r="G78" s="1557"/>
      <c r="H78" s="1557"/>
      <c r="I78" s="1557"/>
      <c r="J78" s="1557"/>
      <c r="K78" s="1557"/>
      <c r="L78" s="1557"/>
      <c r="M78" s="1557"/>
      <c r="N78" s="455"/>
      <c r="O78" s="455"/>
      <c r="P78" s="1043"/>
      <c r="Q78" s="1043"/>
      <c r="R78" s="515"/>
      <c r="S78" s="466"/>
      <c r="T78" s="518"/>
      <c r="U78" s="519"/>
      <c r="V78" s="1369">
        <f t="shared" si="7"/>
        <v>0</v>
      </c>
      <c r="W78" s="519"/>
      <c r="X78" s="519"/>
      <c r="Y78" s="519"/>
      <c r="Z78" s="519"/>
      <c r="AA78" s="519"/>
    </row>
    <row r="79" spans="1:27" s="467" customFormat="1" ht="159.75" customHeight="1">
      <c r="A79" s="590" t="str">
        <f>'MC - GERAL '!A271</f>
        <v>9.1</v>
      </c>
      <c r="B79" s="1033" t="str">
        <f>'MC - GERAL '!C271</f>
        <v>09.015.0066-A</v>
      </c>
      <c r="C79" s="1559" t="str">
        <f>'MC - GERAL '!D271</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D79" s="1560"/>
      <c r="E79" s="1560"/>
      <c r="F79" s="1560"/>
      <c r="G79" s="1560"/>
      <c r="H79" s="1560"/>
      <c r="I79" s="1560"/>
      <c r="J79" s="1560"/>
      <c r="K79" s="1560"/>
      <c r="L79" s="1560"/>
      <c r="M79" s="1561"/>
      <c r="N79" s="1036" t="str">
        <f>'MC - GERAL '!M271</f>
        <v>M2</v>
      </c>
      <c r="O79" s="1034">
        <f>'MC - GERAL '!N271</f>
        <v>248.37</v>
      </c>
      <c r="P79" s="640">
        <f>S79</f>
        <v>320.85000000000002</v>
      </c>
      <c r="Q79" s="640">
        <f>ROUND(P79*(1+$R$15),2)</f>
        <v>391.82</v>
      </c>
      <c r="R79" s="641">
        <f>ROUND(O79*Q79,2)</f>
        <v>97316.33</v>
      </c>
      <c r="S79" s="466">
        <f>VLOOKUP(B79,[2]SINOP.DESO!$A$2:$B$50000,2,FALSE)</f>
        <v>320.85000000000002</v>
      </c>
      <c r="T79" s="501">
        <f>R79</f>
        <v>97316.33</v>
      </c>
      <c r="U79" s="502"/>
      <c r="V79" s="1369">
        <f t="shared" si="7"/>
        <v>9.8299999999999998E-2</v>
      </c>
      <c r="W79" s="502"/>
      <c r="X79" s="502"/>
      <c r="Y79" s="502"/>
      <c r="Z79" s="502"/>
      <c r="AA79" s="502"/>
    </row>
    <row r="80" spans="1:27" s="467" customFormat="1" ht="146.25" customHeight="1">
      <c r="A80" s="591" t="str">
        <f>'MC - GERAL '!A277</f>
        <v>9.2</v>
      </c>
      <c r="B80" s="1041" t="str">
        <f>'MC - GERAL '!C277</f>
        <v>14.002.0082-A</v>
      </c>
      <c r="C80" s="1556" t="str">
        <f>'MC - GERAL '!D277</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D80" s="1556"/>
      <c r="E80" s="1556"/>
      <c r="F80" s="1556"/>
      <c r="G80" s="1556"/>
      <c r="H80" s="1556"/>
      <c r="I80" s="1556"/>
      <c r="J80" s="1556"/>
      <c r="K80" s="1556"/>
      <c r="L80" s="1556"/>
      <c r="M80" s="1556"/>
      <c r="N80" s="1041" t="str">
        <f>'MC - GERAL '!M277</f>
        <v>M2</v>
      </c>
      <c r="O80" s="1041">
        <f>'MC - GERAL '!N277</f>
        <v>3.9</v>
      </c>
      <c r="P80" s="640">
        <f>S80</f>
        <v>863.35</v>
      </c>
      <c r="Q80" s="640">
        <f>ROUND(P80*(1+$R$15),2)</f>
        <v>1054.32</v>
      </c>
      <c r="R80" s="641">
        <f>ROUND(O80*Q80,2)</f>
        <v>4111.8500000000004</v>
      </c>
      <c r="S80" s="466">
        <f>VLOOKUP(B80,[2]SINOP.DESO!$A$2:$B$50000,2,FALSE)</f>
        <v>863.35</v>
      </c>
      <c r="T80" s="501"/>
      <c r="U80" s="502"/>
      <c r="V80" s="1369">
        <f t="shared" si="7"/>
        <v>4.1999999999999997E-3</v>
      </c>
      <c r="W80" s="502"/>
      <c r="X80" s="502"/>
      <c r="Y80" s="502"/>
      <c r="Z80" s="502"/>
      <c r="AA80" s="502"/>
    </row>
    <row r="81" spans="1:32" s="467" customFormat="1" ht="58.5" customHeight="1">
      <c r="A81" s="591" t="str">
        <f>'MC - GERAL '!A283</f>
        <v>9.3</v>
      </c>
      <c r="B81" s="1041" t="str">
        <f>'MC - GERAL '!C283</f>
        <v>14.007.0302-A</v>
      </c>
      <c r="C81" s="1556" t="str">
        <f>'MC - GERAL '!D283</f>
        <v>FECHO DE HASTE REDONDA, EM FERRO, PARA PINTAR, COM 20CM. FORNECIMENTO</v>
      </c>
      <c r="D81" s="1556"/>
      <c r="E81" s="1556"/>
      <c r="F81" s="1556"/>
      <c r="G81" s="1556"/>
      <c r="H81" s="1556"/>
      <c r="I81" s="1556"/>
      <c r="J81" s="1556"/>
      <c r="K81" s="1556"/>
      <c r="L81" s="1556"/>
      <c r="M81" s="1556"/>
      <c r="N81" s="1041" t="str">
        <f>'MC - GERAL '!M283</f>
        <v>UNID</v>
      </c>
      <c r="O81" s="1041">
        <f>'MC - GERAL '!N283</f>
        <v>3</v>
      </c>
      <c r="P81" s="640">
        <f>S81</f>
        <v>55.51</v>
      </c>
      <c r="Q81" s="640">
        <f>ROUND(P81*(1+$R$15),2)</f>
        <v>67.790000000000006</v>
      </c>
      <c r="R81" s="641">
        <f>ROUND(O81*Q81,2)</f>
        <v>203.37</v>
      </c>
      <c r="S81" s="466">
        <f>VLOOKUP(B81,[2]SINOP.DESO!$A$2:$B$50000,2,FALSE)</f>
        <v>55.51</v>
      </c>
      <c r="T81" s="510"/>
      <c r="U81" s="502"/>
      <c r="V81" s="1369">
        <f t="shared" si="7"/>
        <v>2.0000000000000001E-4</v>
      </c>
      <c r="W81" s="502"/>
      <c r="X81" s="502"/>
      <c r="Y81" s="502"/>
      <c r="Z81" s="502"/>
      <c r="AA81" s="502"/>
    </row>
    <row r="82" spans="1:32" ht="34.5" customHeight="1">
      <c r="A82" s="585"/>
      <c r="B82" s="974"/>
      <c r="C82" s="974"/>
      <c r="D82" s="974"/>
      <c r="E82" s="974"/>
      <c r="F82" s="974"/>
      <c r="G82" s="974"/>
      <c r="H82" s="974"/>
      <c r="I82" s="974"/>
      <c r="J82" s="974"/>
      <c r="K82" s="974"/>
      <c r="L82" s="974"/>
      <c r="M82" s="974"/>
      <c r="N82" s="974"/>
      <c r="O82" s="974"/>
      <c r="P82" s="959"/>
      <c r="Q82" s="506" t="s">
        <v>243</v>
      </c>
      <c r="R82" s="641">
        <f>SUM(R79:R81)</f>
        <v>101631.55</v>
      </c>
      <c r="S82" s="466"/>
      <c r="T82" s="513"/>
      <c r="U82" s="514"/>
      <c r="V82" s="1369">
        <f t="shared" si="7"/>
        <v>0.1026</v>
      </c>
      <c r="W82" s="514"/>
      <c r="X82" s="514"/>
      <c r="Y82" s="514"/>
      <c r="Z82" s="514"/>
      <c r="AA82" s="514"/>
    </row>
    <row r="83" spans="1:32" ht="21" customHeight="1" thickBot="1">
      <c r="A83" s="585"/>
      <c r="B83" s="974"/>
      <c r="C83" s="974"/>
      <c r="D83" s="974"/>
      <c r="E83" s="974"/>
      <c r="F83" s="974"/>
      <c r="G83" s="974"/>
      <c r="H83" s="974"/>
      <c r="I83" s="974"/>
      <c r="J83" s="974"/>
      <c r="K83" s="974"/>
      <c r="L83" s="974"/>
      <c r="M83" s="974"/>
      <c r="N83" s="974"/>
      <c r="O83" s="974"/>
      <c r="P83" s="959"/>
      <c r="Q83" s="505"/>
      <c r="R83" s="583"/>
      <c r="S83" s="466"/>
      <c r="T83" s="513"/>
      <c r="U83" s="514"/>
      <c r="V83" s="1369">
        <f t="shared" ref="V83:V114" si="11">R83/$R$130</f>
        <v>0</v>
      </c>
      <c r="W83" s="514"/>
      <c r="X83" s="514"/>
      <c r="Y83" s="514"/>
      <c r="Z83" s="514"/>
      <c r="AA83" s="514"/>
    </row>
    <row r="84" spans="1:32" s="467" customFormat="1" ht="39.950000000000003" customHeight="1" thickBot="1">
      <c r="A84" s="507" t="str">
        <f>'MC - GERAL '!A329</f>
        <v>10.0</v>
      </c>
      <c r="B84" s="454"/>
      <c r="C84" s="1557" t="str">
        <f>'MC - GERAL '!D329</f>
        <v>PINTURA</v>
      </c>
      <c r="D84" s="1557"/>
      <c r="E84" s="1557"/>
      <c r="F84" s="1557"/>
      <c r="G84" s="1557"/>
      <c r="H84" s="1557"/>
      <c r="I84" s="1557"/>
      <c r="J84" s="1557"/>
      <c r="K84" s="1557"/>
      <c r="L84" s="1557"/>
      <c r="M84" s="1557"/>
      <c r="N84" s="455"/>
      <c r="O84" s="455"/>
      <c r="P84" s="1043"/>
      <c r="Q84" s="1043"/>
      <c r="R84" s="515"/>
      <c r="S84" s="466"/>
      <c r="T84" s="501">
        <f>R84</f>
        <v>0</v>
      </c>
      <c r="U84" s="502"/>
      <c r="V84" s="1369">
        <f t="shared" si="11"/>
        <v>0</v>
      </c>
      <c r="W84" s="502"/>
      <c r="X84" s="502"/>
      <c r="Y84" s="502"/>
      <c r="Z84" s="502"/>
      <c r="AA84" s="502"/>
    </row>
    <row r="85" spans="1:32" s="472" customFormat="1" ht="29.25" customHeight="1">
      <c r="A85" s="483" t="str">
        <f>'MC - GERAL '!A330</f>
        <v>10.1</v>
      </c>
      <c r="B85" s="1028"/>
      <c r="C85" s="1558" t="str">
        <f>'MC - GERAL '!D330</f>
        <v>PINTURA ACRILICA</v>
      </c>
      <c r="D85" s="1558"/>
      <c r="E85" s="1558"/>
      <c r="F85" s="1558"/>
      <c r="G85" s="1558"/>
      <c r="H85" s="1558"/>
      <c r="I85" s="1558"/>
      <c r="J85" s="1558"/>
      <c r="K85" s="1558"/>
      <c r="L85" s="1558"/>
      <c r="M85" s="1558"/>
      <c r="N85" s="1028"/>
      <c r="O85" s="1028"/>
      <c r="P85" s="469"/>
      <c r="Q85" s="469"/>
      <c r="R85" s="898"/>
      <c r="S85" s="466"/>
      <c r="T85" s="518"/>
      <c r="U85" s="519"/>
      <c r="V85" s="1369">
        <f t="shared" si="11"/>
        <v>0</v>
      </c>
      <c r="W85" s="519"/>
      <c r="X85" s="519"/>
      <c r="Y85" s="519"/>
      <c r="Z85" s="519"/>
      <c r="AA85" s="519"/>
    </row>
    <row r="86" spans="1:32" s="472" customFormat="1" ht="99" customHeight="1">
      <c r="A86" s="587" t="str">
        <f>'MC - GERAL '!A331</f>
        <v>10.1.1</v>
      </c>
      <c r="B86" s="1031" t="str">
        <f>'MC - GERAL '!C331</f>
        <v>17.018.0080-A</v>
      </c>
      <c r="C86" s="1564" t="str">
        <f>'MC - GERAL '!D331</f>
        <v>PINTURA COM TINTA LÁTEX, CLASSIFICAÇÃO STANDARD, CONFORME ABNT NBR 15079, PARA EXTERIOR, INCLUSIVE LIXAMENTOS, LIMPEZA, UMA DEMÃO DE SELADOR ACRÍLICO E DUAS DEMÃOS DE ACABAMENTO</v>
      </c>
      <c r="D86" s="1565"/>
      <c r="E86" s="1565"/>
      <c r="F86" s="1565"/>
      <c r="G86" s="1565"/>
      <c r="H86" s="1565"/>
      <c r="I86" s="1565"/>
      <c r="J86" s="1565"/>
      <c r="K86" s="1565"/>
      <c r="L86" s="1565"/>
      <c r="M86" s="1566"/>
      <c r="N86" s="1031" t="str">
        <f>'MC - GERAL '!M331</f>
        <v>M2</v>
      </c>
      <c r="O86" s="1030">
        <f>'MC - GERAL '!N331</f>
        <v>179.73</v>
      </c>
      <c r="P86" s="640">
        <f>S86</f>
        <v>14.13</v>
      </c>
      <c r="Q86" s="640">
        <f>ROUND(P86*(1+$R$15),2)</f>
        <v>17.260000000000002</v>
      </c>
      <c r="R86" s="641">
        <f>ROUND(O86*Q86,2)</f>
        <v>3102.14</v>
      </c>
      <c r="S86" s="466">
        <f>VLOOKUP(B86,[2]SINOP.DESO!$A$2:$B$50000,2,FALSE)</f>
        <v>14.13</v>
      </c>
      <c r="T86" s="518"/>
      <c r="U86" s="519"/>
      <c r="V86" s="1369">
        <f t="shared" si="11"/>
        <v>3.0999999999999999E-3</v>
      </c>
      <c r="W86" s="519"/>
      <c r="X86" s="519"/>
      <c r="Y86" s="519"/>
      <c r="Z86" s="519"/>
      <c r="AA86" s="519"/>
    </row>
    <row r="87" spans="1:32" s="472" customFormat="1" ht="42" customHeight="1">
      <c r="A87" s="483" t="str">
        <f>'MC - GERAL '!A340</f>
        <v>10.2</v>
      </c>
      <c r="B87" s="1028"/>
      <c r="C87" s="1558" t="str">
        <f>'MC - GERAL '!D340</f>
        <v>MARCAÇÃO DE VAGAS</v>
      </c>
      <c r="D87" s="1558"/>
      <c r="E87" s="1558"/>
      <c r="F87" s="1558"/>
      <c r="G87" s="1558"/>
      <c r="H87" s="1558"/>
      <c r="I87" s="1558"/>
      <c r="J87" s="1558"/>
      <c r="K87" s="1558"/>
      <c r="L87" s="1558"/>
      <c r="M87" s="1558"/>
      <c r="N87" s="1028"/>
      <c r="O87" s="1028"/>
      <c r="P87" s="469"/>
      <c r="Q87" s="469"/>
      <c r="R87" s="898"/>
      <c r="S87" s="466"/>
      <c r="T87" s="518"/>
      <c r="U87" s="519"/>
      <c r="V87" s="1369">
        <f t="shared" si="11"/>
        <v>0</v>
      </c>
      <c r="W87" s="519"/>
      <c r="X87" s="519"/>
      <c r="Y87" s="519"/>
      <c r="Z87" s="519"/>
      <c r="AA87" s="519"/>
    </row>
    <row r="88" spans="1:32" s="472" customFormat="1" ht="99" customHeight="1">
      <c r="A88" s="587" t="str">
        <f>'MC - GERAL '!A341</f>
        <v>10.2.1</v>
      </c>
      <c r="B88" s="1031" t="str">
        <f>'MC - GERAL '!C341</f>
        <v>17.040.0020-A</v>
      </c>
      <c r="C88" s="1564" t="str">
        <f>'MC - GERAL '!D341</f>
        <v>MARCAÇÃO DE QUADRA DE ESPORTE OU VAGA DE GARAGEM COM TINTA A BASE DE BORRACHA CLORADA, COM UTILIZAÇÃO DE SELADOR E SOLVENTE PRÓPRIO E FITA CREPE COMO LIMITADOR DE LINHAS, MEDIDA PELA ÁREA REAL DE PINTURA</v>
      </c>
      <c r="D88" s="1565"/>
      <c r="E88" s="1565"/>
      <c r="F88" s="1565"/>
      <c r="G88" s="1565"/>
      <c r="H88" s="1565"/>
      <c r="I88" s="1565"/>
      <c r="J88" s="1565"/>
      <c r="K88" s="1565"/>
      <c r="L88" s="1565"/>
      <c r="M88" s="1566"/>
      <c r="N88" s="1031" t="str">
        <f>'MC - GERAL '!M341</f>
        <v>M2</v>
      </c>
      <c r="O88" s="1030">
        <f>'MC - GERAL '!N341</f>
        <v>9.92</v>
      </c>
      <c r="P88" s="640">
        <f>S88</f>
        <v>61.52</v>
      </c>
      <c r="Q88" s="640">
        <f>ROUND(P88*(1+$R$15),2)</f>
        <v>75.13</v>
      </c>
      <c r="R88" s="641">
        <f>ROUND(O88*Q88,2)</f>
        <v>745.29</v>
      </c>
      <c r="S88" s="466">
        <f>VLOOKUP(B88,[2]SINOP.DESO!$A$2:$B$50000,2,FALSE)</f>
        <v>61.52</v>
      </c>
      <c r="T88" s="518"/>
      <c r="U88" s="519"/>
      <c r="V88" s="1369">
        <f t="shared" si="11"/>
        <v>8.0000000000000004E-4</v>
      </c>
      <c r="W88" s="519"/>
      <c r="X88" s="519"/>
      <c r="Y88" s="519"/>
      <c r="Z88" s="519"/>
      <c r="AA88" s="519"/>
    </row>
    <row r="89" spans="1:32" s="472" customFormat="1" ht="33.75" customHeight="1">
      <c r="A89" s="483" t="str">
        <f>'MC - GERAL '!A349</f>
        <v>10.3</v>
      </c>
      <c r="B89" s="1028"/>
      <c r="C89" s="1558" t="str">
        <f>'MC - GERAL '!D349</f>
        <v>PINTURA SOBRE MADEIRA</v>
      </c>
      <c r="D89" s="1558"/>
      <c r="E89" s="1558"/>
      <c r="F89" s="1558"/>
      <c r="G89" s="1558"/>
      <c r="H89" s="1558"/>
      <c r="I89" s="1558"/>
      <c r="J89" s="1558"/>
      <c r="K89" s="1558"/>
      <c r="L89" s="1558"/>
      <c r="M89" s="1558"/>
      <c r="N89" s="1028"/>
      <c r="O89" s="1028"/>
      <c r="P89" s="469"/>
      <c r="Q89" s="469"/>
      <c r="R89" s="898"/>
      <c r="S89" s="466"/>
      <c r="T89" s="513"/>
      <c r="U89" s="519"/>
      <c r="V89" s="1369">
        <f t="shared" si="11"/>
        <v>0</v>
      </c>
      <c r="W89" s="519"/>
      <c r="X89" s="519"/>
      <c r="Y89" s="519"/>
      <c r="Z89" s="519"/>
      <c r="AA89" s="519"/>
    </row>
    <row r="90" spans="1:32" s="472" customFormat="1" ht="76.5" customHeight="1">
      <c r="A90" s="587" t="str">
        <f>'MC - GERAL '!A350</f>
        <v>10.3.1</v>
      </c>
      <c r="B90" s="1031" t="str">
        <f>'MC - GERAL '!C350</f>
        <v>17.017.0100-A</v>
      </c>
      <c r="C90" s="1564" t="str">
        <f>'MC - GERAL '!D350</f>
        <v xml:space="preserve">     PREPARO DE MADEIRA NOVA, INCLUSIVE LIXAMENTO, LIMPEZA, UMA DEMAO DE VERNIZ ISOLANTE INCOLOR, DUAS DEMAOS DE MASSA PARA MADEIRA, LIXAMENTO E REMOCAO DE PO, E UMA DEMAO DE FUNDO SINTETICO NIVELADOR</v>
      </c>
      <c r="D90" s="1565"/>
      <c r="E90" s="1565"/>
      <c r="F90" s="1565"/>
      <c r="G90" s="1565"/>
      <c r="H90" s="1565"/>
      <c r="I90" s="1565"/>
      <c r="J90" s="1565"/>
      <c r="K90" s="1565"/>
      <c r="L90" s="1565"/>
      <c r="M90" s="1566"/>
      <c r="N90" s="1031" t="str">
        <f>'MC - GERAL '!M350</f>
        <v>M2</v>
      </c>
      <c r="O90" s="1030">
        <f>'MC - GERAL '!N350</f>
        <v>282.42</v>
      </c>
      <c r="P90" s="640">
        <f>S90</f>
        <v>40.630000000000003</v>
      </c>
      <c r="Q90" s="640">
        <f>ROUND(P90*(1+$R$15),2)</f>
        <v>49.62</v>
      </c>
      <c r="R90" s="641">
        <f>ROUND(O90*Q90,2)</f>
        <v>14013.68</v>
      </c>
      <c r="S90" s="466">
        <f>VLOOKUP(B90,[2]SINOP.DESO!$A$2:$B$50000,2,FALSE)</f>
        <v>40.630000000000003</v>
      </c>
      <c r="T90" s="513"/>
      <c r="U90" s="519"/>
      <c r="V90" s="1369">
        <f t="shared" si="11"/>
        <v>1.41E-2</v>
      </c>
      <c r="W90" s="519"/>
      <c r="X90" s="519"/>
      <c r="Y90" s="519"/>
      <c r="Z90" s="519"/>
      <c r="AA90" s="519"/>
    </row>
    <row r="91" spans="1:32" s="472" customFormat="1" ht="51" customHeight="1">
      <c r="A91" s="587" t="str">
        <f>'MC - GERAL '!A360</f>
        <v>10.3.2</v>
      </c>
      <c r="B91" s="890">
        <f>'MC - GERAL '!C360</f>
        <v>102214</v>
      </c>
      <c r="C91" s="1580" t="str">
        <f>'MC - GERAL '!D360</f>
        <v>PINTURA VERNIZ (INCOLOR) ALQUÍDICO EM MADEIRA, USO INTERNO, 2 DEMÃOS.</v>
      </c>
      <c r="D91" s="1581"/>
      <c r="E91" s="1581"/>
      <c r="F91" s="1581"/>
      <c r="G91" s="1581"/>
      <c r="H91" s="1581"/>
      <c r="I91" s="1581"/>
      <c r="J91" s="1581"/>
      <c r="K91" s="1581"/>
      <c r="L91" s="1581"/>
      <c r="M91" s="1582"/>
      <c r="N91" s="1031" t="str">
        <f>'MC - GERAL '!M360</f>
        <v>M2</v>
      </c>
      <c r="O91" s="1031">
        <f>'MC - GERAL '!N360</f>
        <v>282.42</v>
      </c>
      <c r="P91" s="640">
        <f>S91</f>
        <v>18.48</v>
      </c>
      <c r="Q91" s="640">
        <f>ROUND(P91*(1+$R$15),2)</f>
        <v>22.57</v>
      </c>
      <c r="R91" s="641">
        <f>ROUND(O91*Q91,2)</f>
        <v>6374.22</v>
      </c>
      <c r="S91" s="466">
        <f>VLOOKUP(B91,[2]SINOP.DESO!$A$2:$B$50000,2,FALSE)</f>
        <v>18.48</v>
      </c>
      <c r="T91" s="513"/>
      <c r="U91" s="519"/>
      <c r="V91" s="1369">
        <f t="shared" si="11"/>
        <v>6.4000000000000003E-3</v>
      </c>
      <c r="W91" s="519"/>
      <c r="X91" s="519"/>
      <c r="Y91" s="519"/>
      <c r="Z91" s="519"/>
      <c r="AA91" s="519"/>
    </row>
    <row r="92" spans="1:32" s="472" customFormat="1" ht="29.25" customHeight="1">
      <c r="A92" s="485"/>
      <c r="B92" s="1035"/>
      <c r="C92" s="1026"/>
      <c r="D92" s="1026"/>
      <c r="E92" s="1026"/>
      <c r="F92" s="1026"/>
      <c r="G92" s="1026"/>
      <c r="H92" s="1026"/>
      <c r="I92" s="1026"/>
      <c r="J92" s="1026"/>
      <c r="K92" s="1026"/>
      <c r="L92" s="1026"/>
      <c r="M92" s="1026"/>
      <c r="N92" s="959"/>
      <c r="O92" s="959"/>
      <c r="P92" s="661"/>
      <c r="Q92" s="1371"/>
      <c r="R92" s="1372"/>
      <c r="S92" s="466"/>
      <c r="T92" s="522"/>
      <c r="V92" s="1369">
        <f t="shared" si="11"/>
        <v>0</v>
      </c>
      <c r="AE92" s="520"/>
      <c r="AF92" s="521"/>
    </row>
    <row r="93" spans="1:32" s="472" customFormat="1" ht="33.75" customHeight="1">
      <c r="A93" s="483" t="str">
        <f>'MC - GERAL '!A370</f>
        <v>10.4</v>
      </c>
      <c r="B93" s="1366"/>
      <c r="C93" s="1558" t="str">
        <f>'MC - GERAL '!D370</f>
        <v>PINTURA SOBRE FERRO</v>
      </c>
      <c r="D93" s="1558"/>
      <c r="E93" s="1558"/>
      <c r="F93" s="1558"/>
      <c r="G93" s="1558"/>
      <c r="H93" s="1558"/>
      <c r="I93" s="1558"/>
      <c r="J93" s="1558"/>
      <c r="K93" s="1558"/>
      <c r="L93" s="1558"/>
      <c r="M93" s="1558"/>
      <c r="N93" s="1366"/>
      <c r="O93" s="1366"/>
      <c r="P93" s="469"/>
      <c r="Q93" s="469"/>
      <c r="R93" s="898"/>
      <c r="S93" s="466"/>
      <c r="T93" s="513"/>
      <c r="U93" s="519"/>
      <c r="V93" s="1369">
        <f t="shared" si="11"/>
        <v>0</v>
      </c>
      <c r="W93" s="519"/>
      <c r="X93" s="519"/>
      <c r="Y93" s="519"/>
      <c r="Z93" s="519"/>
      <c r="AA93" s="519"/>
    </row>
    <row r="94" spans="1:32" s="472" customFormat="1" ht="64.5" customHeight="1">
      <c r="A94" s="587" t="str">
        <f>'MC - GERAL '!A371</f>
        <v>10.4.1</v>
      </c>
      <c r="B94" s="1365" t="str">
        <f>'MC - GERAL '!C371</f>
        <v>21.009.0101-A</v>
      </c>
      <c r="C94" s="1580" t="str">
        <f>'MC - GERAL '!D371</f>
        <v>PINTURA DE POSTE RETO, DE AÇO, DE 7,00 A 9,00M, COM UMA DEMÃO DE TINTA GRAFITE COM PROPRIEDADES DE PRIMER E DE ACABAMENTO, COM ALTO TEOR DE ZARCÃO</v>
      </c>
      <c r="D94" s="1581"/>
      <c r="E94" s="1581"/>
      <c r="F94" s="1581"/>
      <c r="G94" s="1581"/>
      <c r="H94" s="1581"/>
      <c r="I94" s="1581"/>
      <c r="J94" s="1581"/>
      <c r="K94" s="1581"/>
      <c r="L94" s="1581"/>
      <c r="M94" s="1582"/>
      <c r="N94" s="1364" t="str">
        <f>'MC - GERAL '!M371</f>
        <v>UND</v>
      </c>
      <c r="O94" s="1364">
        <f>'MC - GERAL '!N371</f>
        <v>4</v>
      </c>
      <c r="P94" s="640">
        <f>S94</f>
        <v>31.71</v>
      </c>
      <c r="Q94" s="640">
        <f>ROUND(P94*(1+$R$15),2)</f>
        <v>38.72</v>
      </c>
      <c r="R94" s="641">
        <f>ROUND(O94*Q94,2)</f>
        <v>154.88</v>
      </c>
      <c r="S94" s="466">
        <f>VLOOKUP(B94,[2]SINOP.DESO!$A$2:$B$50000,2,FALSE)</f>
        <v>31.71</v>
      </c>
      <c r="T94" s="513"/>
      <c r="U94" s="519"/>
      <c r="V94" s="1369">
        <f t="shared" si="11"/>
        <v>2.0000000000000001E-4</v>
      </c>
      <c r="W94" s="519"/>
      <c r="X94" s="519"/>
      <c r="Y94" s="519"/>
      <c r="Z94" s="519"/>
      <c r="AA94" s="519"/>
    </row>
    <row r="95" spans="1:32" s="472" customFormat="1" ht="29.25" customHeight="1">
      <c r="A95" s="1362"/>
      <c r="B95" s="1367"/>
      <c r="C95" s="1363"/>
      <c r="D95" s="1363"/>
      <c r="E95" s="1363"/>
      <c r="F95" s="1363"/>
      <c r="G95" s="1363"/>
      <c r="H95" s="1363"/>
      <c r="I95" s="1363"/>
      <c r="J95" s="1363"/>
      <c r="K95" s="1363"/>
      <c r="L95" s="1363"/>
      <c r="M95" s="1363"/>
      <c r="N95" s="959"/>
      <c r="O95" s="959"/>
      <c r="P95" s="661"/>
      <c r="Q95" s="506" t="s">
        <v>244</v>
      </c>
      <c r="R95" s="641">
        <f>R94+R91+R90+R88+R86</f>
        <v>24390.21</v>
      </c>
      <c r="S95" s="466"/>
      <c r="T95" s="522"/>
      <c r="V95" s="1369">
        <f t="shared" si="11"/>
        <v>2.46E-2</v>
      </c>
      <c r="AE95" s="520"/>
      <c r="AF95" s="521"/>
    </row>
    <row r="96" spans="1:32" ht="18.75" customHeight="1" thickBot="1">
      <c r="A96" s="910"/>
      <c r="B96" s="1026"/>
      <c r="C96" s="974"/>
      <c r="D96" s="974"/>
      <c r="E96" s="974"/>
      <c r="F96" s="974"/>
      <c r="G96" s="974"/>
      <c r="H96" s="974"/>
      <c r="I96" s="974"/>
      <c r="J96" s="974"/>
      <c r="K96" s="974"/>
      <c r="L96" s="974"/>
      <c r="M96" s="974"/>
      <c r="N96" s="1026"/>
      <c r="O96" s="1026"/>
      <c r="P96" s="661"/>
      <c r="Q96" s="505"/>
      <c r="R96" s="583"/>
      <c r="S96" s="466"/>
      <c r="V96" s="1369">
        <f t="shared" si="11"/>
        <v>0</v>
      </c>
    </row>
    <row r="97" spans="1:22" ht="39.950000000000003" customHeight="1" thickBot="1">
      <c r="A97" s="507" t="str">
        <f>'MC - GERAL '!A374</f>
        <v>11.0</v>
      </c>
      <c r="B97" s="454"/>
      <c r="C97" s="1557" t="s">
        <v>296</v>
      </c>
      <c r="D97" s="1557"/>
      <c r="E97" s="1557"/>
      <c r="F97" s="1557"/>
      <c r="G97" s="1557"/>
      <c r="H97" s="1557"/>
      <c r="I97" s="1557"/>
      <c r="J97" s="1557"/>
      <c r="K97" s="1557"/>
      <c r="L97" s="1557"/>
      <c r="M97" s="1557"/>
      <c r="N97" s="455"/>
      <c r="O97" s="455"/>
      <c r="P97" s="1043"/>
      <c r="Q97" s="1043"/>
      <c r="R97" s="515"/>
      <c r="S97" s="466"/>
      <c r="V97" s="1369">
        <f t="shared" si="11"/>
        <v>0</v>
      </c>
    </row>
    <row r="98" spans="1:22" ht="39.950000000000003" customHeight="1">
      <c r="A98" s="483" t="str">
        <f>'MC - GERAL '!A375</f>
        <v>11.1</v>
      </c>
      <c r="B98" s="1028"/>
      <c r="C98" s="1558" t="str">
        <f>'MC - GERAL '!D375</f>
        <v>CANTEIROS</v>
      </c>
      <c r="D98" s="1558"/>
      <c r="E98" s="1558"/>
      <c r="F98" s="1558"/>
      <c r="G98" s="1558"/>
      <c r="H98" s="1558"/>
      <c r="I98" s="1558"/>
      <c r="J98" s="1558"/>
      <c r="K98" s="1558"/>
      <c r="L98" s="1558"/>
      <c r="M98" s="1558"/>
      <c r="N98" s="1028"/>
      <c r="O98" s="1028"/>
      <c r="P98" s="469"/>
      <c r="Q98" s="469"/>
      <c r="R98" s="898"/>
      <c r="S98" s="466"/>
      <c r="V98" s="1369">
        <f t="shared" si="11"/>
        <v>0</v>
      </c>
    </row>
    <row r="99" spans="1:22" ht="39" customHeight="1">
      <c r="A99" s="589" t="str">
        <f>'MC - GERAL '!A376</f>
        <v>11.1.1</v>
      </c>
      <c r="B99" s="1016">
        <f>'MC - GERAL '!C376</f>
        <v>98520</v>
      </c>
      <c r="C99" s="1550" t="str">
        <f>'MC - GERAL '!D376</f>
        <v>APLICAÇÃO DE ADUBO EM SOLO.</v>
      </c>
      <c r="D99" s="1550"/>
      <c r="E99" s="1550"/>
      <c r="F99" s="1550"/>
      <c r="G99" s="1550"/>
      <c r="H99" s="1550"/>
      <c r="I99" s="1550"/>
      <c r="J99" s="1550"/>
      <c r="K99" s="1550"/>
      <c r="L99" s="1550"/>
      <c r="M99" s="1550"/>
      <c r="N99" s="1030" t="str">
        <f>'MC - GERAL '!M376</f>
        <v>M2</v>
      </c>
      <c r="O99" s="1030">
        <f>'MC - GERAL '!N376</f>
        <v>318.27999999999997</v>
      </c>
      <c r="P99" s="640">
        <f t="shared" ref="P99:P115" si="12">S99</f>
        <v>4.33</v>
      </c>
      <c r="Q99" s="640">
        <f t="shared" ref="Q99:Q115" si="13">ROUND(P99*(1+$R$15),2)</f>
        <v>5.29</v>
      </c>
      <c r="R99" s="641">
        <f t="shared" ref="R99:R115" si="14">ROUND(O99*Q99,2)</f>
        <v>1683.7</v>
      </c>
      <c r="S99" s="466">
        <f>VLOOKUP(B99,[2]SINOP.DESO!$A$2:$B$50000,2,FALSE)</f>
        <v>4.33</v>
      </c>
      <c r="V99" s="1369">
        <f t="shared" si="11"/>
        <v>1.6999999999999999E-3</v>
      </c>
    </row>
    <row r="100" spans="1:22" ht="39" customHeight="1">
      <c r="A100" s="589" t="str">
        <f>'MC - GERAL '!A386</f>
        <v>11.1.2</v>
      </c>
      <c r="B100" s="1016">
        <f>'MC - GERAL '!C386</f>
        <v>98503</v>
      </c>
      <c r="C100" s="1550" t="str">
        <f>'MC - GERAL '!D386</f>
        <v>PLANTIO DE GRAMA EM PAVIMENTO CONCREGRAMA. AF_05/2018</v>
      </c>
      <c r="D100" s="1550"/>
      <c r="E100" s="1550"/>
      <c r="F100" s="1550"/>
      <c r="G100" s="1550"/>
      <c r="H100" s="1550"/>
      <c r="I100" s="1550"/>
      <c r="J100" s="1550"/>
      <c r="K100" s="1550"/>
      <c r="L100" s="1550"/>
      <c r="M100" s="1550"/>
      <c r="N100" s="1030" t="str">
        <f>'MC - GERAL '!M386</f>
        <v>M2</v>
      </c>
      <c r="O100" s="1030">
        <f>'MC - GERAL '!N386</f>
        <v>318.27999999999997</v>
      </c>
      <c r="P100" s="640">
        <f t="shared" si="12"/>
        <v>19.34</v>
      </c>
      <c r="Q100" s="640">
        <f t="shared" si="13"/>
        <v>23.62</v>
      </c>
      <c r="R100" s="641">
        <f t="shared" si="14"/>
        <v>7517.77</v>
      </c>
      <c r="S100" s="466">
        <f>VLOOKUP(B100,[2]SINOP.DESO!$A$2:$B$50000,2,FALSE)</f>
        <v>19.34</v>
      </c>
      <c r="V100" s="1369">
        <f t="shared" si="11"/>
        <v>7.6E-3</v>
      </c>
    </row>
    <row r="101" spans="1:22" ht="52.5" customHeight="1">
      <c r="A101" s="589" t="str">
        <f>'MC - GERAL '!A396</f>
        <v>11.1.3</v>
      </c>
      <c r="B101" s="1016">
        <f>'MC - GERAL '!C396</f>
        <v>98511</v>
      </c>
      <c r="C101" s="1550" t="str">
        <f>'MC - GERAL '!D396</f>
        <v xml:space="preserve"> PLANTIO DE ÁRVORE ORNAMENTAL COM ALTURA DE MUDA MAIOR QUE 2,00 M E MENOR OU IGUAL A 4,00 M.</v>
      </c>
      <c r="D101" s="1550"/>
      <c r="E101" s="1550"/>
      <c r="F101" s="1550"/>
      <c r="G101" s="1550"/>
      <c r="H101" s="1550"/>
      <c r="I101" s="1550"/>
      <c r="J101" s="1550"/>
      <c r="K101" s="1550"/>
      <c r="L101" s="1550"/>
      <c r="M101" s="1550"/>
      <c r="N101" s="1030" t="str">
        <f>'MC - GERAL '!M396</f>
        <v>UND</v>
      </c>
      <c r="O101" s="1030">
        <f>'MC - GERAL '!N396</f>
        <v>28</v>
      </c>
      <c r="P101" s="640">
        <f t="shared" si="12"/>
        <v>63.13</v>
      </c>
      <c r="Q101" s="640">
        <f t="shared" si="13"/>
        <v>77.09</v>
      </c>
      <c r="R101" s="641">
        <f t="shared" si="14"/>
        <v>2158.52</v>
      </c>
      <c r="S101" s="466">
        <f>VLOOKUP(B101,[2]SINOP.DESO!$A$2:$B$50000,2,FALSE)</f>
        <v>63.13</v>
      </c>
      <c r="V101" s="1369">
        <f t="shared" si="11"/>
        <v>2.2000000000000001E-3</v>
      </c>
    </row>
    <row r="102" spans="1:22" ht="186" customHeight="1">
      <c r="A102" s="589" t="str">
        <f>'MC - GERAL '!A405</f>
        <v>11.1.4</v>
      </c>
      <c r="B102" s="1016" t="str">
        <f>'MC - GERAL '!C405</f>
        <v>09.003.0026-A</v>
      </c>
      <c r="C102" s="1550" t="str">
        <f>'MC - GERAL '!D405</f>
        <v>ESPÉCIES VEGETAIS COM ALTURA DE (0,30 A 2,00)M, TIPO ARBUSTO DRACAENA MARGINATA (DRACENA DE MADAGASCAR), AGAVE ATTENUATA (AGAVE DRAGÃO), AGAVE ANGUSTIFOLIA (PITEIRA DO CARIBE), ARBUSTO CLUSIA ROSEA (CLUSIA), CORTADORIA SELLOANA (PLUMA, CAPIM DOS PAMPAS), DRACAENA ARBOREA (DRACENA), EUGENIA SPRENGELII (MURTA), EUPHORBIA COTINIFOLIA (CARACASANA),PHILODENDRON GLORIOSUM (FILODENDRO GLORIOSO), PHILODENDRON UNDULATUM (GUAIMBE DA FOLHA ONDULADA),TIBOUCHINA GRANDIFOLIA (ORELHA DE ONÇA), YUCCAELEPHANTIPÊS (IUCA ELEFANTE) OU SIMILAR. FORNECIMENTO</v>
      </c>
      <c r="D102" s="1550"/>
      <c r="E102" s="1550"/>
      <c r="F102" s="1550"/>
      <c r="G102" s="1550"/>
      <c r="H102" s="1550"/>
      <c r="I102" s="1550"/>
      <c r="J102" s="1550"/>
      <c r="K102" s="1550"/>
      <c r="L102" s="1550"/>
      <c r="M102" s="1550"/>
      <c r="N102" s="1030" t="str">
        <f>'MC - GERAL '!M405</f>
        <v>UND</v>
      </c>
      <c r="O102" s="1030">
        <f>'MC - GERAL '!N405</f>
        <v>55</v>
      </c>
      <c r="P102" s="640">
        <f t="shared" si="12"/>
        <v>3</v>
      </c>
      <c r="Q102" s="640">
        <f t="shared" si="13"/>
        <v>3.66</v>
      </c>
      <c r="R102" s="641">
        <f t="shared" si="14"/>
        <v>201.3</v>
      </c>
      <c r="S102" s="466">
        <f>VLOOKUP(B102,[2]SINOP.DESO!$A$2:$B$50000,2,FALSE)</f>
        <v>3</v>
      </c>
      <c r="V102" s="1369">
        <f t="shared" si="11"/>
        <v>2.0000000000000001E-4</v>
      </c>
    </row>
    <row r="103" spans="1:22" ht="39" customHeight="1">
      <c r="A103" s="483" t="str">
        <f>'MC - GERAL '!A412</f>
        <v>11.2</v>
      </c>
      <c r="B103" s="1028"/>
      <c r="C103" s="1558" t="str">
        <f>'MC - GERAL '!D412</f>
        <v>PARQUINHO</v>
      </c>
      <c r="D103" s="1558"/>
      <c r="E103" s="1558"/>
      <c r="F103" s="1558"/>
      <c r="G103" s="1558"/>
      <c r="H103" s="1558"/>
      <c r="I103" s="1558"/>
      <c r="J103" s="1558"/>
      <c r="K103" s="1558"/>
      <c r="L103" s="1558"/>
      <c r="M103" s="1558"/>
      <c r="N103" s="1028"/>
      <c r="O103" s="1028"/>
      <c r="P103" s="469"/>
      <c r="Q103" s="469"/>
      <c r="R103" s="898"/>
      <c r="S103" s="466"/>
      <c r="V103" s="1369">
        <f t="shared" si="11"/>
        <v>0</v>
      </c>
    </row>
    <row r="104" spans="1:22" ht="144" customHeight="1">
      <c r="A104" s="589" t="str">
        <f>'MC - GERAL '!A413</f>
        <v>11.2.1</v>
      </c>
      <c r="B104" s="1016" t="str">
        <f>'MC - GERAL '!C413</f>
        <v>09.015.0314-A</v>
      </c>
      <c r="C104" s="1550" t="str">
        <f>'MC - GERAL '!D413</f>
        <v>BALANÇO DE 5/10 ANOS COMPOSTO COM 2 CADEIRAS PRESAS EM CORRENTES GALVANIZADAS, FIXADAS POR MEIO DE ABRAÇADEIRAS, COM TRAVESSÃO DE TUBO DE FERRO GALVANIZADO (EXTERNA E INTERNAMENTE) DE 2.1/2” E ESPESSURA DE PAREDE DE 1/8”, SUSPENSAS EM CAVALETES DE TUBO DE FERRO GALVANIZADO DE 2”, CHUMBADOS EM SAPATAS DE CONCRETO, PINTADOS COM BASE GALVITE E 2 DEMÃOS DE ACABAMENTO. FORNECIMENTO E COLOCAÇÃO</v>
      </c>
      <c r="D104" s="1550"/>
      <c r="E104" s="1550"/>
      <c r="F104" s="1550"/>
      <c r="G104" s="1550"/>
      <c r="H104" s="1550"/>
      <c r="I104" s="1550"/>
      <c r="J104" s="1550"/>
      <c r="K104" s="1550"/>
      <c r="L104" s="1550"/>
      <c r="M104" s="1550"/>
      <c r="N104" s="1030" t="str">
        <f>'MC - GERAL '!M413</f>
        <v>UND</v>
      </c>
      <c r="O104" s="1030">
        <f>'MC - GERAL '!N413</f>
        <v>2</v>
      </c>
      <c r="P104" s="640">
        <f t="shared" si="12"/>
        <v>3275.8</v>
      </c>
      <c r="Q104" s="640">
        <f t="shared" si="13"/>
        <v>4000.41</v>
      </c>
      <c r="R104" s="641">
        <f t="shared" si="14"/>
        <v>8000.82</v>
      </c>
      <c r="S104" s="466">
        <f>VLOOKUP(B104,[2]SINOP.DESO!$A$2:$B$50000,2,FALSE)</f>
        <v>3275.8</v>
      </c>
      <c r="V104" s="1369">
        <f t="shared" si="11"/>
        <v>8.0999999999999996E-3</v>
      </c>
    </row>
    <row r="105" spans="1:22" ht="97.5" customHeight="1">
      <c r="A105" s="589" t="str">
        <f>'MC - GERAL '!A416</f>
        <v>11.2.2</v>
      </c>
      <c r="B105" s="1016" t="str">
        <f>'MC - GERAL '!C416</f>
        <v>09.015.0324-A</v>
      </c>
      <c r="C105" s="1550" t="str">
        <f>'MC - GERAL '!D416</f>
        <v>ESCORREGA DE 5/10 ANOS COM ALTURA DE 1,57M EM MADEIRA APARELHADA E TUBOS DE FERRO GALVANIZADO (EXTERNA E INTERNAMENTE) DE 3/4” E 2” E ESPESSURA DE PAREDE DE 1/8”, COM PINTURA DE BASE GALVITE E 2 DEMÃOS DE ACABAMENTO. FORNECIMENTO E COLOCAÇÃO</v>
      </c>
      <c r="D105" s="1550"/>
      <c r="E105" s="1550"/>
      <c r="F105" s="1550"/>
      <c r="G105" s="1550"/>
      <c r="H105" s="1550"/>
      <c r="I105" s="1550"/>
      <c r="J105" s="1550"/>
      <c r="K105" s="1550"/>
      <c r="L105" s="1550"/>
      <c r="M105" s="1550"/>
      <c r="N105" s="1030" t="str">
        <f>'MC - GERAL '!M416</f>
        <v>UND</v>
      </c>
      <c r="O105" s="1030">
        <f>'MC - GERAL '!N416</f>
        <v>2</v>
      </c>
      <c r="P105" s="640">
        <f t="shared" si="12"/>
        <v>4015.78</v>
      </c>
      <c r="Q105" s="640">
        <f t="shared" si="13"/>
        <v>4904.07</v>
      </c>
      <c r="R105" s="641">
        <f t="shared" si="14"/>
        <v>9808.14</v>
      </c>
      <c r="S105" s="466">
        <f>VLOOKUP(B105,[2]SINOP.DESO!$A$2:$B$50000,2,FALSE)</f>
        <v>4015.78</v>
      </c>
      <c r="V105" s="1369">
        <f t="shared" si="11"/>
        <v>9.9000000000000008E-3</v>
      </c>
    </row>
    <row r="106" spans="1:22" ht="97.5" customHeight="1">
      <c r="A106" s="589" t="str">
        <f>'MC - GERAL '!A419</f>
        <v>11.2.3</v>
      </c>
      <c r="B106" s="1016" t="str">
        <f>'MC - GERAL '!C419</f>
        <v>09.015.0330-A</v>
      </c>
      <c r="C106" s="1550" t="str">
        <f>'MC - GERAL '!D419</f>
        <v>GANGORRA DE 5/10 ANOS COM 2 PRANCHAS DE MADEIRA APARELHADA, ESTAS FIXADAS EM TUBO DE FERRO GALVANIZADO (EXTERNA E INTERNAMENTE) COM DIÂMETRO DE 2” E 2.1/2” E ESPESSURA DE PAREDE DE 1/8”, COM PINTURA DE BASE GALVITE E 2 DEMÃOS DE ACABAMENTO. FORNECIMENTO E COLOCAÇÃO</v>
      </c>
      <c r="D106" s="1550"/>
      <c r="E106" s="1550"/>
      <c r="F106" s="1550"/>
      <c r="G106" s="1550"/>
      <c r="H106" s="1550"/>
      <c r="I106" s="1550"/>
      <c r="J106" s="1550"/>
      <c r="K106" s="1550"/>
      <c r="L106" s="1550"/>
      <c r="M106" s="1550"/>
      <c r="N106" s="1030" t="str">
        <f>'MC - GERAL '!M419</f>
        <v>UND</v>
      </c>
      <c r="O106" s="1030">
        <f>'MC - GERAL '!N419</f>
        <v>2</v>
      </c>
      <c r="P106" s="640">
        <f t="shared" si="12"/>
        <v>2736.69</v>
      </c>
      <c r="Q106" s="640">
        <f t="shared" si="13"/>
        <v>3342.05</v>
      </c>
      <c r="R106" s="641">
        <f t="shared" si="14"/>
        <v>6684.1</v>
      </c>
      <c r="S106" s="466">
        <f>VLOOKUP(B106,[2]SINOP.DESO!$A$2:$B$50000,2,FALSE)</f>
        <v>2736.69</v>
      </c>
      <c r="V106" s="1369">
        <f t="shared" si="11"/>
        <v>6.7000000000000002E-3</v>
      </c>
    </row>
    <row r="107" spans="1:22" ht="123" customHeight="1">
      <c r="A107" s="589" t="str">
        <f>'MC - GERAL '!A422</f>
        <v>11.2.4</v>
      </c>
      <c r="B107" s="1016" t="str">
        <f>'MC - GERAL '!C422</f>
        <v>09.015.0332-A</v>
      </c>
      <c r="C107" s="1550" t="str">
        <f>'MC - GERAL '!D422</f>
        <v>GAIOLA GINICA (TREPA-TREPA) EM TUBOS DE FERRO GALVANIZADO (EXTERNA E INTERNAMENTE) COM DIÂMETRO DE 1” HORIZONTAIS E VERTICAIS DE 1.1/2” E ESPESSURA DE PAREDE DE 1/8”, CHUMBADOS EM BLOCOS DE CONCRETO E COM PINTURA DE BASE GALVITE E 2 DEMÃOS DE ACABAMENTO. FORNECIMENTO E COLOCAÇÃO</v>
      </c>
      <c r="D107" s="1550"/>
      <c r="E107" s="1550"/>
      <c r="F107" s="1550"/>
      <c r="G107" s="1550"/>
      <c r="H107" s="1550"/>
      <c r="I107" s="1550"/>
      <c r="J107" s="1550"/>
      <c r="K107" s="1550"/>
      <c r="L107" s="1550"/>
      <c r="M107" s="1550"/>
      <c r="N107" s="1030" t="str">
        <f>'MC - GERAL '!M422</f>
        <v>UND</v>
      </c>
      <c r="O107" s="1030">
        <f>'MC - GERAL '!N422</f>
        <v>1</v>
      </c>
      <c r="P107" s="640">
        <f t="shared" si="12"/>
        <v>7310.15</v>
      </c>
      <c r="Q107" s="640">
        <f t="shared" si="13"/>
        <v>8927.16</v>
      </c>
      <c r="R107" s="641">
        <f t="shared" si="14"/>
        <v>8927.16</v>
      </c>
      <c r="S107" s="466">
        <f>VLOOKUP(B107,[2]SINOP.DESO!$A$2:$B$50000,2,FALSE)</f>
        <v>7310.15</v>
      </c>
      <c r="V107" s="1369">
        <f t="shared" si="11"/>
        <v>8.9999999999999993E-3</v>
      </c>
    </row>
    <row r="108" spans="1:22" ht="39" customHeight="1">
      <c r="A108" s="483" t="str">
        <f>'MC - GERAL '!A425</f>
        <v>11.3</v>
      </c>
      <c r="B108" s="1028"/>
      <c r="C108" s="1558" t="str">
        <f>'MC - GERAL '!D425</f>
        <v>MOBILIÁRIOS E ACESSÓRIOS</v>
      </c>
      <c r="D108" s="1558"/>
      <c r="E108" s="1558"/>
      <c r="F108" s="1558"/>
      <c r="G108" s="1558"/>
      <c r="H108" s="1558"/>
      <c r="I108" s="1558"/>
      <c r="J108" s="1558"/>
      <c r="K108" s="1558"/>
      <c r="L108" s="1558"/>
      <c r="M108" s="1558"/>
      <c r="N108" s="1028"/>
      <c r="O108" s="1028"/>
      <c r="P108" s="469"/>
      <c r="Q108" s="469"/>
      <c r="R108" s="898"/>
      <c r="S108" s="466"/>
      <c r="V108" s="1369">
        <f t="shared" si="11"/>
        <v>0</v>
      </c>
    </row>
    <row r="109" spans="1:22" ht="124.5" customHeight="1">
      <c r="A109" s="589" t="str">
        <f>'MC - GERAL '!A426</f>
        <v>11.3.1</v>
      </c>
      <c r="B109" s="1016" t="str">
        <f>'MC - GERAL '!C426</f>
        <v>09.013.0002-A</v>
      </c>
      <c r="C109" s="1550" t="str">
        <f>'MC - GERAL '!D426</f>
        <v>BANCO PARA JARDINS COM 14 RÉGUAS DE MADEIRA DE LEI, SEÇÃO DE 5,5 X 2,5CM E COMPRIMENTO DE 2,00M, PRESAS COM PARAFUSOS DE PORCA NOS PÉS DE FERRO FUNDIDO, ESTES COM 14KG, BARRA DE FERRO AO CENTRO DO ASSENTAMENTO, INCLUSIVE ESPIGÃO DE FIXAÇÃO, 4 BASES DE CONCRETO DE 15 X 15 X 30CM, E PINTURA NA COR A SER INDICADA</v>
      </c>
      <c r="D109" s="1550"/>
      <c r="E109" s="1550"/>
      <c r="F109" s="1550"/>
      <c r="G109" s="1550"/>
      <c r="H109" s="1550"/>
      <c r="I109" s="1550"/>
      <c r="J109" s="1550"/>
      <c r="K109" s="1550"/>
      <c r="L109" s="1550"/>
      <c r="M109" s="1550"/>
      <c r="N109" s="1030" t="str">
        <f>'MC - GERAL '!M426</f>
        <v>UND</v>
      </c>
      <c r="O109" s="1030">
        <f>'MC - GERAL '!N426</f>
        <v>31</v>
      </c>
      <c r="P109" s="640">
        <f t="shared" si="12"/>
        <v>1718.08</v>
      </c>
      <c r="Q109" s="640">
        <f t="shared" si="13"/>
        <v>2098.12</v>
      </c>
      <c r="R109" s="641">
        <f t="shared" si="14"/>
        <v>65041.72</v>
      </c>
      <c r="S109" s="466">
        <f>VLOOKUP(B109,[2]SINOP.DESO!$A$2:$B$50000,2,FALSE)</f>
        <v>1718.08</v>
      </c>
      <c r="V109" s="1369">
        <f t="shared" si="11"/>
        <v>6.5699999999999995E-2</v>
      </c>
    </row>
    <row r="110" spans="1:22" ht="105" customHeight="1">
      <c r="A110" s="589" t="str">
        <f>'MC - GERAL '!A434</f>
        <v>11.3.2</v>
      </c>
      <c r="B110" s="1016" t="str">
        <f>'MC - GERAL '!C434</f>
        <v>09.014.0015-A</v>
      </c>
      <c r="C110" s="1550" t="str">
        <f>'MC - GERAL '!D434</f>
        <v>MESA DE JOGOS COM 4 BANCOS, TAMPO DE MESA EM MARMORITE ARMADO, NA COR NATURAL, TENDO NO CENTRO TABULEIRO DE XADREZ EM MARMORITE NAS CORES BRANCA E PRETA, PÉS (MESA E BANCOS) DE CONCRETO ARMADO. FORNECIMENTO E COLOCAÇÃO</v>
      </c>
      <c r="D110" s="1550"/>
      <c r="E110" s="1550"/>
      <c r="F110" s="1550"/>
      <c r="G110" s="1550"/>
      <c r="H110" s="1550"/>
      <c r="I110" s="1550"/>
      <c r="J110" s="1550"/>
      <c r="K110" s="1550"/>
      <c r="L110" s="1550"/>
      <c r="M110" s="1550"/>
      <c r="N110" s="1030" t="str">
        <f>'MC - GERAL '!M434</f>
        <v>UND</v>
      </c>
      <c r="O110" s="1030">
        <f>'MC - GERAL '!N434</f>
        <v>2</v>
      </c>
      <c r="P110" s="640">
        <f t="shared" si="12"/>
        <v>1667.72</v>
      </c>
      <c r="Q110" s="640">
        <f t="shared" si="13"/>
        <v>2036.62</v>
      </c>
      <c r="R110" s="641">
        <f t="shared" si="14"/>
        <v>4073.24</v>
      </c>
      <c r="S110" s="466">
        <f>VLOOKUP(B110,[2]SINOP.DESO!$A$2:$B$50000,2,FALSE)</f>
        <v>1667.72</v>
      </c>
      <c r="V110" s="1369">
        <f t="shared" si="11"/>
        <v>4.1000000000000003E-3</v>
      </c>
    </row>
    <row r="111" spans="1:22" ht="124.5" customHeight="1">
      <c r="A111" s="589" t="str">
        <f>'MC - GERAL '!A437</f>
        <v>11.3.3</v>
      </c>
      <c r="B111" s="1016" t="str">
        <f>'MC - GERAL '!C437</f>
        <v>09.012.0004-A</v>
      </c>
      <c r="C111" s="1550" t="str">
        <f>'MC - GERAL '!D437</f>
        <v>MESA DE CONCRETO ARMADO, COM 4 BANCOS, CONFORME PROJETO CEHAB, REVESTIDOS COM ARGAMASSA DE CIMENTO E AREIA, NO TRAÇO 1:4. A MESA MEDINDO 0,80 X 0,80M, COM 0,80M DE ALTURA MAIS A FUNDAÇÃO E OS BANCOS COM 0,35 X 0,35M E 0,50M DE ALTURA MAIS A FUNDAÇÃO</v>
      </c>
      <c r="D111" s="1550"/>
      <c r="E111" s="1550"/>
      <c r="F111" s="1550"/>
      <c r="G111" s="1550"/>
      <c r="H111" s="1550"/>
      <c r="I111" s="1550"/>
      <c r="J111" s="1550"/>
      <c r="K111" s="1550"/>
      <c r="L111" s="1550"/>
      <c r="M111" s="1550"/>
      <c r="N111" s="1030" t="str">
        <f>'MC - GERAL '!M437</f>
        <v>UND</v>
      </c>
      <c r="O111" s="1030">
        <f>'MC - GERAL '!N437</f>
        <v>3</v>
      </c>
      <c r="P111" s="640">
        <f t="shared" si="12"/>
        <v>1062.98</v>
      </c>
      <c r="Q111" s="640">
        <f t="shared" si="13"/>
        <v>1298.1099999999999</v>
      </c>
      <c r="R111" s="641">
        <f t="shared" si="14"/>
        <v>3894.33</v>
      </c>
      <c r="S111" s="466">
        <f>VLOOKUP(B111,[2]SINOP.DESO!$A$2:$B$50000,2,FALSE)</f>
        <v>1062.98</v>
      </c>
      <c r="V111" s="1369">
        <f t="shared" si="11"/>
        <v>3.8999999999999998E-3</v>
      </c>
    </row>
    <row r="112" spans="1:22" ht="88.5" customHeight="1">
      <c r="A112" s="589" t="str">
        <f>'MC - GERAL '!A440</f>
        <v>11.3.4</v>
      </c>
      <c r="B112" s="1206" t="str">
        <f>'MC - GERAL '!C440</f>
        <v>09.026.0025-A</v>
      </c>
      <c r="C112" s="1550" t="str">
        <f>'MC - GERAL '!D440</f>
        <v>PAPELEIRA PLÁSTICA PARA VIAS E PRAÇAS PÚBLICAS EM POLIETILENO (DIN), CAPACIDADE PARA 50, MEDINDO (75,50 X 34,50 X 43,50)CM. FORNECIMENTO E COLOCAÇÃO</v>
      </c>
      <c r="D112" s="1550"/>
      <c r="E112" s="1550"/>
      <c r="F112" s="1550"/>
      <c r="G112" s="1550"/>
      <c r="H112" s="1550"/>
      <c r="I112" s="1550"/>
      <c r="J112" s="1550"/>
      <c r="K112" s="1550"/>
      <c r="L112" s="1550"/>
      <c r="M112" s="1550"/>
      <c r="N112" s="1212" t="str">
        <f>'MC - GERAL '!M440</f>
        <v>UND</v>
      </c>
      <c r="O112" s="1212">
        <f>'MC - GERAL '!N440</f>
        <v>8</v>
      </c>
      <c r="P112" s="640">
        <f t="shared" si="12"/>
        <v>186.88</v>
      </c>
      <c r="Q112" s="640">
        <f t="shared" si="13"/>
        <v>228.22</v>
      </c>
      <c r="R112" s="641">
        <f t="shared" si="14"/>
        <v>1825.76</v>
      </c>
      <c r="S112" s="466">
        <f>VLOOKUP(B112,[2]SINOP.DESO!$A$2:$B$50000,2,FALSE)</f>
        <v>186.88</v>
      </c>
      <c r="V112" s="1369">
        <f t="shared" si="11"/>
        <v>1.8E-3</v>
      </c>
    </row>
    <row r="113" spans="1:22" ht="187.5" customHeight="1">
      <c r="A113" s="589" t="str">
        <f>'MC - GERAL '!A443</f>
        <v>11.3.5</v>
      </c>
      <c r="B113" s="1206" t="str">
        <f>'MC - GERAL '!C443</f>
        <v>PJ 25.20.0070 (A)</v>
      </c>
      <c r="C113" s="1550" t="str">
        <f>'MC - GERAL '!D443</f>
        <v>BICICLETARIO EM TUDO DE FERRO GALVANIZADO (EXTERNA E INTERNAMENTE) COM DIAMETRO E 1 1/2", ESPESSURA DA PAREDE DE 3,35MM, DOBRADO A FRIO EM UM ANGULOS DE 180O, CHUMBADO EM DOIS BLOCO DE CONCRETO FCK=13,5MPA COM DIMENSOES DE (0,75X0,30X0,25)M, COM GOLA DE PROTECAO, INCLUSIVE DEMOLICAO E RECOMPOSICAO DE CALCADA, RETIRADA DO MATERIAL EXCEDENTE E LIMPEZA DESENGORDURANTE, INCLUSIVE COM PINTURA DE BASE ALQUIDICA E 2 DEMAOS DE ACABAMENTO COM ESMALTE, CONFORME ANEXO II DA RESOLUCAO SMAC NO498 DE 21 DE SETEMBRO DE 2011. FORNECIMENTO E COLOCACAO.</v>
      </c>
      <c r="D113" s="1550"/>
      <c r="E113" s="1550"/>
      <c r="F113" s="1550"/>
      <c r="G113" s="1550"/>
      <c r="H113" s="1550"/>
      <c r="I113" s="1550"/>
      <c r="J113" s="1550"/>
      <c r="K113" s="1550"/>
      <c r="L113" s="1550"/>
      <c r="M113" s="1550"/>
      <c r="N113" s="1212" t="str">
        <f>'MC - GERAL '!M443</f>
        <v>UND</v>
      </c>
      <c r="O113" s="1212">
        <f>'MC - GERAL '!N443</f>
        <v>2</v>
      </c>
      <c r="P113" s="640">
        <f t="shared" si="12"/>
        <v>507.1</v>
      </c>
      <c r="Q113" s="640">
        <f t="shared" si="13"/>
        <v>619.27</v>
      </c>
      <c r="R113" s="641">
        <f t="shared" si="14"/>
        <v>1238.54</v>
      </c>
      <c r="S113" s="466">
        <v>507.1</v>
      </c>
      <c r="V113" s="1369">
        <f t="shared" si="11"/>
        <v>1.2999999999999999E-3</v>
      </c>
    </row>
    <row r="114" spans="1:22" ht="36" customHeight="1">
      <c r="A114" s="483" t="str">
        <f>'MC - GERAL '!A446</f>
        <v>11.4</v>
      </c>
      <c r="B114" s="1028"/>
      <c r="C114" s="1558" t="str">
        <f>'MC - GERAL '!D446</f>
        <v>CAMPO DE AREIA</v>
      </c>
      <c r="D114" s="1558"/>
      <c r="E114" s="1558"/>
      <c r="F114" s="1558"/>
      <c r="G114" s="1558"/>
      <c r="H114" s="1558"/>
      <c r="I114" s="1558"/>
      <c r="J114" s="1558"/>
      <c r="K114" s="1558"/>
      <c r="L114" s="1558"/>
      <c r="M114" s="1558"/>
      <c r="N114" s="1028"/>
      <c r="O114" s="1028"/>
      <c r="P114" s="469"/>
      <c r="Q114" s="469"/>
      <c r="R114" s="898"/>
      <c r="S114" s="466"/>
      <c r="V114" s="1369">
        <f t="shared" si="11"/>
        <v>0</v>
      </c>
    </row>
    <row r="115" spans="1:22" ht="39" customHeight="1">
      <c r="A115" s="589" t="str">
        <f>'MC - GERAL '!A447</f>
        <v>11.4.1</v>
      </c>
      <c r="B115" s="1016" t="str">
        <f>'MC - GERAL '!C447</f>
        <v>09.008.0010-A</v>
      </c>
      <c r="C115" s="1550" t="str">
        <f>'MC - GERAL '!D447</f>
        <v>CAMADA DE AREIA ESPALHADA MANUALMENTE, MEDIDA APÓS A COMPACTAÇÃO</v>
      </c>
      <c r="D115" s="1550"/>
      <c r="E115" s="1550"/>
      <c r="F115" s="1550"/>
      <c r="G115" s="1550"/>
      <c r="H115" s="1550"/>
      <c r="I115" s="1550"/>
      <c r="J115" s="1550"/>
      <c r="K115" s="1550"/>
      <c r="L115" s="1550"/>
      <c r="M115" s="1550"/>
      <c r="N115" s="1030" t="str">
        <f>'MC - GERAL '!M447</f>
        <v>M3</v>
      </c>
      <c r="O115" s="1030">
        <f>'MC - GERAL '!N447</f>
        <v>120.41</v>
      </c>
      <c r="P115" s="640">
        <f t="shared" si="12"/>
        <v>143.54</v>
      </c>
      <c r="Q115" s="640">
        <f t="shared" si="13"/>
        <v>175.29</v>
      </c>
      <c r="R115" s="641">
        <f t="shared" si="14"/>
        <v>21106.67</v>
      </c>
      <c r="S115" s="466">
        <f>VLOOKUP(B115,[2]SINOP.DESO!$A$2:$B$50000,2,FALSE)</f>
        <v>143.54</v>
      </c>
      <c r="V115" s="1369">
        <f t="shared" ref="V115:V130" si="15">R115/$R$130</f>
        <v>2.1299999999999999E-2</v>
      </c>
    </row>
    <row r="116" spans="1:22" ht="25.5" customHeight="1">
      <c r="A116" s="910"/>
      <c r="B116" s="1026"/>
      <c r="C116" s="974"/>
      <c r="D116" s="974"/>
      <c r="E116" s="974"/>
      <c r="F116" s="974"/>
      <c r="G116" s="974"/>
      <c r="H116" s="974"/>
      <c r="I116" s="974"/>
      <c r="J116" s="974"/>
      <c r="K116" s="974"/>
      <c r="L116" s="974"/>
      <c r="M116" s="974"/>
      <c r="N116" s="959"/>
      <c r="O116" s="959"/>
      <c r="P116" s="661"/>
      <c r="Q116" s="506" t="s">
        <v>245</v>
      </c>
      <c r="R116" s="641">
        <f>SUM(R99:R115)</f>
        <v>142161.76999999999</v>
      </c>
      <c r="S116" s="466"/>
      <c r="V116" s="1369">
        <f t="shared" si="15"/>
        <v>0.14349999999999999</v>
      </c>
    </row>
    <row r="117" spans="1:22" ht="10.5" customHeight="1" thickBot="1">
      <c r="A117" s="910"/>
      <c r="B117" s="1026"/>
      <c r="C117" s="974"/>
      <c r="D117" s="974"/>
      <c r="E117" s="974"/>
      <c r="F117" s="974"/>
      <c r="G117" s="974"/>
      <c r="H117" s="974"/>
      <c r="I117" s="974"/>
      <c r="J117" s="974"/>
      <c r="K117" s="974"/>
      <c r="L117" s="974"/>
      <c r="M117" s="974"/>
      <c r="N117" s="959"/>
      <c r="O117" s="959"/>
      <c r="P117" s="661"/>
      <c r="Q117" s="505"/>
      <c r="R117" s="583"/>
      <c r="S117" s="466"/>
      <c r="V117" s="1369">
        <f t="shared" si="15"/>
        <v>0</v>
      </c>
    </row>
    <row r="118" spans="1:22" ht="46.5" customHeight="1" thickBot="1">
      <c r="A118" s="507" t="str">
        <f>'MC - GERAL '!A453</f>
        <v>12.0</v>
      </c>
      <c r="B118" s="454"/>
      <c r="C118" s="1557" t="str">
        <f>'MC - GERAL '!D453</f>
        <v>PLACA DE INAUGURAÇÃO</v>
      </c>
      <c r="D118" s="1557"/>
      <c r="E118" s="1557"/>
      <c r="F118" s="1557"/>
      <c r="G118" s="1557"/>
      <c r="H118" s="1557"/>
      <c r="I118" s="1557"/>
      <c r="J118" s="1557"/>
      <c r="K118" s="1557"/>
      <c r="L118" s="1557"/>
      <c r="M118" s="1557"/>
      <c r="N118" s="455"/>
      <c r="O118" s="455"/>
      <c r="P118" s="1043"/>
      <c r="Q118" s="1043"/>
      <c r="R118" s="515"/>
      <c r="S118" s="466"/>
      <c r="V118" s="1369">
        <f t="shared" si="15"/>
        <v>0</v>
      </c>
    </row>
    <row r="119" spans="1:22" ht="66.75" customHeight="1">
      <c r="A119" s="589" t="str">
        <f>'MC - GERAL '!A454</f>
        <v>12.1</v>
      </c>
      <c r="B119" s="878" t="str">
        <f>'MC - GERAL '!C454</f>
        <v>05.050.0001-A</v>
      </c>
      <c r="C119" s="1550" t="str">
        <f>'MC - GERAL '!D454</f>
        <v>PLACA DE INAUGURAÇÃO EM ALUMINIO, MEDINDO 0,40X0,60M, COM 1MM DE ESPESSURA, COM INSCRIÇÃO EM PLOTTER. FORNECIMENTO E COLOCAÇÃO</v>
      </c>
      <c r="D119" s="1550"/>
      <c r="E119" s="1550"/>
      <c r="F119" s="1550"/>
      <c r="G119" s="1550"/>
      <c r="H119" s="1550"/>
      <c r="I119" s="1550"/>
      <c r="J119" s="1550"/>
      <c r="K119" s="1550"/>
      <c r="L119" s="1550"/>
      <c r="M119" s="1550"/>
      <c r="N119" s="1030" t="str">
        <f>'MC - GERAL '!M454</f>
        <v>UNID</v>
      </c>
      <c r="O119" s="1030">
        <f>'MC - GERAL '!N454</f>
        <v>1</v>
      </c>
      <c r="P119" s="640">
        <f>S119</f>
        <v>742.64</v>
      </c>
      <c r="Q119" s="640">
        <f>ROUND(P119*(1+$R$15),2)</f>
        <v>906.91</v>
      </c>
      <c r="R119" s="641">
        <f>ROUND(O119*Q119,2)</f>
        <v>906.91</v>
      </c>
      <c r="S119" s="466">
        <f>VLOOKUP(B119,[2]SINOP.DESO!$A$2:$B$50000,2,FALSE)</f>
        <v>742.64</v>
      </c>
      <c r="V119" s="1369">
        <f t="shared" si="15"/>
        <v>8.9999999999999998E-4</v>
      </c>
    </row>
    <row r="120" spans="1:22" ht="23.25" customHeight="1">
      <c r="A120" s="637"/>
      <c r="B120" s="1020"/>
      <c r="C120" s="1023"/>
      <c r="D120" s="1023"/>
      <c r="E120" s="1023"/>
      <c r="F120" s="1023"/>
      <c r="G120" s="1023"/>
      <c r="H120" s="1023"/>
      <c r="I120" s="1023"/>
      <c r="J120" s="1023"/>
      <c r="K120" s="1023"/>
      <c r="L120" s="1023"/>
      <c r="M120" s="1023"/>
      <c r="N120" s="961"/>
      <c r="O120" s="961"/>
      <c r="P120" s="636"/>
      <c r="Q120" s="506" t="s">
        <v>668</v>
      </c>
      <c r="R120" s="672">
        <f>SUM(R119)</f>
        <v>906.91</v>
      </c>
      <c r="S120" s="466"/>
      <c r="V120" s="1369">
        <f t="shared" si="15"/>
        <v>8.9999999999999998E-4</v>
      </c>
    </row>
    <row r="121" spans="1:22" ht="10.5" customHeight="1" thickBot="1">
      <c r="A121" s="637"/>
      <c r="B121" s="1020"/>
      <c r="C121" s="1023"/>
      <c r="D121" s="1023"/>
      <c r="E121" s="1023"/>
      <c r="F121" s="1023"/>
      <c r="G121" s="1023"/>
      <c r="H121" s="1023"/>
      <c r="I121" s="1023"/>
      <c r="J121" s="1023"/>
      <c r="K121" s="1023"/>
      <c r="L121" s="1023"/>
      <c r="M121" s="1023"/>
      <c r="N121" s="961"/>
      <c r="O121" s="961"/>
      <c r="P121" s="636"/>
      <c r="Q121" s="636"/>
      <c r="R121" s="583"/>
      <c r="S121" s="466"/>
      <c r="V121" s="1369">
        <f t="shared" si="15"/>
        <v>0</v>
      </c>
    </row>
    <row r="122" spans="1:22" ht="39.950000000000003" customHeight="1" thickBot="1">
      <c r="A122" s="507" t="str">
        <f>'MC - GERAL '!A456</f>
        <v>13.0</v>
      </c>
      <c r="B122" s="454"/>
      <c r="C122" s="1557" t="str">
        <f>'MC - GERAL '!D456</f>
        <v>LIMPEZA FINAL</v>
      </c>
      <c r="D122" s="1557"/>
      <c r="E122" s="1557"/>
      <c r="F122" s="1557"/>
      <c r="G122" s="1557"/>
      <c r="H122" s="1557"/>
      <c r="I122" s="1557"/>
      <c r="J122" s="1557"/>
      <c r="K122" s="1557"/>
      <c r="L122" s="1557"/>
      <c r="M122" s="1557"/>
      <c r="N122" s="455"/>
      <c r="O122" s="455"/>
      <c r="P122" s="1043"/>
      <c r="Q122" s="1043"/>
      <c r="R122" s="515"/>
      <c r="S122" s="466"/>
      <c r="V122" s="1369">
        <f t="shared" si="15"/>
        <v>0</v>
      </c>
    </row>
    <row r="123" spans="1:22" ht="91.5" customHeight="1">
      <c r="A123" s="586" t="str">
        <f>'MC - GERAL '!A457</f>
        <v>13.1</v>
      </c>
      <c r="B123" s="891" t="str">
        <f>'MC - GERAL '!C457</f>
        <v>04.014.0095-A</v>
      </c>
      <c r="C123" s="1550" t="str">
        <f>'MC - GERAL '!D457</f>
        <v>LOCACAO DE CAÇAMBA DE AÇO TIPO CONTAINER COM 5M3 DE CAPACIDADE, PARA RETIRADA DE ENTULHO DE OBRA, INCLUSIVE CARREGAMENTO,TRANSPORTE E DESCARREGAMENTO, EXCLUSIVE TAXA PARA DESCARGA EM LOCAIS AUTORIZADOS E/OU LICENCIADOS (VIDE ITEM 04.014.0110)</v>
      </c>
      <c r="D123" s="1550"/>
      <c r="E123" s="1550"/>
      <c r="F123" s="1550"/>
      <c r="G123" s="1550"/>
      <c r="H123" s="1550"/>
      <c r="I123" s="1550"/>
      <c r="J123" s="1550"/>
      <c r="K123" s="1550"/>
      <c r="L123" s="1550"/>
      <c r="M123" s="1550"/>
      <c r="N123" s="906">
        <f>'MC - GERAL '!M457</f>
        <v>0</v>
      </c>
      <c r="O123" s="906">
        <f>'MC - GERAL '!N457</f>
        <v>12</v>
      </c>
      <c r="P123" s="640">
        <f>S123</f>
        <v>258.86</v>
      </c>
      <c r="Q123" s="640">
        <f>ROUND(P123*(1+$R$15),2)</f>
        <v>316.12</v>
      </c>
      <c r="R123" s="641">
        <f>ROUND(O123*Q123,2)</f>
        <v>3793.44</v>
      </c>
      <c r="S123" s="466">
        <f>VLOOKUP(B123,[2]SINOP.DESO!$A$2:$B$50000,2,FALSE)</f>
        <v>258.86</v>
      </c>
      <c r="V123" s="1369">
        <f t="shared" si="15"/>
        <v>3.8E-3</v>
      </c>
    </row>
    <row r="124" spans="1:22" ht="27.75" customHeight="1">
      <c r="A124" s="485"/>
      <c r="B124" s="661"/>
      <c r="C124" s="974"/>
      <c r="D124" s="974"/>
      <c r="E124" s="974"/>
      <c r="F124" s="974"/>
      <c r="G124" s="974"/>
      <c r="H124" s="974"/>
      <c r="I124" s="974"/>
      <c r="J124" s="974"/>
      <c r="K124" s="974"/>
      <c r="L124" s="974"/>
      <c r="M124" s="974"/>
      <c r="N124" s="456"/>
      <c r="O124" s="456"/>
      <c r="P124" s="661"/>
      <c r="Q124" s="506" t="s">
        <v>669</v>
      </c>
      <c r="R124" s="672">
        <f>SUM(R123)</f>
        <v>3793.44</v>
      </c>
      <c r="S124" s="466"/>
      <c r="V124" s="1369">
        <f t="shared" si="15"/>
        <v>3.8E-3</v>
      </c>
    </row>
    <row r="125" spans="1:22" ht="27.75" customHeight="1" thickBot="1">
      <c r="A125" s="1229"/>
      <c r="B125" s="661"/>
      <c r="C125" s="974"/>
      <c r="D125" s="974"/>
      <c r="E125" s="974"/>
      <c r="F125" s="974"/>
      <c r="G125" s="974"/>
      <c r="H125" s="974"/>
      <c r="I125" s="974"/>
      <c r="J125" s="974"/>
      <c r="K125" s="974"/>
      <c r="L125" s="974"/>
      <c r="M125" s="974"/>
      <c r="N125" s="456"/>
      <c r="O125" s="456"/>
      <c r="P125" s="661"/>
      <c r="Q125" s="505"/>
      <c r="R125" s="1352"/>
      <c r="S125" s="466"/>
      <c r="V125" s="1369">
        <f t="shared" si="15"/>
        <v>0</v>
      </c>
    </row>
    <row r="126" spans="1:22" ht="27.75" customHeight="1" thickBot="1">
      <c r="A126" s="507" t="str">
        <f>'MC - GERAL '!A459</f>
        <v>14.0</v>
      </c>
      <c r="B126" s="454"/>
      <c r="C126" s="1557" t="str">
        <f>'MC - GERAL '!D459</f>
        <v>ACOMPANHAMENTO TÉCNICO E ADMINISTRATIVO</v>
      </c>
      <c r="D126" s="1557"/>
      <c r="E126" s="1557"/>
      <c r="F126" s="1557"/>
      <c r="G126" s="1557"/>
      <c r="H126" s="1557"/>
      <c r="I126" s="1557"/>
      <c r="J126" s="1557"/>
      <c r="K126" s="1557"/>
      <c r="L126" s="1557"/>
      <c r="M126" s="1557"/>
      <c r="N126" s="455"/>
      <c r="O126" s="455"/>
      <c r="P126" s="1233"/>
      <c r="Q126" s="1233"/>
      <c r="R126" s="515"/>
      <c r="S126" s="466"/>
      <c r="V126" s="1369">
        <f t="shared" si="15"/>
        <v>0</v>
      </c>
    </row>
    <row r="127" spans="1:22" ht="135.75" customHeight="1">
      <c r="A127" s="586" t="str">
        <f>'MC - GERAL '!A460</f>
        <v>14.1</v>
      </c>
      <c r="B127" s="891" t="str">
        <f>'MC - GERAL '!C460</f>
        <v>PMSPA-A</v>
      </c>
      <c r="C127" s="1550" t="str">
        <f>'MC - GERAL '!D460</f>
        <v>UNIDADE DE REFERÊNCIA PARA OS CUSTOS DE DESENVOLVIMENTO DOS SERVIÇOS DE CONTROLE DE QUALIDADE, DE PRAZOS E DE CUSTOS (CONTROLE TECNOLÓGICO, PROGRAMAÇÃO E CONTROLE DO ANDAMENTO DAS OBRAS) E A EXECUÇÃO DE TODOS OS SERVIÇOS DE SUPERVISÃO TÉCNICA LIGADOS À PRODUÇÃO ( DIREÇÃO TÉCNICA DE CADA SERVIÇO, COORDENAÇÃO DE PESSOAL E DISTRIBUIÇÃO DE EQUIPAMENTOS E MATERIAIS NECESSÁRIOS À EXECUÇÃO DA OBRA).</v>
      </c>
      <c r="D127" s="1550"/>
      <c r="E127" s="1550"/>
      <c r="F127" s="1550"/>
      <c r="G127" s="1550"/>
      <c r="H127" s="1550"/>
      <c r="I127" s="1550"/>
      <c r="J127" s="1550"/>
      <c r="K127" s="1550"/>
      <c r="L127" s="1550"/>
      <c r="M127" s="1550"/>
      <c r="N127" s="906" t="str">
        <f>'MC - GERAL '!M460</f>
        <v>UAL</v>
      </c>
      <c r="O127" s="906">
        <v>100</v>
      </c>
      <c r="P127" s="640">
        <f>S127</f>
        <v>430.78</v>
      </c>
      <c r="Q127" s="640">
        <f>ROUND(P127*(1+$R$15),2)</f>
        <v>526.07000000000005</v>
      </c>
      <c r="R127" s="641">
        <f>ROUND(O127*Q127,2)</f>
        <v>52607</v>
      </c>
      <c r="S127" s="466">
        <f>'ANEXO 1 (UAL)'!I25</f>
        <v>430.78</v>
      </c>
      <c r="V127" s="1369">
        <f t="shared" si="15"/>
        <v>5.3100000000000001E-2</v>
      </c>
    </row>
    <row r="128" spans="1:22" ht="22.5" customHeight="1">
      <c r="A128" s="1229"/>
      <c r="B128" s="661"/>
      <c r="C128" s="974"/>
      <c r="D128" s="974"/>
      <c r="E128" s="974"/>
      <c r="F128" s="974"/>
      <c r="G128" s="974"/>
      <c r="H128" s="974"/>
      <c r="I128" s="974"/>
      <c r="J128" s="974"/>
      <c r="K128" s="974"/>
      <c r="L128" s="974"/>
      <c r="M128" s="974"/>
      <c r="N128" s="456"/>
      <c r="O128" s="456"/>
      <c r="P128" s="661"/>
      <c r="Q128" s="506" t="s">
        <v>669</v>
      </c>
      <c r="R128" s="672">
        <f>SUM(R127)</f>
        <v>52607</v>
      </c>
      <c r="S128" s="466"/>
      <c r="V128" s="1369">
        <f t="shared" si="15"/>
        <v>5.3100000000000001E-2</v>
      </c>
    </row>
    <row r="129" spans="1:22" ht="22.5" customHeight="1" thickBot="1">
      <c r="A129" s="1229"/>
      <c r="B129" s="661"/>
      <c r="C129" s="974"/>
      <c r="D129" s="974"/>
      <c r="E129" s="974"/>
      <c r="F129" s="974"/>
      <c r="G129" s="974"/>
      <c r="H129" s="974"/>
      <c r="I129" s="974"/>
      <c r="J129" s="974"/>
      <c r="K129" s="974"/>
      <c r="L129" s="974"/>
      <c r="M129" s="974"/>
      <c r="N129" s="456"/>
      <c r="O129" s="456"/>
      <c r="P129" s="661"/>
      <c r="Q129" s="505"/>
      <c r="R129" s="1352"/>
      <c r="S129" s="466"/>
      <c r="V129" s="1369">
        <f t="shared" si="15"/>
        <v>0</v>
      </c>
    </row>
    <row r="130" spans="1:22" ht="37.5" customHeight="1" thickBot="1">
      <c r="A130" s="932"/>
      <c r="B130" s="538"/>
      <c r="C130" s="538"/>
      <c r="D130" s="538"/>
      <c r="E130" s="538"/>
      <c r="F130" s="538"/>
      <c r="G130" s="538"/>
      <c r="H130" s="538"/>
      <c r="I130" s="538"/>
      <c r="J130" s="538"/>
      <c r="K130" s="538"/>
      <c r="L130" s="933"/>
      <c r="M130" s="538"/>
      <c r="N130" s="934"/>
      <c r="O130" s="934"/>
      <c r="P130" s="1562" t="s">
        <v>202</v>
      </c>
      <c r="Q130" s="1563"/>
      <c r="R130" s="698">
        <f>R128+R124+R120+R116+R95+R82+R76+R72+R62+R53+R48+R43+R33+R24</f>
        <v>990440.18</v>
      </c>
      <c r="S130" s="466"/>
      <c r="V130" s="1369">
        <f t="shared" si="15"/>
        <v>1</v>
      </c>
    </row>
    <row r="131" spans="1:22" ht="22.5" customHeight="1">
      <c r="A131" s="485"/>
      <c r="B131" s="959"/>
      <c r="C131" s="959"/>
      <c r="D131" s="959"/>
      <c r="E131" s="959"/>
      <c r="F131" s="959"/>
      <c r="G131" s="959"/>
      <c r="H131" s="959"/>
      <c r="I131" s="959"/>
      <c r="J131" s="959"/>
      <c r="K131" s="959"/>
      <c r="L131" s="661"/>
      <c r="M131" s="959"/>
      <c r="N131" s="559"/>
      <c r="O131" s="559"/>
      <c r="P131" s="559"/>
      <c r="Q131" s="559"/>
      <c r="S131" s="466"/>
    </row>
    <row r="132" spans="1:22" ht="37.5" customHeight="1">
      <c r="A132" s="1555"/>
      <c r="B132" s="1555"/>
      <c r="C132" s="1555"/>
      <c r="D132" s="1555"/>
      <c r="E132" s="1555"/>
      <c r="F132" s="1555"/>
      <c r="G132" s="1555"/>
      <c r="H132" s="1555"/>
      <c r="I132" s="1555"/>
      <c r="J132" s="1555"/>
      <c r="K132" s="1555"/>
      <c r="L132" s="1555"/>
      <c r="M132" s="1555"/>
      <c r="N132" s="1555"/>
      <c r="O132" s="1555"/>
      <c r="P132" s="1555"/>
      <c r="Q132" s="1555"/>
      <c r="R132" s="1555"/>
    </row>
  </sheetData>
  <mergeCells count="1049">
    <mergeCell ref="C123:M123"/>
    <mergeCell ref="P130:Q130"/>
    <mergeCell ref="A132:R132"/>
    <mergeCell ref="C111:M111"/>
    <mergeCell ref="C114:M114"/>
    <mergeCell ref="C115:M115"/>
    <mergeCell ref="C118:M118"/>
    <mergeCell ref="C119:M119"/>
    <mergeCell ref="C122:M122"/>
    <mergeCell ref="C105:M105"/>
    <mergeCell ref="C106:M106"/>
    <mergeCell ref="C107:M107"/>
    <mergeCell ref="C108:M108"/>
    <mergeCell ref="C109:M109"/>
    <mergeCell ref="C110:M110"/>
    <mergeCell ref="C99:M99"/>
    <mergeCell ref="C100:M100"/>
    <mergeCell ref="C101:M101"/>
    <mergeCell ref="C102:M102"/>
    <mergeCell ref="C103:M103"/>
    <mergeCell ref="C104:M104"/>
    <mergeCell ref="C112:M112"/>
    <mergeCell ref="C113:M113"/>
    <mergeCell ref="C126:M126"/>
    <mergeCell ref="C127:M127"/>
    <mergeCell ref="C88:M88"/>
    <mergeCell ref="C89:M89"/>
    <mergeCell ref="C90:M90"/>
    <mergeCell ref="C91:M91"/>
    <mergeCell ref="C97:M97"/>
    <mergeCell ref="C98:M98"/>
    <mergeCell ref="C80:M80"/>
    <mergeCell ref="C81:M81"/>
    <mergeCell ref="C84:M84"/>
    <mergeCell ref="C85:M85"/>
    <mergeCell ref="C86:M86"/>
    <mergeCell ref="C87:M87"/>
    <mergeCell ref="C69:M69"/>
    <mergeCell ref="C71:M71"/>
    <mergeCell ref="C74:M74"/>
    <mergeCell ref="C75:M75"/>
    <mergeCell ref="C78:M78"/>
    <mergeCell ref="C79:M79"/>
    <mergeCell ref="C93:M93"/>
    <mergeCell ref="C94:M94"/>
    <mergeCell ref="XEA64:XEJ64"/>
    <mergeCell ref="XER64:XFA64"/>
    <mergeCell ref="C66:M66"/>
    <mergeCell ref="C68:M68"/>
    <mergeCell ref="XAC64:XAL64"/>
    <mergeCell ref="XAT64:XBC64"/>
    <mergeCell ref="XBK64:XBT64"/>
    <mergeCell ref="XCB64:XCK64"/>
    <mergeCell ref="XCS64:XDB64"/>
    <mergeCell ref="XDJ64:XDS64"/>
    <mergeCell ref="WWE64:WWN64"/>
    <mergeCell ref="WWV64:WXE64"/>
    <mergeCell ref="WXM64:WXV64"/>
    <mergeCell ref="WYD64:WYM64"/>
    <mergeCell ref="WYU64:WZD64"/>
    <mergeCell ref="WZL64:WZU64"/>
    <mergeCell ref="WSG64:WSP64"/>
    <mergeCell ref="WSX64:WTG64"/>
    <mergeCell ref="WTO64:WTX64"/>
    <mergeCell ref="WUF64:WUO64"/>
    <mergeCell ref="WUW64:WVF64"/>
    <mergeCell ref="WVN64:WVW64"/>
    <mergeCell ref="WOI64:WOR64"/>
    <mergeCell ref="WOZ64:WPI64"/>
    <mergeCell ref="WPQ64:WPZ64"/>
    <mergeCell ref="WQH64:WQQ64"/>
    <mergeCell ref="WQY64:WRH64"/>
    <mergeCell ref="WRP64:WRY64"/>
    <mergeCell ref="WKK64:WKT64"/>
    <mergeCell ref="WLB64:WLK64"/>
    <mergeCell ref="WLS64:WMB64"/>
    <mergeCell ref="WMJ64:WMS64"/>
    <mergeCell ref="WNA64:WNJ64"/>
    <mergeCell ref="WNR64:WOA64"/>
    <mergeCell ref="WGM64:WGV64"/>
    <mergeCell ref="WHD64:WHM64"/>
    <mergeCell ref="WHU64:WID64"/>
    <mergeCell ref="WIL64:WIU64"/>
    <mergeCell ref="WJC64:WJL64"/>
    <mergeCell ref="WJT64:WKC64"/>
    <mergeCell ref="WCO64:WCX64"/>
    <mergeCell ref="WDF64:WDO64"/>
    <mergeCell ref="WDW64:WEF64"/>
    <mergeCell ref="WEN64:WEW64"/>
    <mergeCell ref="WFE64:WFN64"/>
    <mergeCell ref="WFV64:WGE64"/>
    <mergeCell ref="VYQ64:VYZ64"/>
    <mergeCell ref="VZH64:VZQ64"/>
    <mergeCell ref="VZY64:WAH64"/>
    <mergeCell ref="WAP64:WAY64"/>
    <mergeCell ref="WBG64:WBP64"/>
    <mergeCell ref="WBX64:WCG64"/>
    <mergeCell ref="VUS64:VVB64"/>
    <mergeCell ref="VVJ64:VVS64"/>
    <mergeCell ref="VWA64:VWJ64"/>
    <mergeCell ref="VWR64:VXA64"/>
    <mergeCell ref="VXI64:VXR64"/>
    <mergeCell ref="VXZ64:VYI64"/>
    <mergeCell ref="VQU64:VRD64"/>
    <mergeCell ref="VRL64:VRU64"/>
    <mergeCell ref="VSC64:VSL64"/>
    <mergeCell ref="VST64:VTC64"/>
    <mergeCell ref="VTK64:VTT64"/>
    <mergeCell ref="VUB64:VUK64"/>
    <mergeCell ref="VMW64:VNF64"/>
    <mergeCell ref="VNN64:VNW64"/>
    <mergeCell ref="VOE64:VON64"/>
    <mergeCell ref="VOV64:VPE64"/>
    <mergeCell ref="VPM64:VPV64"/>
    <mergeCell ref="VQD64:VQM64"/>
    <mergeCell ref="VIY64:VJH64"/>
    <mergeCell ref="VJP64:VJY64"/>
    <mergeCell ref="VKG64:VKP64"/>
    <mergeCell ref="VKX64:VLG64"/>
    <mergeCell ref="VLO64:VLX64"/>
    <mergeCell ref="VMF64:VMO64"/>
    <mergeCell ref="VFA64:VFJ64"/>
    <mergeCell ref="VFR64:VGA64"/>
    <mergeCell ref="VGI64:VGR64"/>
    <mergeCell ref="VGZ64:VHI64"/>
    <mergeCell ref="VHQ64:VHZ64"/>
    <mergeCell ref="VIH64:VIQ64"/>
    <mergeCell ref="VBC64:VBL64"/>
    <mergeCell ref="VBT64:VCC64"/>
    <mergeCell ref="VCK64:VCT64"/>
    <mergeCell ref="VDB64:VDK64"/>
    <mergeCell ref="VDS64:VEB64"/>
    <mergeCell ref="VEJ64:VES64"/>
    <mergeCell ref="UXE64:UXN64"/>
    <mergeCell ref="UXV64:UYE64"/>
    <mergeCell ref="UYM64:UYV64"/>
    <mergeCell ref="UZD64:UZM64"/>
    <mergeCell ref="UZU64:VAD64"/>
    <mergeCell ref="VAL64:VAU64"/>
    <mergeCell ref="UTG64:UTP64"/>
    <mergeCell ref="UTX64:UUG64"/>
    <mergeCell ref="UUO64:UUX64"/>
    <mergeCell ref="UVF64:UVO64"/>
    <mergeCell ref="UVW64:UWF64"/>
    <mergeCell ref="UWN64:UWW64"/>
    <mergeCell ref="UPI64:UPR64"/>
    <mergeCell ref="UPZ64:UQI64"/>
    <mergeCell ref="UQQ64:UQZ64"/>
    <mergeCell ref="URH64:URQ64"/>
    <mergeCell ref="URY64:USH64"/>
    <mergeCell ref="USP64:USY64"/>
    <mergeCell ref="ULK64:ULT64"/>
    <mergeCell ref="UMB64:UMK64"/>
    <mergeCell ref="UMS64:UNB64"/>
    <mergeCell ref="UNJ64:UNS64"/>
    <mergeCell ref="UOA64:UOJ64"/>
    <mergeCell ref="UOR64:UPA64"/>
    <mergeCell ref="UHM64:UHV64"/>
    <mergeCell ref="UID64:UIM64"/>
    <mergeCell ref="UIU64:UJD64"/>
    <mergeCell ref="UJL64:UJU64"/>
    <mergeCell ref="UKC64:UKL64"/>
    <mergeCell ref="UKT64:ULC64"/>
    <mergeCell ref="UDO64:UDX64"/>
    <mergeCell ref="UEF64:UEO64"/>
    <mergeCell ref="UEW64:UFF64"/>
    <mergeCell ref="UFN64:UFW64"/>
    <mergeCell ref="UGE64:UGN64"/>
    <mergeCell ref="UGV64:UHE64"/>
    <mergeCell ref="TZQ64:TZZ64"/>
    <mergeCell ref="UAH64:UAQ64"/>
    <mergeCell ref="UAY64:UBH64"/>
    <mergeCell ref="UBP64:UBY64"/>
    <mergeCell ref="UCG64:UCP64"/>
    <mergeCell ref="UCX64:UDG64"/>
    <mergeCell ref="TVS64:TWB64"/>
    <mergeCell ref="TWJ64:TWS64"/>
    <mergeCell ref="TXA64:TXJ64"/>
    <mergeCell ref="TXR64:TYA64"/>
    <mergeCell ref="TYI64:TYR64"/>
    <mergeCell ref="TYZ64:TZI64"/>
    <mergeCell ref="TRU64:TSD64"/>
    <mergeCell ref="TSL64:TSU64"/>
    <mergeCell ref="TTC64:TTL64"/>
    <mergeCell ref="TTT64:TUC64"/>
    <mergeCell ref="TUK64:TUT64"/>
    <mergeCell ref="TVB64:TVK64"/>
    <mergeCell ref="TNW64:TOF64"/>
    <mergeCell ref="TON64:TOW64"/>
    <mergeCell ref="TPE64:TPN64"/>
    <mergeCell ref="TPV64:TQE64"/>
    <mergeCell ref="TQM64:TQV64"/>
    <mergeCell ref="TRD64:TRM64"/>
    <mergeCell ref="TJY64:TKH64"/>
    <mergeCell ref="TKP64:TKY64"/>
    <mergeCell ref="TLG64:TLP64"/>
    <mergeCell ref="TLX64:TMG64"/>
    <mergeCell ref="TMO64:TMX64"/>
    <mergeCell ref="TNF64:TNO64"/>
    <mergeCell ref="TGA64:TGJ64"/>
    <mergeCell ref="TGR64:THA64"/>
    <mergeCell ref="THI64:THR64"/>
    <mergeCell ref="THZ64:TII64"/>
    <mergeCell ref="TIQ64:TIZ64"/>
    <mergeCell ref="TJH64:TJQ64"/>
    <mergeCell ref="TCC64:TCL64"/>
    <mergeCell ref="TCT64:TDC64"/>
    <mergeCell ref="TDK64:TDT64"/>
    <mergeCell ref="TEB64:TEK64"/>
    <mergeCell ref="TES64:TFB64"/>
    <mergeCell ref="TFJ64:TFS64"/>
    <mergeCell ref="SYE64:SYN64"/>
    <mergeCell ref="SYV64:SZE64"/>
    <mergeCell ref="SZM64:SZV64"/>
    <mergeCell ref="TAD64:TAM64"/>
    <mergeCell ref="TAU64:TBD64"/>
    <mergeCell ref="TBL64:TBU64"/>
    <mergeCell ref="SUG64:SUP64"/>
    <mergeCell ref="SUX64:SVG64"/>
    <mergeCell ref="SVO64:SVX64"/>
    <mergeCell ref="SWF64:SWO64"/>
    <mergeCell ref="SWW64:SXF64"/>
    <mergeCell ref="SXN64:SXW64"/>
    <mergeCell ref="SQI64:SQR64"/>
    <mergeCell ref="SQZ64:SRI64"/>
    <mergeCell ref="SRQ64:SRZ64"/>
    <mergeCell ref="SSH64:SSQ64"/>
    <mergeCell ref="SSY64:STH64"/>
    <mergeCell ref="STP64:STY64"/>
    <mergeCell ref="SMK64:SMT64"/>
    <mergeCell ref="SNB64:SNK64"/>
    <mergeCell ref="SNS64:SOB64"/>
    <mergeCell ref="SOJ64:SOS64"/>
    <mergeCell ref="SPA64:SPJ64"/>
    <mergeCell ref="SPR64:SQA64"/>
    <mergeCell ref="SIM64:SIV64"/>
    <mergeCell ref="SJD64:SJM64"/>
    <mergeCell ref="SJU64:SKD64"/>
    <mergeCell ref="SKL64:SKU64"/>
    <mergeCell ref="SLC64:SLL64"/>
    <mergeCell ref="SLT64:SMC64"/>
    <mergeCell ref="SEO64:SEX64"/>
    <mergeCell ref="SFF64:SFO64"/>
    <mergeCell ref="SFW64:SGF64"/>
    <mergeCell ref="SGN64:SGW64"/>
    <mergeCell ref="SHE64:SHN64"/>
    <mergeCell ref="SHV64:SIE64"/>
    <mergeCell ref="SAQ64:SAZ64"/>
    <mergeCell ref="SBH64:SBQ64"/>
    <mergeCell ref="SBY64:SCH64"/>
    <mergeCell ref="SCP64:SCY64"/>
    <mergeCell ref="SDG64:SDP64"/>
    <mergeCell ref="SDX64:SEG64"/>
    <mergeCell ref="RWS64:RXB64"/>
    <mergeCell ref="RXJ64:RXS64"/>
    <mergeCell ref="RYA64:RYJ64"/>
    <mergeCell ref="RYR64:RZA64"/>
    <mergeCell ref="RZI64:RZR64"/>
    <mergeCell ref="RZZ64:SAI64"/>
    <mergeCell ref="RSU64:RTD64"/>
    <mergeCell ref="RTL64:RTU64"/>
    <mergeCell ref="RUC64:RUL64"/>
    <mergeCell ref="RUT64:RVC64"/>
    <mergeCell ref="RVK64:RVT64"/>
    <mergeCell ref="RWB64:RWK64"/>
    <mergeCell ref="ROW64:RPF64"/>
    <mergeCell ref="RPN64:RPW64"/>
    <mergeCell ref="RQE64:RQN64"/>
    <mergeCell ref="RQV64:RRE64"/>
    <mergeCell ref="RRM64:RRV64"/>
    <mergeCell ref="RSD64:RSM64"/>
    <mergeCell ref="RKY64:RLH64"/>
    <mergeCell ref="RLP64:RLY64"/>
    <mergeCell ref="RMG64:RMP64"/>
    <mergeCell ref="RMX64:RNG64"/>
    <mergeCell ref="RNO64:RNX64"/>
    <mergeCell ref="ROF64:ROO64"/>
    <mergeCell ref="RHA64:RHJ64"/>
    <mergeCell ref="RHR64:RIA64"/>
    <mergeCell ref="RII64:RIR64"/>
    <mergeCell ref="RIZ64:RJI64"/>
    <mergeCell ref="RJQ64:RJZ64"/>
    <mergeCell ref="RKH64:RKQ64"/>
    <mergeCell ref="RDC64:RDL64"/>
    <mergeCell ref="RDT64:REC64"/>
    <mergeCell ref="REK64:RET64"/>
    <mergeCell ref="RFB64:RFK64"/>
    <mergeCell ref="RFS64:RGB64"/>
    <mergeCell ref="RGJ64:RGS64"/>
    <mergeCell ref="QZE64:QZN64"/>
    <mergeCell ref="QZV64:RAE64"/>
    <mergeCell ref="RAM64:RAV64"/>
    <mergeCell ref="RBD64:RBM64"/>
    <mergeCell ref="RBU64:RCD64"/>
    <mergeCell ref="RCL64:RCU64"/>
    <mergeCell ref="QVG64:QVP64"/>
    <mergeCell ref="QVX64:QWG64"/>
    <mergeCell ref="QWO64:QWX64"/>
    <mergeCell ref="QXF64:QXO64"/>
    <mergeCell ref="QXW64:QYF64"/>
    <mergeCell ref="QYN64:QYW64"/>
    <mergeCell ref="QRI64:QRR64"/>
    <mergeCell ref="QRZ64:QSI64"/>
    <mergeCell ref="QSQ64:QSZ64"/>
    <mergeCell ref="QTH64:QTQ64"/>
    <mergeCell ref="QTY64:QUH64"/>
    <mergeCell ref="QUP64:QUY64"/>
    <mergeCell ref="QNK64:QNT64"/>
    <mergeCell ref="QOB64:QOK64"/>
    <mergeCell ref="QOS64:QPB64"/>
    <mergeCell ref="QPJ64:QPS64"/>
    <mergeCell ref="QQA64:QQJ64"/>
    <mergeCell ref="QQR64:QRA64"/>
    <mergeCell ref="QJM64:QJV64"/>
    <mergeCell ref="QKD64:QKM64"/>
    <mergeCell ref="QKU64:QLD64"/>
    <mergeCell ref="QLL64:QLU64"/>
    <mergeCell ref="QMC64:QML64"/>
    <mergeCell ref="QMT64:QNC64"/>
    <mergeCell ref="QFO64:QFX64"/>
    <mergeCell ref="QGF64:QGO64"/>
    <mergeCell ref="QGW64:QHF64"/>
    <mergeCell ref="QHN64:QHW64"/>
    <mergeCell ref="QIE64:QIN64"/>
    <mergeCell ref="QIV64:QJE64"/>
    <mergeCell ref="QBQ64:QBZ64"/>
    <mergeCell ref="QCH64:QCQ64"/>
    <mergeCell ref="QCY64:QDH64"/>
    <mergeCell ref="QDP64:QDY64"/>
    <mergeCell ref="QEG64:QEP64"/>
    <mergeCell ref="QEX64:QFG64"/>
    <mergeCell ref="PXS64:PYB64"/>
    <mergeCell ref="PYJ64:PYS64"/>
    <mergeCell ref="PZA64:PZJ64"/>
    <mergeCell ref="PZR64:QAA64"/>
    <mergeCell ref="QAI64:QAR64"/>
    <mergeCell ref="QAZ64:QBI64"/>
    <mergeCell ref="PTU64:PUD64"/>
    <mergeCell ref="PUL64:PUU64"/>
    <mergeCell ref="PVC64:PVL64"/>
    <mergeCell ref="PVT64:PWC64"/>
    <mergeCell ref="PWK64:PWT64"/>
    <mergeCell ref="PXB64:PXK64"/>
    <mergeCell ref="PPW64:PQF64"/>
    <mergeCell ref="PQN64:PQW64"/>
    <mergeCell ref="PRE64:PRN64"/>
    <mergeCell ref="PRV64:PSE64"/>
    <mergeCell ref="PSM64:PSV64"/>
    <mergeCell ref="PTD64:PTM64"/>
    <mergeCell ref="PLY64:PMH64"/>
    <mergeCell ref="PMP64:PMY64"/>
    <mergeCell ref="PNG64:PNP64"/>
    <mergeCell ref="PNX64:POG64"/>
    <mergeCell ref="POO64:POX64"/>
    <mergeCell ref="PPF64:PPO64"/>
    <mergeCell ref="PIA64:PIJ64"/>
    <mergeCell ref="PIR64:PJA64"/>
    <mergeCell ref="PJI64:PJR64"/>
    <mergeCell ref="PJZ64:PKI64"/>
    <mergeCell ref="PKQ64:PKZ64"/>
    <mergeCell ref="PLH64:PLQ64"/>
    <mergeCell ref="PEC64:PEL64"/>
    <mergeCell ref="PET64:PFC64"/>
    <mergeCell ref="PFK64:PFT64"/>
    <mergeCell ref="PGB64:PGK64"/>
    <mergeCell ref="PGS64:PHB64"/>
    <mergeCell ref="PHJ64:PHS64"/>
    <mergeCell ref="PAE64:PAN64"/>
    <mergeCell ref="PAV64:PBE64"/>
    <mergeCell ref="PBM64:PBV64"/>
    <mergeCell ref="PCD64:PCM64"/>
    <mergeCell ref="PCU64:PDD64"/>
    <mergeCell ref="PDL64:PDU64"/>
    <mergeCell ref="OWG64:OWP64"/>
    <mergeCell ref="OWX64:OXG64"/>
    <mergeCell ref="OXO64:OXX64"/>
    <mergeCell ref="OYF64:OYO64"/>
    <mergeCell ref="OYW64:OZF64"/>
    <mergeCell ref="OZN64:OZW64"/>
    <mergeCell ref="OSI64:OSR64"/>
    <mergeCell ref="OSZ64:OTI64"/>
    <mergeCell ref="OTQ64:OTZ64"/>
    <mergeCell ref="OUH64:OUQ64"/>
    <mergeCell ref="OUY64:OVH64"/>
    <mergeCell ref="OVP64:OVY64"/>
    <mergeCell ref="OOK64:OOT64"/>
    <mergeCell ref="OPB64:OPK64"/>
    <mergeCell ref="OPS64:OQB64"/>
    <mergeCell ref="OQJ64:OQS64"/>
    <mergeCell ref="ORA64:ORJ64"/>
    <mergeCell ref="ORR64:OSA64"/>
    <mergeCell ref="OKM64:OKV64"/>
    <mergeCell ref="OLD64:OLM64"/>
    <mergeCell ref="OLU64:OMD64"/>
    <mergeCell ref="OML64:OMU64"/>
    <mergeCell ref="ONC64:ONL64"/>
    <mergeCell ref="ONT64:OOC64"/>
    <mergeCell ref="OGO64:OGX64"/>
    <mergeCell ref="OHF64:OHO64"/>
    <mergeCell ref="OHW64:OIF64"/>
    <mergeCell ref="OIN64:OIW64"/>
    <mergeCell ref="OJE64:OJN64"/>
    <mergeCell ref="OJV64:OKE64"/>
    <mergeCell ref="OCQ64:OCZ64"/>
    <mergeCell ref="ODH64:ODQ64"/>
    <mergeCell ref="ODY64:OEH64"/>
    <mergeCell ref="OEP64:OEY64"/>
    <mergeCell ref="OFG64:OFP64"/>
    <mergeCell ref="OFX64:OGG64"/>
    <mergeCell ref="NYS64:NZB64"/>
    <mergeCell ref="NZJ64:NZS64"/>
    <mergeCell ref="OAA64:OAJ64"/>
    <mergeCell ref="OAR64:OBA64"/>
    <mergeCell ref="OBI64:OBR64"/>
    <mergeCell ref="OBZ64:OCI64"/>
    <mergeCell ref="NUU64:NVD64"/>
    <mergeCell ref="NVL64:NVU64"/>
    <mergeCell ref="NWC64:NWL64"/>
    <mergeCell ref="NWT64:NXC64"/>
    <mergeCell ref="NXK64:NXT64"/>
    <mergeCell ref="NYB64:NYK64"/>
    <mergeCell ref="NQW64:NRF64"/>
    <mergeCell ref="NRN64:NRW64"/>
    <mergeCell ref="NSE64:NSN64"/>
    <mergeCell ref="NSV64:NTE64"/>
    <mergeCell ref="NTM64:NTV64"/>
    <mergeCell ref="NUD64:NUM64"/>
    <mergeCell ref="NMY64:NNH64"/>
    <mergeCell ref="NNP64:NNY64"/>
    <mergeCell ref="NOG64:NOP64"/>
    <mergeCell ref="NOX64:NPG64"/>
    <mergeCell ref="NPO64:NPX64"/>
    <mergeCell ref="NQF64:NQO64"/>
    <mergeCell ref="NJA64:NJJ64"/>
    <mergeCell ref="NJR64:NKA64"/>
    <mergeCell ref="NKI64:NKR64"/>
    <mergeCell ref="NKZ64:NLI64"/>
    <mergeCell ref="NLQ64:NLZ64"/>
    <mergeCell ref="NMH64:NMQ64"/>
    <mergeCell ref="NFC64:NFL64"/>
    <mergeCell ref="NFT64:NGC64"/>
    <mergeCell ref="NGK64:NGT64"/>
    <mergeCell ref="NHB64:NHK64"/>
    <mergeCell ref="NHS64:NIB64"/>
    <mergeCell ref="NIJ64:NIS64"/>
    <mergeCell ref="NBE64:NBN64"/>
    <mergeCell ref="NBV64:NCE64"/>
    <mergeCell ref="NCM64:NCV64"/>
    <mergeCell ref="NDD64:NDM64"/>
    <mergeCell ref="NDU64:NED64"/>
    <mergeCell ref="NEL64:NEU64"/>
    <mergeCell ref="MXG64:MXP64"/>
    <mergeCell ref="MXX64:MYG64"/>
    <mergeCell ref="MYO64:MYX64"/>
    <mergeCell ref="MZF64:MZO64"/>
    <mergeCell ref="MZW64:NAF64"/>
    <mergeCell ref="NAN64:NAW64"/>
    <mergeCell ref="MTI64:MTR64"/>
    <mergeCell ref="MTZ64:MUI64"/>
    <mergeCell ref="MUQ64:MUZ64"/>
    <mergeCell ref="MVH64:MVQ64"/>
    <mergeCell ref="MVY64:MWH64"/>
    <mergeCell ref="MWP64:MWY64"/>
    <mergeCell ref="MPK64:MPT64"/>
    <mergeCell ref="MQB64:MQK64"/>
    <mergeCell ref="MQS64:MRB64"/>
    <mergeCell ref="MRJ64:MRS64"/>
    <mergeCell ref="MSA64:MSJ64"/>
    <mergeCell ref="MSR64:MTA64"/>
    <mergeCell ref="MLM64:MLV64"/>
    <mergeCell ref="MMD64:MMM64"/>
    <mergeCell ref="MMU64:MND64"/>
    <mergeCell ref="MNL64:MNU64"/>
    <mergeCell ref="MOC64:MOL64"/>
    <mergeCell ref="MOT64:MPC64"/>
    <mergeCell ref="MHO64:MHX64"/>
    <mergeCell ref="MIF64:MIO64"/>
    <mergeCell ref="MIW64:MJF64"/>
    <mergeCell ref="MJN64:MJW64"/>
    <mergeCell ref="MKE64:MKN64"/>
    <mergeCell ref="MKV64:MLE64"/>
    <mergeCell ref="MDQ64:MDZ64"/>
    <mergeCell ref="MEH64:MEQ64"/>
    <mergeCell ref="MEY64:MFH64"/>
    <mergeCell ref="MFP64:MFY64"/>
    <mergeCell ref="MGG64:MGP64"/>
    <mergeCell ref="MGX64:MHG64"/>
    <mergeCell ref="LZS64:MAB64"/>
    <mergeCell ref="MAJ64:MAS64"/>
    <mergeCell ref="MBA64:MBJ64"/>
    <mergeCell ref="MBR64:MCA64"/>
    <mergeCell ref="MCI64:MCR64"/>
    <mergeCell ref="MCZ64:MDI64"/>
    <mergeCell ref="LVU64:LWD64"/>
    <mergeCell ref="LWL64:LWU64"/>
    <mergeCell ref="LXC64:LXL64"/>
    <mergeCell ref="LXT64:LYC64"/>
    <mergeCell ref="LYK64:LYT64"/>
    <mergeCell ref="LZB64:LZK64"/>
    <mergeCell ref="LRW64:LSF64"/>
    <mergeCell ref="LSN64:LSW64"/>
    <mergeCell ref="LTE64:LTN64"/>
    <mergeCell ref="LTV64:LUE64"/>
    <mergeCell ref="LUM64:LUV64"/>
    <mergeCell ref="LVD64:LVM64"/>
    <mergeCell ref="LNY64:LOH64"/>
    <mergeCell ref="LOP64:LOY64"/>
    <mergeCell ref="LPG64:LPP64"/>
    <mergeCell ref="LPX64:LQG64"/>
    <mergeCell ref="LQO64:LQX64"/>
    <mergeCell ref="LRF64:LRO64"/>
    <mergeCell ref="LKA64:LKJ64"/>
    <mergeCell ref="LKR64:LLA64"/>
    <mergeCell ref="LLI64:LLR64"/>
    <mergeCell ref="LLZ64:LMI64"/>
    <mergeCell ref="LMQ64:LMZ64"/>
    <mergeCell ref="LNH64:LNQ64"/>
    <mergeCell ref="LGC64:LGL64"/>
    <mergeCell ref="LGT64:LHC64"/>
    <mergeCell ref="LHK64:LHT64"/>
    <mergeCell ref="LIB64:LIK64"/>
    <mergeCell ref="LIS64:LJB64"/>
    <mergeCell ref="LJJ64:LJS64"/>
    <mergeCell ref="LCE64:LCN64"/>
    <mergeCell ref="LCV64:LDE64"/>
    <mergeCell ref="LDM64:LDV64"/>
    <mergeCell ref="LED64:LEM64"/>
    <mergeCell ref="LEU64:LFD64"/>
    <mergeCell ref="LFL64:LFU64"/>
    <mergeCell ref="KYG64:KYP64"/>
    <mergeCell ref="KYX64:KZG64"/>
    <mergeCell ref="KZO64:KZX64"/>
    <mergeCell ref="LAF64:LAO64"/>
    <mergeCell ref="LAW64:LBF64"/>
    <mergeCell ref="LBN64:LBW64"/>
    <mergeCell ref="KUI64:KUR64"/>
    <mergeCell ref="KUZ64:KVI64"/>
    <mergeCell ref="KVQ64:KVZ64"/>
    <mergeCell ref="KWH64:KWQ64"/>
    <mergeCell ref="KWY64:KXH64"/>
    <mergeCell ref="KXP64:KXY64"/>
    <mergeCell ref="KQK64:KQT64"/>
    <mergeCell ref="KRB64:KRK64"/>
    <mergeCell ref="KRS64:KSB64"/>
    <mergeCell ref="KSJ64:KSS64"/>
    <mergeCell ref="KTA64:KTJ64"/>
    <mergeCell ref="KTR64:KUA64"/>
    <mergeCell ref="KMM64:KMV64"/>
    <mergeCell ref="KND64:KNM64"/>
    <mergeCell ref="KNU64:KOD64"/>
    <mergeCell ref="KOL64:KOU64"/>
    <mergeCell ref="KPC64:KPL64"/>
    <mergeCell ref="KPT64:KQC64"/>
    <mergeCell ref="KIO64:KIX64"/>
    <mergeCell ref="KJF64:KJO64"/>
    <mergeCell ref="KJW64:KKF64"/>
    <mergeCell ref="KKN64:KKW64"/>
    <mergeCell ref="KLE64:KLN64"/>
    <mergeCell ref="KLV64:KME64"/>
    <mergeCell ref="KEQ64:KEZ64"/>
    <mergeCell ref="KFH64:KFQ64"/>
    <mergeCell ref="KFY64:KGH64"/>
    <mergeCell ref="KGP64:KGY64"/>
    <mergeCell ref="KHG64:KHP64"/>
    <mergeCell ref="KHX64:KIG64"/>
    <mergeCell ref="KAS64:KBB64"/>
    <mergeCell ref="KBJ64:KBS64"/>
    <mergeCell ref="KCA64:KCJ64"/>
    <mergeCell ref="KCR64:KDA64"/>
    <mergeCell ref="KDI64:KDR64"/>
    <mergeCell ref="KDZ64:KEI64"/>
    <mergeCell ref="JWU64:JXD64"/>
    <mergeCell ref="JXL64:JXU64"/>
    <mergeCell ref="JYC64:JYL64"/>
    <mergeCell ref="JYT64:JZC64"/>
    <mergeCell ref="JZK64:JZT64"/>
    <mergeCell ref="KAB64:KAK64"/>
    <mergeCell ref="JSW64:JTF64"/>
    <mergeCell ref="JTN64:JTW64"/>
    <mergeCell ref="JUE64:JUN64"/>
    <mergeCell ref="JUV64:JVE64"/>
    <mergeCell ref="JVM64:JVV64"/>
    <mergeCell ref="JWD64:JWM64"/>
    <mergeCell ref="JOY64:JPH64"/>
    <mergeCell ref="JPP64:JPY64"/>
    <mergeCell ref="JQG64:JQP64"/>
    <mergeCell ref="JQX64:JRG64"/>
    <mergeCell ref="JRO64:JRX64"/>
    <mergeCell ref="JSF64:JSO64"/>
    <mergeCell ref="JLA64:JLJ64"/>
    <mergeCell ref="JLR64:JMA64"/>
    <mergeCell ref="JMI64:JMR64"/>
    <mergeCell ref="JMZ64:JNI64"/>
    <mergeCell ref="JNQ64:JNZ64"/>
    <mergeCell ref="JOH64:JOQ64"/>
    <mergeCell ref="JHC64:JHL64"/>
    <mergeCell ref="JHT64:JIC64"/>
    <mergeCell ref="JIK64:JIT64"/>
    <mergeCell ref="JJB64:JJK64"/>
    <mergeCell ref="JJS64:JKB64"/>
    <mergeCell ref="JKJ64:JKS64"/>
    <mergeCell ref="JDE64:JDN64"/>
    <mergeCell ref="JDV64:JEE64"/>
    <mergeCell ref="JEM64:JEV64"/>
    <mergeCell ref="JFD64:JFM64"/>
    <mergeCell ref="JFU64:JGD64"/>
    <mergeCell ref="JGL64:JGU64"/>
    <mergeCell ref="IZG64:IZP64"/>
    <mergeCell ref="IZX64:JAG64"/>
    <mergeCell ref="JAO64:JAX64"/>
    <mergeCell ref="JBF64:JBO64"/>
    <mergeCell ref="JBW64:JCF64"/>
    <mergeCell ref="JCN64:JCW64"/>
    <mergeCell ref="IVI64:IVR64"/>
    <mergeCell ref="IVZ64:IWI64"/>
    <mergeCell ref="IWQ64:IWZ64"/>
    <mergeCell ref="IXH64:IXQ64"/>
    <mergeCell ref="IXY64:IYH64"/>
    <mergeCell ref="IYP64:IYY64"/>
    <mergeCell ref="IRK64:IRT64"/>
    <mergeCell ref="ISB64:ISK64"/>
    <mergeCell ref="ISS64:ITB64"/>
    <mergeCell ref="ITJ64:ITS64"/>
    <mergeCell ref="IUA64:IUJ64"/>
    <mergeCell ref="IUR64:IVA64"/>
    <mergeCell ref="INM64:INV64"/>
    <mergeCell ref="IOD64:IOM64"/>
    <mergeCell ref="IOU64:IPD64"/>
    <mergeCell ref="IPL64:IPU64"/>
    <mergeCell ref="IQC64:IQL64"/>
    <mergeCell ref="IQT64:IRC64"/>
    <mergeCell ref="IJO64:IJX64"/>
    <mergeCell ref="IKF64:IKO64"/>
    <mergeCell ref="IKW64:ILF64"/>
    <mergeCell ref="ILN64:ILW64"/>
    <mergeCell ref="IME64:IMN64"/>
    <mergeCell ref="IMV64:INE64"/>
    <mergeCell ref="IFQ64:IFZ64"/>
    <mergeCell ref="IGH64:IGQ64"/>
    <mergeCell ref="IGY64:IHH64"/>
    <mergeCell ref="IHP64:IHY64"/>
    <mergeCell ref="IIG64:IIP64"/>
    <mergeCell ref="IIX64:IJG64"/>
    <mergeCell ref="IBS64:ICB64"/>
    <mergeCell ref="ICJ64:ICS64"/>
    <mergeCell ref="IDA64:IDJ64"/>
    <mergeCell ref="IDR64:IEA64"/>
    <mergeCell ref="IEI64:IER64"/>
    <mergeCell ref="IEZ64:IFI64"/>
    <mergeCell ref="HXU64:HYD64"/>
    <mergeCell ref="HYL64:HYU64"/>
    <mergeCell ref="HZC64:HZL64"/>
    <mergeCell ref="HZT64:IAC64"/>
    <mergeCell ref="IAK64:IAT64"/>
    <mergeCell ref="IBB64:IBK64"/>
    <mergeCell ref="HTW64:HUF64"/>
    <mergeCell ref="HUN64:HUW64"/>
    <mergeCell ref="HVE64:HVN64"/>
    <mergeCell ref="HVV64:HWE64"/>
    <mergeCell ref="HWM64:HWV64"/>
    <mergeCell ref="HXD64:HXM64"/>
    <mergeCell ref="HPY64:HQH64"/>
    <mergeCell ref="HQP64:HQY64"/>
    <mergeCell ref="HRG64:HRP64"/>
    <mergeCell ref="HRX64:HSG64"/>
    <mergeCell ref="HSO64:HSX64"/>
    <mergeCell ref="HTF64:HTO64"/>
    <mergeCell ref="HMA64:HMJ64"/>
    <mergeCell ref="HMR64:HNA64"/>
    <mergeCell ref="HNI64:HNR64"/>
    <mergeCell ref="HNZ64:HOI64"/>
    <mergeCell ref="HOQ64:HOZ64"/>
    <mergeCell ref="HPH64:HPQ64"/>
    <mergeCell ref="HIC64:HIL64"/>
    <mergeCell ref="HIT64:HJC64"/>
    <mergeCell ref="HJK64:HJT64"/>
    <mergeCell ref="HKB64:HKK64"/>
    <mergeCell ref="HKS64:HLB64"/>
    <mergeCell ref="HLJ64:HLS64"/>
    <mergeCell ref="HEE64:HEN64"/>
    <mergeCell ref="HEV64:HFE64"/>
    <mergeCell ref="HFM64:HFV64"/>
    <mergeCell ref="HGD64:HGM64"/>
    <mergeCell ref="HGU64:HHD64"/>
    <mergeCell ref="HHL64:HHU64"/>
    <mergeCell ref="HAG64:HAP64"/>
    <mergeCell ref="HAX64:HBG64"/>
    <mergeCell ref="HBO64:HBX64"/>
    <mergeCell ref="HCF64:HCO64"/>
    <mergeCell ref="HCW64:HDF64"/>
    <mergeCell ref="HDN64:HDW64"/>
    <mergeCell ref="GWI64:GWR64"/>
    <mergeCell ref="GWZ64:GXI64"/>
    <mergeCell ref="GXQ64:GXZ64"/>
    <mergeCell ref="GYH64:GYQ64"/>
    <mergeCell ref="GYY64:GZH64"/>
    <mergeCell ref="GZP64:GZY64"/>
    <mergeCell ref="GSK64:GST64"/>
    <mergeCell ref="GTB64:GTK64"/>
    <mergeCell ref="GTS64:GUB64"/>
    <mergeCell ref="GUJ64:GUS64"/>
    <mergeCell ref="GVA64:GVJ64"/>
    <mergeCell ref="GVR64:GWA64"/>
    <mergeCell ref="GOM64:GOV64"/>
    <mergeCell ref="GPD64:GPM64"/>
    <mergeCell ref="GPU64:GQD64"/>
    <mergeCell ref="GQL64:GQU64"/>
    <mergeCell ref="GRC64:GRL64"/>
    <mergeCell ref="GRT64:GSC64"/>
    <mergeCell ref="GKO64:GKX64"/>
    <mergeCell ref="GLF64:GLO64"/>
    <mergeCell ref="GLW64:GMF64"/>
    <mergeCell ref="GMN64:GMW64"/>
    <mergeCell ref="GNE64:GNN64"/>
    <mergeCell ref="GNV64:GOE64"/>
    <mergeCell ref="GGQ64:GGZ64"/>
    <mergeCell ref="GHH64:GHQ64"/>
    <mergeCell ref="GHY64:GIH64"/>
    <mergeCell ref="GIP64:GIY64"/>
    <mergeCell ref="GJG64:GJP64"/>
    <mergeCell ref="GJX64:GKG64"/>
    <mergeCell ref="GCS64:GDB64"/>
    <mergeCell ref="GDJ64:GDS64"/>
    <mergeCell ref="GEA64:GEJ64"/>
    <mergeCell ref="GER64:GFA64"/>
    <mergeCell ref="GFI64:GFR64"/>
    <mergeCell ref="GFZ64:GGI64"/>
    <mergeCell ref="FYU64:FZD64"/>
    <mergeCell ref="FZL64:FZU64"/>
    <mergeCell ref="GAC64:GAL64"/>
    <mergeCell ref="GAT64:GBC64"/>
    <mergeCell ref="GBK64:GBT64"/>
    <mergeCell ref="GCB64:GCK64"/>
    <mergeCell ref="FUW64:FVF64"/>
    <mergeCell ref="FVN64:FVW64"/>
    <mergeCell ref="FWE64:FWN64"/>
    <mergeCell ref="FWV64:FXE64"/>
    <mergeCell ref="FXM64:FXV64"/>
    <mergeCell ref="FYD64:FYM64"/>
    <mergeCell ref="FQY64:FRH64"/>
    <mergeCell ref="FRP64:FRY64"/>
    <mergeCell ref="FSG64:FSP64"/>
    <mergeCell ref="FSX64:FTG64"/>
    <mergeCell ref="FTO64:FTX64"/>
    <mergeCell ref="FUF64:FUO64"/>
    <mergeCell ref="FNA64:FNJ64"/>
    <mergeCell ref="FNR64:FOA64"/>
    <mergeCell ref="FOI64:FOR64"/>
    <mergeCell ref="FOZ64:FPI64"/>
    <mergeCell ref="FPQ64:FPZ64"/>
    <mergeCell ref="FQH64:FQQ64"/>
    <mergeCell ref="FJC64:FJL64"/>
    <mergeCell ref="FJT64:FKC64"/>
    <mergeCell ref="FKK64:FKT64"/>
    <mergeCell ref="FLB64:FLK64"/>
    <mergeCell ref="FLS64:FMB64"/>
    <mergeCell ref="FMJ64:FMS64"/>
    <mergeCell ref="FFE64:FFN64"/>
    <mergeCell ref="FFV64:FGE64"/>
    <mergeCell ref="FGM64:FGV64"/>
    <mergeCell ref="FHD64:FHM64"/>
    <mergeCell ref="FHU64:FID64"/>
    <mergeCell ref="FIL64:FIU64"/>
    <mergeCell ref="FBG64:FBP64"/>
    <mergeCell ref="FBX64:FCG64"/>
    <mergeCell ref="FCO64:FCX64"/>
    <mergeCell ref="FDF64:FDO64"/>
    <mergeCell ref="FDW64:FEF64"/>
    <mergeCell ref="FEN64:FEW64"/>
    <mergeCell ref="EXI64:EXR64"/>
    <mergeCell ref="EXZ64:EYI64"/>
    <mergeCell ref="EYQ64:EYZ64"/>
    <mergeCell ref="EZH64:EZQ64"/>
    <mergeCell ref="EZY64:FAH64"/>
    <mergeCell ref="FAP64:FAY64"/>
    <mergeCell ref="ETK64:ETT64"/>
    <mergeCell ref="EUB64:EUK64"/>
    <mergeCell ref="EUS64:EVB64"/>
    <mergeCell ref="EVJ64:EVS64"/>
    <mergeCell ref="EWA64:EWJ64"/>
    <mergeCell ref="EWR64:EXA64"/>
    <mergeCell ref="EPM64:EPV64"/>
    <mergeCell ref="EQD64:EQM64"/>
    <mergeCell ref="EQU64:ERD64"/>
    <mergeCell ref="ERL64:ERU64"/>
    <mergeCell ref="ESC64:ESL64"/>
    <mergeCell ref="EST64:ETC64"/>
    <mergeCell ref="ELO64:ELX64"/>
    <mergeCell ref="EMF64:EMO64"/>
    <mergeCell ref="EMW64:ENF64"/>
    <mergeCell ref="ENN64:ENW64"/>
    <mergeCell ref="EOE64:EON64"/>
    <mergeCell ref="EOV64:EPE64"/>
    <mergeCell ref="EHQ64:EHZ64"/>
    <mergeCell ref="EIH64:EIQ64"/>
    <mergeCell ref="EIY64:EJH64"/>
    <mergeCell ref="EJP64:EJY64"/>
    <mergeCell ref="EKG64:EKP64"/>
    <mergeCell ref="EKX64:ELG64"/>
    <mergeCell ref="EDS64:EEB64"/>
    <mergeCell ref="EEJ64:EES64"/>
    <mergeCell ref="EFA64:EFJ64"/>
    <mergeCell ref="EFR64:EGA64"/>
    <mergeCell ref="EGI64:EGR64"/>
    <mergeCell ref="EGZ64:EHI64"/>
    <mergeCell ref="DZU64:EAD64"/>
    <mergeCell ref="EAL64:EAU64"/>
    <mergeCell ref="EBC64:EBL64"/>
    <mergeCell ref="EBT64:ECC64"/>
    <mergeCell ref="ECK64:ECT64"/>
    <mergeCell ref="EDB64:EDK64"/>
    <mergeCell ref="DVW64:DWF64"/>
    <mergeCell ref="DWN64:DWW64"/>
    <mergeCell ref="DXE64:DXN64"/>
    <mergeCell ref="DXV64:DYE64"/>
    <mergeCell ref="DYM64:DYV64"/>
    <mergeCell ref="DZD64:DZM64"/>
    <mergeCell ref="DRY64:DSH64"/>
    <mergeCell ref="DSP64:DSY64"/>
    <mergeCell ref="DTG64:DTP64"/>
    <mergeCell ref="DTX64:DUG64"/>
    <mergeCell ref="DUO64:DUX64"/>
    <mergeCell ref="DVF64:DVO64"/>
    <mergeCell ref="DOA64:DOJ64"/>
    <mergeCell ref="DOR64:DPA64"/>
    <mergeCell ref="DPI64:DPR64"/>
    <mergeCell ref="DPZ64:DQI64"/>
    <mergeCell ref="DQQ64:DQZ64"/>
    <mergeCell ref="DRH64:DRQ64"/>
    <mergeCell ref="DKC64:DKL64"/>
    <mergeCell ref="DKT64:DLC64"/>
    <mergeCell ref="DLK64:DLT64"/>
    <mergeCell ref="DMB64:DMK64"/>
    <mergeCell ref="DMS64:DNB64"/>
    <mergeCell ref="DNJ64:DNS64"/>
    <mergeCell ref="DGE64:DGN64"/>
    <mergeCell ref="DGV64:DHE64"/>
    <mergeCell ref="DHM64:DHV64"/>
    <mergeCell ref="DID64:DIM64"/>
    <mergeCell ref="DIU64:DJD64"/>
    <mergeCell ref="DJL64:DJU64"/>
    <mergeCell ref="DCG64:DCP64"/>
    <mergeCell ref="DCX64:DDG64"/>
    <mergeCell ref="DDO64:DDX64"/>
    <mergeCell ref="DEF64:DEO64"/>
    <mergeCell ref="DEW64:DFF64"/>
    <mergeCell ref="DFN64:DFW64"/>
    <mergeCell ref="CYI64:CYR64"/>
    <mergeCell ref="CYZ64:CZI64"/>
    <mergeCell ref="CZQ64:CZZ64"/>
    <mergeCell ref="DAH64:DAQ64"/>
    <mergeCell ref="DAY64:DBH64"/>
    <mergeCell ref="DBP64:DBY64"/>
    <mergeCell ref="CUK64:CUT64"/>
    <mergeCell ref="CVB64:CVK64"/>
    <mergeCell ref="CVS64:CWB64"/>
    <mergeCell ref="CWJ64:CWS64"/>
    <mergeCell ref="CXA64:CXJ64"/>
    <mergeCell ref="CXR64:CYA64"/>
    <mergeCell ref="CQM64:CQV64"/>
    <mergeCell ref="CRD64:CRM64"/>
    <mergeCell ref="CRU64:CSD64"/>
    <mergeCell ref="CSL64:CSU64"/>
    <mergeCell ref="CTC64:CTL64"/>
    <mergeCell ref="CTT64:CUC64"/>
    <mergeCell ref="CMO64:CMX64"/>
    <mergeCell ref="CNF64:CNO64"/>
    <mergeCell ref="CNW64:COF64"/>
    <mergeCell ref="CON64:COW64"/>
    <mergeCell ref="CPE64:CPN64"/>
    <mergeCell ref="CPV64:CQE64"/>
    <mergeCell ref="CIQ64:CIZ64"/>
    <mergeCell ref="CJH64:CJQ64"/>
    <mergeCell ref="CJY64:CKH64"/>
    <mergeCell ref="CKP64:CKY64"/>
    <mergeCell ref="CLG64:CLP64"/>
    <mergeCell ref="CLX64:CMG64"/>
    <mergeCell ref="CES64:CFB64"/>
    <mergeCell ref="CFJ64:CFS64"/>
    <mergeCell ref="CGA64:CGJ64"/>
    <mergeCell ref="CGR64:CHA64"/>
    <mergeCell ref="CHI64:CHR64"/>
    <mergeCell ref="CHZ64:CII64"/>
    <mergeCell ref="CAU64:CBD64"/>
    <mergeCell ref="CBL64:CBU64"/>
    <mergeCell ref="CCC64:CCL64"/>
    <mergeCell ref="CCT64:CDC64"/>
    <mergeCell ref="CDK64:CDT64"/>
    <mergeCell ref="CEB64:CEK64"/>
    <mergeCell ref="BWW64:BXF64"/>
    <mergeCell ref="BXN64:BXW64"/>
    <mergeCell ref="BYE64:BYN64"/>
    <mergeCell ref="BYV64:BZE64"/>
    <mergeCell ref="BZM64:BZV64"/>
    <mergeCell ref="CAD64:CAM64"/>
    <mergeCell ref="BSY64:BTH64"/>
    <mergeCell ref="BTP64:BTY64"/>
    <mergeCell ref="BUG64:BUP64"/>
    <mergeCell ref="BUX64:BVG64"/>
    <mergeCell ref="BVO64:BVX64"/>
    <mergeCell ref="BWF64:BWO64"/>
    <mergeCell ref="BPA64:BPJ64"/>
    <mergeCell ref="BPR64:BQA64"/>
    <mergeCell ref="BQI64:BQR64"/>
    <mergeCell ref="BQZ64:BRI64"/>
    <mergeCell ref="BRQ64:BRZ64"/>
    <mergeCell ref="BSH64:BSQ64"/>
    <mergeCell ref="BLC64:BLL64"/>
    <mergeCell ref="BLT64:BMC64"/>
    <mergeCell ref="BMK64:BMT64"/>
    <mergeCell ref="BNB64:BNK64"/>
    <mergeCell ref="BNS64:BOB64"/>
    <mergeCell ref="BOJ64:BOS64"/>
    <mergeCell ref="BHE64:BHN64"/>
    <mergeCell ref="BHV64:BIE64"/>
    <mergeCell ref="BIM64:BIV64"/>
    <mergeCell ref="BJD64:BJM64"/>
    <mergeCell ref="BJU64:BKD64"/>
    <mergeCell ref="BKL64:BKU64"/>
    <mergeCell ref="BDG64:BDP64"/>
    <mergeCell ref="BDX64:BEG64"/>
    <mergeCell ref="BEO64:BEX64"/>
    <mergeCell ref="BFF64:BFO64"/>
    <mergeCell ref="BFW64:BGF64"/>
    <mergeCell ref="BGN64:BGW64"/>
    <mergeCell ref="AZI64:AZR64"/>
    <mergeCell ref="AZZ64:BAI64"/>
    <mergeCell ref="BAQ64:BAZ64"/>
    <mergeCell ref="BBH64:BBQ64"/>
    <mergeCell ref="BBY64:BCH64"/>
    <mergeCell ref="BCP64:BCY64"/>
    <mergeCell ref="AVK64:AVT64"/>
    <mergeCell ref="AWB64:AWK64"/>
    <mergeCell ref="AWS64:AXB64"/>
    <mergeCell ref="AXJ64:AXS64"/>
    <mergeCell ref="AYA64:AYJ64"/>
    <mergeCell ref="AYR64:AZA64"/>
    <mergeCell ref="ARM64:ARV64"/>
    <mergeCell ref="ASD64:ASM64"/>
    <mergeCell ref="ASU64:ATD64"/>
    <mergeCell ref="ATL64:ATU64"/>
    <mergeCell ref="AUC64:AUL64"/>
    <mergeCell ref="AUT64:AVC64"/>
    <mergeCell ref="ANO64:ANX64"/>
    <mergeCell ref="AOF64:AOO64"/>
    <mergeCell ref="AOW64:APF64"/>
    <mergeCell ref="APN64:APW64"/>
    <mergeCell ref="AQE64:AQN64"/>
    <mergeCell ref="AQV64:ARE64"/>
    <mergeCell ref="AJQ64:AJZ64"/>
    <mergeCell ref="AKH64:AKQ64"/>
    <mergeCell ref="AKY64:ALH64"/>
    <mergeCell ref="ALP64:ALY64"/>
    <mergeCell ref="AMG64:AMP64"/>
    <mergeCell ref="AMX64:ANG64"/>
    <mergeCell ref="AFS64:AGB64"/>
    <mergeCell ref="AGJ64:AGS64"/>
    <mergeCell ref="AHA64:AHJ64"/>
    <mergeCell ref="AHR64:AIA64"/>
    <mergeCell ref="AII64:AIR64"/>
    <mergeCell ref="AIZ64:AJI64"/>
    <mergeCell ref="ABU64:ACD64"/>
    <mergeCell ref="ACL64:ACU64"/>
    <mergeCell ref="ADC64:ADL64"/>
    <mergeCell ref="ADT64:AEC64"/>
    <mergeCell ref="AEK64:AET64"/>
    <mergeCell ref="AFB64:AFK64"/>
    <mergeCell ref="XW64:YF64"/>
    <mergeCell ref="YN64:YW64"/>
    <mergeCell ref="ZE64:ZN64"/>
    <mergeCell ref="ZV64:AAE64"/>
    <mergeCell ref="AAM64:AAV64"/>
    <mergeCell ref="ABD64:ABM64"/>
    <mergeCell ref="TY64:UH64"/>
    <mergeCell ref="UP64:UY64"/>
    <mergeCell ref="VG64:VP64"/>
    <mergeCell ref="VX64:WG64"/>
    <mergeCell ref="WO64:WX64"/>
    <mergeCell ref="XF64:XO64"/>
    <mergeCell ref="QA64:QJ64"/>
    <mergeCell ref="QR64:RA64"/>
    <mergeCell ref="RI64:RR64"/>
    <mergeCell ref="RZ64:SI64"/>
    <mergeCell ref="SQ64:SZ64"/>
    <mergeCell ref="TH64:TQ64"/>
    <mergeCell ref="MC64:ML64"/>
    <mergeCell ref="MT64:NC64"/>
    <mergeCell ref="NK64:NT64"/>
    <mergeCell ref="OB64:OK64"/>
    <mergeCell ref="OS64:PB64"/>
    <mergeCell ref="PJ64:PS64"/>
    <mergeCell ref="IE64:IN64"/>
    <mergeCell ref="IV64:JE64"/>
    <mergeCell ref="JM64:JV64"/>
    <mergeCell ref="KD64:KM64"/>
    <mergeCell ref="KU64:LD64"/>
    <mergeCell ref="LL64:LU64"/>
    <mergeCell ref="EG64:EP64"/>
    <mergeCell ref="EX64:FG64"/>
    <mergeCell ref="FO64:FX64"/>
    <mergeCell ref="GF64:GO64"/>
    <mergeCell ref="GW64:HF64"/>
    <mergeCell ref="HN64:HW64"/>
    <mergeCell ref="AI64:AR64"/>
    <mergeCell ref="AZ64:BI64"/>
    <mergeCell ref="BQ64:BZ64"/>
    <mergeCell ref="CH64:CQ64"/>
    <mergeCell ref="CY64:DH64"/>
    <mergeCell ref="DP64:DY64"/>
    <mergeCell ref="C41:M41"/>
    <mergeCell ref="C45:M45"/>
    <mergeCell ref="C46:M46"/>
    <mergeCell ref="C47:M47"/>
    <mergeCell ref="C64:M64"/>
    <mergeCell ref="C50:M50"/>
    <mergeCell ref="C51:M51"/>
    <mergeCell ref="C52:M52"/>
    <mergeCell ref="C55:M55"/>
    <mergeCell ref="C56:M56"/>
    <mergeCell ref="C57:M57"/>
    <mergeCell ref="C58:M58"/>
    <mergeCell ref="C59:M59"/>
    <mergeCell ref="C60:M60"/>
    <mergeCell ref="C61:M61"/>
    <mergeCell ref="A12:R12"/>
    <mergeCell ref="B14:Q14"/>
    <mergeCell ref="I15:Q15"/>
    <mergeCell ref="M16:N16"/>
    <mergeCell ref="C17:L17"/>
    <mergeCell ref="C18:M18"/>
    <mergeCell ref="C42:M42"/>
    <mergeCell ref="C35:M35"/>
    <mergeCell ref="C36:M36"/>
    <mergeCell ref="C37:M37"/>
    <mergeCell ref="C38:M38"/>
    <mergeCell ref="C39:M39"/>
    <mergeCell ref="C40:M40"/>
    <mergeCell ref="C27:M27"/>
    <mergeCell ref="C28:M28"/>
    <mergeCell ref="C29:M29"/>
    <mergeCell ref="C30:M30"/>
    <mergeCell ref="C31:M31"/>
    <mergeCell ref="C32:M32"/>
    <mergeCell ref="C19:M19"/>
    <mergeCell ref="C20:M20"/>
    <mergeCell ref="C22:M22"/>
    <mergeCell ref="C23:M23"/>
    <mergeCell ref="C26:M26"/>
    <mergeCell ref="C21:M21"/>
  </mergeCells>
  <printOptions horizontalCentered="1"/>
  <pageMargins left="0.39370078740157483" right="0.19685039370078741" top="0.78740157480314965" bottom="0.78740157480314965" header="0.31496062992125984" footer="0.35433070866141736"/>
  <pageSetup paperSize="9" scale="32" fitToHeight="5" orientation="portrait" horizontalDpi="4294967294" r:id="rId1"/>
  <headerFooter>
    <oddFooter>&amp;LEngº Fernando Frauches
Secretário de Obras e Desen. Urbano
PMSPA&amp;CEngº. Leonardo Costa de Sousa
Coordenador
PMSPA&amp;REngª Thamires Araújo de Souza
Assessor
PMSPA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6442D-1B76-40F8-BD27-8842474D5B2F}">
  <sheetPr>
    <tabColor rgb="FFFF0000"/>
    <pageSetUpPr fitToPage="1"/>
  </sheetPr>
  <dimension ref="A1:Y2072"/>
  <sheetViews>
    <sheetView view="pageBreakPreview" topLeftCell="G19" zoomScale="60" zoomScaleNormal="60" workbookViewId="0">
      <selection activeCell="B13" sqref="B13"/>
    </sheetView>
  </sheetViews>
  <sheetFormatPr defaultRowHeight="12.75"/>
  <cols>
    <col min="1" max="1" width="17.140625" style="1350" customWidth="1"/>
    <col min="2" max="2" width="17.7109375" style="1241" customWidth="1"/>
    <col min="3" max="3" width="16.5703125" style="1241" customWidth="1"/>
    <col min="4" max="4" width="43.7109375" style="1241" customWidth="1"/>
    <col min="5" max="5" width="13.5703125" style="1241" customWidth="1"/>
    <col min="6" max="6" width="16.85546875" style="1241" customWidth="1"/>
    <col min="7" max="7" width="14.85546875" style="1241" customWidth="1"/>
    <col min="8" max="8" width="19.140625" style="1241" customWidth="1"/>
    <col min="9" max="9" width="19.85546875" style="1241" customWidth="1"/>
    <col min="10" max="10" width="19.140625" style="1241" customWidth="1"/>
    <col min="11" max="11" width="16.7109375" style="1241" customWidth="1"/>
    <col min="12" max="12" width="21.85546875" style="1241" customWidth="1"/>
    <col min="13" max="13" width="17.140625" style="1241" customWidth="1"/>
    <col min="14" max="14" width="20.85546875" style="1241" customWidth="1"/>
    <col min="15" max="15" width="20.7109375" style="1241" customWidth="1"/>
    <col min="16" max="16" width="17.140625" style="1241" customWidth="1"/>
    <col min="17" max="19" width="14.28515625" style="1241" customWidth="1"/>
    <col min="20" max="20" width="19" style="1241" customWidth="1"/>
    <col min="21" max="21" width="13.85546875" style="1241" customWidth="1"/>
    <col min="22" max="22" width="14.7109375" style="1241" customWidth="1"/>
    <col min="23" max="23" width="17.7109375" style="1241" customWidth="1"/>
    <col min="24" max="24" width="17.28515625" style="1241" customWidth="1"/>
    <col min="25" max="25" width="20.5703125" style="1241" customWidth="1"/>
    <col min="26" max="16384" width="9.140625" style="1241"/>
  </cols>
  <sheetData>
    <row r="1" spans="1:25" ht="15" customHeight="1">
      <c r="A1" s="1237"/>
      <c r="B1" s="1238"/>
      <c r="C1" s="1238"/>
      <c r="D1" s="1238"/>
      <c r="E1" s="1238"/>
      <c r="F1" s="1238"/>
      <c r="G1" s="1238"/>
      <c r="H1" s="1238"/>
      <c r="I1" s="1238"/>
      <c r="J1" s="1238"/>
      <c r="K1" s="1238"/>
      <c r="L1" s="1239"/>
      <c r="M1" s="1240"/>
      <c r="N1" s="1237"/>
      <c r="O1" s="1238"/>
      <c r="P1" s="1238"/>
      <c r="Q1" s="1238"/>
      <c r="R1" s="1238"/>
      <c r="S1" s="1238"/>
      <c r="T1" s="1238"/>
      <c r="U1" s="1238"/>
      <c r="V1" s="1238"/>
      <c r="W1" s="1238"/>
      <c r="X1" s="1238"/>
      <c r="Y1" s="1239"/>
    </row>
    <row r="2" spans="1:25" ht="15" customHeight="1">
      <c r="A2" s="1242"/>
      <c r="B2" s="1243"/>
      <c r="C2" s="1243"/>
      <c r="D2" s="1243"/>
      <c r="E2" s="1243"/>
      <c r="F2" s="1243"/>
      <c r="G2" s="1243"/>
      <c r="H2" s="1243"/>
      <c r="I2" s="1243"/>
      <c r="J2" s="1243"/>
      <c r="K2" s="1243"/>
      <c r="L2" s="1244"/>
      <c r="M2" s="1240"/>
      <c r="N2" s="1242"/>
      <c r="O2" s="1243"/>
      <c r="P2" s="1243"/>
      <c r="Q2" s="1243"/>
      <c r="R2" s="1243"/>
      <c r="S2" s="1243"/>
      <c r="T2" s="1243"/>
      <c r="U2" s="1243"/>
      <c r="V2" s="1243"/>
      <c r="W2" s="1243"/>
      <c r="X2" s="1243"/>
      <c r="Y2" s="1244"/>
    </row>
    <row r="3" spans="1:25" ht="15" customHeight="1">
      <c r="A3" s="1242"/>
      <c r="B3" s="1243"/>
      <c r="C3" s="1243"/>
      <c r="D3" s="1243"/>
      <c r="E3" s="1243"/>
      <c r="F3" s="1243"/>
      <c r="G3" s="1243"/>
      <c r="H3" s="1243"/>
      <c r="I3" s="1243"/>
      <c r="J3" s="1243"/>
      <c r="K3" s="1243"/>
      <c r="L3" s="1244"/>
      <c r="M3" s="1240"/>
      <c r="N3" s="1242"/>
      <c r="O3" s="1243"/>
      <c r="P3" s="1243"/>
      <c r="Q3" s="1243"/>
      <c r="R3" s="1243"/>
      <c r="S3" s="1243"/>
      <c r="T3" s="1243"/>
      <c r="U3" s="1243"/>
      <c r="V3" s="1243"/>
      <c r="W3" s="1243"/>
      <c r="X3" s="1243"/>
      <c r="Y3" s="1244"/>
    </row>
    <row r="4" spans="1:25" ht="15" customHeight="1">
      <c r="A4" s="1242"/>
      <c r="B4" s="1243"/>
      <c r="C4" s="1243"/>
      <c r="D4" s="1243"/>
      <c r="E4" s="1243"/>
      <c r="F4" s="1243"/>
      <c r="G4" s="1243"/>
      <c r="H4" s="1243"/>
      <c r="I4" s="1243"/>
      <c r="J4" s="1243"/>
      <c r="K4" s="1243"/>
      <c r="L4" s="1245"/>
      <c r="M4" s="1240"/>
      <c r="N4" s="1242"/>
      <c r="O4" s="1243"/>
      <c r="P4" s="1243"/>
      <c r="Q4" s="1243"/>
      <c r="R4" s="1243"/>
      <c r="S4" s="1243"/>
      <c r="T4" s="1243"/>
      <c r="U4" s="1243"/>
      <c r="V4" s="1243"/>
      <c r="W4" s="1243"/>
      <c r="X4" s="1243"/>
      <c r="Y4" s="1245"/>
    </row>
    <row r="5" spans="1:25" ht="15" customHeight="1">
      <c r="A5" s="1242"/>
      <c r="B5" s="1243"/>
      <c r="C5" s="1243"/>
      <c r="D5" s="1243"/>
      <c r="E5" s="1243"/>
      <c r="F5" s="1243"/>
      <c r="G5" s="1243"/>
      <c r="H5" s="1243"/>
      <c r="I5" s="1243"/>
      <c r="J5" s="1243"/>
      <c r="K5" s="1243"/>
      <c r="L5" s="1245"/>
      <c r="M5" s="1240"/>
      <c r="N5" s="1242"/>
      <c r="O5" s="1243"/>
      <c r="P5" s="1243"/>
      <c r="Q5" s="1243"/>
      <c r="R5" s="1243"/>
      <c r="S5" s="1243"/>
      <c r="T5" s="1243"/>
      <c r="U5" s="1243"/>
      <c r="V5" s="1243"/>
      <c r="W5" s="1243"/>
      <c r="X5" s="1243"/>
      <c r="Y5" s="1245"/>
    </row>
    <row r="6" spans="1:25" ht="15" customHeight="1">
      <c r="A6" s="1242"/>
      <c r="B6" s="1243"/>
      <c r="C6" s="1243"/>
      <c r="D6" s="1243"/>
      <c r="E6" s="1243"/>
      <c r="F6" s="1243"/>
      <c r="G6" s="1243"/>
      <c r="H6" s="1243"/>
      <c r="I6" s="1243"/>
      <c r="J6" s="1243"/>
      <c r="K6" s="1243"/>
      <c r="L6" s="1244"/>
      <c r="M6" s="1240"/>
      <c r="N6" s="1242"/>
      <c r="O6" s="1243"/>
      <c r="P6" s="1243"/>
      <c r="Q6" s="1243"/>
      <c r="R6" s="1243"/>
      <c r="S6" s="1243"/>
      <c r="T6" s="1243"/>
      <c r="U6" s="1243"/>
      <c r="V6" s="1243"/>
      <c r="W6" s="1243"/>
      <c r="X6" s="1243"/>
      <c r="Y6" s="1244"/>
    </row>
    <row r="7" spans="1:25" ht="15" customHeight="1">
      <c r="A7" s="1242"/>
      <c r="B7" s="1243"/>
      <c r="C7" s="1243"/>
      <c r="D7" s="1243"/>
      <c r="E7" s="1243"/>
      <c r="F7" s="1243"/>
      <c r="G7" s="1243"/>
      <c r="H7" s="1243"/>
      <c r="I7" s="1243"/>
      <c r="J7" s="1243"/>
      <c r="K7" s="1243"/>
      <c r="L7" s="1244"/>
      <c r="M7" s="1240"/>
      <c r="N7" s="1242"/>
      <c r="O7" s="1243"/>
      <c r="P7" s="1243"/>
      <c r="Q7" s="1243"/>
      <c r="R7" s="1243"/>
      <c r="S7" s="1243"/>
      <c r="T7" s="1243"/>
      <c r="U7" s="1243"/>
      <c r="V7" s="1243"/>
      <c r="W7" s="1243"/>
      <c r="X7" s="1243"/>
      <c r="Y7" s="1244"/>
    </row>
    <row r="8" spans="1:25" ht="15" customHeight="1">
      <c r="A8" s="1242"/>
      <c r="B8" s="1243"/>
      <c r="C8" s="1243"/>
      <c r="D8" s="1243"/>
      <c r="E8" s="1243"/>
      <c r="F8" s="1243"/>
      <c r="G8" s="1243"/>
      <c r="H8" s="1243"/>
      <c r="I8" s="1243"/>
      <c r="J8" s="1243"/>
      <c r="K8" s="1243"/>
      <c r="L8" s="1244"/>
      <c r="M8" s="1240"/>
      <c r="N8" s="1242"/>
      <c r="O8" s="1243"/>
      <c r="P8" s="1243"/>
      <c r="Q8" s="1243"/>
      <c r="R8" s="1243"/>
      <c r="S8" s="1243"/>
      <c r="T8" s="1243"/>
      <c r="U8" s="1243"/>
      <c r="V8" s="1243"/>
      <c r="W8" s="1243"/>
      <c r="X8" s="1243"/>
      <c r="Y8" s="1244"/>
    </row>
    <row r="9" spans="1:25" s="1247" customFormat="1" ht="31.5" customHeight="1">
      <c r="A9" s="1586" t="s">
        <v>696</v>
      </c>
      <c r="B9" s="1587"/>
      <c r="C9" s="1587"/>
      <c r="D9" s="1587"/>
      <c r="E9" s="1587"/>
      <c r="F9" s="1587"/>
      <c r="G9" s="1587"/>
      <c r="H9" s="1587"/>
      <c r="I9" s="1587"/>
      <c r="J9" s="1587"/>
      <c r="K9" s="1587"/>
      <c r="L9" s="1588"/>
      <c r="M9" s="1246"/>
      <c r="N9" s="1586" t="s">
        <v>696</v>
      </c>
      <c r="O9" s="1587"/>
      <c r="P9" s="1587"/>
      <c r="Q9" s="1587"/>
      <c r="R9" s="1587"/>
      <c r="S9" s="1587"/>
      <c r="T9" s="1587"/>
      <c r="U9" s="1587"/>
      <c r="V9" s="1587"/>
      <c r="W9" s="1587"/>
      <c r="X9" s="1587"/>
      <c r="Y9" s="1588"/>
    </row>
    <row r="10" spans="1:25" ht="25.5">
      <c r="A10" s="1248"/>
      <c r="B10" s="660"/>
      <c r="C10" s="660"/>
      <c r="D10" s="660"/>
      <c r="E10" s="660"/>
      <c r="F10" s="660"/>
      <c r="G10" s="660"/>
      <c r="H10" s="660"/>
      <c r="I10" s="660"/>
      <c r="J10" s="660"/>
      <c r="K10" s="660"/>
      <c r="L10" s="1249"/>
      <c r="M10" s="1250"/>
      <c r="N10" s="1248"/>
      <c r="O10" s="660"/>
      <c r="P10" s="660"/>
      <c r="Q10" s="660"/>
      <c r="R10" s="660"/>
      <c r="S10" s="660"/>
      <c r="T10" s="660"/>
      <c r="U10" s="660"/>
      <c r="V10" s="660"/>
      <c r="W10" s="660"/>
      <c r="X10" s="660"/>
      <c r="Y10" s="1249"/>
    </row>
    <row r="11" spans="1:25" ht="23.25">
      <c r="A11" s="1251" t="s">
        <v>0</v>
      </c>
      <c r="B11" s="1252" t="str">
        <f>'MC - GERAL '!B13:M13</f>
        <v>REFORMA DA PRAÇA DO VINHATEIRO</v>
      </c>
      <c r="C11" s="1253"/>
      <c r="D11" s="1253"/>
      <c r="E11" s="1253"/>
      <c r="F11" s="1253"/>
      <c r="G11" s="1253"/>
      <c r="H11" s="1253"/>
      <c r="I11" s="1253"/>
      <c r="J11" s="1253"/>
      <c r="K11" s="1253"/>
      <c r="L11" s="1254"/>
      <c r="M11" s="1255"/>
      <c r="N11" s="1251" t="s">
        <v>0</v>
      </c>
      <c r="O11" s="1252" t="str">
        <f>'MC - GERAL '!B13</f>
        <v>REFORMA DA PRAÇA DO VINHATEIRO</v>
      </c>
      <c r="P11" s="1253"/>
      <c r="Q11" s="1253"/>
      <c r="R11" s="1253"/>
      <c r="S11" s="1253"/>
      <c r="T11" s="1253"/>
      <c r="U11" s="1253"/>
      <c r="V11" s="1253"/>
      <c r="W11" s="1253"/>
      <c r="X11" s="1253"/>
      <c r="Y11" s="1254"/>
    </row>
    <row r="12" spans="1:25" ht="23.25">
      <c r="A12" s="1251" t="s">
        <v>1</v>
      </c>
      <c r="B12" s="1252" t="str">
        <f>'MC - GERAL '!B14</f>
        <v>VINHATEIRO - SÃO PEDRO DA ALDEIA - RJ</v>
      </c>
      <c r="C12" s="1253"/>
      <c r="D12" s="1253"/>
      <c r="E12" s="1253"/>
      <c r="F12" s="1253"/>
      <c r="G12" s="1253"/>
      <c r="H12" s="1253"/>
      <c r="I12" s="1253"/>
      <c r="J12" s="1253"/>
      <c r="K12" s="1253"/>
      <c r="L12" s="1254"/>
      <c r="M12" s="1255"/>
      <c r="N12" s="1251" t="s">
        <v>1</v>
      </c>
      <c r="O12" s="1252" t="str">
        <f>'MC - GERAL '!B14</f>
        <v>VINHATEIRO - SÃO PEDRO DA ALDEIA - RJ</v>
      </c>
      <c r="P12" s="1253"/>
      <c r="Q12" s="1253"/>
      <c r="R12" s="1253"/>
      <c r="S12" s="1253"/>
      <c r="T12" s="1253"/>
      <c r="U12" s="1253"/>
      <c r="V12" s="1253"/>
      <c r="W12" s="1253"/>
      <c r="X12" s="1253"/>
      <c r="Y12" s="1254"/>
    </row>
    <row r="13" spans="1:25" ht="23.25">
      <c r="A13" s="1251"/>
      <c r="B13" s="1252"/>
      <c r="C13" s="1253"/>
      <c r="D13" s="1253"/>
      <c r="E13" s="1253"/>
      <c r="F13" s="1253"/>
      <c r="G13" s="1253"/>
      <c r="H13" s="1253"/>
      <c r="I13" s="1253"/>
      <c r="J13" s="1253"/>
      <c r="K13" s="1253"/>
      <c r="L13" s="1254"/>
      <c r="M13" s="1255"/>
      <c r="N13" s="1251"/>
      <c r="O13" s="1252"/>
      <c r="P13" s="1253"/>
      <c r="Q13" s="1253"/>
      <c r="R13" s="1253"/>
      <c r="S13" s="1253"/>
      <c r="T13" s="1253"/>
      <c r="U13" s="1253"/>
      <c r="V13" s="1253"/>
      <c r="W13" s="1253"/>
      <c r="X13" s="1253"/>
      <c r="Y13" s="1254"/>
    </row>
    <row r="14" spans="1:25" s="1259" customFormat="1" ht="42" customHeight="1">
      <c r="A14" s="1256" t="s">
        <v>697</v>
      </c>
      <c r="B14" s="1589" t="s">
        <v>698</v>
      </c>
      <c r="C14" s="1590"/>
      <c r="D14" s="1590"/>
      <c r="E14" s="1590"/>
      <c r="F14" s="1590"/>
      <c r="G14" s="1590"/>
      <c r="H14" s="1591"/>
      <c r="I14" s="1256" t="s">
        <v>699</v>
      </c>
      <c r="J14" s="1256" t="s">
        <v>700</v>
      </c>
      <c r="K14" s="1257" t="s">
        <v>701</v>
      </c>
      <c r="L14" s="1258" t="s">
        <v>702</v>
      </c>
      <c r="N14" s="1256" t="s">
        <v>697</v>
      </c>
      <c r="O14" s="1589" t="s">
        <v>698</v>
      </c>
      <c r="P14" s="1590"/>
      <c r="Q14" s="1590"/>
      <c r="R14" s="1590"/>
      <c r="S14" s="1590"/>
      <c r="T14" s="1590"/>
      <c r="U14" s="1591"/>
      <c r="V14" s="1256" t="s">
        <v>699</v>
      </c>
      <c r="W14" s="1256" t="s">
        <v>700</v>
      </c>
      <c r="X14" s="1257" t="s">
        <v>701</v>
      </c>
      <c r="Y14" s="1258" t="s">
        <v>702</v>
      </c>
    </row>
    <row r="15" spans="1:25" s="1259" customFormat="1" ht="108" customHeight="1">
      <c r="A15" s="1260" t="s">
        <v>740</v>
      </c>
      <c r="B15" s="1592" t="s">
        <v>704</v>
      </c>
      <c r="C15" s="1593"/>
      <c r="D15" s="1593"/>
      <c r="E15" s="1593"/>
      <c r="F15" s="1593"/>
      <c r="G15" s="1593"/>
      <c r="H15" s="1594"/>
      <c r="I15" s="1260" t="s">
        <v>705</v>
      </c>
      <c r="J15" s="1261">
        <v>44531</v>
      </c>
      <c r="K15" s="1262" t="s">
        <v>706</v>
      </c>
      <c r="L15" s="1263">
        <f>I25</f>
        <v>430.78</v>
      </c>
      <c r="N15" s="1260" t="s">
        <v>740</v>
      </c>
      <c r="O15" s="1592" t="s">
        <v>704</v>
      </c>
      <c r="P15" s="1593"/>
      <c r="Q15" s="1593"/>
      <c r="R15" s="1593"/>
      <c r="S15" s="1593"/>
      <c r="T15" s="1593"/>
      <c r="U15" s="1594"/>
      <c r="V15" s="1260" t="s">
        <v>705</v>
      </c>
      <c r="W15" s="1261">
        <v>44531</v>
      </c>
      <c r="X15" s="1262" t="s">
        <v>706</v>
      </c>
      <c r="Y15" s="1263">
        <f>V25</f>
        <v>495.32</v>
      </c>
    </row>
    <row r="16" spans="1:25" s="1259" customFormat="1" ht="21" customHeight="1">
      <c r="A16" s="1264"/>
      <c r="B16" s="1265"/>
      <c r="C16" s="1265"/>
      <c r="D16" s="1265"/>
      <c r="E16" s="1265"/>
      <c r="F16" s="1265"/>
      <c r="G16" s="1265"/>
      <c r="H16" s="1265"/>
      <c r="I16" s="1266"/>
      <c r="J16" s="1267"/>
      <c r="K16" s="1268"/>
      <c r="L16" s="1269"/>
    </row>
    <row r="17" spans="1:25" s="1259" customFormat="1" ht="81" customHeight="1">
      <c r="A17" s="1270" t="s">
        <v>2</v>
      </c>
      <c r="B17" s="1271" t="s">
        <v>268</v>
      </c>
      <c r="C17" s="1272" t="s">
        <v>254</v>
      </c>
      <c r="D17" s="1598" t="s">
        <v>707</v>
      </c>
      <c r="E17" s="1598"/>
      <c r="F17" s="1598"/>
      <c r="G17" s="1598"/>
      <c r="H17" s="1598"/>
      <c r="I17" s="1271" t="s">
        <v>699</v>
      </c>
      <c r="J17" s="1271" t="s">
        <v>708</v>
      </c>
      <c r="K17" s="1271" t="s">
        <v>709</v>
      </c>
      <c r="L17" s="1271" t="s">
        <v>710</v>
      </c>
      <c r="M17" s="523"/>
      <c r="N17" s="1279" t="s">
        <v>2</v>
      </c>
      <c r="O17" s="1271" t="s">
        <v>268</v>
      </c>
      <c r="P17" s="1272" t="s">
        <v>254</v>
      </c>
      <c r="Q17" s="1598" t="s">
        <v>707</v>
      </c>
      <c r="R17" s="1598"/>
      <c r="S17" s="1598"/>
      <c r="T17" s="1598"/>
      <c r="U17" s="1598"/>
      <c r="V17" s="1271" t="s">
        <v>699</v>
      </c>
      <c r="W17" s="1271" t="s">
        <v>708</v>
      </c>
      <c r="X17" s="1271" t="s">
        <v>709</v>
      </c>
      <c r="Y17" s="1271" t="s">
        <v>710</v>
      </c>
    </row>
    <row r="18" spans="1:25" s="1259" customFormat="1" ht="33" customHeight="1">
      <c r="A18" s="1273" t="str">
        <f>'ANEXO 1 (UAL)'!A28</f>
        <v>SINAPI</v>
      </c>
      <c r="B18" s="1274" t="s">
        <v>711</v>
      </c>
      <c r="C18" s="1275">
        <f>'ANEXO 1 (UAL)'!$C$28</f>
        <v>90777</v>
      </c>
      <c r="D18" s="1357" t="str">
        <f>'ANEXO 1 (UAL)'!$D$28</f>
        <v>ENGENHEIRO CIVIL DE OBRA JUNIOR COM ENCARGOS COMPLEMENTARES</v>
      </c>
      <c r="E18" s="1358"/>
      <c r="F18" s="1358"/>
      <c r="G18" s="1280"/>
      <c r="H18" s="1281"/>
      <c r="I18" s="1276" t="str">
        <f>'ANEXO 1 (UAL)'!$K$28</f>
        <v>H</v>
      </c>
      <c r="J18" s="1277">
        <f>'ANEXO 1 (UAL)'!$L$30</f>
        <v>132</v>
      </c>
      <c r="K18" s="1278">
        <v>85.76</v>
      </c>
      <c r="L18" s="1278">
        <f>J18*K18</f>
        <v>11320.32</v>
      </c>
      <c r="M18" s="523"/>
      <c r="N18" s="1273" t="str">
        <f>A18</f>
        <v>SINAPI</v>
      </c>
      <c r="O18" s="1274" t="s">
        <v>711</v>
      </c>
      <c r="P18" s="1275">
        <f>'ANEXO 1 (UAL)'!$C$28</f>
        <v>90777</v>
      </c>
      <c r="Q18" s="1357" t="str">
        <f>'ANEXO 1 (UAL)'!$D$28</f>
        <v>ENGENHEIRO CIVIL DE OBRA JUNIOR COM ENCARGOS COMPLEMENTARES</v>
      </c>
      <c r="R18" s="1358"/>
      <c r="S18" s="1358"/>
      <c r="T18" s="1280"/>
      <c r="U18" s="1280"/>
      <c r="V18" s="1276" t="str">
        <f>'ANEXO 1 (UAL)'!$K$28</f>
        <v>H</v>
      </c>
      <c r="W18" s="1277">
        <f>'ANEXO 1 (UAL)'!$L$30</f>
        <v>132</v>
      </c>
      <c r="X18" s="1278">
        <v>99.02</v>
      </c>
      <c r="Y18" s="1278">
        <f>W18*X18</f>
        <v>13070.64</v>
      </c>
    </row>
    <row r="19" spans="1:25" s="1259" customFormat="1" ht="34.5" customHeight="1">
      <c r="A19" s="1273" t="str">
        <f>'ANEXO 1 (UAL)'!A33</f>
        <v>SINAPI</v>
      </c>
      <c r="B19" s="1274" t="s">
        <v>711</v>
      </c>
      <c r="C19" s="1275">
        <v>90776</v>
      </c>
      <c r="D19" s="1353" t="str">
        <f>'ANEXO 1 (UAL)'!$D$33</f>
        <v>MÃO DE OBRA DE ENCARREGADO DE OBRA, INCLUSIVE ENCARGOS SOCIAIS.</v>
      </c>
      <c r="E19" s="1354"/>
      <c r="F19" s="1354"/>
      <c r="G19" s="1355"/>
      <c r="H19" s="1356"/>
      <c r="I19" s="1276" t="s">
        <v>253</v>
      </c>
      <c r="J19" s="1359">
        <f>'ANEXO 1 (UAL)'!$L$35</f>
        <v>924</v>
      </c>
      <c r="K19" s="1278">
        <v>34.369999999999997</v>
      </c>
      <c r="L19" s="1278">
        <f>J19*K19</f>
        <v>31757.88</v>
      </c>
      <c r="M19" s="523"/>
      <c r="N19" s="1273" t="str">
        <f>A19</f>
        <v>SINAPI</v>
      </c>
      <c r="O19" s="1274" t="s">
        <v>711</v>
      </c>
      <c r="P19" s="1275">
        <v>90776</v>
      </c>
      <c r="Q19" s="1357" t="str">
        <f>'ANEXO 1 (UAL)'!$D$33</f>
        <v>MÃO DE OBRA DE ENCARREGADO DE OBRA, INCLUSIVE ENCARGOS SOCIAIS.</v>
      </c>
      <c r="R19" s="1358"/>
      <c r="S19" s="1358"/>
      <c r="T19" s="1280"/>
      <c r="U19" s="1281"/>
      <c r="V19" s="1360" t="str">
        <f>'ANEXO 1 (UAL)'!$K$33</f>
        <v>H</v>
      </c>
      <c r="W19" s="1359">
        <f>'ANEXO 1 (UAL)'!$L$35</f>
        <v>924</v>
      </c>
      <c r="X19" s="1278">
        <v>39.46</v>
      </c>
      <c r="Y19" s="1278">
        <f>W19*X19</f>
        <v>36461.040000000001</v>
      </c>
    </row>
    <row r="20" spans="1:25" s="1259" customFormat="1" ht="30.75" customHeight="1">
      <c r="A20" s="1282"/>
      <c r="B20" s="1283"/>
      <c r="C20" s="1284"/>
      <c r="D20" s="1285"/>
      <c r="E20" s="1286"/>
      <c r="F20" s="1286"/>
      <c r="G20" s="1287"/>
      <c r="H20" s="1288"/>
      <c r="I20" s="1288"/>
      <c r="J20" s="1288"/>
      <c r="K20" s="1289" t="s">
        <v>712</v>
      </c>
      <c r="L20" s="1290">
        <f>SUM(L18:L19)</f>
        <v>43078.2</v>
      </c>
      <c r="M20" s="523"/>
      <c r="N20" s="1282"/>
      <c r="O20" s="1283"/>
      <c r="P20" s="1284"/>
      <c r="Q20" s="1285"/>
      <c r="R20" s="1286"/>
      <c r="S20" s="1286"/>
      <c r="T20" s="1287"/>
      <c r="U20" s="1288"/>
      <c r="V20" s="1288"/>
      <c r="W20" s="1288"/>
      <c r="X20" s="1289" t="s">
        <v>712</v>
      </c>
      <c r="Y20" s="1290">
        <f>SUM(Y18:Y19)</f>
        <v>49531.68</v>
      </c>
    </row>
    <row r="21" spans="1:25" s="1259" customFormat="1" ht="18">
      <c r="A21" s="1282"/>
      <c r="B21" s="1283"/>
      <c r="C21" s="1284"/>
      <c r="D21" s="1285"/>
      <c r="E21" s="1286"/>
      <c r="F21" s="1286"/>
      <c r="G21" s="1287"/>
      <c r="H21" s="1288"/>
      <c r="I21" s="1288"/>
      <c r="J21" s="1288"/>
      <c r="K21" s="1289"/>
      <c r="L21" s="1291"/>
      <c r="M21" s="523"/>
      <c r="N21" s="1282"/>
      <c r="O21" s="1283"/>
      <c r="P21" s="1284"/>
      <c r="Q21" s="1285"/>
      <c r="R21" s="1286"/>
      <c r="S21" s="1286"/>
      <c r="T21" s="1287"/>
      <c r="U21" s="1288"/>
      <c r="V21" s="1288"/>
      <c r="W21" s="1288"/>
      <c r="X21" s="1289"/>
      <c r="Y21" s="1291"/>
    </row>
    <row r="22" spans="1:25" s="1259" customFormat="1" ht="18">
      <c r="A22" s="1282"/>
      <c r="B22" s="1283"/>
      <c r="C22" s="1292"/>
      <c r="D22" s="1599" t="s">
        <v>713</v>
      </c>
      <c r="E22" s="1600"/>
      <c r="F22" s="1600"/>
      <c r="G22" s="1600"/>
      <c r="H22" s="1600"/>
      <c r="I22" s="1601"/>
      <c r="J22" s="1293"/>
      <c r="K22" s="1294"/>
      <c r="L22" s="1295"/>
      <c r="M22" s="523"/>
      <c r="N22" s="1282"/>
      <c r="O22" s="1283"/>
      <c r="P22" s="1292"/>
      <c r="Q22" s="1599" t="s">
        <v>713</v>
      </c>
      <c r="R22" s="1600"/>
      <c r="S22" s="1600"/>
      <c r="T22" s="1600"/>
      <c r="U22" s="1600"/>
      <c r="V22" s="1601"/>
      <c r="W22" s="1293"/>
      <c r="X22" s="1294"/>
      <c r="Y22" s="1295"/>
    </row>
    <row r="23" spans="1:25" s="1259" customFormat="1" ht="18">
      <c r="A23" s="1296"/>
      <c r="B23" s="1297"/>
      <c r="C23" s="1298"/>
      <c r="D23" s="1294"/>
      <c r="E23" s="1299" t="s">
        <v>714</v>
      </c>
      <c r="F23" s="1293"/>
      <c r="G23" s="1300"/>
      <c r="H23" s="1602">
        <f>L20</f>
        <v>43078.2</v>
      </c>
      <c r="I23" s="1602"/>
      <c r="J23" s="1294"/>
      <c r="K23" s="1294"/>
      <c r="L23" s="1295"/>
      <c r="N23" s="1296"/>
      <c r="O23" s="1297"/>
      <c r="P23" s="1298"/>
      <c r="Q23" s="1294"/>
      <c r="R23" s="1299" t="s">
        <v>714</v>
      </c>
      <c r="S23" s="1293"/>
      <c r="T23" s="1300"/>
      <c r="U23" s="1602">
        <f>Y20</f>
        <v>49531.68</v>
      </c>
      <c r="V23" s="1602"/>
      <c r="W23" s="1294"/>
      <c r="X23" s="1294"/>
      <c r="Y23" s="1295"/>
    </row>
    <row r="24" spans="1:25" s="1259" customFormat="1" ht="18">
      <c r="A24" s="1296"/>
      <c r="B24" s="1293"/>
      <c r="C24" s="1292"/>
      <c r="D24" s="1294"/>
      <c r="E24" s="1301" t="s">
        <v>715</v>
      </c>
      <c r="F24" s="1294"/>
      <c r="G24" s="1294"/>
      <c r="H24" s="1294"/>
      <c r="I24" s="1302">
        <v>100</v>
      </c>
      <c r="J24" s="1294"/>
      <c r="K24" s="1294"/>
      <c r="L24" s="1295"/>
      <c r="N24" s="1296"/>
      <c r="O24" s="1293"/>
      <c r="P24" s="1292"/>
      <c r="Q24" s="1294"/>
      <c r="R24" s="1301" t="s">
        <v>715</v>
      </c>
      <c r="S24" s="1294"/>
      <c r="T24" s="1294"/>
      <c r="U24" s="1294"/>
      <c r="V24" s="1302">
        <v>100</v>
      </c>
      <c r="W24" s="1294"/>
      <c r="X24" s="1294"/>
      <c r="Y24" s="1295"/>
    </row>
    <row r="25" spans="1:25" s="1259" customFormat="1" ht="18">
      <c r="A25" s="1296"/>
      <c r="B25" s="1293"/>
      <c r="C25" s="1292"/>
      <c r="D25" s="1294"/>
      <c r="E25" s="1299" t="s">
        <v>716</v>
      </c>
      <c r="F25" s="1603">
        <f>ROUND(H23,2)</f>
        <v>43078.2</v>
      </c>
      <c r="G25" s="1603"/>
      <c r="H25" s="1303">
        <f>I24</f>
        <v>100</v>
      </c>
      <c r="I25" s="1304">
        <f>ROUND(F25/H25,2)</f>
        <v>430.78</v>
      </c>
      <c r="J25" s="1304"/>
      <c r="K25" s="1294"/>
      <c r="L25" s="1295"/>
      <c r="N25" s="1296"/>
      <c r="O25" s="1293"/>
      <c r="P25" s="1292"/>
      <c r="Q25" s="1294"/>
      <c r="R25" s="1299" t="s">
        <v>716</v>
      </c>
      <c r="S25" s="1603">
        <f>ROUND(U23,2)</f>
        <v>49531.68</v>
      </c>
      <c r="T25" s="1603"/>
      <c r="U25" s="1303">
        <f>V24</f>
        <v>100</v>
      </c>
      <c r="V25" s="1304">
        <f>ROUND(S25/U25,2)</f>
        <v>495.32</v>
      </c>
      <c r="W25" s="1304"/>
      <c r="X25" s="1294"/>
      <c r="Y25" s="1295"/>
    </row>
    <row r="26" spans="1:25" ht="20.25">
      <c r="A26" s="1305"/>
      <c r="B26" s="961"/>
      <c r="C26" s="961"/>
      <c r="D26" s="1306"/>
      <c r="E26" s="1306"/>
      <c r="F26" s="1306"/>
      <c r="G26" s="1306"/>
      <c r="H26" s="1307"/>
      <c r="I26" s="1308"/>
      <c r="J26" s="1308"/>
      <c r="K26" s="959"/>
      <c r="L26" s="1309"/>
      <c r="M26" s="959"/>
      <c r="N26" s="1305"/>
      <c r="O26" s="961"/>
      <c r="P26" s="961"/>
      <c r="Q26" s="1306"/>
      <c r="R26" s="1306"/>
      <c r="S26" s="1306"/>
      <c r="T26" s="1306"/>
      <c r="U26" s="1307"/>
      <c r="V26" s="1308"/>
      <c r="W26" s="1308"/>
      <c r="X26" s="959"/>
      <c r="Y26" s="1309"/>
    </row>
    <row r="27" spans="1:25" ht="18">
      <c r="A27" s="1242"/>
      <c r="B27" s="1243"/>
      <c r="C27" s="1243"/>
      <c r="D27" s="1243"/>
      <c r="E27" s="1243"/>
      <c r="F27" s="1243"/>
      <c r="G27" s="1243"/>
      <c r="H27" s="1243"/>
      <c r="I27" s="1243"/>
      <c r="J27" s="1243"/>
      <c r="K27" s="1294"/>
      <c r="L27" s="1245"/>
      <c r="N27" s="1361"/>
      <c r="O27" s="1243"/>
      <c r="P27" s="1243"/>
      <c r="Q27" s="1243"/>
      <c r="R27" s="1243"/>
      <c r="S27" s="1243"/>
      <c r="T27" s="1243"/>
      <c r="U27" s="1243"/>
      <c r="V27" s="1243"/>
      <c r="W27" s="1243"/>
      <c r="X27" s="1243"/>
      <c r="Y27" s="1245"/>
    </row>
    <row r="28" spans="1:25" ht="20.25" customHeight="1">
      <c r="A28" s="1230" t="s">
        <v>717</v>
      </c>
      <c r="B28" s="1232">
        <v>90777</v>
      </c>
      <c r="C28" s="1232">
        <v>90777</v>
      </c>
      <c r="D28" s="1595" t="s">
        <v>718</v>
      </c>
      <c r="E28" s="1596"/>
      <c r="F28" s="1596"/>
      <c r="G28" s="1596"/>
      <c r="H28" s="1596"/>
      <c r="I28" s="1596"/>
      <c r="J28" s="1597"/>
      <c r="K28" s="1231" t="s">
        <v>253</v>
      </c>
      <c r="L28" s="1310">
        <f>L30</f>
        <v>132</v>
      </c>
      <c r="N28" s="1235" t="s">
        <v>717</v>
      </c>
      <c r="O28" s="1236">
        <v>90777</v>
      </c>
      <c r="P28" s="1236">
        <v>90777</v>
      </c>
      <c r="Q28" s="1595" t="s">
        <v>718</v>
      </c>
      <c r="R28" s="1596"/>
      <c r="S28" s="1596"/>
      <c r="T28" s="1596"/>
      <c r="U28" s="1596"/>
      <c r="V28" s="1596"/>
      <c r="W28" s="1597"/>
      <c r="X28" s="1234" t="s">
        <v>253</v>
      </c>
      <c r="Y28" s="1310">
        <f>Y30</f>
        <v>132</v>
      </c>
    </row>
    <row r="29" spans="1:25" ht="20.25">
      <c r="A29" s="1305"/>
      <c r="B29" s="961"/>
      <c r="C29" s="961"/>
      <c r="D29" s="1306" t="s">
        <v>719</v>
      </c>
      <c r="E29" s="1306" t="s">
        <v>92</v>
      </c>
      <c r="F29" s="1306" t="s">
        <v>720</v>
      </c>
      <c r="G29" s="1306"/>
      <c r="H29" s="1307"/>
      <c r="I29" s="1308"/>
      <c r="J29" s="1308"/>
      <c r="K29" s="959"/>
      <c r="L29" s="1221"/>
      <c r="N29" s="1305"/>
      <c r="O29" s="961"/>
      <c r="P29" s="961"/>
      <c r="Q29" s="1306" t="s">
        <v>719</v>
      </c>
      <c r="R29" s="1306" t="s">
        <v>92</v>
      </c>
      <c r="S29" s="1306" t="s">
        <v>720</v>
      </c>
      <c r="T29" s="1306"/>
      <c r="U29" s="1307"/>
      <c r="V29" s="1308"/>
      <c r="W29" s="1308"/>
      <c r="X29" s="959"/>
      <c r="Y29" s="1221"/>
    </row>
    <row r="30" spans="1:25" ht="20.25">
      <c r="A30" s="1311"/>
      <c r="B30" s="1306"/>
      <c r="C30" s="1306"/>
      <c r="D30" s="1312">
        <v>1</v>
      </c>
      <c r="E30" s="1313">
        <v>22</v>
      </c>
      <c r="F30" s="1314">
        <v>6</v>
      </c>
      <c r="G30" s="1306"/>
      <c r="H30" s="523"/>
      <c r="I30" s="1306"/>
      <c r="J30" s="1306"/>
      <c r="K30" s="1315" t="s">
        <v>16</v>
      </c>
      <c r="L30" s="1316">
        <f>D30*E30*F30</f>
        <v>132</v>
      </c>
      <c r="N30" s="1311"/>
      <c r="O30" s="1306"/>
      <c r="P30" s="1306"/>
      <c r="Q30" s="1312">
        <v>1</v>
      </c>
      <c r="R30" s="1313">
        <v>22</v>
      </c>
      <c r="S30" s="1314">
        <v>6</v>
      </c>
      <c r="T30" s="1306"/>
      <c r="U30" s="523"/>
      <c r="V30" s="1306"/>
      <c r="W30" s="1306"/>
      <c r="X30" s="1315" t="s">
        <v>16</v>
      </c>
      <c r="Y30" s="1316">
        <f>Q30*R30*S30</f>
        <v>132</v>
      </c>
    </row>
    <row r="31" spans="1:25" ht="20.25">
      <c r="A31" s="1311"/>
      <c r="B31" s="1306"/>
      <c r="C31" s="1306"/>
      <c r="D31" s="1312"/>
      <c r="E31" s="1317"/>
      <c r="F31" s="1318"/>
      <c r="G31" s="1306"/>
      <c r="H31" s="1306"/>
      <c r="I31" s="1306"/>
      <c r="J31" s="1306"/>
      <c r="K31" s="1306"/>
      <c r="L31" s="1309"/>
      <c r="M31" s="1315"/>
      <c r="N31" s="1311"/>
      <c r="O31" s="1306"/>
      <c r="P31" s="1306"/>
      <c r="Q31" s="1312"/>
      <c r="R31" s="1317"/>
      <c r="S31" s="1318"/>
      <c r="T31" s="1306"/>
      <c r="U31" s="1306"/>
      <c r="V31" s="1306"/>
      <c r="W31" s="1306"/>
      <c r="X31" s="1306"/>
      <c r="Y31" s="1309"/>
    </row>
    <row r="32" spans="1:25" ht="20.25">
      <c r="A32" s="1319" t="s">
        <v>721</v>
      </c>
      <c r="B32" s="1306"/>
      <c r="C32" s="1306"/>
      <c r="D32" s="1306"/>
      <c r="E32" s="1306"/>
      <c r="F32" s="1306"/>
      <c r="G32" s="1306"/>
      <c r="H32" s="1306"/>
      <c r="I32" s="1306"/>
      <c r="J32" s="1306"/>
      <c r="K32" s="1306"/>
      <c r="L32" s="1309"/>
      <c r="M32" s="959"/>
      <c r="N32" s="1319" t="s">
        <v>721</v>
      </c>
      <c r="O32" s="1306"/>
      <c r="P32" s="1306"/>
      <c r="Q32" s="1306"/>
      <c r="R32" s="1306"/>
      <c r="S32" s="1306"/>
      <c r="T32" s="1306"/>
      <c r="U32" s="1306"/>
      <c r="V32" s="1306"/>
      <c r="W32" s="1306"/>
      <c r="X32" s="1306"/>
      <c r="Y32" s="1309"/>
    </row>
    <row r="33" spans="1:25" ht="20.25" customHeight="1">
      <c r="A33" s="1230" t="s">
        <v>717</v>
      </c>
      <c r="B33" s="1232">
        <v>93572</v>
      </c>
      <c r="C33" s="1232">
        <v>93572</v>
      </c>
      <c r="D33" s="1595" t="s">
        <v>722</v>
      </c>
      <c r="E33" s="1596"/>
      <c r="F33" s="1596"/>
      <c r="G33" s="1596"/>
      <c r="H33" s="1596"/>
      <c r="I33" s="1596"/>
      <c r="J33" s="1597"/>
      <c r="K33" s="1231" t="s">
        <v>253</v>
      </c>
      <c r="L33" s="1310">
        <f>L35</f>
        <v>924</v>
      </c>
      <c r="M33" s="1243"/>
      <c r="N33" s="1235" t="s">
        <v>717</v>
      </c>
      <c r="O33" s="1236">
        <v>93572</v>
      </c>
      <c r="P33" s="1236">
        <v>93572</v>
      </c>
      <c r="Q33" s="1595" t="s">
        <v>722</v>
      </c>
      <c r="R33" s="1596"/>
      <c r="S33" s="1596"/>
      <c r="T33" s="1596"/>
      <c r="U33" s="1596"/>
      <c r="V33" s="1596"/>
      <c r="W33" s="1597"/>
      <c r="X33" s="1234" t="s">
        <v>253</v>
      </c>
      <c r="Y33" s="1310">
        <f>Y35</f>
        <v>924</v>
      </c>
    </row>
    <row r="34" spans="1:25" ht="20.25">
      <c r="A34" s="1305"/>
      <c r="B34" s="961"/>
      <c r="C34" s="961"/>
      <c r="D34" s="1306" t="s">
        <v>719</v>
      </c>
      <c r="E34" s="1306" t="s">
        <v>92</v>
      </c>
      <c r="F34" s="1306" t="s">
        <v>720</v>
      </c>
      <c r="G34" s="1306"/>
      <c r="H34" s="1307"/>
      <c r="I34" s="1308"/>
      <c r="J34" s="1308"/>
      <c r="K34" s="959"/>
      <c r="L34" s="1221"/>
      <c r="M34" s="1243"/>
      <c r="N34" s="1305"/>
      <c r="O34" s="961"/>
      <c r="P34" s="961"/>
      <c r="Q34" s="1306" t="s">
        <v>719</v>
      </c>
      <c r="R34" s="1306" t="s">
        <v>92</v>
      </c>
      <c r="S34" s="1306" t="s">
        <v>720</v>
      </c>
      <c r="T34" s="1306"/>
      <c r="U34" s="1307"/>
      <c r="V34" s="1308"/>
      <c r="W34" s="1308"/>
      <c r="X34" s="959"/>
      <c r="Y34" s="1221"/>
    </row>
    <row r="35" spans="1:25" ht="20.25">
      <c r="A35" s="1305"/>
      <c r="B35" s="961"/>
      <c r="C35" s="961"/>
      <c r="D35" s="1312">
        <v>7</v>
      </c>
      <c r="E35" s="1313">
        <v>22</v>
      </c>
      <c r="F35" s="1314">
        <v>6</v>
      </c>
      <c r="G35" s="1306"/>
      <c r="H35" s="1307"/>
      <c r="I35" s="1308"/>
      <c r="J35" s="1308"/>
      <c r="K35" s="1315" t="s">
        <v>16</v>
      </c>
      <c r="L35" s="1316">
        <f>D35*E35*F35</f>
        <v>924</v>
      </c>
      <c r="M35" s="1243"/>
      <c r="N35" s="1305"/>
      <c r="O35" s="961"/>
      <c r="P35" s="961"/>
      <c r="Q35" s="1312">
        <v>7</v>
      </c>
      <c r="R35" s="1313">
        <v>22</v>
      </c>
      <c r="S35" s="1314">
        <v>6</v>
      </c>
      <c r="T35" s="1306"/>
      <c r="U35" s="1307"/>
      <c r="V35" s="1308"/>
      <c r="W35" s="1308"/>
      <c r="X35" s="1315" t="s">
        <v>16</v>
      </c>
      <c r="Y35" s="1316">
        <f>Q35*R35*S35</f>
        <v>924</v>
      </c>
    </row>
    <row r="36" spans="1:25" ht="20.25">
      <c r="A36" s="1305"/>
      <c r="B36" s="961"/>
      <c r="C36" s="961"/>
      <c r="D36" s="1306"/>
      <c r="E36" s="1306"/>
      <c r="F36" s="1306"/>
      <c r="G36" s="1306"/>
      <c r="H36" s="1307"/>
      <c r="I36" s="1308"/>
      <c r="J36" s="1308"/>
      <c r="K36" s="959"/>
      <c r="L36" s="1309"/>
      <c r="M36" s="959"/>
      <c r="N36" s="1305"/>
      <c r="O36" s="961"/>
      <c r="P36" s="961"/>
      <c r="Q36" s="1306"/>
      <c r="R36" s="1306"/>
      <c r="S36" s="1306"/>
      <c r="T36" s="1306"/>
      <c r="U36" s="1307"/>
      <c r="V36" s="1308"/>
      <c r="W36" s="1308"/>
      <c r="X36" s="959"/>
      <c r="Y36" s="1309"/>
    </row>
    <row r="37" spans="1:25" ht="20.25">
      <c r="A37" s="1320" t="s">
        <v>724</v>
      </c>
      <c r="B37" s="445"/>
      <c r="C37" s="445"/>
      <c r="D37" s="1321"/>
      <c r="E37" s="1321"/>
      <c r="F37" s="1321"/>
      <c r="G37" s="1321"/>
      <c r="H37" s="1322"/>
      <c r="I37" s="1323"/>
      <c r="J37" s="1323"/>
      <c r="K37" s="469"/>
      <c r="L37" s="1324"/>
      <c r="M37" s="959"/>
      <c r="N37" s="1320" t="s">
        <v>724</v>
      </c>
      <c r="O37" s="445"/>
      <c r="P37" s="445"/>
      <c r="Q37" s="1321"/>
      <c r="R37" s="1321"/>
      <c r="S37" s="1321"/>
      <c r="T37" s="1321"/>
      <c r="U37" s="1322"/>
      <c r="V37" s="1323"/>
      <c r="W37" s="1323"/>
      <c r="X37" s="469"/>
      <c r="Y37" s="1324"/>
    </row>
    <row r="38" spans="1:25" ht="20.25">
      <c r="A38" s="1325"/>
      <c r="B38" s="653"/>
      <c r="C38" s="653"/>
      <c r="D38" s="653"/>
      <c r="E38" s="653"/>
      <c r="F38" s="653"/>
      <c r="G38" s="653"/>
      <c r="H38" s="653"/>
      <c r="I38" s="653"/>
      <c r="J38" s="653"/>
      <c r="K38" s="653"/>
      <c r="L38" s="1326"/>
      <c r="M38" s="653"/>
      <c r="N38" s="1325"/>
      <c r="O38" s="653"/>
      <c r="P38" s="653"/>
      <c r="Q38" s="653"/>
      <c r="R38" s="653"/>
      <c r="S38" s="653"/>
      <c r="T38" s="653"/>
      <c r="U38" s="653"/>
      <c r="V38" s="653"/>
      <c r="W38" s="653"/>
      <c r="X38" s="653"/>
      <c r="Y38" s="1326"/>
    </row>
    <row r="39" spans="1:25" ht="43.5" customHeight="1">
      <c r="A39" s="1327" t="s">
        <v>726</v>
      </c>
      <c r="B39" s="1583" t="s">
        <v>727</v>
      </c>
      <c r="C39" s="1584"/>
      <c r="D39" s="1584"/>
      <c r="E39" s="1584"/>
      <c r="F39" s="1584"/>
      <c r="G39" s="1584"/>
      <c r="H39" s="1584"/>
      <c r="I39" s="1584"/>
      <c r="J39" s="1584"/>
      <c r="K39" s="1584"/>
      <c r="L39" s="1585"/>
      <c r="M39" s="1328"/>
      <c r="N39" s="1327" t="s">
        <v>726</v>
      </c>
      <c r="O39" s="1583" t="s">
        <v>727</v>
      </c>
      <c r="P39" s="1584"/>
      <c r="Q39" s="1584"/>
      <c r="R39" s="1584"/>
      <c r="S39" s="1584"/>
      <c r="T39" s="1584"/>
      <c r="U39" s="1584"/>
      <c r="V39" s="1584"/>
      <c r="W39" s="1584"/>
      <c r="X39" s="1584"/>
      <c r="Y39" s="1585"/>
    </row>
    <row r="40" spans="1:25" ht="20.25">
      <c r="A40" s="653"/>
      <c r="B40" s="653"/>
      <c r="C40" s="653"/>
      <c r="D40" s="653"/>
      <c r="E40" s="653"/>
      <c r="F40" s="653"/>
      <c r="G40" s="653"/>
      <c r="H40" s="653"/>
      <c r="I40" s="653"/>
      <c r="J40" s="653"/>
      <c r="K40" s="653"/>
      <c r="L40" s="653"/>
      <c r="M40" s="653"/>
      <c r="N40" s="653"/>
    </row>
    <row r="41" spans="1:25" ht="20.25">
      <c r="A41" s="653"/>
      <c r="B41" s="653"/>
      <c r="C41" s="653"/>
      <c r="D41" s="653"/>
      <c r="E41" s="653"/>
      <c r="F41" s="653"/>
      <c r="G41" s="653"/>
      <c r="H41" s="653"/>
      <c r="I41" s="653"/>
      <c r="J41" s="653"/>
      <c r="K41" s="653"/>
      <c r="L41" s="653"/>
      <c r="M41" s="653"/>
      <c r="N41" s="653"/>
    </row>
    <row r="42" spans="1:25" ht="18">
      <c r="A42" s="1329">
        <f>[3]POD!B315</f>
        <v>93564</v>
      </c>
      <c r="B42" s="1330" t="str">
        <f>[3]POD!C315</f>
        <v>APONTADOR OU APROPRIADOR COM ENCARGOS COMPLEMENTARES</v>
      </c>
      <c r="C42" s="1259"/>
      <c r="D42" s="1259"/>
      <c r="E42" s="1259"/>
      <c r="F42" s="1331">
        <f>[3]POD!$M$315</f>
        <v>6</v>
      </c>
      <c r="G42" s="1332">
        <f>[3]POD!N315</f>
        <v>5417.96</v>
      </c>
      <c r="H42" s="1332">
        <f>[3]POD!O315</f>
        <v>6616.41</v>
      </c>
      <c r="I42" s="1332">
        <f>[3]POD!P315</f>
        <v>32507.759999999998</v>
      </c>
      <c r="J42" s="1332">
        <f>[3]POD!Q315</f>
        <v>39698.46</v>
      </c>
    </row>
    <row r="43" spans="1:25" ht="18">
      <c r="A43" s="1333"/>
      <c r="B43" s="1259"/>
      <c r="C43" s="1259"/>
      <c r="D43" s="1259"/>
      <c r="E43" s="1259"/>
      <c r="F43" s="1259"/>
      <c r="G43" s="1259"/>
      <c r="H43" s="1259"/>
      <c r="I43" s="1259"/>
    </row>
    <row r="44" spans="1:25" ht="18">
      <c r="A44" s="1333"/>
      <c r="B44" s="1259"/>
      <c r="C44" s="1259"/>
      <c r="D44" s="1259"/>
      <c r="E44" s="1259"/>
      <c r="F44" s="1259"/>
      <c r="G44" s="1259"/>
      <c r="H44" s="1259"/>
      <c r="I44" s="1334" t="s">
        <v>728</v>
      </c>
      <c r="J44" s="1332">
        <f>SUM(J42:J42)</f>
        <v>39698.46</v>
      </c>
    </row>
    <row r="45" spans="1:25" ht="18">
      <c r="A45" s="1333"/>
      <c r="B45" s="1259"/>
      <c r="C45" s="1259"/>
      <c r="D45" s="1259"/>
      <c r="E45" s="1259"/>
      <c r="F45" s="1259"/>
      <c r="G45" s="1259"/>
      <c r="H45" s="1259"/>
      <c r="I45" s="1334" t="s">
        <v>729</v>
      </c>
      <c r="J45" s="1332">
        <f>J44*0.0699</f>
        <v>2774.92</v>
      </c>
    </row>
    <row r="46" spans="1:25" ht="18">
      <c r="A46" s="1333"/>
      <c r="B46" s="1259"/>
      <c r="C46" s="1259"/>
      <c r="D46" s="1259"/>
      <c r="E46" s="1259"/>
      <c r="F46" s="1259"/>
      <c r="G46" s="1259"/>
      <c r="H46" s="1259"/>
      <c r="I46" s="1334" t="s">
        <v>730</v>
      </c>
      <c r="J46" s="1332">
        <f>J44*0.0198</f>
        <v>786.03</v>
      </c>
    </row>
    <row r="47" spans="1:25" ht="18">
      <c r="A47" s="1335"/>
      <c r="B47" s="1335"/>
      <c r="C47" s="1335"/>
      <c r="D47" s="1259"/>
      <c r="E47" s="1259"/>
      <c r="F47" s="1259"/>
      <c r="G47" s="1259"/>
      <c r="H47" s="1259"/>
      <c r="I47" s="1259"/>
      <c r="J47" s="1259"/>
    </row>
    <row r="48" spans="1:25" ht="18">
      <c r="A48" s="1335"/>
      <c r="B48" s="1335"/>
      <c r="C48" s="1335"/>
      <c r="D48" s="1259"/>
      <c r="E48" s="1259"/>
      <c r="F48" s="1259"/>
      <c r="G48" s="1259"/>
      <c r="H48" s="1259"/>
      <c r="I48" s="1259"/>
      <c r="J48" s="1332" t="e">
        <f>SUM(#REF!)</f>
        <v>#REF!</v>
      </c>
    </row>
    <row r="49" spans="1:10" ht="18">
      <c r="A49" s="1333"/>
      <c r="B49" s="1259"/>
      <c r="C49" s="1259"/>
      <c r="D49" s="1259"/>
      <c r="E49" s="1259"/>
      <c r="F49" s="1259"/>
      <c r="G49" s="1259"/>
      <c r="H49" s="1259"/>
      <c r="I49" s="1334" t="s">
        <v>731</v>
      </c>
      <c r="J49" s="1332" t="e">
        <f>J48*0.0623</f>
        <v>#REF!</v>
      </c>
    </row>
    <row r="50" spans="1:10" ht="18">
      <c r="A50" s="1333"/>
      <c r="B50" s="1259"/>
      <c r="C50" s="1259"/>
      <c r="D50" s="1259"/>
      <c r="E50" s="1259"/>
      <c r="F50" s="1259"/>
      <c r="G50" s="1259"/>
      <c r="H50" s="1259"/>
      <c r="I50" s="1334" t="s">
        <v>732</v>
      </c>
      <c r="J50" s="1332" t="e">
        <f>J48*0.0349</f>
        <v>#REF!</v>
      </c>
    </row>
    <row r="53" spans="1:10" ht="36">
      <c r="A53" s="1256" t="s">
        <v>733</v>
      </c>
      <c r="B53" s="1607" t="s">
        <v>698</v>
      </c>
      <c r="C53" s="1607"/>
      <c r="D53" s="1607"/>
      <c r="E53" s="1607"/>
      <c r="F53" s="1256" t="s">
        <v>699</v>
      </c>
      <c r="G53" s="1256" t="s">
        <v>700</v>
      </c>
      <c r="H53" s="1257" t="s">
        <v>701</v>
      </c>
      <c r="I53" s="1258" t="s">
        <v>702</v>
      </c>
    </row>
    <row r="54" spans="1:10" ht="18">
      <c r="A54" s="1260" t="s">
        <v>703</v>
      </c>
      <c r="B54" s="1604" t="s">
        <v>704</v>
      </c>
      <c r="C54" s="1604"/>
      <c r="D54" s="1604"/>
      <c r="E54" s="1604"/>
      <c r="F54" s="1260" t="s">
        <v>723</v>
      </c>
      <c r="G54" s="1261">
        <v>44593</v>
      </c>
      <c r="H54" s="1262" t="s">
        <v>706</v>
      </c>
      <c r="I54" s="1336">
        <f>ROUND(SUM(I56:I58),2)</f>
        <v>17939.18</v>
      </c>
    </row>
    <row r="55" spans="1:10" ht="36">
      <c r="A55" s="1337" t="s">
        <v>734</v>
      </c>
      <c r="B55" s="1338" t="s">
        <v>268</v>
      </c>
      <c r="C55" s="1338" t="s">
        <v>261</v>
      </c>
      <c r="D55" s="1338" t="s">
        <v>262</v>
      </c>
      <c r="E55" s="1338" t="s">
        <v>263</v>
      </c>
      <c r="F55" s="1338" t="s">
        <v>264</v>
      </c>
      <c r="G55" s="1338" t="s">
        <v>86</v>
      </c>
      <c r="H55" s="1338" t="s">
        <v>265</v>
      </c>
      <c r="I55" s="1338" t="s">
        <v>266</v>
      </c>
    </row>
    <row r="56" spans="1:10" ht="36">
      <c r="A56" s="1339" t="s">
        <v>735</v>
      </c>
      <c r="B56" s="1340" t="s">
        <v>736</v>
      </c>
      <c r="C56" s="1341">
        <v>90777</v>
      </c>
      <c r="D56" s="1342" t="s">
        <v>718</v>
      </c>
      <c r="E56" s="1341" t="s">
        <v>253</v>
      </c>
      <c r="F56" s="1343">
        <v>44</v>
      </c>
      <c r="G56" s="1343"/>
      <c r="H56" s="1344">
        <v>108.71</v>
      </c>
      <c r="I56" s="1345">
        <f>ROUND(F56*H56,2)</f>
        <v>4783.24</v>
      </c>
    </row>
    <row r="57" spans="1:10" ht="54">
      <c r="A57" s="1339" t="s">
        <v>737</v>
      </c>
      <c r="B57" s="1340" t="s">
        <v>736</v>
      </c>
      <c r="C57" s="1341">
        <v>93572</v>
      </c>
      <c r="D57" s="1342" t="s">
        <v>722</v>
      </c>
      <c r="E57" s="1341" t="s">
        <v>723</v>
      </c>
      <c r="F57" s="1343">
        <v>1</v>
      </c>
      <c r="G57" s="1343"/>
      <c r="H57" s="1344">
        <v>6930.65</v>
      </c>
      <c r="I57" s="1345">
        <f>ROUND(F57*H57,2)</f>
        <v>6930.65</v>
      </c>
    </row>
    <row r="58" spans="1:10" ht="36">
      <c r="A58" s="1339" t="s">
        <v>738</v>
      </c>
      <c r="B58" s="1340" t="s">
        <v>736</v>
      </c>
      <c r="C58" s="1341">
        <v>93564</v>
      </c>
      <c r="D58" s="1342" t="s">
        <v>725</v>
      </c>
      <c r="E58" s="1341" t="s">
        <v>723</v>
      </c>
      <c r="F58" s="1343">
        <v>1</v>
      </c>
      <c r="G58" s="1343"/>
      <c r="H58" s="1344">
        <v>6225.29</v>
      </c>
      <c r="I58" s="1345">
        <f>ROUND(F58*H58,2)</f>
        <v>6225.29</v>
      </c>
    </row>
    <row r="59" spans="1:10" ht="18">
      <c r="A59" s="1327" t="s">
        <v>726</v>
      </c>
      <c r="B59" s="1608" t="s">
        <v>727</v>
      </c>
      <c r="C59" s="1608"/>
      <c r="D59" s="1608"/>
      <c r="E59" s="1608"/>
      <c r="F59" s="1608"/>
      <c r="G59" s="1608"/>
      <c r="H59" s="1608"/>
      <c r="I59" s="1608"/>
    </row>
    <row r="60" spans="1:10">
      <c r="A60" s="1242"/>
      <c r="B60" s="1243"/>
      <c r="C60" s="1243"/>
      <c r="D60" s="1243"/>
      <c r="E60" s="1243"/>
      <c r="F60" s="1243"/>
      <c r="G60" s="1243"/>
      <c r="H60" s="1243"/>
      <c r="I60" s="1245"/>
    </row>
    <row r="61" spans="1:10" ht="54">
      <c r="A61" s="1256" t="s">
        <v>739</v>
      </c>
      <c r="B61" s="1607" t="s">
        <v>698</v>
      </c>
      <c r="C61" s="1607"/>
      <c r="D61" s="1607"/>
      <c r="E61" s="1607"/>
      <c r="F61" s="1256" t="s">
        <v>699</v>
      </c>
      <c r="G61" s="1256" t="s">
        <v>700</v>
      </c>
      <c r="H61" s="1257" t="s">
        <v>701</v>
      </c>
      <c r="I61" s="1258" t="s">
        <v>702</v>
      </c>
    </row>
    <row r="62" spans="1:10" ht="18">
      <c r="A62" s="1260" t="s">
        <v>740</v>
      </c>
      <c r="B62" s="1604" t="s">
        <v>704</v>
      </c>
      <c r="C62" s="1604"/>
      <c r="D62" s="1604"/>
      <c r="E62" s="1604"/>
      <c r="F62" s="1260" t="s">
        <v>723</v>
      </c>
      <c r="G62" s="1261">
        <f>G54</f>
        <v>44593</v>
      </c>
      <c r="H62" s="1262" t="s">
        <v>706</v>
      </c>
      <c r="I62" s="1336">
        <f>SUM(I64:I66)</f>
        <v>15597.99</v>
      </c>
    </row>
    <row r="63" spans="1:10" ht="36">
      <c r="A63" s="1337" t="s">
        <v>734</v>
      </c>
      <c r="B63" s="1338" t="s">
        <v>268</v>
      </c>
      <c r="C63" s="1338" t="s">
        <v>261</v>
      </c>
      <c r="D63" s="1338" t="s">
        <v>262</v>
      </c>
      <c r="E63" s="1338" t="s">
        <v>263</v>
      </c>
      <c r="F63" s="1338" t="s">
        <v>264</v>
      </c>
      <c r="G63" s="1338" t="s">
        <v>86</v>
      </c>
      <c r="H63" s="1338" t="s">
        <v>265</v>
      </c>
      <c r="I63" s="1338" t="s">
        <v>266</v>
      </c>
    </row>
    <row r="64" spans="1:10" ht="36">
      <c r="A64" s="1339" t="s">
        <v>735</v>
      </c>
      <c r="B64" s="1340" t="s">
        <v>736</v>
      </c>
      <c r="C64" s="1341">
        <v>90777</v>
      </c>
      <c r="D64" s="1342" t="s">
        <v>718</v>
      </c>
      <c r="E64" s="1341" t="s">
        <v>253</v>
      </c>
      <c r="F64" s="1343">
        <v>44</v>
      </c>
      <c r="G64" s="1343"/>
      <c r="H64" s="1344">
        <v>94.13</v>
      </c>
      <c r="I64" s="1345">
        <f>ROUND(F64*H64,2)</f>
        <v>4141.72</v>
      </c>
    </row>
    <row r="65" spans="1:9" ht="54">
      <c r="A65" s="1339" t="s">
        <v>737</v>
      </c>
      <c r="B65" s="1340" t="s">
        <v>736</v>
      </c>
      <c r="C65" s="1341">
        <v>93572</v>
      </c>
      <c r="D65" s="1342" t="s">
        <v>722</v>
      </c>
      <c r="E65" s="1341" t="s">
        <v>723</v>
      </c>
      <c r="F65" s="1343">
        <v>1</v>
      </c>
      <c r="G65" s="1343"/>
      <c r="H65" s="1344">
        <v>6038.31</v>
      </c>
      <c r="I65" s="1345">
        <f>ROUND(F65*H65,2)</f>
        <v>6038.31</v>
      </c>
    </row>
    <row r="66" spans="1:9" ht="36">
      <c r="A66" s="1339" t="s">
        <v>738</v>
      </c>
      <c r="B66" s="1340" t="s">
        <v>736</v>
      </c>
      <c r="C66" s="1341">
        <v>93564</v>
      </c>
      <c r="D66" s="1342" t="s">
        <v>725</v>
      </c>
      <c r="E66" s="1341" t="s">
        <v>723</v>
      </c>
      <c r="F66" s="1343">
        <v>1</v>
      </c>
      <c r="G66" s="1343"/>
      <c r="H66" s="1344">
        <v>5417.96</v>
      </c>
      <c r="I66" s="1345">
        <f>ROUND(F66*H66,2)</f>
        <v>5417.96</v>
      </c>
    </row>
    <row r="68" spans="1:9">
      <c r="A68" s="1346"/>
      <c r="B68" s="1347"/>
      <c r="C68" s="1347"/>
      <c r="D68" s="1347"/>
      <c r="E68" s="1347"/>
      <c r="F68" s="1347"/>
      <c r="G68" s="1347"/>
      <c r="H68" s="1347"/>
      <c r="I68" s="1348"/>
    </row>
    <row r="1801" spans="2:2">
      <c r="B1801" s="1349"/>
    </row>
    <row r="1802" spans="2:2">
      <c r="B1802" s="1349"/>
    </row>
    <row r="1803" spans="2:2">
      <c r="B1803" s="1349"/>
    </row>
    <row r="1804" spans="2:2">
      <c r="B1804" s="1349"/>
    </row>
    <row r="1805" spans="2:2">
      <c r="B1805" s="1349"/>
    </row>
    <row r="1806" spans="2:2">
      <c r="B1806" s="1349"/>
    </row>
    <row r="1807" spans="2:2">
      <c r="B1807" s="1349"/>
    </row>
    <row r="1808" spans="2:2">
      <c r="B1808" s="1349"/>
    </row>
    <row r="1809" spans="2:2">
      <c r="B1809" s="1349"/>
    </row>
    <row r="1810" spans="2:2">
      <c r="B1810" s="1349"/>
    </row>
    <row r="1811" spans="2:2">
      <c r="B1811" s="1349"/>
    </row>
    <row r="1812" spans="2:2">
      <c r="B1812" s="1349"/>
    </row>
    <row r="1813" spans="2:2">
      <c r="B1813" s="1349"/>
    </row>
    <row r="1814" spans="2:2">
      <c r="B1814" s="1349"/>
    </row>
    <row r="1815" spans="2:2">
      <c r="B1815" s="1349"/>
    </row>
    <row r="1816" spans="2:2">
      <c r="B1816" s="1349"/>
    </row>
    <row r="1817" spans="2:2">
      <c r="B1817" s="1349"/>
    </row>
    <row r="1818" spans="2:2">
      <c r="B1818" s="1349"/>
    </row>
    <row r="1819" spans="2:2">
      <c r="B1819" s="1349"/>
    </row>
    <row r="1820" spans="2:2">
      <c r="B1820" s="1349"/>
    </row>
    <row r="1821" spans="2:2">
      <c r="B1821" s="1349"/>
    </row>
    <row r="1822" spans="2:2">
      <c r="B1822" s="1349"/>
    </row>
    <row r="1823" spans="2:2">
      <c r="B1823" s="1349"/>
    </row>
    <row r="1824" spans="2:2">
      <c r="B1824" s="1349"/>
    </row>
    <row r="1825" spans="2:2">
      <c r="B1825" s="1349"/>
    </row>
    <row r="1887" spans="1:5">
      <c r="A1887" s="1605" t="s">
        <v>741</v>
      </c>
      <c r="B1887" s="1605"/>
      <c r="D1887" s="1241" t="s">
        <v>392</v>
      </c>
      <c r="E1887" s="1241" t="s">
        <v>289</v>
      </c>
    </row>
    <row r="1888" spans="1:5">
      <c r="B1888" s="1349"/>
    </row>
    <row r="1889" spans="2:2">
      <c r="B1889" s="1349"/>
    </row>
    <row r="1890" spans="2:2">
      <c r="B1890" s="1349"/>
    </row>
    <row r="1891" spans="2:2">
      <c r="B1891" s="1349"/>
    </row>
    <row r="1892" spans="2:2">
      <c r="B1892" s="1349"/>
    </row>
    <row r="1893" spans="2:2">
      <c r="B1893" s="1349"/>
    </row>
    <row r="1894" spans="2:2">
      <c r="B1894" s="1349"/>
    </row>
    <row r="1895" spans="2:2">
      <c r="B1895" s="1349"/>
    </row>
    <row r="1896" spans="2:2">
      <c r="B1896" s="1349"/>
    </row>
    <row r="1897" spans="2:2">
      <c r="B1897" s="1349"/>
    </row>
    <row r="1898" spans="2:2">
      <c r="B1898" s="1349"/>
    </row>
    <row r="1899" spans="2:2">
      <c r="B1899" s="1349"/>
    </row>
    <row r="1900" spans="2:2">
      <c r="B1900" s="1349"/>
    </row>
    <row r="1901" spans="2:2">
      <c r="B1901" s="1349"/>
    </row>
    <row r="1902" spans="2:2">
      <c r="B1902" s="1349"/>
    </row>
    <row r="1903" spans="2:2">
      <c r="B1903" s="1349"/>
    </row>
    <row r="1904" spans="2:2">
      <c r="B1904" s="1349"/>
    </row>
    <row r="1905" spans="1:6">
      <c r="B1905" s="1349"/>
    </row>
    <row r="1906" spans="1:6">
      <c r="B1906" s="1349"/>
    </row>
    <row r="1907" spans="1:6">
      <c r="B1907" s="1349"/>
    </row>
    <row r="1908" spans="1:6">
      <c r="B1908" s="1349"/>
    </row>
    <row r="1909" spans="1:6">
      <c r="B1909" s="1349"/>
    </row>
    <row r="1910" spans="1:6">
      <c r="B1910" s="1349"/>
    </row>
    <row r="1911" spans="1:6">
      <c r="B1911" s="1349"/>
    </row>
    <row r="1912" spans="1:6">
      <c r="B1912" s="1349"/>
    </row>
    <row r="1914" spans="1:6">
      <c r="D1914" s="1241" t="s">
        <v>291</v>
      </c>
      <c r="E1914" s="1241" t="s">
        <v>289</v>
      </c>
      <c r="F1914" s="1241" t="s">
        <v>708</v>
      </c>
    </row>
    <row r="1915" spans="1:6">
      <c r="A1915" s="1350" t="s">
        <v>742</v>
      </c>
    </row>
    <row r="1986" spans="1:3">
      <c r="A1986" s="1349"/>
      <c r="B1986" s="1349"/>
      <c r="C1986" s="1349"/>
    </row>
    <row r="2005" spans="1:3">
      <c r="A2005" s="1349"/>
      <c r="B2005" s="1349"/>
      <c r="C2005" s="1349"/>
    </row>
    <row r="2006" spans="1:3">
      <c r="A2006" s="1349"/>
      <c r="B2006" s="1349"/>
      <c r="C2006" s="1349"/>
    </row>
    <row r="2037" spans="1:14" ht="17.25" customHeight="1">
      <c r="A2037" s="1605" t="s">
        <v>741</v>
      </c>
      <c r="B2037" s="1605"/>
    </row>
    <row r="2038" spans="1:14">
      <c r="A2038" s="1606"/>
      <c r="B2038" s="1606"/>
      <c r="N2038" s="1241">
        <f>(D2038*E2038)-F2038</f>
        <v>0</v>
      </c>
    </row>
    <row r="2039" spans="1:14">
      <c r="B2039" s="1349"/>
      <c r="D2039" s="1241">
        <f>1.5+1.5</f>
        <v>3</v>
      </c>
      <c r="E2039" s="1241">
        <f>2.8-0.9</f>
        <v>1.9</v>
      </c>
      <c r="N2039" s="1241">
        <f t="shared" ref="N2039:N2063" si="0">(D2039*E2039)-F2039</f>
        <v>5.7</v>
      </c>
    </row>
    <row r="2040" spans="1:14">
      <c r="B2040" s="1349"/>
      <c r="E2040" s="1241">
        <f t="shared" ref="E2040:E2045" si="1">2.8-0.9</f>
        <v>1.9</v>
      </c>
      <c r="N2040" s="1241">
        <f t="shared" si="0"/>
        <v>0</v>
      </c>
    </row>
    <row r="2041" spans="1:14">
      <c r="B2041" s="1349"/>
      <c r="E2041" s="1241">
        <f t="shared" si="1"/>
        <v>1.9</v>
      </c>
      <c r="N2041" s="1241">
        <f t="shared" si="0"/>
        <v>0</v>
      </c>
    </row>
    <row r="2042" spans="1:14">
      <c r="B2042" s="1349"/>
      <c r="E2042" s="1241">
        <f t="shared" si="1"/>
        <v>1.9</v>
      </c>
      <c r="N2042" s="1241">
        <f t="shared" si="0"/>
        <v>0</v>
      </c>
    </row>
    <row r="2043" spans="1:14">
      <c r="B2043" s="1349"/>
      <c r="E2043" s="1241">
        <f t="shared" si="1"/>
        <v>1.9</v>
      </c>
      <c r="N2043" s="1241">
        <f t="shared" si="0"/>
        <v>0</v>
      </c>
    </row>
    <row r="2044" spans="1:14">
      <c r="B2044" s="1349"/>
      <c r="E2044" s="1241">
        <f t="shared" si="1"/>
        <v>1.9</v>
      </c>
      <c r="N2044" s="1241">
        <f t="shared" si="0"/>
        <v>0</v>
      </c>
    </row>
    <row r="2045" spans="1:14">
      <c r="B2045" s="1349"/>
      <c r="E2045" s="1241">
        <f t="shared" si="1"/>
        <v>1.9</v>
      </c>
      <c r="N2045" s="1241">
        <f t="shared" si="0"/>
        <v>0</v>
      </c>
    </row>
    <row r="2046" spans="1:14">
      <c r="B2046" s="1349"/>
      <c r="E2046" s="1241">
        <v>1.9</v>
      </c>
      <c r="N2046" s="1241">
        <f t="shared" si="0"/>
        <v>0</v>
      </c>
    </row>
    <row r="2047" spans="1:14">
      <c r="B2047" s="1349"/>
      <c r="N2047" s="1241">
        <f t="shared" si="0"/>
        <v>0</v>
      </c>
    </row>
    <row r="2048" spans="1:14">
      <c r="B2048" s="1349"/>
      <c r="N2048" s="1241">
        <f t="shared" si="0"/>
        <v>0</v>
      </c>
    </row>
    <row r="2049" spans="2:14">
      <c r="B2049" s="1349"/>
      <c r="N2049" s="1241">
        <f t="shared" si="0"/>
        <v>0</v>
      </c>
    </row>
    <row r="2050" spans="2:14">
      <c r="B2050" s="1349"/>
      <c r="N2050" s="1241">
        <f t="shared" si="0"/>
        <v>0</v>
      </c>
    </row>
    <row r="2051" spans="2:14">
      <c r="B2051" s="1349"/>
      <c r="N2051" s="1241">
        <f t="shared" si="0"/>
        <v>0</v>
      </c>
    </row>
    <row r="2052" spans="2:14">
      <c r="B2052" s="1349"/>
      <c r="N2052" s="1241">
        <f t="shared" si="0"/>
        <v>0</v>
      </c>
    </row>
    <row r="2053" spans="2:14">
      <c r="B2053" s="1349"/>
      <c r="N2053" s="1241">
        <f t="shared" si="0"/>
        <v>0</v>
      </c>
    </row>
    <row r="2054" spans="2:14">
      <c r="B2054" s="1349"/>
      <c r="N2054" s="1241">
        <f t="shared" si="0"/>
        <v>0</v>
      </c>
    </row>
    <row r="2055" spans="2:14">
      <c r="B2055" s="1349"/>
      <c r="N2055" s="1241">
        <f t="shared" si="0"/>
        <v>0</v>
      </c>
    </row>
    <row r="2056" spans="2:14">
      <c r="B2056" s="1349"/>
      <c r="N2056" s="1241">
        <f t="shared" si="0"/>
        <v>0</v>
      </c>
    </row>
    <row r="2057" spans="2:14">
      <c r="B2057" s="1349"/>
      <c r="N2057" s="1241">
        <f t="shared" si="0"/>
        <v>0</v>
      </c>
    </row>
    <row r="2058" spans="2:14">
      <c r="B2058" s="1349"/>
      <c r="N2058" s="1241">
        <f t="shared" si="0"/>
        <v>0</v>
      </c>
    </row>
    <row r="2059" spans="2:14">
      <c r="B2059" s="1349"/>
      <c r="N2059" s="1241">
        <f t="shared" si="0"/>
        <v>0</v>
      </c>
    </row>
    <row r="2060" spans="2:14">
      <c r="B2060" s="1349"/>
      <c r="N2060" s="1241">
        <f t="shared" si="0"/>
        <v>0</v>
      </c>
    </row>
    <row r="2061" spans="2:14">
      <c r="B2061" s="1349"/>
      <c r="N2061" s="1241">
        <f t="shared" si="0"/>
        <v>0</v>
      </c>
    </row>
    <row r="2062" spans="2:14">
      <c r="B2062" s="1349"/>
      <c r="N2062" s="1241">
        <f t="shared" si="0"/>
        <v>0</v>
      </c>
    </row>
    <row r="2063" spans="2:14">
      <c r="B2063" s="1349"/>
      <c r="N2063" s="1241">
        <f t="shared" si="0"/>
        <v>0</v>
      </c>
    </row>
    <row r="2072" spans="14:14">
      <c r="N2072" s="1241">
        <f>SUM(N2038:N2071)</f>
        <v>5.7</v>
      </c>
    </row>
  </sheetData>
  <mergeCells count="28">
    <mergeCell ref="B62:E62"/>
    <mergeCell ref="A1887:B1887"/>
    <mergeCell ref="A2037:B2037"/>
    <mergeCell ref="A2038:B2038"/>
    <mergeCell ref="B39:L39"/>
    <mergeCell ref="B53:E53"/>
    <mergeCell ref="B54:E54"/>
    <mergeCell ref="B59:I59"/>
    <mergeCell ref="B61:E61"/>
    <mergeCell ref="D22:I22"/>
    <mergeCell ref="Q22:V22"/>
    <mergeCell ref="D33:J33"/>
    <mergeCell ref="H23:I23"/>
    <mergeCell ref="U23:V23"/>
    <mergeCell ref="F25:G25"/>
    <mergeCell ref="S25:T25"/>
    <mergeCell ref="D28:J28"/>
    <mergeCell ref="A9:L9"/>
    <mergeCell ref="B14:H14"/>
    <mergeCell ref="B15:H15"/>
    <mergeCell ref="D17:H17"/>
    <mergeCell ref="Q17:U17"/>
    <mergeCell ref="O39:Y39"/>
    <mergeCell ref="N9:Y9"/>
    <mergeCell ref="O14:U14"/>
    <mergeCell ref="O15:U15"/>
    <mergeCell ref="Q28:W28"/>
    <mergeCell ref="Q33:W33"/>
  </mergeCells>
  <printOptions horizontalCentered="1"/>
  <pageMargins left="0.51181102362204722" right="0.51181102362204722" top="0.59055118110236227" bottom="0.78740157480314965" header="0.31496062992125984" footer="0.31496062992125984"/>
  <pageSetup paperSize="9" scale="40" orientation="portrait" horizontalDpi="4294967294" r:id="rId1"/>
  <headerFooter>
    <oddFooter xml:space="preserve">&amp;LEngº Fernando Frauches
Secretário de Urbanismo e Habitação
PMSPA&amp;CEngº Leonardo Costa de Sousa
Coordenador
PMSPA&amp;REngª. Thamires Araújo
Assessora l
PMSPA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7">
    <pageSetUpPr fitToPage="1"/>
  </sheetPr>
  <dimension ref="A1:R57"/>
  <sheetViews>
    <sheetView view="pageBreakPreview" topLeftCell="A32" zoomScale="70" zoomScaleNormal="70" zoomScaleSheetLayoutView="70" zoomScalePageLayoutView="60" workbookViewId="0">
      <selection activeCell="F26" sqref="F26"/>
    </sheetView>
  </sheetViews>
  <sheetFormatPr defaultColWidth="8.7109375" defaultRowHeight="12.75" customHeight="1"/>
  <cols>
    <col min="1" max="1" width="14.42578125" style="7" customWidth="1"/>
    <col min="2" max="2" width="76" style="8" customWidth="1"/>
    <col min="3" max="8" width="17" style="7" customWidth="1"/>
    <col min="9" max="9" width="21.7109375" style="27" customWidth="1"/>
    <col min="10" max="10" width="13.5703125" style="7" customWidth="1"/>
    <col min="11" max="11" width="20.5703125" style="7" customWidth="1"/>
    <col min="12" max="12" width="21.85546875" style="7" customWidth="1"/>
    <col min="13" max="13" width="17.28515625" style="7" customWidth="1"/>
    <col min="14" max="16384" width="8.7109375" style="7"/>
  </cols>
  <sheetData>
    <row r="1" spans="1:18" ht="12.75" customHeight="1">
      <c r="A1" s="936"/>
      <c r="B1" s="937"/>
      <c r="C1" s="938"/>
      <c r="D1" s="938"/>
      <c r="E1" s="938"/>
      <c r="F1" s="938"/>
      <c r="G1" s="938"/>
      <c r="H1" s="938"/>
      <c r="I1" s="939"/>
      <c r="J1" s="940"/>
    </row>
    <row r="2" spans="1:18" ht="12.75" customHeight="1">
      <c r="A2" s="941"/>
      <c r="B2" s="9"/>
      <c r="C2" s="10"/>
      <c r="D2" s="10"/>
      <c r="E2" s="10"/>
      <c r="F2" s="10"/>
      <c r="G2" s="10"/>
      <c r="H2" s="10"/>
      <c r="I2" s="414"/>
      <c r="J2" s="942"/>
    </row>
    <row r="3" spans="1:18" ht="12.75" customHeight="1">
      <c r="A3" s="941"/>
      <c r="B3" s="9"/>
      <c r="C3" s="10"/>
      <c r="D3" s="10"/>
      <c r="E3" s="10"/>
      <c r="F3" s="10"/>
      <c r="G3" s="10"/>
      <c r="H3" s="10"/>
      <c r="I3" s="414"/>
      <c r="J3" s="942"/>
    </row>
    <row r="4" spans="1:18" ht="12.75" customHeight="1">
      <c r="A4" s="941"/>
      <c r="B4" s="9"/>
      <c r="C4" s="10"/>
      <c r="D4" s="10"/>
      <c r="E4" s="10"/>
      <c r="F4" s="10"/>
      <c r="G4" s="10"/>
      <c r="H4" s="10"/>
      <c r="I4" s="414"/>
      <c r="J4" s="942"/>
    </row>
    <row r="5" spans="1:18" ht="12.75" customHeight="1">
      <c r="A5" s="941"/>
      <c r="B5" s="9"/>
      <c r="C5" s="10"/>
      <c r="D5" s="10"/>
      <c r="E5" s="10"/>
      <c r="F5" s="10"/>
      <c r="G5" s="10"/>
      <c r="H5" s="10"/>
      <c r="I5" s="414"/>
      <c r="J5" s="942"/>
    </row>
    <row r="6" spans="1:18" ht="12.75" customHeight="1">
      <c r="A6" s="941"/>
      <c r="B6" s="9"/>
      <c r="C6" s="10"/>
      <c r="D6" s="10"/>
      <c r="E6" s="10"/>
      <c r="F6" s="10"/>
      <c r="G6" s="10"/>
      <c r="H6" s="10"/>
      <c r="I6" s="414"/>
      <c r="J6" s="942"/>
    </row>
    <row r="7" spans="1:18" ht="12.75" customHeight="1">
      <c r="A7" s="941"/>
      <c r="B7" s="9"/>
      <c r="C7" s="10"/>
      <c r="D7" s="10"/>
      <c r="E7" s="10"/>
      <c r="F7" s="10"/>
      <c r="G7" s="10"/>
      <c r="H7" s="10"/>
      <c r="I7" s="414"/>
      <c r="J7" s="942"/>
    </row>
    <row r="8" spans="1:18" ht="12.75" customHeight="1">
      <c r="A8" s="941"/>
      <c r="B8" s="9"/>
      <c r="C8" s="10"/>
      <c r="D8" s="10"/>
      <c r="E8" s="10"/>
      <c r="F8" s="10"/>
      <c r="G8" s="10"/>
      <c r="H8" s="10"/>
      <c r="I8" s="414"/>
      <c r="J8" s="942"/>
    </row>
    <row r="9" spans="1:18" ht="27.75" customHeight="1">
      <c r="A9" s="1609" t="s">
        <v>605</v>
      </c>
      <c r="B9" s="1610"/>
      <c r="C9" s="1610"/>
      <c r="D9" s="1610"/>
      <c r="E9" s="1610"/>
      <c r="F9" s="1610"/>
      <c r="G9" s="1610"/>
      <c r="H9" s="1610"/>
      <c r="I9" s="1610"/>
      <c r="J9" s="1611"/>
      <c r="K9" s="11"/>
      <c r="L9" s="11"/>
      <c r="M9" s="11"/>
      <c r="N9" s="11"/>
    </row>
    <row r="10" spans="1:18" ht="13.5" customHeight="1">
      <c r="A10" s="941"/>
      <c r="B10" s="9"/>
      <c r="C10" s="10"/>
      <c r="D10" s="10"/>
      <c r="E10" s="10"/>
      <c r="F10" s="10"/>
      <c r="G10" s="10"/>
      <c r="H10" s="10"/>
      <c r="I10" s="414"/>
      <c r="J10" s="942"/>
    </row>
    <row r="11" spans="1:18" ht="37.5" customHeight="1">
      <c r="A11" s="943" t="s">
        <v>0</v>
      </c>
      <c r="B11" s="1623" t="str">
        <f>' PO ONR. GERAL'!B14</f>
        <v>REFORMA DA PRAÇA DO VINHATEIRO</v>
      </c>
      <c r="C11" s="1623"/>
      <c r="D11" s="1623"/>
      <c r="E11" s="1623"/>
      <c r="F11" s="1623"/>
      <c r="G11" s="1623"/>
      <c r="H11" s="1623"/>
      <c r="I11" s="1623"/>
      <c r="J11" s="1624"/>
      <c r="K11" s="1"/>
      <c r="L11" s="1"/>
      <c r="M11" s="1"/>
      <c r="N11" s="12"/>
      <c r="O11" s="12"/>
      <c r="Q11" s="13"/>
    </row>
    <row r="12" spans="1:18" ht="20.25" customHeight="1">
      <c r="A12" s="943" t="s">
        <v>1</v>
      </c>
      <c r="B12" s="1622" t="str">
        <f>' PO ONR. GERAL'!B15</f>
        <v>VINHATEIRO - SÃO PEDRO DA ALDEIA - RJ</v>
      </c>
      <c r="C12" s="1622"/>
      <c r="D12" s="1"/>
      <c r="E12" s="10"/>
      <c r="F12" s="935"/>
      <c r="G12" s="935" t="str">
        <f>' PO ONR. GERAL'!I15</f>
        <v>BASE DE CÁLCULO - EMOP/SINAPI MARÇO 2022</v>
      </c>
      <c r="I12" s="935"/>
      <c r="J12" s="944"/>
      <c r="L12" s="14"/>
      <c r="M12" s="14"/>
    </row>
    <row r="13" spans="1:18" ht="9.75" customHeight="1" thickBot="1">
      <c r="A13" s="941"/>
      <c r="B13" s="9"/>
      <c r="C13" s="10"/>
      <c r="D13" s="10"/>
      <c r="E13" s="10"/>
      <c r="F13" s="10"/>
      <c r="G13" s="10"/>
      <c r="H13" s="10"/>
      <c r="I13" s="414"/>
      <c r="J13" s="942"/>
      <c r="L13" s="14"/>
      <c r="M13" s="14"/>
    </row>
    <row r="14" spans="1:18" ht="20.25" customHeight="1" thickBot="1">
      <c r="A14" s="1630" t="s">
        <v>2</v>
      </c>
      <c r="B14" s="1632" t="s">
        <v>18</v>
      </c>
      <c r="C14" s="1048" t="s">
        <v>19</v>
      </c>
      <c r="D14" s="475" t="s">
        <v>20</v>
      </c>
      <c r="E14" s="475" t="s">
        <v>65</v>
      </c>
      <c r="F14" s="475" t="s">
        <v>66</v>
      </c>
      <c r="G14" s="475" t="s">
        <v>82</v>
      </c>
      <c r="H14" s="475" t="s">
        <v>297</v>
      </c>
      <c r="I14" s="604" t="s">
        <v>183</v>
      </c>
      <c r="J14" s="1625" t="s">
        <v>86</v>
      </c>
      <c r="L14" s="15"/>
      <c r="M14" s="6"/>
      <c r="N14" s="6"/>
      <c r="O14" s="6"/>
      <c r="P14" s="6"/>
      <c r="Q14" s="6"/>
      <c r="R14" s="6"/>
    </row>
    <row r="15" spans="1:18" ht="18" customHeight="1" thickBot="1">
      <c r="A15" s="1631"/>
      <c r="B15" s="1633"/>
      <c r="C15" s="476" t="s">
        <v>21</v>
      </c>
      <c r="D15" s="477" t="str">
        <f>C15</f>
        <v>R$</v>
      </c>
      <c r="E15" s="477" t="s">
        <v>21</v>
      </c>
      <c r="F15" s="477" t="s">
        <v>21</v>
      </c>
      <c r="G15" s="477" t="s">
        <v>21</v>
      </c>
      <c r="H15" s="477" t="s">
        <v>21</v>
      </c>
      <c r="I15" s="477" t="s">
        <v>21</v>
      </c>
      <c r="J15" s="1626"/>
      <c r="L15" s="15"/>
      <c r="M15" s="6"/>
      <c r="N15" s="2"/>
      <c r="O15" s="2"/>
      <c r="P15" s="2"/>
      <c r="Q15" s="2"/>
      <c r="R15" s="2"/>
    </row>
    <row r="16" spans="1:18" ht="20.100000000000001" customHeight="1">
      <c r="A16" s="1634" t="str">
        <f>'MC - GERAL '!A17</f>
        <v>1.0</v>
      </c>
      <c r="B16" s="1636" t="str">
        <f>' PO ONR. GERAL'!C18</f>
        <v>SERVIÇOS PRELIMINARES</v>
      </c>
      <c r="C16" s="687">
        <v>1</v>
      </c>
      <c r="D16" s="1185"/>
      <c r="E16" s="927"/>
      <c r="F16" s="1180"/>
      <c r="G16" s="927"/>
      <c r="H16" s="928"/>
      <c r="I16" s="1621">
        <f>' PO DESON GERAL '!R24</f>
        <v>45607.17</v>
      </c>
      <c r="J16" s="1627">
        <f>ROUNDUP(I16/$I$46,4)</f>
        <v>4.6100000000000002E-2</v>
      </c>
      <c r="K16" s="683">
        <f t="shared" ref="K16:K41" si="0">SUM(C16:H16)</f>
        <v>1</v>
      </c>
      <c r="L16" s="381"/>
      <c r="M16" s="16"/>
      <c r="N16" s="17"/>
      <c r="O16" s="5"/>
      <c r="P16" s="3"/>
      <c r="Q16" s="3"/>
      <c r="R16" s="18"/>
    </row>
    <row r="17" spans="1:18" ht="20.100000000000001" customHeight="1">
      <c r="A17" s="1635"/>
      <c r="B17" s="1637"/>
      <c r="C17" s="1176">
        <f>ROUND(($I$16*C16),2)</f>
        <v>45607.17</v>
      </c>
      <c r="D17" s="1182"/>
      <c r="E17" s="929"/>
      <c r="F17" s="1183"/>
      <c r="G17" s="929"/>
      <c r="H17" s="1184"/>
      <c r="I17" s="1619"/>
      <c r="J17" s="1618"/>
      <c r="K17" s="19">
        <f t="shared" si="0"/>
        <v>45607.17</v>
      </c>
      <c r="L17" s="381">
        <f>ROUNDUP(I16/$I$46,4)</f>
        <v>4.6100000000000002E-2</v>
      </c>
      <c r="M17" s="16"/>
      <c r="N17" s="5"/>
      <c r="O17" s="5"/>
      <c r="P17" s="3"/>
      <c r="Q17" s="3"/>
      <c r="R17" s="18"/>
    </row>
    <row r="18" spans="1:18" ht="20.25" customHeight="1">
      <c r="A18" s="1612" t="str">
        <f>'MC - GERAL '!A39</f>
        <v>2.0</v>
      </c>
      <c r="B18" s="1628" t="str">
        <f>' PO ONR. GERAL'!C26</f>
        <v>DEMOLIÇÕES, ARRANCAMENTOS E REMOÇÕES</v>
      </c>
      <c r="C18" s="438">
        <v>0.7</v>
      </c>
      <c r="D18" s="687">
        <v>0.3</v>
      </c>
      <c r="E18" s="1177"/>
      <c r="F18" s="1178"/>
      <c r="G18" s="1179"/>
      <c r="H18" s="1178"/>
      <c r="I18" s="1619">
        <f>' PO DESON GERAL '!R33</f>
        <v>22551.93</v>
      </c>
      <c r="J18" s="1618">
        <f>ROUNDUP(I18/$I$46,4)</f>
        <v>2.2800000000000001E-2</v>
      </c>
      <c r="K18" s="19">
        <f t="shared" si="0"/>
        <v>1</v>
      </c>
      <c r="L18" s="381"/>
      <c r="M18" s="16"/>
      <c r="N18" s="20"/>
      <c r="O18" s="20"/>
      <c r="P18" s="20"/>
      <c r="Q18" s="20"/>
      <c r="R18" s="18"/>
    </row>
    <row r="19" spans="1:18" ht="20.25" customHeight="1">
      <c r="A19" s="1613"/>
      <c r="B19" s="1628"/>
      <c r="C19" s="671">
        <f>ROUND(($I$18*C18),2)</f>
        <v>15786.35</v>
      </c>
      <c r="D19" s="919">
        <f>I18-C19</f>
        <v>6765.58</v>
      </c>
      <c r="E19" s="686"/>
      <c r="F19" s="688"/>
      <c r="G19" s="685"/>
      <c r="H19" s="925"/>
      <c r="I19" s="1619"/>
      <c r="J19" s="1618"/>
      <c r="K19" s="19">
        <f t="shared" si="0"/>
        <v>22551.93</v>
      </c>
      <c r="L19" s="381">
        <f>ROUNDUP(I18/$I$46,4)</f>
        <v>2.2800000000000001E-2</v>
      </c>
      <c r="M19" s="16"/>
      <c r="N19" s="21"/>
      <c r="O19" s="22"/>
      <c r="P19" s="22"/>
      <c r="Q19" s="22"/>
      <c r="R19" s="18"/>
    </row>
    <row r="20" spans="1:18" ht="20.25" customHeight="1">
      <c r="A20" s="1612" t="str">
        <f>'MC - GERAL '!A91</f>
        <v>3.0</v>
      </c>
      <c r="B20" s="1620" t="str">
        <f>' PO ONR. GERAL'!C35</f>
        <v>MOVIMENTO DE TERRA</v>
      </c>
      <c r="C20" s="924"/>
      <c r="D20" s="693">
        <v>0.5</v>
      </c>
      <c r="E20" s="687">
        <v>0.4</v>
      </c>
      <c r="F20" s="438">
        <v>0.1</v>
      </c>
      <c r="G20" s="691"/>
      <c r="H20" s="691"/>
      <c r="I20" s="1619">
        <f>' PO DESON GERAL '!R43</f>
        <v>61644.26</v>
      </c>
      <c r="J20" s="1618">
        <f>ROUND(I20/$I$46,4)</f>
        <v>6.2199999999999998E-2</v>
      </c>
      <c r="K20" s="19">
        <f t="shared" si="0"/>
        <v>1</v>
      </c>
      <c r="L20" s="381"/>
      <c r="M20" s="16"/>
      <c r="N20" s="21"/>
      <c r="O20" s="22"/>
      <c r="P20" s="22"/>
      <c r="Q20" s="22"/>
      <c r="R20" s="18"/>
    </row>
    <row r="21" spans="1:18" ht="20.100000000000001" customHeight="1">
      <c r="A21" s="1613"/>
      <c r="B21" s="1620"/>
      <c r="C21" s="931"/>
      <c r="D21" s="930">
        <f>ROUNDDOWN(($I$20*D20),2)</f>
        <v>30822.13</v>
      </c>
      <c r="E21" s="671">
        <f>ROUND(($I$20*E20),2)</f>
        <v>24657.7</v>
      </c>
      <c r="F21" s="1047">
        <f>ROUND(($I$20*F20),2)</f>
        <v>6164.43</v>
      </c>
      <c r="G21" s="692"/>
      <c r="H21" s="692"/>
      <c r="I21" s="1619"/>
      <c r="J21" s="1618"/>
      <c r="K21" s="19">
        <f t="shared" si="0"/>
        <v>61644.26</v>
      </c>
      <c r="L21" s="381">
        <f>ROUND(I20/$I$46,4)</f>
        <v>6.2199999999999998E-2</v>
      </c>
      <c r="M21" s="16"/>
      <c r="N21" s="21"/>
      <c r="O21" s="22"/>
      <c r="P21" s="22"/>
      <c r="Q21" s="22"/>
      <c r="R21" s="18"/>
    </row>
    <row r="22" spans="1:18" ht="20.100000000000001" customHeight="1">
      <c r="A22" s="1612" t="str">
        <f>'MC - GERAL '!A134</f>
        <v>4.0</v>
      </c>
      <c r="B22" s="1620" t="str">
        <f>' PO ONR. GERAL'!C45</f>
        <v>ESTRUTURA</v>
      </c>
      <c r="C22" s="1181"/>
      <c r="D22" s="1181"/>
      <c r="E22" s="438">
        <v>0.3</v>
      </c>
      <c r="F22" s="1186">
        <v>0.5</v>
      </c>
      <c r="G22" s="684">
        <v>0.2</v>
      </c>
      <c r="H22" s="691"/>
      <c r="I22" s="1619">
        <f>' PO DESON GERAL '!R48</f>
        <v>29935.94</v>
      </c>
      <c r="J22" s="1618">
        <f>ROUND(I22/$I$46,4)</f>
        <v>3.0200000000000001E-2</v>
      </c>
      <c r="K22" s="19">
        <f t="shared" si="0"/>
        <v>1</v>
      </c>
      <c r="L22" s="381"/>
      <c r="M22" s="16"/>
      <c r="N22" s="20"/>
      <c r="O22" s="20"/>
      <c r="P22" s="20"/>
      <c r="Q22" s="20"/>
      <c r="R22" s="18"/>
    </row>
    <row r="23" spans="1:18" ht="20.100000000000001" customHeight="1">
      <c r="A23" s="1613"/>
      <c r="B23" s="1620"/>
      <c r="C23" s="1182"/>
      <c r="D23" s="1182"/>
      <c r="E23" s="671">
        <f>ROUND(($I$22*E22),2)</f>
        <v>8980.7800000000007</v>
      </c>
      <c r="F23" s="930">
        <f>ROUND(($I$22*F22),2)</f>
        <v>14967.97</v>
      </c>
      <c r="G23" s="671">
        <f>ROUND(($I$22*G22),2)</f>
        <v>5987.19</v>
      </c>
      <c r="H23" s="682"/>
      <c r="I23" s="1619"/>
      <c r="J23" s="1618"/>
      <c r="K23" s="19">
        <f t="shared" si="0"/>
        <v>29935.94</v>
      </c>
      <c r="L23" s="381">
        <f>ROUND(I22/$I$46,4)</f>
        <v>3.0200000000000001E-2</v>
      </c>
      <c r="M23" s="16"/>
      <c r="N23" s="22"/>
      <c r="O23" s="21"/>
      <c r="P23" s="22"/>
      <c r="Q23" s="22"/>
      <c r="R23" s="18"/>
    </row>
    <row r="24" spans="1:18" ht="20.100000000000001" customHeight="1">
      <c r="A24" s="1612" t="str">
        <f>'MC - GERAL '!A151</f>
        <v>5.0</v>
      </c>
      <c r="B24" s="1620" t="str">
        <f>'MC - GERAL '!D151</f>
        <v>ALVENARIA</v>
      </c>
      <c r="C24" s="1181"/>
      <c r="D24" s="1181"/>
      <c r="E24" s="438">
        <v>0.3</v>
      </c>
      <c r="F24" s="1186">
        <v>0.5</v>
      </c>
      <c r="G24" s="684">
        <v>0.2</v>
      </c>
      <c r="H24" s="691"/>
      <c r="I24" s="1619">
        <f>' PO DESON GERAL '!R53</f>
        <v>17685.09</v>
      </c>
      <c r="J24" s="1618">
        <f>ROUND(I24/$I$46,4)</f>
        <v>1.7899999999999999E-2</v>
      </c>
      <c r="K24" s="19">
        <f>SUM(C24:H24)</f>
        <v>1</v>
      </c>
      <c r="L24" s="381"/>
      <c r="M24" s="16"/>
      <c r="N24" s="22"/>
      <c r="O24" s="21"/>
      <c r="P24" s="22"/>
      <c r="Q24" s="22"/>
      <c r="R24" s="18"/>
    </row>
    <row r="25" spans="1:18" ht="20.100000000000001" customHeight="1">
      <c r="A25" s="1613"/>
      <c r="B25" s="1620"/>
      <c r="C25" s="1182"/>
      <c r="D25" s="1182"/>
      <c r="E25" s="671">
        <f>ROUND(($I$24*E24),2)</f>
        <v>5305.53</v>
      </c>
      <c r="F25" s="930">
        <f>ROUNDDOWN(($I$24*F24),2)</f>
        <v>8842.5400000000009</v>
      </c>
      <c r="G25" s="671">
        <f>ROUND(($I$24*G24),2)</f>
        <v>3537.02</v>
      </c>
      <c r="H25" s="682"/>
      <c r="I25" s="1619"/>
      <c r="J25" s="1618"/>
      <c r="K25" s="19">
        <f>SUM(C25:H25)</f>
        <v>17685.09</v>
      </c>
      <c r="L25" s="381"/>
      <c r="M25" s="16"/>
      <c r="N25" s="22"/>
      <c r="O25" s="21"/>
      <c r="P25" s="22"/>
      <c r="Q25" s="22"/>
      <c r="R25" s="18"/>
    </row>
    <row r="26" spans="1:18" ht="20.100000000000001" customHeight="1">
      <c r="A26" s="1612" t="str">
        <f>'MC - GERAL '!A170</f>
        <v>6.0</v>
      </c>
      <c r="B26" s="1620" t="str">
        <f>'MC - GERAL '!D170</f>
        <v>ELETRICA</v>
      </c>
      <c r="C26" s="1181"/>
      <c r="D26" s="1181"/>
      <c r="E26" s="924"/>
      <c r="F26" s="1186">
        <v>0.5</v>
      </c>
      <c r="G26" s="684">
        <v>0.5</v>
      </c>
      <c r="H26" s="691"/>
      <c r="I26" s="1619">
        <f>' PO DESON GERAL '!R62</f>
        <v>28104.09</v>
      </c>
      <c r="J26" s="1618">
        <f>ROUND(I26/$I$46,4)</f>
        <v>2.8400000000000002E-2</v>
      </c>
      <c r="K26" s="19">
        <f>SUM(C26:H26)</f>
        <v>1</v>
      </c>
      <c r="L26" s="381"/>
      <c r="M26" s="16"/>
      <c r="N26" s="22"/>
      <c r="O26" s="21"/>
      <c r="P26" s="22"/>
      <c r="Q26" s="22"/>
      <c r="R26" s="18"/>
    </row>
    <row r="27" spans="1:18" ht="20.100000000000001" customHeight="1">
      <c r="A27" s="1613"/>
      <c r="B27" s="1620"/>
      <c r="C27" s="1182"/>
      <c r="D27" s="1182"/>
      <c r="E27" s="929"/>
      <c r="F27" s="930">
        <f>ROUNDDOWN(($I$26*F26),2)</f>
        <v>14052.04</v>
      </c>
      <c r="G27" s="671">
        <f>ROUND(($I$26*G26),2)</f>
        <v>14052.05</v>
      </c>
      <c r="H27" s="682"/>
      <c r="I27" s="1619"/>
      <c r="J27" s="1618"/>
      <c r="K27" s="19">
        <f>SUM(C27:H27)</f>
        <v>28104.09</v>
      </c>
      <c r="L27" s="381"/>
      <c r="M27" s="16"/>
      <c r="N27" s="22"/>
      <c r="O27" s="21"/>
      <c r="P27" s="22"/>
      <c r="Q27" s="22"/>
      <c r="R27" s="18"/>
    </row>
    <row r="28" spans="1:18" ht="20.100000000000001" customHeight="1">
      <c r="A28" s="1612" t="str">
        <f>'MC - GERAL '!A185</f>
        <v>7.0</v>
      </c>
      <c r="B28" s="1628" t="str">
        <f>' PO ONR. GERAL'!C64</f>
        <v>PAVIMENTAÇÃO</v>
      </c>
      <c r="C28" s="691"/>
      <c r="D28" s="438">
        <v>0.15</v>
      </c>
      <c r="E28" s="1227">
        <v>0.2</v>
      </c>
      <c r="F28" s="438">
        <v>0.3</v>
      </c>
      <c r="G28" s="438">
        <v>0.25</v>
      </c>
      <c r="H28" s="438">
        <v>0.1</v>
      </c>
      <c r="I28" s="1648">
        <f>' PO DESON GERAL '!R72</f>
        <v>257225.61</v>
      </c>
      <c r="J28" s="1618">
        <f>ROUND(I28/$I$46,4)</f>
        <v>0.25969999999999999</v>
      </c>
      <c r="K28" s="19">
        <f t="shared" si="0"/>
        <v>1</v>
      </c>
      <c r="L28" s="381"/>
      <c r="M28" s="16"/>
      <c r="N28" s="23"/>
      <c r="O28" s="21"/>
      <c r="P28" s="23"/>
      <c r="Q28" s="23"/>
      <c r="R28" s="18"/>
    </row>
    <row r="29" spans="1:18" ht="20.100000000000001" customHeight="1">
      <c r="A29" s="1613"/>
      <c r="B29" s="1628"/>
      <c r="C29" s="696"/>
      <c r="D29" s="695">
        <f>ROUNDDOWN(($I$28*D28),2)</f>
        <v>38583.839999999997</v>
      </c>
      <c r="E29" s="695">
        <f>ROUNDDOWN(($I$28*E28),2)</f>
        <v>51445.120000000003</v>
      </c>
      <c r="F29" s="695">
        <f>ROUNDDOWN(($I$28*F28),2)</f>
        <v>77167.679999999993</v>
      </c>
      <c r="G29" s="695">
        <f>ROUNDDOWN(($I$28*G28),2)</f>
        <v>64306.400000000001</v>
      </c>
      <c r="H29" s="695">
        <f>I28-SUM(D29:G29)</f>
        <v>25722.57</v>
      </c>
      <c r="I29" s="1648"/>
      <c r="J29" s="1618"/>
      <c r="K29" s="19">
        <f t="shared" si="0"/>
        <v>257225.61</v>
      </c>
      <c r="L29" s="381">
        <f>ROUND(I28/$I$46,4)</f>
        <v>0.25969999999999999</v>
      </c>
      <c r="M29" s="16"/>
      <c r="N29" s="23"/>
      <c r="O29" s="21"/>
      <c r="P29" s="23"/>
      <c r="Q29" s="23"/>
      <c r="R29" s="18"/>
    </row>
    <row r="30" spans="1:18" ht="19.5" customHeight="1">
      <c r="A30" s="1612" t="str">
        <f>'MC - GERAL '!A259</f>
        <v>8.0</v>
      </c>
      <c r="B30" s="1629" t="str">
        <f>' PO ONR. GERAL'!C74</f>
        <v>COBERTURA</v>
      </c>
      <c r="C30" s="691"/>
      <c r="D30" s="691"/>
      <c r="E30" s="691"/>
      <c r="F30" s="439">
        <v>0.2</v>
      </c>
      <c r="G30" s="439">
        <v>0.5</v>
      </c>
      <c r="H30" s="439">
        <v>0.3</v>
      </c>
      <c r="I30" s="1648">
        <f>' PO DESON GERAL '!R76</f>
        <v>202195.21</v>
      </c>
      <c r="J30" s="1618">
        <f>ROUND(I30/$I$46,4)</f>
        <v>0.2041</v>
      </c>
      <c r="K30" s="19">
        <f t="shared" si="0"/>
        <v>1</v>
      </c>
      <c r="L30" s="381"/>
      <c r="M30" s="16"/>
      <c r="N30" s="23"/>
      <c r="O30" s="21"/>
      <c r="P30" s="23"/>
      <c r="Q30" s="23"/>
      <c r="R30" s="18"/>
    </row>
    <row r="31" spans="1:18" ht="21.75" customHeight="1">
      <c r="A31" s="1613"/>
      <c r="B31" s="1629"/>
      <c r="C31" s="696"/>
      <c r="D31" s="696"/>
      <c r="E31" s="696"/>
      <c r="F31" s="1047">
        <f>ROUND($I$30*F30,2)</f>
        <v>40439.040000000001</v>
      </c>
      <c r="G31" s="1047">
        <f>ROUND($I$30*G30,2)</f>
        <v>101097.61</v>
      </c>
      <c r="H31" s="919">
        <f>ROUNDDOWN($I$30*H30,2)</f>
        <v>60658.559999999998</v>
      </c>
      <c r="I31" s="1648"/>
      <c r="J31" s="1618"/>
      <c r="K31" s="19">
        <f t="shared" si="0"/>
        <v>202195.21</v>
      </c>
      <c r="L31" s="381">
        <f>ROUND(I30/$I$46,4)</f>
        <v>0.2041</v>
      </c>
      <c r="M31" s="16"/>
      <c r="N31" s="23"/>
      <c r="O31" s="21"/>
      <c r="P31" s="23"/>
      <c r="Q31" s="23"/>
      <c r="R31" s="18"/>
    </row>
    <row r="32" spans="1:18" ht="20.100000000000001" customHeight="1">
      <c r="A32" s="1612" t="str">
        <f>'MC - GERAL '!A270</f>
        <v>9.0</v>
      </c>
      <c r="B32" s="1614" t="str">
        <f>' PO DESON GERAL '!C78</f>
        <v>ALAMBRADO</v>
      </c>
      <c r="C32" s="689"/>
      <c r="D32" s="924"/>
      <c r="E32" s="928"/>
      <c r="F32" s="928"/>
      <c r="G32" s="438">
        <v>0.6</v>
      </c>
      <c r="H32" s="438">
        <v>0.4</v>
      </c>
      <c r="I32" s="1616">
        <f>' PO DESON GERAL '!R82</f>
        <v>101631.55</v>
      </c>
      <c r="J32" s="1618">
        <f>ROUND(I32/$I$46,4)</f>
        <v>0.1026</v>
      </c>
      <c r="K32" s="19">
        <f t="shared" si="0"/>
        <v>1</v>
      </c>
      <c r="L32" s="381"/>
      <c r="M32" s="16"/>
      <c r="N32" s="22"/>
      <c r="O32" s="23"/>
      <c r="P32" s="23"/>
      <c r="Q32" s="23"/>
      <c r="R32" s="18"/>
    </row>
    <row r="33" spans="1:18" ht="20.100000000000001" customHeight="1">
      <c r="A33" s="1613"/>
      <c r="B33" s="1615"/>
      <c r="C33" s="690"/>
      <c r="D33" s="925"/>
      <c r="E33" s="923"/>
      <c r="F33" s="923"/>
      <c r="G33" s="695">
        <f>ROUND($I$32*G32,2)</f>
        <v>60978.93</v>
      </c>
      <c r="H33" s="695">
        <f>ROUND($I$32*H32,2)</f>
        <v>40652.620000000003</v>
      </c>
      <c r="I33" s="1617"/>
      <c r="J33" s="1618"/>
      <c r="K33" s="19">
        <f t="shared" si="0"/>
        <v>101631.55</v>
      </c>
      <c r="L33" s="381">
        <f>ROUND(I32/$I$46,4)</f>
        <v>0.1026</v>
      </c>
      <c r="M33" s="16"/>
      <c r="N33" s="22"/>
      <c r="O33" s="23"/>
      <c r="P33" s="23"/>
      <c r="Q33" s="23"/>
      <c r="R33" s="18"/>
    </row>
    <row r="34" spans="1:18" ht="20.100000000000001" customHeight="1">
      <c r="A34" s="1612" t="str">
        <f>'MC - GERAL '!A329</f>
        <v>10.0</v>
      </c>
      <c r="B34" s="1614" t="str">
        <f>' PO DESON GERAL '!C84</f>
        <v>PINTURA</v>
      </c>
      <c r="C34" s="691"/>
      <c r="D34" s="926"/>
      <c r="E34" s="927"/>
      <c r="F34" s="922"/>
      <c r="G34" s="922"/>
      <c r="H34" s="693">
        <v>1</v>
      </c>
      <c r="I34" s="1616">
        <f>' PO DESON GERAL '!R95</f>
        <v>24390.21</v>
      </c>
      <c r="J34" s="1618">
        <f>ROUND(I34/$I$46,4)</f>
        <v>2.46E-2</v>
      </c>
      <c r="K34" s="19">
        <f t="shared" si="0"/>
        <v>1</v>
      </c>
      <c r="L34" s="381"/>
      <c r="M34" s="16"/>
      <c r="N34" s="22"/>
      <c r="O34" s="23"/>
      <c r="P34" s="23"/>
      <c r="Q34" s="23"/>
      <c r="R34" s="18"/>
    </row>
    <row r="35" spans="1:18" ht="20.100000000000001" customHeight="1">
      <c r="A35" s="1613"/>
      <c r="B35" s="1615"/>
      <c r="C35" s="696"/>
      <c r="D35" s="690"/>
      <c r="E35" s="925"/>
      <c r="F35" s="923"/>
      <c r="G35" s="923"/>
      <c r="H35" s="694">
        <f>ROUND($I$34*H34,2)</f>
        <v>24390.21</v>
      </c>
      <c r="I35" s="1617"/>
      <c r="J35" s="1618"/>
      <c r="K35" s="19">
        <f t="shared" si="0"/>
        <v>24390.21</v>
      </c>
      <c r="L35" s="381">
        <f>ROUND(I34/$I$46,4)</f>
        <v>2.46E-2</v>
      </c>
      <c r="M35" s="16"/>
      <c r="N35" s="22"/>
      <c r="O35" s="23"/>
      <c r="P35" s="23"/>
      <c r="Q35" s="23"/>
      <c r="R35" s="18"/>
    </row>
    <row r="36" spans="1:18" ht="20.100000000000001" customHeight="1">
      <c r="A36" s="1612" t="str">
        <f>'MC - GERAL '!A374</f>
        <v>11.0</v>
      </c>
      <c r="B36" s="1644" t="str">
        <f>' PO DESON GERAL '!C97</f>
        <v>URBANIZAÇÃO</v>
      </c>
      <c r="C36" s="691"/>
      <c r="D36" s="691"/>
      <c r="E36" s="921"/>
      <c r="F36" s="693">
        <v>0.3</v>
      </c>
      <c r="G36" s="693">
        <v>0.4</v>
      </c>
      <c r="H36" s="693">
        <v>0.3</v>
      </c>
      <c r="I36" s="1616">
        <f>' PO DESON GERAL '!R116</f>
        <v>142161.76999999999</v>
      </c>
      <c r="J36" s="1618">
        <f>ROUND(I36/$I$46,4)</f>
        <v>0.14349999999999999</v>
      </c>
      <c r="K36" s="19">
        <f t="shared" si="0"/>
        <v>1</v>
      </c>
      <c r="L36" s="381"/>
      <c r="M36" s="16"/>
      <c r="N36" s="22"/>
      <c r="O36" s="23"/>
      <c r="P36" s="23"/>
      <c r="Q36" s="23"/>
      <c r="R36" s="18"/>
    </row>
    <row r="37" spans="1:18" ht="20.100000000000001" customHeight="1">
      <c r="A37" s="1613"/>
      <c r="B37" s="1645"/>
      <c r="C37" s="696"/>
      <c r="D37" s="696"/>
      <c r="E37" s="696"/>
      <c r="F37" s="694">
        <f>ROUND($I$36*F36,2)</f>
        <v>42648.53</v>
      </c>
      <c r="G37" s="694">
        <f>ROUND($I$36*G36,2)</f>
        <v>56864.71</v>
      </c>
      <c r="H37" s="694">
        <f>ROUND($I$36*H36,2)</f>
        <v>42648.53</v>
      </c>
      <c r="I37" s="1617"/>
      <c r="J37" s="1618"/>
      <c r="K37" s="19">
        <f t="shared" si="0"/>
        <v>142161.76999999999</v>
      </c>
      <c r="L37" s="381">
        <f>ROUND(I36/$I$46,4)</f>
        <v>0.14349999999999999</v>
      </c>
      <c r="M37" s="16"/>
      <c r="N37" s="22"/>
      <c r="O37" s="23"/>
      <c r="P37" s="23"/>
      <c r="Q37" s="23"/>
      <c r="R37" s="18"/>
    </row>
    <row r="38" spans="1:18" ht="20.100000000000001" customHeight="1">
      <c r="A38" s="1612" t="str">
        <f>'MC - GERAL '!A453</f>
        <v>12.0</v>
      </c>
      <c r="B38" s="1628" t="str">
        <f>' PO DESON GERAL '!C118</f>
        <v>PLACA DE INAUGURAÇÃO</v>
      </c>
      <c r="C38" s="691"/>
      <c r="D38" s="691"/>
      <c r="E38" s="691"/>
      <c r="F38" s="691"/>
      <c r="G38" s="691"/>
      <c r="H38" s="693">
        <v>1</v>
      </c>
      <c r="I38" s="1647">
        <f>' PO DESON GERAL '!R120</f>
        <v>906.91</v>
      </c>
      <c r="J38" s="1618">
        <f>ROUND(I38/$I$46,4)</f>
        <v>8.9999999999999998E-4</v>
      </c>
      <c r="K38" s="19">
        <f t="shared" si="0"/>
        <v>1</v>
      </c>
      <c r="L38" s="381"/>
      <c r="M38" s="16"/>
      <c r="N38" s="22"/>
      <c r="O38" s="23"/>
      <c r="P38" s="23"/>
      <c r="Q38" s="23"/>
      <c r="R38" s="18"/>
    </row>
    <row r="39" spans="1:18" ht="20.100000000000001" customHeight="1">
      <c r="A39" s="1613"/>
      <c r="B39" s="1628"/>
      <c r="C39" s="696"/>
      <c r="D39" s="696"/>
      <c r="E39" s="696"/>
      <c r="F39" s="696"/>
      <c r="G39" s="696"/>
      <c r="H39" s="694">
        <f>ROUND(I38*H38,2)</f>
        <v>906.91</v>
      </c>
      <c r="I39" s="1647"/>
      <c r="J39" s="1646"/>
      <c r="K39" s="19">
        <f t="shared" si="0"/>
        <v>906.91</v>
      </c>
      <c r="L39" s="381">
        <f>ROUND(I38/$I$46,4)</f>
        <v>8.9999999999999998E-4</v>
      </c>
      <c r="M39" s="16"/>
      <c r="N39" s="22"/>
      <c r="O39" s="23"/>
      <c r="P39" s="23"/>
      <c r="Q39" s="23"/>
      <c r="R39" s="18"/>
    </row>
    <row r="40" spans="1:18" ht="20.100000000000001" customHeight="1">
      <c r="A40" s="1612" t="str">
        <f>'MC - GERAL '!A456</f>
        <v>13.0</v>
      </c>
      <c r="B40" s="1628" t="str">
        <f>' PO DESON GERAL '!C122</f>
        <v>LIMPEZA FINAL</v>
      </c>
      <c r="C40" s="691"/>
      <c r="D40" s="691"/>
      <c r="E40" s="691"/>
      <c r="F40" s="691"/>
      <c r="G40" s="691"/>
      <c r="H40" s="693">
        <v>1</v>
      </c>
      <c r="I40" s="1647">
        <f>' PO DESON GERAL '!R124</f>
        <v>3793.44</v>
      </c>
      <c r="J40" s="1618">
        <f>ROUND(I40/$I$46,4)</f>
        <v>3.8E-3</v>
      </c>
      <c r="K40" s="19">
        <f t="shared" si="0"/>
        <v>1</v>
      </c>
      <c r="L40" s="381"/>
      <c r="M40" s="16"/>
      <c r="N40" s="22"/>
      <c r="O40" s="23"/>
      <c r="P40" s="23"/>
      <c r="Q40" s="23"/>
      <c r="R40" s="18"/>
    </row>
    <row r="41" spans="1:18" ht="20.100000000000001" customHeight="1">
      <c r="A41" s="1613"/>
      <c r="B41" s="1628"/>
      <c r="C41" s="696"/>
      <c r="D41" s="696"/>
      <c r="E41" s="696"/>
      <c r="F41" s="696"/>
      <c r="G41" s="696"/>
      <c r="H41" s="694">
        <f>ROUND(I40*H40,2)</f>
        <v>3793.44</v>
      </c>
      <c r="I41" s="1647"/>
      <c r="J41" s="1646"/>
      <c r="K41" s="19">
        <f t="shared" si="0"/>
        <v>3793.44</v>
      </c>
      <c r="L41" s="381"/>
      <c r="M41" s="16"/>
      <c r="N41" s="22"/>
      <c r="O41" s="23"/>
      <c r="P41" s="23"/>
      <c r="Q41" s="23"/>
      <c r="R41" s="18"/>
    </row>
    <row r="42" spans="1:18" ht="20.100000000000001" customHeight="1">
      <c r="A42" s="1612" t="str">
        <f>'MC - GERAL '!A459</f>
        <v>14.0</v>
      </c>
      <c r="B42" s="1628" t="str">
        <f>'MC - GERAL '!D459</f>
        <v>ACOMPANHAMENTO TÉCNICO E ADMINISTRATIVO</v>
      </c>
      <c r="C42" s="693">
        <v>0.1666</v>
      </c>
      <c r="D42" s="693">
        <v>0.1666</v>
      </c>
      <c r="E42" s="693">
        <v>0.16669999999999999</v>
      </c>
      <c r="F42" s="693">
        <v>0.16669999999999999</v>
      </c>
      <c r="G42" s="693">
        <v>0.16669999999999999</v>
      </c>
      <c r="H42" s="693">
        <v>0.16669999999999999</v>
      </c>
      <c r="I42" s="1647">
        <f>' PO DESON GERAL '!R128</f>
        <v>52607</v>
      </c>
      <c r="J42" s="1618">
        <f>ROUND(I42/$I$46,4)</f>
        <v>5.3100000000000001E-2</v>
      </c>
      <c r="K42" s="19">
        <f>SUM(C42:H42)</f>
        <v>1</v>
      </c>
      <c r="L42" s="381"/>
      <c r="M42" s="16"/>
      <c r="N42" s="22"/>
      <c r="O42" s="23"/>
      <c r="P42" s="23"/>
      <c r="Q42" s="23"/>
      <c r="R42" s="18"/>
    </row>
    <row r="43" spans="1:18" ht="20.100000000000001" customHeight="1">
      <c r="A43" s="1613"/>
      <c r="B43" s="1628"/>
      <c r="C43" s="694">
        <f>ROUNDDOWN($I$42*C42,2)</f>
        <v>8764.32</v>
      </c>
      <c r="D43" s="694">
        <f>ROUNDDOWN($I$42*D42,2)</f>
        <v>8764.32</v>
      </c>
      <c r="E43" s="694">
        <f>ROUND($I$42*E42,2)</f>
        <v>8769.59</v>
      </c>
      <c r="F43" s="694">
        <f>ROUND($I$42*F42,2)</f>
        <v>8769.59</v>
      </c>
      <c r="G43" s="694">
        <f>ROUND($I$42*G42,2)</f>
        <v>8769.59</v>
      </c>
      <c r="H43" s="694">
        <f>ROUND($I$42*H42,2)</f>
        <v>8769.59</v>
      </c>
      <c r="I43" s="1647"/>
      <c r="J43" s="1646"/>
      <c r="K43" s="19">
        <f>SUM(C43:H43)</f>
        <v>52607</v>
      </c>
      <c r="L43" s="381"/>
      <c r="M43" s="16"/>
      <c r="N43" s="22"/>
      <c r="O43" s="23"/>
      <c r="P43" s="23"/>
      <c r="Q43" s="23"/>
      <c r="R43" s="18"/>
    </row>
    <row r="44" spans="1:18" ht="15.75" customHeight="1">
      <c r="A44" s="945"/>
      <c r="B44" s="362"/>
      <c r="C44" s="363"/>
      <c r="D44" s="364"/>
      <c r="E44" s="364"/>
      <c r="F44" s="364"/>
      <c r="G44" s="364"/>
      <c r="H44" s="364"/>
      <c r="I44" s="361"/>
      <c r="J44" s="946"/>
      <c r="K44" s="19"/>
      <c r="L44" s="381"/>
      <c r="M44" s="16"/>
      <c r="N44" s="22"/>
      <c r="O44" s="23"/>
      <c r="P44" s="23"/>
      <c r="Q44" s="23"/>
      <c r="R44" s="18"/>
    </row>
    <row r="45" spans="1:18" ht="15.75" customHeight="1" thickBot="1">
      <c r="A45" s="945"/>
      <c r="B45" s="362"/>
      <c r="C45" s="363"/>
      <c r="D45" s="364"/>
      <c r="E45" s="364"/>
      <c r="F45" s="364"/>
      <c r="G45" s="364"/>
      <c r="H45" s="364"/>
      <c r="I45" s="361"/>
      <c r="J45" s="946"/>
      <c r="K45" s="19"/>
      <c r="L45" s="381"/>
      <c r="M45" s="16"/>
      <c r="N45" s="22"/>
      <c r="O45" s="23"/>
      <c r="P45" s="23"/>
      <c r="Q45" s="23"/>
      <c r="R45" s="18"/>
    </row>
    <row r="46" spans="1:18" ht="27.75" customHeight="1">
      <c r="A46" s="1640" t="s">
        <v>22</v>
      </c>
      <c r="B46" s="1641"/>
      <c r="C46" s="374">
        <f t="shared" ref="C46:H46" si="1">C17+C19+C21+C23+C25+C27+C29+C31+C33+C35+C37+C39+C41+C43</f>
        <v>70157.84</v>
      </c>
      <c r="D46" s="374">
        <f t="shared" si="1"/>
        <v>84935.87</v>
      </c>
      <c r="E46" s="374">
        <f t="shared" si="1"/>
        <v>99158.720000000001</v>
      </c>
      <c r="F46" s="374">
        <f t="shared" si="1"/>
        <v>213051.82</v>
      </c>
      <c r="G46" s="374">
        <f t="shared" si="1"/>
        <v>315593.5</v>
      </c>
      <c r="H46" s="374">
        <f t="shared" si="1"/>
        <v>207542.43</v>
      </c>
      <c r="I46" s="374">
        <f>SUM(I16:I43)</f>
        <v>990440.18</v>
      </c>
      <c r="J46" s="947">
        <f>ROUND((SUM(J16:J45)),2)</f>
        <v>1</v>
      </c>
      <c r="K46" s="19"/>
      <c r="L46" s="9"/>
      <c r="M46" s="9"/>
      <c r="N46" s="9"/>
      <c r="O46" s="9"/>
      <c r="P46" s="9"/>
      <c r="Q46" s="9"/>
      <c r="R46" s="9"/>
    </row>
    <row r="47" spans="1:18" ht="27.75" customHeight="1">
      <c r="A47" s="1642" t="s">
        <v>23</v>
      </c>
      <c r="B47" s="1643"/>
      <c r="C47" s="421">
        <f>ROUNDUP(C46/$I$46,4)</f>
        <v>7.0900000000000005E-2</v>
      </c>
      <c r="D47" s="421">
        <f>ROUND(D46/$I$46,4)</f>
        <v>8.5800000000000001E-2</v>
      </c>
      <c r="E47" s="421">
        <f>ROUND(E46/$I$46,4)</f>
        <v>0.10009999999999999</v>
      </c>
      <c r="F47" s="421">
        <f>ROUND(F46/$I$46,4)</f>
        <v>0.21510000000000001</v>
      </c>
      <c r="G47" s="421">
        <f>ROUND(G46/$I$46,4)</f>
        <v>0.31859999999999999</v>
      </c>
      <c r="H47" s="421">
        <f>ROUND(H46/$I$46,4)</f>
        <v>0.20949999999999999</v>
      </c>
      <c r="I47" s="375"/>
      <c r="J47" s="948">
        <f>ROUND((SUM(C47:H47)),2)</f>
        <v>1</v>
      </c>
      <c r="K47" s="24"/>
      <c r="L47" s="9">
        <f>G46/I46</f>
        <v>0.31863963758013097</v>
      </c>
      <c r="M47" s="9"/>
      <c r="N47" s="9"/>
      <c r="O47" s="9"/>
      <c r="P47" s="9"/>
      <c r="Q47" s="9"/>
      <c r="R47" s="9"/>
    </row>
    <row r="48" spans="1:18" ht="27.75" customHeight="1" thickBot="1">
      <c r="A48" s="1638" t="s">
        <v>24</v>
      </c>
      <c r="B48" s="1639"/>
      <c r="C48" s="376">
        <f>C46</f>
        <v>70157.84</v>
      </c>
      <c r="D48" s="377">
        <f>C48+D46</f>
        <v>155093.71</v>
      </c>
      <c r="E48" s="377">
        <f>D48+E46</f>
        <v>254252.43</v>
      </c>
      <c r="F48" s="378">
        <f>E48+F46</f>
        <v>467304.25</v>
      </c>
      <c r="G48" s="377">
        <f>F48+G46</f>
        <v>782897.75</v>
      </c>
      <c r="H48" s="377">
        <f>G48+H46</f>
        <v>990440.18</v>
      </c>
      <c r="I48" s="379">
        <f>C46+D46+E46+F46+G46+H46</f>
        <v>990440.18</v>
      </c>
      <c r="J48" s="949"/>
      <c r="L48" s="9"/>
      <c r="M48" s="9"/>
      <c r="N48" s="9"/>
      <c r="O48" s="9"/>
      <c r="P48" s="9"/>
      <c r="Q48" s="9"/>
      <c r="R48" s="9"/>
    </row>
    <row r="49" spans="1:18" ht="12.75" customHeight="1">
      <c r="A49" s="950"/>
      <c r="B49" s="25"/>
      <c r="C49" s="26"/>
      <c r="D49" s="26"/>
      <c r="E49" s="26"/>
      <c r="F49" s="26"/>
      <c r="G49" s="26"/>
      <c r="H49" s="26"/>
      <c r="I49" s="681"/>
      <c r="J49" s="942"/>
      <c r="L49" s="9"/>
      <c r="M49" s="9"/>
      <c r="N49" s="9"/>
      <c r="O49" s="9"/>
      <c r="P49" s="9"/>
      <c r="Q49" s="9"/>
      <c r="R49" s="9"/>
    </row>
    <row r="50" spans="1:18" ht="6" customHeight="1">
      <c r="A50" s="951"/>
      <c r="B50" s="9"/>
      <c r="C50" s="10"/>
      <c r="D50" s="10"/>
      <c r="E50" s="10"/>
      <c r="F50" s="10"/>
      <c r="G50" s="10"/>
      <c r="H50" s="10"/>
      <c r="I50" s="414"/>
      <c r="J50" s="942"/>
    </row>
    <row r="51" spans="1:18" ht="22.5" customHeight="1" thickBot="1">
      <c r="A51" s="952" t="s">
        <v>17</v>
      </c>
      <c r="B51" s="953" t="str">
        <f>' PO ONR. GERAL'!$I$15</f>
        <v>BASE DE CÁLCULO - EMOP/SINAPI MARÇO 2022</v>
      </c>
      <c r="C51" s="954"/>
      <c r="D51" s="955"/>
      <c r="E51" s="955"/>
      <c r="F51" s="955"/>
      <c r="G51" s="955"/>
      <c r="H51" s="955"/>
      <c r="I51" s="956"/>
      <c r="J51" s="957"/>
    </row>
    <row r="52" spans="1:18" ht="12.75" customHeight="1">
      <c r="A52" s="27"/>
    </row>
    <row r="53" spans="1:18" ht="12.75" customHeight="1">
      <c r="C53" s="47"/>
      <c r="D53" s="47"/>
      <c r="E53" s="47"/>
      <c r="F53" s="47"/>
      <c r="I53" s="422"/>
    </row>
    <row r="55" spans="1:18" ht="15" customHeight="1">
      <c r="A55" s="29"/>
      <c r="B55" s="5"/>
      <c r="C55" s="5"/>
      <c r="D55" s="5"/>
      <c r="E55" s="5"/>
      <c r="F55" s="5"/>
      <c r="G55" s="5"/>
      <c r="H55" s="5"/>
      <c r="I55" s="5"/>
      <c r="J55" s="30"/>
    </row>
    <row r="56" spans="1:18" ht="15" customHeight="1">
      <c r="A56" s="29"/>
      <c r="B56" s="31"/>
      <c r="C56" s="31"/>
      <c r="D56" s="31"/>
      <c r="E56" s="31"/>
      <c r="F56" s="31"/>
      <c r="G56" s="31"/>
      <c r="H56" s="31"/>
      <c r="I56" s="31"/>
      <c r="J56" s="30"/>
    </row>
    <row r="57" spans="1:18" ht="15.75" customHeight="1">
      <c r="A57" s="29"/>
      <c r="B57" s="5"/>
      <c r="C57" s="5"/>
      <c r="D57" s="5"/>
      <c r="E57" s="5"/>
      <c r="F57" s="5"/>
      <c r="G57" s="5"/>
      <c r="H57" s="5"/>
      <c r="I57" s="4"/>
      <c r="J57" s="32"/>
    </row>
  </sheetData>
  <mergeCells count="65">
    <mergeCell ref="I42:I43"/>
    <mergeCell ref="J42:J43"/>
    <mergeCell ref="A24:A25"/>
    <mergeCell ref="B24:B25"/>
    <mergeCell ref="I24:I25"/>
    <mergeCell ref="J24:J25"/>
    <mergeCell ref="A26:A27"/>
    <mergeCell ref="B26:B27"/>
    <mergeCell ref="I26:I27"/>
    <mergeCell ref="J26:J27"/>
    <mergeCell ref="J34:J35"/>
    <mergeCell ref="J36:J37"/>
    <mergeCell ref="I34:I35"/>
    <mergeCell ref="I36:I37"/>
    <mergeCell ref="I40:I41"/>
    <mergeCell ref="J40:J41"/>
    <mergeCell ref="J38:J39"/>
    <mergeCell ref="I38:I39"/>
    <mergeCell ref="J28:J29"/>
    <mergeCell ref="J30:J31"/>
    <mergeCell ref="I28:I29"/>
    <mergeCell ref="I30:I31"/>
    <mergeCell ref="A48:B48"/>
    <mergeCell ref="A46:B46"/>
    <mergeCell ref="A47:B47"/>
    <mergeCell ref="A34:A35"/>
    <mergeCell ref="B34:B35"/>
    <mergeCell ref="A36:A37"/>
    <mergeCell ref="B36:B37"/>
    <mergeCell ref="A38:A39"/>
    <mergeCell ref="A40:A41"/>
    <mergeCell ref="B38:B39"/>
    <mergeCell ref="B40:B41"/>
    <mergeCell ref="A42:A43"/>
    <mergeCell ref="B42:B43"/>
    <mergeCell ref="A14:A15"/>
    <mergeCell ref="B14:B15"/>
    <mergeCell ref="A16:A17"/>
    <mergeCell ref="B16:B17"/>
    <mergeCell ref="A18:A19"/>
    <mergeCell ref="I18:I19"/>
    <mergeCell ref="B18:B19"/>
    <mergeCell ref="J18:J19"/>
    <mergeCell ref="B20:B21"/>
    <mergeCell ref="A30:A31"/>
    <mergeCell ref="B30:B31"/>
    <mergeCell ref="A20:A21"/>
    <mergeCell ref="A28:A29"/>
    <mergeCell ref="B28:B29"/>
    <mergeCell ref="A9:J9"/>
    <mergeCell ref="A32:A33"/>
    <mergeCell ref="B32:B33"/>
    <mergeCell ref="I32:I33"/>
    <mergeCell ref="J32:J33"/>
    <mergeCell ref="I22:I23"/>
    <mergeCell ref="B22:B23"/>
    <mergeCell ref="I16:I17"/>
    <mergeCell ref="I20:I21"/>
    <mergeCell ref="B12:C12"/>
    <mergeCell ref="B11:J11"/>
    <mergeCell ref="A22:A23"/>
    <mergeCell ref="J22:J23"/>
    <mergeCell ref="J14:J15"/>
    <mergeCell ref="J16:J17"/>
    <mergeCell ref="J20:J21"/>
  </mergeCells>
  <phoneticPr fontId="23" type="noConversion"/>
  <printOptions horizontalCentered="1"/>
  <pageMargins left="0.70866141732283472" right="0.70866141732283472" top="0.74803149606299213" bottom="0.74803149606299213" header="0.31496062992125984" footer="0.31496062992125984"/>
  <pageSetup paperSize="9" scale="39" firstPageNumber="0" fitToHeight="22" orientation="portrait" horizontalDpi="4294967294" r:id="rId1"/>
  <headerFooter alignWithMargins="0">
    <oddFooter>&amp;LEng.º Fernando Lukschal Frauches
Secretário de Obras e Desen. Urbano
PMSPA&amp;CEngº. Leonardo Costa de Sousa
Coordenador
PMSPA&amp;REngª Thamires Araújo de Souza
Assessor
PMSPA</oddFooter>
  </headerFooter>
  <rowBreaks count="1" manualBreakCount="1">
    <brk id="43"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9">
    <pageSetUpPr fitToPage="1"/>
  </sheetPr>
  <dimension ref="A8:N43"/>
  <sheetViews>
    <sheetView view="pageBreakPreview" topLeftCell="A16" zoomScaleNormal="90" zoomScaleSheetLayoutView="100" zoomScalePageLayoutView="80" workbookViewId="0">
      <selection activeCell="M13" sqref="M13"/>
    </sheetView>
  </sheetViews>
  <sheetFormatPr defaultColWidth="8.7109375" defaultRowHeight="12.75" customHeight="1"/>
  <cols>
    <col min="1" max="1" width="12" style="7" customWidth="1"/>
    <col min="2" max="2" width="21.42578125" style="7" customWidth="1"/>
    <col min="3" max="3" width="13.42578125" style="7" customWidth="1"/>
    <col min="4" max="5" width="14.42578125" style="7" customWidth="1"/>
    <col min="6" max="8" width="14.7109375" style="7" customWidth="1"/>
    <col min="9" max="9" width="15.85546875" style="7" customWidth="1"/>
    <col min="10" max="10" width="3.5703125" style="7" customWidth="1"/>
    <col min="11" max="12" width="8.7109375" style="7"/>
    <col min="13" max="13" width="11.28515625" style="7" bestFit="1" customWidth="1"/>
    <col min="14" max="16384" width="8.7109375" style="7"/>
  </cols>
  <sheetData>
    <row r="8" spans="1:14" ht="20.25" customHeight="1">
      <c r="A8" s="1649" t="s">
        <v>606</v>
      </c>
      <c r="B8" s="1649"/>
      <c r="C8" s="1649"/>
      <c r="D8" s="1649"/>
      <c r="E8" s="1649"/>
      <c r="F8" s="1649"/>
      <c r="G8" s="1649"/>
      <c r="H8" s="1649"/>
      <c r="I8" s="1649"/>
      <c r="J8" s="1649"/>
    </row>
    <row r="9" spans="1:14" ht="13.5" customHeight="1">
      <c r="A9" s="33"/>
      <c r="B9" s="33"/>
      <c r="C9" s="33"/>
      <c r="D9" s="33"/>
      <c r="E9" s="33"/>
      <c r="F9" s="33"/>
      <c r="G9" s="33"/>
      <c r="H9" s="33"/>
      <c r="I9" s="33"/>
      <c r="J9" s="33"/>
    </row>
    <row r="10" spans="1:14" ht="28.5" customHeight="1">
      <c r="A10" s="697" t="s">
        <v>0</v>
      </c>
      <c r="B10" s="1651" t="str">
        <f>'ONERADA RESUMO'!B10:F10</f>
        <v>REFORMA DA PRAÇA DO VINHATEIRO</v>
      </c>
      <c r="C10" s="1651"/>
      <c r="D10" s="1651"/>
      <c r="E10" s="1651"/>
      <c r="F10" s="1651"/>
      <c r="G10" s="1651"/>
      <c r="H10" s="1651"/>
      <c r="I10" s="1651"/>
      <c r="J10" s="1"/>
      <c r="K10" s="1"/>
      <c r="L10" s="1"/>
      <c r="M10" s="1"/>
      <c r="N10" s="1"/>
    </row>
    <row r="11" spans="1:14" ht="18" customHeight="1">
      <c r="A11" s="697" t="s">
        <v>1</v>
      </c>
      <c r="B11" s="1650" t="str">
        <f>'ONERADA RESUMO'!B11:B11</f>
        <v>VINHATEIRO - SÃO PEDRO DA ALDEIA - RJ</v>
      </c>
      <c r="C11" s="1650"/>
      <c r="D11" s="1650"/>
      <c r="E11" s="1650"/>
      <c r="F11" s="1650"/>
      <c r="G11" s="45"/>
      <c r="H11" s="45"/>
      <c r="I11" s="34"/>
      <c r="J11" s="35"/>
      <c r="K11" s="35"/>
      <c r="L11" s="35"/>
    </row>
    <row r="12" spans="1:14" ht="15.75" customHeight="1" thickBot="1">
      <c r="B12" s="36"/>
    </row>
    <row r="13" spans="1:14" ht="15.75" customHeight="1">
      <c r="B13" s="39" t="s">
        <v>25</v>
      </c>
      <c r="C13" s="43" t="s">
        <v>26</v>
      </c>
      <c r="D13" s="44" t="s">
        <v>20</v>
      </c>
      <c r="E13" s="46" t="s">
        <v>65</v>
      </c>
      <c r="F13" s="46" t="s">
        <v>66</v>
      </c>
      <c r="G13" s="46" t="s">
        <v>82</v>
      </c>
      <c r="H13" s="46" t="s">
        <v>297</v>
      </c>
      <c r="I13" s="365" t="s">
        <v>16</v>
      </c>
    </row>
    <row r="14" spans="1:14" ht="15.75" customHeight="1">
      <c r="B14" s="40" t="s">
        <v>27</v>
      </c>
      <c r="C14" s="366">
        <f>'CFF ONR'!C46</f>
        <v>70157.84</v>
      </c>
      <c r="D14" s="367">
        <f>'CFF ONR'!D46</f>
        <v>84935.87</v>
      </c>
      <c r="E14" s="367">
        <f>'CFF ONR'!E46</f>
        <v>99158.720000000001</v>
      </c>
      <c r="F14" s="367">
        <f>'CFF ONR'!F46</f>
        <v>213051.82</v>
      </c>
      <c r="G14" s="360">
        <f>'CFF ONR'!G46</f>
        <v>315593.5</v>
      </c>
      <c r="H14" s="360">
        <f>'CFF ONR'!H46</f>
        <v>207542.43</v>
      </c>
      <c r="I14" s="368">
        <f>SUM(C14:H14)</f>
        <v>990440.18</v>
      </c>
      <c r="M14" s="19"/>
    </row>
    <row r="15" spans="1:14" ht="15.75" customHeight="1">
      <c r="B15" s="41" t="s">
        <v>28</v>
      </c>
      <c r="C15" s="423">
        <f>'CFF ONR'!C47</f>
        <v>7.0900000000000005E-2</v>
      </c>
      <c r="D15" s="423">
        <f>'CFF ONR'!D47</f>
        <v>8.5800000000000001E-2</v>
      </c>
      <c r="E15" s="423">
        <f>'CFF ONR'!E47</f>
        <v>0.10009999999999999</v>
      </c>
      <c r="F15" s="423">
        <f>'CFF ONR'!F47</f>
        <v>0.21510000000000001</v>
      </c>
      <c r="G15" s="423">
        <f>'CFF ONR'!G47</f>
        <v>0.31859999999999999</v>
      </c>
      <c r="H15" s="423">
        <f>'CFF ONR'!H47</f>
        <v>0.20949999999999999</v>
      </c>
      <c r="I15" s="437">
        <f>ROUND((SUM(C15:H15)),4)</f>
        <v>1</v>
      </c>
      <c r="J15" s="405"/>
    </row>
    <row r="16" spans="1:14" ht="16.5" customHeight="1" thickBot="1">
      <c r="B16" s="42" t="s">
        <v>29</v>
      </c>
      <c r="C16" s="369">
        <f>'CFF ONR'!C48</f>
        <v>70157.84</v>
      </c>
      <c r="D16" s="370">
        <f>C16+D14</f>
        <v>155093.71</v>
      </c>
      <c r="E16" s="371">
        <f>D16+E14</f>
        <v>254252.43</v>
      </c>
      <c r="F16" s="372">
        <f>E16+F14</f>
        <v>467304.25</v>
      </c>
      <c r="G16" s="371">
        <f>F16+G14</f>
        <v>782897.75</v>
      </c>
      <c r="H16" s="371">
        <f>G16+H14</f>
        <v>990440.18</v>
      </c>
      <c r="I16" s="373">
        <f>SUM(C14:H14)</f>
        <v>990440.18</v>
      </c>
      <c r="J16" s="415"/>
    </row>
    <row r="24" spans="9:9" ht="15.75" customHeight="1">
      <c r="I24" s="6"/>
    </row>
    <row r="25" spans="9:9" ht="15.75" customHeight="1">
      <c r="I25" s="37"/>
    </row>
    <row r="26" spans="9:9" ht="15.75" customHeight="1">
      <c r="I26" s="38"/>
    </row>
    <row r="27" spans="9:9" ht="15.75" customHeight="1">
      <c r="I27" s="37"/>
    </row>
    <row r="28" spans="9:9" ht="12.75" customHeight="1">
      <c r="I28" s="10"/>
    </row>
    <row r="38" spans="2:4" ht="30.75" customHeight="1">
      <c r="B38" s="424" t="str">
        <f>'CFF ONR'!$B$51</f>
        <v>BASE DE CÁLCULO - EMOP/SINAPI MARÇO 2022</v>
      </c>
      <c r="C38" s="425"/>
      <c r="D38" s="425"/>
    </row>
    <row r="43" spans="2:4" ht="12.75" customHeight="1">
      <c r="B43" s="28"/>
    </row>
  </sheetData>
  <mergeCells count="3">
    <mergeCell ref="A8:J8"/>
    <mergeCell ref="B11:F11"/>
    <mergeCell ref="B10:I10"/>
  </mergeCells>
  <phoneticPr fontId="23" type="noConversion"/>
  <pageMargins left="0.78740157480314965" right="0.39370078740157483" top="0.70866141732283472" bottom="0.94488188976377963" header="0.31496062992125984" footer="0.31496062992125984"/>
  <pageSetup paperSize="9" scale="65" firstPageNumber="0" fitToHeight="0" orientation="portrait" horizontalDpi="4294967294" r:id="rId1"/>
  <headerFooter alignWithMargins="0">
    <oddFooter>&amp;LEng.º Fernando Lukschal Frauches
Secretário de Obras e Desen. Urbano
PMSPA&amp;CEngº. Leonardo Costa de Sousa
Coordenador
PMSPA&amp;REngª Thamires Araújo de Souza
Assessor 
PMSPA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8"/>
  <dimension ref="A1:G50"/>
  <sheetViews>
    <sheetView view="pageBreakPreview" topLeftCell="A28" zoomScale="70" zoomScaleNormal="90" zoomScaleSheetLayoutView="70" zoomScalePageLayoutView="70" workbookViewId="0">
      <selection activeCell="F43" sqref="F43:F44"/>
    </sheetView>
  </sheetViews>
  <sheetFormatPr defaultColWidth="9.140625" defaultRowHeight="15" customHeight="1"/>
  <cols>
    <col min="1" max="1" width="20.42578125" style="411" customWidth="1"/>
    <col min="2" max="2" width="72.7109375" style="410" customWidth="1"/>
    <col min="3" max="3" width="11" style="427" customWidth="1"/>
    <col min="4" max="4" width="12.7109375" style="427" customWidth="1"/>
    <col min="5" max="5" width="14.42578125" style="427" customWidth="1"/>
    <col min="6" max="6" width="12.7109375" style="427" customWidth="1"/>
    <col min="7" max="7" width="10.28515625" style="427" customWidth="1"/>
    <col min="8" max="8" width="9.140625" style="402"/>
    <col min="9" max="9" width="20.5703125" style="402" customWidth="1"/>
    <col min="10" max="16384" width="9.140625" style="402"/>
  </cols>
  <sheetData>
    <row r="1" spans="1:7" ht="15" customHeight="1">
      <c r="A1" s="416"/>
      <c r="B1" s="417"/>
      <c r="C1" s="426"/>
      <c r="D1" s="426"/>
      <c r="E1" s="426"/>
      <c r="F1" s="436"/>
      <c r="G1" s="426"/>
    </row>
    <row r="2" spans="1:7" ht="15" customHeight="1">
      <c r="A2" s="418"/>
      <c r="F2" s="435"/>
    </row>
    <row r="3" spans="1:7" ht="15" customHeight="1">
      <c r="A3" s="418"/>
      <c r="F3" s="435"/>
    </row>
    <row r="4" spans="1:7" ht="15" customHeight="1">
      <c r="A4" s="418"/>
      <c r="F4" s="435"/>
    </row>
    <row r="5" spans="1:7" ht="15" customHeight="1">
      <c r="A5" s="418"/>
      <c r="F5" s="435"/>
    </row>
    <row r="6" spans="1:7" ht="15" customHeight="1">
      <c r="A6" s="418"/>
      <c r="F6" s="435"/>
    </row>
    <row r="7" spans="1:7" ht="15" customHeight="1">
      <c r="A7" s="418"/>
      <c r="F7" s="435"/>
    </row>
    <row r="8" spans="1:7" ht="24.75" customHeight="1">
      <c r="A8" s="1672" t="s">
        <v>617</v>
      </c>
      <c r="B8" s="1673"/>
      <c r="C8" s="1673"/>
      <c r="D8" s="1673"/>
      <c r="E8" s="1673"/>
      <c r="F8" s="1674"/>
      <c r="G8" s="412"/>
    </row>
    <row r="9" spans="1:7" ht="24.75" customHeight="1">
      <c r="A9" s="561"/>
      <c r="B9" s="562"/>
      <c r="C9" s="562"/>
      <c r="D9" s="562"/>
      <c r="E9" s="562"/>
      <c r="F9" s="563"/>
      <c r="G9" s="412"/>
    </row>
    <row r="10" spans="1:7" ht="28.5" customHeight="1">
      <c r="A10" s="561" t="s">
        <v>0</v>
      </c>
      <c r="B10" s="1623" t="str">
        <f>'CFF ONR'!B11</f>
        <v>REFORMA DA PRAÇA DO VINHATEIRO</v>
      </c>
      <c r="C10" s="1623"/>
      <c r="D10" s="1623"/>
      <c r="E10" s="1623"/>
      <c r="F10" s="1624"/>
      <c r="G10" s="412"/>
    </row>
    <row r="11" spans="1:7" ht="33" customHeight="1">
      <c r="A11" s="561" t="s">
        <v>1</v>
      </c>
      <c r="B11" s="670" t="str">
        <f>'CFF ONR'!B12:C12</f>
        <v>VINHATEIRO - SÃO PEDRO DA ALDEIA - RJ</v>
      </c>
      <c r="C11" s="1622"/>
      <c r="D11" s="1622"/>
      <c r="E11" s="1622"/>
      <c r="F11" s="1689"/>
      <c r="G11" s="428"/>
    </row>
    <row r="12" spans="1:7" ht="12.75" customHeight="1" thickBot="1">
      <c r="A12" s="419"/>
      <c r="B12" s="420"/>
      <c r="C12" s="429"/>
      <c r="D12" s="429"/>
      <c r="E12" s="429"/>
      <c r="F12" s="434"/>
    </row>
    <row r="13" spans="1:7" ht="12.75" customHeight="1">
      <c r="A13" s="416"/>
      <c r="F13" s="435"/>
    </row>
    <row r="14" spans="1:7" ht="12.75" customHeight="1">
      <c r="A14" s="418"/>
      <c r="F14" s="435"/>
    </row>
    <row r="15" spans="1:7" s="7" customFormat="1" ht="20.25" customHeight="1">
      <c r="A15" s="1690" t="s">
        <v>2</v>
      </c>
      <c r="B15" s="1675" t="s">
        <v>18</v>
      </c>
      <c r="C15" s="1676"/>
      <c r="D15" s="1683" t="s">
        <v>183</v>
      </c>
      <c r="E15" s="1683"/>
      <c r="F15" s="1691" t="s">
        <v>86</v>
      </c>
    </row>
    <row r="16" spans="1:7" s="7" customFormat="1" ht="18" customHeight="1">
      <c r="A16" s="1690"/>
      <c r="B16" s="1677"/>
      <c r="C16" s="1678"/>
      <c r="D16" s="1683"/>
      <c r="E16" s="1683"/>
      <c r="F16" s="1691"/>
    </row>
    <row r="17" spans="1:7" s="7" customFormat="1" ht="18" customHeight="1">
      <c r="A17" s="1688" t="str">
        <f>' PO ONR. GERAL'!A18</f>
        <v>1.0</v>
      </c>
      <c r="B17" s="1679" t="str">
        <f>'CFF ONR'!B16</f>
        <v>SERVIÇOS PRELIMINARES</v>
      </c>
      <c r="C17" s="1680"/>
      <c r="D17" s="1684">
        <f>'CFF ONR'!I16</f>
        <v>45607.17</v>
      </c>
      <c r="E17" s="1685"/>
      <c r="F17" s="1654">
        <f>ROUNDUP((D17/C46),4)</f>
        <v>4.6100000000000002E-2</v>
      </c>
    </row>
    <row r="18" spans="1:7" s="7" customFormat="1" ht="18" customHeight="1">
      <c r="A18" s="1663"/>
      <c r="B18" s="1681"/>
      <c r="C18" s="1682"/>
      <c r="D18" s="1686"/>
      <c r="E18" s="1687"/>
      <c r="F18" s="1654"/>
    </row>
    <row r="19" spans="1:7" s="7" customFormat="1" ht="20.100000000000001" customHeight="1">
      <c r="A19" s="1653" t="str">
        <f>' PO ONR. GERAL'!A26</f>
        <v>2.0</v>
      </c>
      <c r="B19" s="1658" t="str">
        <f>'CFF ONR'!B18</f>
        <v>DEMOLIÇÕES, ARRANCAMENTOS E REMOÇÕES</v>
      </c>
      <c r="C19" s="1659"/>
      <c r="D19" s="1655">
        <f>'CFF ONR'!I18</f>
        <v>22551.93</v>
      </c>
      <c r="E19" s="1656"/>
      <c r="F19" s="1654">
        <f>ROUNDUP((D19/C46),4)</f>
        <v>2.2800000000000001E-2</v>
      </c>
      <c r="G19" s="19"/>
    </row>
    <row r="20" spans="1:7" s="7" customFormat="1" ht="20.100000000000001" customHeight="1">
      <c r="A20" s="1653"/>
      <c r="B20" s="1660"/>
      <c r="C20" s="1661"/>
      <c r="D20" s="1657"/>
      <c r="E20" s="1621"/>
      <c r="F20" s="1654"/>
      <c r="G20" s="19"/>
    </row>
    <row r="21" spans="1:7" s="7" customFormat="1" ht="20.25" customHeight="1">
      <c r="A21" s="1652" t="str">
        <f>'CFF ONR'!A20</f>
        <v>3.0</v>
      </c>
      <c r="B21" s="1658" t="str">
        <f>'CFF ONR'!B20</f>
        <v>MOVIMENTO DE TERRA</v>
      </c>
      <c r="C21" s="1659"/>
      <c r="D21" s="1655">
        <f>'CFF ONR'!I20</f>
        <v>61644.26</v>
      </c>
      <c r="E21" s="1656"/>
      <c r="F21" s="1654">
        <f>ROUND((D21/C46),4)</f>
        <v>6.2199999999999998E-2</v>
      </c>
      <c r="G21" s="19"/>
    </row>
    <row r="22" spans="1:7" s="7" customFormat="1" ht="20.25" customHeight="1">
      <c r="A22" s="1653"/>
      <c r="B22" s="1660"/>
      <c r="C22" s="1661"/>
      <c r="D22" s="1657"/>
      <c r="E22" s="1621"/>
      <c r="F22" s="1654"/>
      <c r="G22" s="19"/>
    </row>
    <row r="23" spans="1:7" s="7" customFormat="1" ht="20.25" customHeight="1">
      <c r="A23" s="1652" t="str">
        <f>'CFF ONR'!A22</f>
        <v>4.0</v>
      </c>
      <c r="B23" s="1658" t="str">
        <f>'CFF ONR'!B22</f>
        <v>ESTRUTURA</v>
      </c>
      <c r="C23" s="1659"/>
      <c r="D23" s="1655">
        <f>'CFF ONR'!I22</f>
        <v>29935.94</v>
      </c>
      <c r="E23" s="1656"/>
      <c r="F23" s="1654">
        <f>ROUND((D23/C46),4)</f>
        <v>3.0200000000000001E-2</v>
      </c>
      <c r="G23" s="19"/>
    </row>
    <row r="24" spans="1:7" s="7" customFormat="1" ht="20.100000000000001" customHeight="1">
      <c r="A24" s="1653"/>
      <c r="B24" s="1660"/>
      <c r="C24" s="1661"/>
      <c r="D24" s="1657"/>
      <c r="E24" s="1621"/>
      <c r="F24" s="1654"/>
      <c r="G24" s="19"/>
    </row>
    <row r="25" spans="1:7" s="7" customFormat="1" ht="20.100000000000001" customHeight="1">
      <c r="A25" s="1652" t="str">
        <f>'CFF ONR'!A24</f>
        <v>5.0</v>
      </c>
      <c r="B25" s="1658" t="str">
        <f>'CFF ONR'!B24</f>
        <v>ALVENARIA</v>
      </c>
      <c r="C25" s="1659"/>
      <c r="D25" s="1655">
        <f>'CFF ONR'!I24</f>
        <v>17685.09</v>
      </c>
      <c r="E25" s="1656"/>
      <c r="F25" s="1654">
        <f>ROUND((D25/C46),4)</f>
        <v>1.7899999999999999E-2</v>
      </c>
      <c r="G25" s="19"/>
    </row>
    <row r="26" spans="1:7" s="7" customFormat="1" ht="20.100000000000001" customHeight="1">
      <c r="A26" s="1653"/>
      <c r="B26" s="1660"/>
      <c r="C26" s="1661"/>
      <c r="D26" s="1657"/>
      <c r="E26" s="1621"/>
      <c r="F26" s="1654"/>
      <c r="G26" s="19"/>
    </row>
    <row r="27" spans="1:7" s="7" customFormat="1" ht="20.100000000000001" customHeight="1">
      <c r="A27" s="1652" t="str">
        <f>'CFF ONR'!A26</f>
        <v>6.0</v>
      </c>
      <c r="B27" s="1658" t="str">
        <f>'CFF ONR'!B26</f>
        <v>ELETRICA</v>
      </c>
      <c r="C27" s="1659"/>
      <c r="D27" s="1655">
        <f>'CFF ONR'!I26</f>
        <v>28104.09</v>
      </c>
      <c r="E27" s="1656"/>
      <c r="F27" s="1654">
        <f>ROUND((D27/C46),4)</f>
        <v>2.8400000000000002E-2</v>
      </c>
      <c r="G27" s="19"/>
    </row>
    <row r="28" spans="1:7" s="7" customFormat="1" ht="20.100000000000001" customHeight="1">
      <c r="A28" s="1653"/>
      <c r="B28" s="1660"/>
      <c r="C28" s="1661"/>
      <c r="D28" s="1657"/>
      <c r="E28" s="1621"/>
      <c r="F28" s="1654"/>
      <c r="G28" s="19"/>
    </row>
    <row r="29" spans="1:7" s="7" customFormat="1" ht="20.100000000000001" customHeight="1">
      <c r="A29" s="1652" t="str">
        <f>'CFF ONR'!A28</f>
        <v>7.0</v>
      </c>
      <c r="B29" s="1658" t="str">
        <f>'CFF ONR'!B28</f>
        <v>PAVIMENTAÇÃO</v>
      </c>
      <c r="C29" s="1659"/>
      <c r="D29" s="1655">
        <f>'CFF ONR'!I28</f>
        <v>257225.61</v>
      </c>
      <c r="E29" s="1656"/>
      <c r="F29" s="1654">
        <f>ROUND((D29/C46),4)</f>
        <v>0.25969999999999999</v>
      </c>
      <c r="G29" s="19"/>
    </row>
    <row r="30" spans="1:7" s="7" customFormat="1" ht="20.100000000000001" customHeight="1">
      <c r="A30" s="1653"/>
      <c r="B30" s="1660"/>
      <c r="C30" s="1661"/>
      <c r="D30" s="1657"/>
      <c r="E30" s="1621"/>
      <c r="F30" s="1654"/>
      <c r="G30" s="19"/>
    </row>
    <row r="31" spans="1:7" s="7" customFormat="1" ht="20.100000000000001" customHeight="1">
      <c r="A31" s="1652" t="str">
        <f>'CFF ONR'!A30</f>
        <v>8.0</v>
      </c>
      <c r="B31" s="1658" t="str">
        <f>'CFF ONR'!B30</f>
        <v>COBERTURA</v>
      </c>
      <c r="C31" s="1659"/>
      <c r="D31" s="1655">
        <f>'CFF ONR'!I30</f>
        <v>202195.21</v>
      </c>
      <c r="E31" s="1656"/>
      <c r="F31" s="1654">
        <f>ROUND((D31/C46),4)</f>
        <v>0.2041</v>
      </c>
      <c r="G31" s="19"/>
    </row>
    <row r="32" spans="1:7" s="7" customFormat="1" ht="20.100000000000001" customHeight="1">
      <c r="A32" s="1653"/>
      <c r="B32" s="1660"/>
      <c r="C32" s="1661"/>
      <c r="D32" s="1657"/>
      <c r="E32" s="1621"/>
      <c r="F32" s="1654"/>
      <c r="G32" s="19"/>
    </row>
    <row r="33" spans="1:7" s="7" customFormat="1" ht="20.100000000000001" customHeight="1">
      <c r="A33" s="1652" t="str">
        <f>'CFF ONR'!A32</f>
        <v>9.0</v>
      </c>
      <c r="B33" s="1658" t="str">
        <f>'CFF ONR'!B32</f>
        <v>ALAMBRADO</v>
      </c>
      <c r="C33" s="1659"/>
      <c r="D33" s="1655">
        <f>'CFF ONR'!I32</f>
        <v>101631.55</v>
      </c>
      <c r="E33" s="1656"/>
      <c r="F33" s="1654">
        <f>ROUND((D33/$C$46),4)</f>
        <v>0.1026</v>
      </c>
      <c r="G33" s="19"/>
    </row>
    <row r="34" spans="1:7" s="7" customFormat="1" ht="20.100000000000001" customHeight="1">
      <c r="A34" s="1653"/>
      <c r="B34" s="1660"/>
      <c r="C34" s="1661"/>
      <c r="D34" s="1657"/>
      <c r="E34" s="1621"/>
      <c r="F34" s="1654"/>
      <c r="G34" s="19"/>
    </row>
    <row r="35" spans="1:7" s="7" customFormat="1" ht="20.100000000000001" customHeight="1">
      <c r="A35" s="1662" t="str">
        <f>'CFF ONR'!A34</f>
        <v>10.0</v>
      </c>
      <c r="B35" s="1658" t="str">
        <f>'CFF ONR'!B34</f>
        <v>PINTURA</v>
      </c>
      <c r="C35" s="1659"/>
      <c r="D35" s="1655">
        <f>'CFF ONR'!I34</f>
        <v>24390.21</v>
      </c>
      <c r="E35" s="1656"/>
      <c r="F35" s="1654">
        <f>ROUND((D35/$C$46),4)</f>
        <v>2.46E-2</v>
      </c>
      <c r="G35" s="19"/>
    </row>
    <row r="36" spans="1:7" s="7" customFormat="1" ht="20.100000000000001" customHeight="1">
      <c r="A36" s="1663"/>
      <c r="B36" s="1660"/>
      <c r="C36" s="1661"/>
      <c r="D36" s="1657"/>
      <c r="E36" s="1621"/>
      <c r="F36" s="1654"/>
      <c r="G36" s="19"/>
    </row>
    <row r="37" spans="1:7" s="7" customFormat="1" ht="20.100000000000001" customHeight="1">
      <c r="A37" s="1652" t="str">
        <f>'CFF ONR'!A36</f>
        <v>11.0</v>
      </c>
      <c r="B37" s="1658" t="str">
        <f>'CFF ONR'!B36</f>
        <v>URBANIZAÇÃO</v>
      </c>
      <c r="C37" s="1659"/>
      <c r="D37" s="1655">
        <f>'CFF ONR'!I36</f>
        <v>142161.76999999999</v>
      </c>
      <c r="E37" s="1656"/>
      <c r="F37" s="1654">
        <f>ROUND((D37/$C$46),4)</f>
        <v>0.14349999999999999</v>
      </c>
      <c r="G37" s="19"/>
    </row>
    <row r="38" spans="1:7" s="7" customFormat="1" ht="20.100000000000001" customHeight="1">
      <c r="A38" s="1653"/>
      <c r="B38" s="1660"/>
      <c r="C38" s="1661"/>
      <c r="D38" s="1657"/>
      <c r="E38" s="1621"/>
      <c r="F38" s="1654"/>
      <c r="G38" s="19"/>
    </row>
    <row r="39" spans="1:7" s="7" customFormat="1" ht="20.100000000000001" customHeight="1">
      <c r="A39" s="1652" t="str">
        <f>'CFF ONR'!A38</f>
        <v>12.0</v>
      </c>
      <c r="B39" s="1668" t="str">
        <f>'CFF ONR'!B38</f>
        <v>PLACA DE INAUGURAÇÃO</v>
      </c>
      <c r="C39" s="1669"/>
      <c r="D39" s="1655">
        <f>'CFF ONR'!I38</f>
        <v>906.91</v>
      </c>
      <c r="E39" s="1656"/>
      <c r="F39" s="1654">
        <f>ROUND((D39/$C$46),4)</f>
        <v>8.9999999999999998E-4</v>
      </c>
      <c r="G39" s="19"/>
    </row>
    <row r="40" spans="1:7" s="7" customFormat="1" ht="20.100000000000001" customHeight="1">
      <c r="A40" s="1653"/>
      <c r="B40" s="1670"/>
      <c r="C40" s="1671"/>
      <c r="D40" s="1657"/>
      <c r="E40" s="1621"/>
      <c r="F40" s="1654"/>
      <c r="G40" s="19"/>
    </row>
    <row r="41" spans="1:7" s="7" customFormat="1" ht="20.100000000000001" customHeight="1">
      <c r="A41" s="1652" t="str">
        <f>'CFF ONR'!A40</f>
        <v>13.0</v>
      </c>
      <c r="B41" s="1668" t="str">
        <f>'CFF ONR'!B40</f>
        <v>LIMPEZA FINAL</v>
      </c>
      <c r="C41" s="1669"/>
      <c r="D41" s="1655">
        <f>'CFF ONR'!I40</f>
        <v>3793.44</v>
      </c>
      <c r="E41" s="1656"/>
      <c r="F41" s="1654">
        <f>ROUND((D41/$C$46),4)</f>
        <v>3.8E-3</v>
      </c>
      <c r="G41" s="19"/>
    </row>
    <row r="42" spans="1:7" s="7" customFormat="1" ht="20.100000000000001" customHeight="1">
      <c r="A42" s="1653"/>
      <c r="B42" s="1670"/>
      <c r="C42" s="1671"/>
      <c r="D42" s="1657"/>
      <c r="E42" s="1621"/>
      <c r="F42" s="1654"/>
      <c r="G42" s="19"/>
    </row>
    <row r="43" spans="1:7" s="7" customFormat="1" ht="20.100000000000001" customHeight="1">
      <c r="A43" s="1652" t="str">
        <f>'CFF ONR'!A42</f>
        <v>14.0</v>
      </c>
      <c r="B43" s="1668" t="str">
        <f>'CFF ONR'!B42</f>
        <v>ACOMPANHAMENTO TÉCNICO E ADMINISTRATIVO</v>
      </c>
      <c r="C43" s="1669"/>
      <c r="D43" s="1655">
        <f>'CFF ONR'!I42</f>
        <v>52607</v>
      </c>
      <c r="E43" s="1656"/>
      <c r="F43" s="1654">
        <f>ROUND((D43/$C$46),4)</f>
        <v>5.3100000000000001E-2</v>
      </c>
      <c r="G43" s="19"/>
    </row>
    <row r="44" spans="1:7" s="7" customFormat="1" ht="20.100000000000001" customHeight="1">
      <c r="A44" s="1653"/>
      <c r="B44" s="1670"/>
      <c r="C44" s="1671"/>
      <c r="D44" s="1657"/>
      <c r="E44" s="1621"/>
      <c r="F44" s="1654"/>
      <c r="G44" s="19"/>
    </row>
    <row r="45" spans="1:7" ht="12.75" customHeight="1">
      <c r="A45" s="418"/>
      <c r="F45" s="435"/>
    </row>
    <row r="46" spans="1:7" s="431" customFormat="1" ht="43.5" customHeight="1">
      <c r="A46" s="1664" t="s">
        <v>202</v>
      </c>
      <c r="B46" s="1665"/>
      <c r="C46" s="1666">
        <f>SUM(D17:E44)</f>
        <v>990440.18</v>
      </c>
      <c r="D46" s="1666"/>
      <c r="E46" s="1666"/>
      <c r="F46" s="1667"/>
    </row>
    <row r="47" spans="1:7" s="7" customFormat="1" ht="12.75" customHeight="1">
      <c r="A47" s="592"/>
      <c r="B47" s="440"/>
      <c r="C47" s="441"/>
      <c r="D47" s="441"/>
      <c r="E47" s="432"/>
      <c r="F47" s="593"/>
    </row>
    <row r="48" spans="1:7" s="7" customFormat="1" ht="22.5" customHeight="1">
      <c r="A48" s="594" t="s">
        <v>17</v>
      </c>
      <c r="B48" s="442" t="str">
        <f>' PO ONR. GERAL'!$I$15</f>
        <v>BASE DE CÁLCULO - EMOP/SINAPI MARÇO 2022</v>
      </c>
      <c r="C48" s="443"/>
      <c r="D48" s="443"/>
      <c r="E48" s="444"/>
      <c r="F48" s="595"/>
    </row>
    <row r="49" spans="1:7" ht="15" customHeight="1" thickBot="1">
      <c r="A49" s="419"/>
      <c r="B49" s="596"/>
      <c r="C49" s="597"/>
      <c r="D49" s="597"/>
      <c r="E49" s="597"/>
      <c r="F49" s="598"/>
      <c r="G49" s="430"/>
    </row>
    <row r="50" spans="1:7" ht="31.5" customHeight="1"/>
  </sheetData>
  <mergeCells count="66">
    <mergeCell ref="A8:F8"/>
    <mergeCell ref="B10:F10"/>
    <mergeCell ref="B15:C16"/>
    <mergeCell ref="B17:C18"/>
    <mergeCell ref="B19:C20"/>
    <mergeCell ref="D15:E16"/>
    <mergeCell ref="D17:E18"/>
    <mergeCell ref="D19:E20"/>
    <mergeCell ref="A17:A18"/>
    <mergeCell ref="F17:F18"/>
    <mergeCell ref="C11:D11"/>
    <mergeCell ref="E11:F11"/>
    <mergeCell ref="A15:A16"/>
    <mergeCell ref="F15:F16"/>
    <mergeCell ref="A19:A20"/>
    <mergeCell ref="F19:F20"/>
    <mergeCell ref="A46:B46"/>
    <mergeCell ref="C46:F46"/>
    <mergeCell ref="A39:A40"/>
    <mergeCell ref="F39:F40"/>
    <mergeCell ref="D39:E40"/>
    <mergeCell ref="F41:F42"/>
    <mergeCell ref="A41:A42"/>
    <mergeCell ref="D41:E42"/>
    <mergeCell ref="B41:C42"/>
    <mergeCell ref="B39:C40"/>
    <mergeCell ref="A43:A44"/>
    <mergeCell ref="B43:C44"/>
    <mergeCell ref="D43:E44"/>
    <mergeCell ref="F43:F44"/>
    <mergeCell ref="F23:F24"/>
    <mergeCell ref="F37:F38"/>
    <mergeCell ref="D37:E38"/>
    <mergeCell ref="B37:C38"/>
    <mergeCell ref="A37:A38"/>
    <mergeCell ref="A35:A36"/>
    <mergeCell ref="B35:C36"/>
    <mergeCell ref="D35:E36"/>
    <mergeCell ref="F35:F36"/>
    <mergeCell ref="B33:C34"/>
    <mergeCell ref="A25:A26"/>
    <mergeCell ref="B25:C26"/>
    <mergeCell ref="D25:E26"/>
    <mergeCell ref="A33:A34"/>
    <mergeCell ref="F33:F34"/>
    <mergeCell ref="D33:E34"/>
    <mergeCell ref="A31:A32"/>
    <mergeCell ref="F31:F32"/>
    <mergeCell ref="D31:E32"/>
    <mergeCell ref="B31:C32"/>
    <mergeCell ref="A29:A30"/>
    <mergeCell ref="F29:F30"/>
    <mergeCell ref="F25:F26"/>
    <mergeCell ref="A27:A28"/>
    <mergeCell ref="A21:A22"/>
    <mergeCell ref="F21:F22"/>
    <mergeCell ref="D21:E22"/>
    <mergeCell ref="D23:E24"/>
    <mergeCell ref="B21:C22"/>
    <mergeCell ref="B23:C24"/>
    <mergeCell ref="B29:C30"/>
    <mergeCell ref="D27:E28"/>
    <mergeCell ref="F27:F28"/>
    <mergeCell ref="D29:E30"/>
    <mergeCell ref="B27:C28"/>
    <mergeCell ref="A23:A24"/>
  </mergeCells>
  <printOptions horizontalCentered="1"/>
  <pageMargins left="0.78740157480314965" right="0.51181102362204722" top="0.70866141732283472" bottom="1.0236220472440944" header="0.31496062992125984" footer="0.19685039370078741"/>
  <pageSetup paperSize="9" scale="60" fitToHeight="29" orientation="portrait" horizontalDpi="4294967294" r:id="rId1"/>
  <headerFooter>
    <oddFooter>&amp;LEng.º Fernando Lukschal Frauches  
Secretário de Obras e Desen. Urbano
PMSPA&amp;CEngº. Leonardo Costa de Sousa
Coordenador
PMSPA&amp;REngª Thamires Araújo de Souza
Assessor 
PMSPA</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5"/>
  <dimension ref="A10:O41"/>
  <sheetViews>
    <sheetView view="pageBreakPreview" topLeftCell="A27" zoomScale="75" zoomScaleNormal="100" zoomScaleSheetLayoutView="75" workbookViewId="0">
      <selection activeCell="G35" sqref="G35"/>
    </sheetView>
  </sheetViews>
  <sheetFormatPr defaultRowHeight="12.75"/>
  <cols>
    <col min="1" max="1" width="9" customWidth="1"/>
    <col min="2" max="2" width="7.5703125" customWidth="1"/>
    <col min="3" max="3" width="14.85546875" customWidth="1"/>
    <col min="4" max="4" width="15.85546875" customWidth="1"/>
    <col min="5" max="5" width="43.7109375" customWidth="1"/>
    <col min="7" max="7" width="13.28515625" customWidth="1"/>
    <col min="8" max="8" width="12.85546875" customWidth="1"/>
    <col min="9" max="9" width="11.42578125" customWidth="1"/>
    <col min="10" max="10" width="15.140625" customWidth="1"/>
    <col min="11" max="11" width="7.28515625" customWidth="1"/>
    <col min="12" max="12" width="11" customWidth="1"/>
    <col min="14" max="14" width="11.85546875" customWidth="1"/>
  </cols>
  <sheetData>
    <row r="10" spans="1:12" ht="20.25">
      <c r="A10" s="1692" t="s">
        <v>385</v>
      </c>
      <c r="B10" s="1692"/>
      <c r="C10" s="1692"/>
      <c r="D10" s="1692"/>
      <c r="E10" s="1692"/>
      <c r="F10" s="1692"/>
      <c r="G10" s="1692"/>
      <c r="H10" s="1692"/>
      <c r="I10" s="1692"/>
      <c r="J10" s="1692"/>
      <c r="K10" s="1692"/>
      <c r="L10" s="1692"/>
    </row>
    <row r="12" spans="1:12" s="59" customFormat="1" ht="31.5" customHeight="1">
      <c r="A12" s="612" t="str">
        <f>'MC - GERAL '!$A$13</f>
        <v>OBRA:</v>
      </c>
      <c r="B12" s="1702" t="str">
        <f>'MC - GERAL '!$B$13</f>
        <v>REFORMA DA PRAÇA DO VINHATEIRO</v>
      </c>
      <c r="C12" s="1702"/>
      <c r="D12" s="1702"/>
      <c r="E12" s="1702"/>
      <c r="F12" s="1702"/>
      <c r="G12" s="1702"/>
      <c r="H12" s="1702"/>
      <c r="I12" s="1702"/>
      <c r="J12" s="1702"/>
      <c r="K12" s="1702"/>
      <c r="L12" s="1702"/>
    </row>
    <row r="13" spans="1:12" ht="18" customHeight="1">
      <c r="A13" s="997" t="str">
        <f>'MC - GERAL '!$A$14</f>
        <v>LOCAL:</v>
      </c>
      <c r="B13" s="997" t="str">
        <f>'MC - GERAL '!$B$14</f>
        <v>VINHATEIRO - SÃO PEDRO DA ALDEIA - RJ</v>
      </c>
      <c r="C13" s="997"/>
      <c r="D13" s="237"/>
      <c r="E13" s="237"/>
      <c r="F13" s="237"/>
      <c r="G13" s="237"/>
      <c r="H13" s="997" t="str">
        <f>'MC - GERAL '!K15</f>
        <v>BASE DE CÁLCULO - EMOP/SINAPI MARÇO 2022</v>
      </c>
    </row>
    <row r="14" spans="1:12" ht="13.5" thickBot="1"/>
    <row r="15" spans="1:12" ht="39" customHeight="1" thickBot="1">
      <c r="A15" s="1706" t="s">
        <v>440</v>
      </c>
      <c r="B15" s="1709" t="s">
        <v>267</v>
      </c>
      <c r="C15" s="1703" t="s">
        <v>507</v>
      </c>
      <c r="D15" s="1704"/>
      <c r="E15" s="1704"/>
      <c r="F15" s="1704"/>
      <c r="G15" s="1704"/>
      <c r="H15" s="1704"/>
      <c r="I15" s="1704"/>
      <c r="J15" s="1705"/>
      <c r="K15" s="1716" t="s">
        <v>203</v>
      </c>
      <c r="L15" s="1712">
        <f>SUM(J17:J32)</f>
        <v>93.52</v>
      </c>
    </row>
    <row r="16" spans="1:12" ht="30">
      <c r="A16" s="1707"/>
      <c r="B16" s="1710"/>
      <c r="C16" s="988" t="s">
        <v>268</v>
      </c>
      <c r="D16" s="989" t="s">
        <v>261</v>
      </c>
      <c r="E16" s="988" t="s">
        <v>262</v>
      </c>
      <c r="F16" s="988" t="s">
        <v>263</v>
      </c>
      <c r="G16" s="988" t="s">
        <v>264</v>
      </c>
      <c r="H16" s="988" t="s">
        <v>86</v>
      </c>
      <c r="I16" s="988" t="s">
        <v>265</v>
      </c>
      <c r="J16" s="988" t="s">
        <v>266</v>
      </c>
      <c r="K16" s="1717"/>
      <c r="L16" s="1713"/>
    </row>
    <row r="17" spans="1:14" ht="32.25" customHeight="1">
      <c r="A17" s="1707"/>
      <c r="B17" s="1710"/>
      <c r="C17" s="1373" t="s">
        <v>281</v>
      </c>
      <c r="D17" s="1374">
        <v>3777</v>
      </c>
      <c r="E17" s="1375" t="s">
        <v>460</v>
      </c>
      <c r="F17" s="1374" t="s">
        <v>203</v>
      </c>
      <c r="G17" s="1374" t="s">
        <v>466</v>
      </c>
      <c r="H17" s="1376"/>
      <c r="I17" s="1377">
        <f>N17</f>
        <v>1.34</v>
      </c>
      <c r="J17" s="1378">
        <f>ROUND(G17*I17,2)</f>
        <v>1.51</v>
      </c>
      <c r="K17" s="1710"/>
      <c r="L17" s="1713"/>
      <c r="N17" s="992">
        <v>1.34</v>
      </c>
    </row>
    <row r="18" spans="1:14" ht="42.75" customHeight="1">
      <c r="A18" s="1707"/>
      <c r="B18" s="1710"/>
      <c r="C18" s="1373" t="s">
        <v>281</v>
      </c>
      <c r="D18" s="1374">
        <v>4517</v>
      </c>
      <c r="E18" s="1375" t="s">
        <v>461</v>
      </c>
      <c r="F18" s="1374" t="s">
        <v>173</v>
      </c>
      <c r="G18" s="1374" t="s">
        <v>467</v>
      </c>
      <c r="H18" s="1376"/>
      <c r="I18" s="1377">
        <f>N18</f>
        <v>2.52</v>
      </c>
      <c r="J18" s="1378">
        <f t="shared" ref="J18:J32" si="0">ROUND(G18*I18,2)</f>
        <v>1.1299999999999999</v>
      </c>
      <c r="K18" s="1710"/>
      <c r="L18" s="1713"/>
      <c r="N18" s="992">
        <v>2.52</v>
      </c>
    </row>
    <row r="19" spans="1:14" ht="64.5" customHeight="1">
      <c r="A19" s="1707"/>
      <c r="B19" s="1710"/>
      <c r="C19" s="1373" t="s">
        <v>281</v>
      </c>
      <c r="D19" s="1374" t="s">
        <v>459</v>
      </c>
      <c r="E19" s="1375" t="s">
        <v>462</v>
      </c>
      <c r="F19" s="1374" t="s">
        <v>203</v>
      </c>
      <c r="G19" s="1374" t="s">
        <v>468</v>
      </c>
      <c r="H19" s="1376"/>
      <c r="I19" s="1379">
        <f>N19</f>
        <v>38.1</v>
      </c>
      <c r="J19" s="1378">
        <f t="shared" si="0"/>
        <v>42.76</v>
      </c>
      <c r="K19" s="1710"/>
      <c r="L19" s="1713"/>
      <c r="N19" s="992">
        <v>38.1</v>
      </c>
    </row>
    <row r="20" spans="1:14" ht="64.5" customHeight="1">
      <c r="A20" s="1707"/>
      <c r="B20" s="1710"/>
      <c r="C20" s="1373" t="s">
        <v>281</v>
      </c>
      <c r="D20" s="1374">
        <v>34492</v>
      </c>
      <c r="E20" s="1375" t="s">
        <v>463</v>
      </c>
      <c r="F20" s="1374" t="s">
        <v>205</v>
      </c>
      <c r="G20" s="1374" t="s">
        <v>469</v>
      </c>
      <c r="H20" s="1376"/>
      <c r="I20" s="1379">
        <f t="shared" ref="I20:I31" si="1">N20</f>
        <v>336.5</v>
      </c>
      <c r="J20" s="1378">
        <f t="shared" si="0"/>
        <v>24.5</v>
      </c>
      <c r="K20" s="1710"/>
      <c r="L20" s="1714"/>
      <c r="N20" s="992">
        <v>336.5</v>
      </c>
    </row>
    <row r="21" spans="1:14" ht="38.25" customHeight="1">
      <c r="A21" s="1707"/>
      <c r="B21" s="1710"/>
      <c r="C21" s="1373" t="s">
        <v>281</v>
      </c>
      <c r="D21" s="1374">
        <v>88262</v>
      </c>
      <c r="E21" s="1375" t="s">
        <v>464</v>
      </c>
      <c r="F21" s="1374" t="s">
        <v>253</v>
      </c>
      <c r="G21" s="1374" t="s">
        <v>470</v>
      </c>
      <c r="H21" s="1376"/>
      <c r="I21" s="1379">
        <f t="shared" si="1"/>
        <v>29.92</v>
      </c>
      <c r="J21" s="1378">
        <f t="shared" si="0"/>
        <v>4.05</v>
      </c>
      <c r="K21" s="1710"/>
      <c r="L21" s="1714"/>
      <c r="N21" s="992">
        <v>29.92</v>
      </c>
    </row>
    <row r="22" spans="1:14" ht="30.75" customHeight="1">
      <c r="A22" s="1707"/>
      <c r="B22" s="1710"/>
      <c r="C22" s="1373" t="s">
        <v>281</v>
      </c>
      <c r="D22" s="1374">
        <v>88309</v>
      </c>
      <c r="E22" s="1375" t="s">
        <v>465</v>
      </c>
      <c r="F22" s="1374" t="s">
        <v>253</v>
      </c>
      <c r="G22" s="1374" t="s">
        <v>471</v>
      </c>
      <c r="H22" s="1376"/>
      <c r="I22" s="1379">
        <f t="shared" si="1"/>
        <v>30.22</v>
      </c>
      <c r="J22" s="1378">
        <f t="shared" si="0"/>
        <v>3.58</v>
      </c>
      <c r="K22" s="1710"/>
      <c r="L22" s="1714"/>
      <c r="N22" s="992">
        <v>30.22</v>
      </c>
    </row>
    <row r="23" spans="1:14" ht="30.75" customHeight="1">
      <c r="A23" s="1707"/>
      <c r="B23" s="1710"/>
      <c r="C23" s="1373" t="s">
        <v>281</v>
      </c>
      <c r="D23" s="1374">
        <v>88316</v>
      </c>
      <c r="E23" s="1375" t="s">
        <v>283</v>
      </c>
      <c r="F23" s="1374" t="s">
        <v>253</v>
      </c>
      <c r="G23" s="1374" t="s">
        <v>472</v>
      </c>
      <c r="H23" s="1376"/>
      <c r="I23" s="1379">
        <f t="shared" si="1"/>
        <v>23.75</v>
      </c>
      <c r="J23" s="1378">
        <f t="shared" si="0"/>
        <v>6.03</v>
      </c>
      <c r="K23" s="1710"/>
      <c r="L23" s="1714"/>
      <c r="N23" s="992">
        <v>23.75</v>
      </c>
    </row>
    <row r="24" spans="1:14" ht="30.75" customHeight="1">
      <c r="A24" s="1707"/>
      <c r="B24" s="1710"/>
      <c r="C24" s="1001" t="s">
        <v>270</v>
      </c>
      <c r="D24" s="985" t="s">
        <v>492</v>
      </c>
      <c r="E24" s="978" t="s">
        <v>491</v>
      </c>
      <c r="F24" s="1002" t="s">
        <v>173</v>
      </c>
      <c r="G24" s="1004">
        <v>0.30599999999999999</v>
      </c>
      <c r="H24" s="1003"/>
      <c r="I24" s="649">
        <f t="shared" si="1"/>
        <v>0.7</v>
      </c>
      <c r="J24" s="986">
        <f t="shared" si="0"/>
        <v>0.21</v>
      </c>
      <c r="K24" s="1710"/>
      <c r="L24" s="1714"/>
      <c r="N24" s="1005">
        <f>VLOOKUP(D24,[4]ELEM0322!$A$2:$B$5000,2,FALSE)</f>
        <v>0.7</v>
      </c>
    </row>
    <row r="25" spans="1:14" ht="34.5" customHeight="1">
      <c r="A25" s="1707"/>
      <c r="B25" s="1710"/>
      <c r="C25" s="1001" t="s">
        <v>270</v>
      </c>
      <c r="D25" s="985" t="s">
        <v>493</v>
      </c>
      <c r="E25" s="978" t="s">
        <v>494</v>
      </c>
      <c r="F25" s="1004" t="s">
        <v>203</v>
      </c>
      <c r="G25" s="1004">
        <v>6.0000000000000001E-3</v>
      </c>
      <c r="H25" s="1003"/>
      <c r="I25" s="649">
        <f t="shared" si="1"/>
        <v>3.35</v>
      </c>
      <c r="J25" s="986">
        <f t="shared" si="0"/>
        <v>0.02</v>
      </c>
      <c r="K25" s="1710"/>
      <c r="L25" s="1714"/>
      <c r="N25" s="1005">
        <f>VLOOKUP(D25,[4]ELEM0322!$A$2:$B$5000,2,FALSE)</f>
        <v>3.35</v>
      </c>
    </row>
    <row r="26" spans="1:14" ht="30.75" customHeight="1">
      <c r="A26" s="1707"/>
      <c r="B26" s="1710"/>
      <c r="C26" s="1001" t="s">
        <v>270</v>
      </c>
      <c r="D26" s="985" t="s">
        <v>495</v>
      </c>
      <c r="E26" s="978" t="s">
        <v>496</v>
      </c>
      <c r="F26" s="1004" t="s">
        <v>253</v>
      </c>
      <c r="G26" s="1004">
        <v>0.1666</v>
      </c>
      <c r="H26" s="978"/>
      <c r="I26" s="649">
        <f t="shared" si="1"/>
        <v>4.63</v>
      </c>
      <c r="J26" s="986">
        <f t="shared" si="0"/>
        <v>0.77</v>
      </c>
      <c r="K26" s="1710"/>
      <c r="L26" s="1714"/>
      <c r="N26" s="1005">
        <f>VLOOKUP(D26,[4]ELEM0322!$A$2:$B$5000,2,FALSE)</f>
        <v>4.63</v>
      </c>
    </row>
    <row r="27" spans="1:14" ht="30.75" customHeight="1">
      <c r="A27" s="1707"/>
      <c r="B27" s="1710"/>
      <c r="C27" s="1001" t="s">
        <v>270</v>
      </c>
      <c r="D27" s="978" t="s">
        <v>497</v>
      </c>
      <c r="E27" s="978" t="s">
        <v>498</v>
      </c>
      <c r="F27" s="1004" t="s">
        <v>253</v>
      </c>
      <c r="G27" s="1004">
        <v>0.38869999999999999</v>
      </c>
      <c r="H27" s="978"/>
      <c r="I27" s="649">
        <f t="shared" si="1"/>
        <v>1.93</v>
      </c>
      <c r="J27" s="986">
        <f t="shared" si="0"/>
        <v>0.75</v>
      </c>
      <c r="K27" s="1710"/>
      <c r="L27" s="1714"/>
      <c r="N27" s="1005">
        <f>VLOOKUP(D27,[4]ELEM0322!$A$2:$B$5000,2,FALSE)</f>
        <v>1.93</v>
      </c>
    </row>
    <row r="28" spans="1:14" ht="30.75" customHeight="1">
      <c r="A28" s="1707"/>
      <c r="B28" s="1710"/>
      <c r="C28" s="1001" t="s">
        <v>270</v>
      </c>
      <c r="D28" s="978" t="s">
        <v>499</v>
      </c>
      <c r="E28" s="978" t="s">
        <v>500</v>
      </c>
      <c r="F28" s="1004" t="s">
        <v>253</v>
      </c>
      <c r="G28" s="1004">
        <v>8.1199999999999994E-2</v>
      </c>
      <c r="H28" s="978"/>
      <c r="I28" s="649">
        <f t="shared" si="1"/>
        <v>3.26</v>
      </c>
      <c r="J28" s="986">
        <f t="shared" si="0"/>
        <v>0.26</v>
      </c>
      <c r="K28" s="1710"/>
      <c r="L28" s="1714"/>
      <c r="N28" s="1005">
        <f>VLOOKUP(D28,[4]ELEM0322!$A$2:$B$5000,2,FALSE)</f>
        <v>3.26</v>
      </c>
    </row>
    <row r="29" spans="1:14" ht="30.75" customHeight="1">
      <c r="A29" s="1707"/>
      <c r="B29" s="1710"/>
      <c r="C29" s="1001" t="s">
        <v>270</v>
      </c>
      <c r="D29" s="978" t="s">
        <v>501</v>
      </c>
      <c r="E29" s="978" t="s">
        <v>502</v>
      </c>
      <c r="F29" s="1004" t="s">
        <v>253</v>
      </c>
      <c r="G29" s="1004">
        <v>0.1895</v>
      </c>
      <c r="H29" s="978"/>
      <c r="I29" s="649">
        <f t="shared" si="1"/>
        <v>1.08</v>
      </c>
      <c r="J29" s="986">
        <f t="shared" si="0"/>
        <v>0.2</v>
      </c>
      <c r="K29" s="1710"/>
      <c r="L29" s="1714"/>
      <c r="N29" s="1005">
        <f>VLOOKUP(D29,[4]ELEM0322!$A$2:$B$5000,2,FALSE)</f>
        <v>1.08</v>
      </c>
    </row>
    <row r="30" spans="1:14" ht="30.75" customHeight="1">
      <c r="A30" s="1707"/>
      <c r="B30" s="1710"/>
      <c r="C30" s="1001" t="s">
        <v>270</v>
      </c>
      <c r="D30" s="978" t="s">
        <v>503</v>
      </c>
      <c r="E30" s="978" t="s">
        <v>504</v>
      </c>
      <c r="F30" s="1004" t="s">
        <v>253</v>
      </c>
      <c r="G30" s="1004">
        <v>2.0799999999999999E-2</v>
      </c>
      <c r="H30" s="978"/>
      <c r="I30" s="649">
        <f t="shared" si="1"/>
        <v>100.02</v>
      </c>
      <c r="J30" s="986">
        <f t="shared" si="0"/>
        <v>2.08</v>
      </c>
      <c r="K30" s="1710"/>
      <c r="L30" s="1714"/>
      <c r="N30" s="1005">
        <f>VLOOKUP(D30,[4]ELEM0322!$A$2:$B$5000,2,FALSE)</f>
        <v>100.02</v>
      </c>
    </row>
    <row r="31" spans="1:14" ht="30.75" customHeight="1">
      <c r="A31" s="1707"/>
      <c r="B31" s="1710"/>
      <c r="C31" s="1001" t="s">
        <v>270</v>
      </c>
      <c r="D31" s="978" t="s">
        <v>505</v>
      </c>
      <c r="E31" s="978" t="s">
        <v>506</v>
      </c>
      <c r="F31" s="1004" t="s">
        <v>253</v>
      </c>
      <c r="G31" s="1004">
        <v>4.8599999999999997E-2</v>
      </c>
      <c r="H31" s="978"/>
      <c r="I31" s="649">
        <f t="shared" si="1"/>
        <v>26.33</v>
      </c>
      <c r="J31" s="986">
        <f t="shared" si="0"/>
        <v>1.28</v>
      </c>
      <c r="K31" s="1710"/>
      <c r="L31" s="1714"/>
      <c r="N31" s="1005">
        <f>VLOOKUP(D31,[4]ELEM0322!$A$2:$B$5000,2,FALSE)</f>
        <v>26.33</v>
      </c>
    </row>
    <row r="32" spans="1:14" ht="33.75" customHeight="1" thickBot="1">
      <c r="A32" s="1708"/>
      <c r="B32" s="1711"/>
      <c r="C32" s="979" t="s">
        <v>270</v>
      </c>
      <c r="D32" s="979" t="s">
        <v>473</v>
      </c>
      <c r="E32" s="979" t="s">
        <v>474</v>
      </c>
      <c r="F32" s="979" t="s">
        <v>204</v>
      </c>
      <c r="G32" s="1228">
        <v>0.12</v>
      </c>
      <c r="H32" s="979"/>
      <c r="I32" s="979">
        <f>N32</f>
        <v>36.590000000000003</v>
      </c>
      <c r="J32" s="1226">
        <f t="shared" si="0"/>
        <v>4.3899999999999997</v>
      </c>
      <c r="K32" s="1711"/>
      <c r="L32" s="1715"/>
      <c r="N32" s="1005">
        <f>VLOOKUP(D32,[4]ELEM0322!$A$2:$B$5000,2,FALSE)</f>
        <v>36.590000000000003</v>
      </c>
    </row>
    <row r="33" spans="1:15" ht="14.25" thickBot="1">
      <c r="A33" s="72"/>
      <c r="N33" s="1005"/>
    </row>
    <row r="34" spans="1:15" ht="25.5" customHeight="1">
      <c r="A34" s="1693" t="s">
        <v>248</v>
      </c>
      <c r="B34" s="1696" t="s">
        <v>280</v>
      </c>
      <c r="C34" s="1696" t="s">
        <v>286</v>
      </c>
      <c r="D34" s="1696"/>
      <c r="E34" s="1696"/>
      <c r="F34" s="1696"/>
      <c r="G34" s="1696"/>
      <c r="H34" s="1696"/>
      <c r="I34" s="1696"/>
      <c r="J34" s="1696"/>
      <c r="K34" s="1696" t="s">
        <v>173</v>
      </c>
      <c r="L34" s="1699">
        <f>SUM(J36:J39)</f>
        <v>73.81</v>
      </c>
    </row>
    <row r="35" spans="1:15" ht="30">
      <c r="A35" s="1694"/>
      <c r="B35" s="1697"/>
      <c r="C35" s="634" t="s">
        <v>268</v>
      </c>
      <c r="D35" s="634" t="s">
        <v>261</v>
      </c>
      <c r="E35" s="634" t="s">
        <v>262</v>
      </c>
      <c r="F35" s="634" t="s">
        <v>263</v>
      </c>
      <c r="G35" s="634" t="s">
        <v>264</v>
      </c>
      <c r="H35" s="634" t="s">
        <v>86</v>
      </c>
      <c r="I35" s="634" t="s">
        <v>265</v>
      </c>
      <c r="J35" s="634" t="s">
        <v>266</v>
      </c>
      <c r="K35" s="1697"/>
      <c r="L35" s="1700"/>
    </row>
    <row r="36" spans="1:15" ht="33" customHeight="1">
      <c r="A36" s="1694"/>
      <c r="B36" s="1697"/>
      <c r="C36" s="1052" t="s">
        <v>270</v>
      </c>
      <c r="D36" s="618" t="s">
        <v>285</v>
      </c>
      <c r="E36" s="645" t="s">
        <v>271</v>
      </c>
      <c r="F36" s="646" t="s">
        <v>253</v>
      </c>
      <c r="G36" s="647">
        <v>0.3</v>
      </c>
      <c r="H36" s="647">
        <v>3</v>
      </c>
      <c r="I36" s="996">
        <f>N36</f>
        <v>19.809999999999999</v>
      </c>
      <c r="J36" s="986">
        <f>ROUND(O36*H36%,2)</f>
        <v>0.18</v>
      </c>
      <c r="K36" s="1697"/>
      <c r="L36" s="1700"/>
      <c r="N36" s="1005">
        <f>VLOOKUP(D36,[5]ELEM1221!$A$2:$B$40000,2,FALSE)</f>
        <v>19.809999999999999</v>
      </c>
      <c r="O36">
        <f>ROUND(G36*N36,2)</f>
        <v>5.94</v>
      </c>
    </row>
    <row r="37" spans="1:15" ht="33" customHeight="1">
      <c r="A37" s="1694"/>
      <c r="B37" s="1697"/>
      <c r="C37" s="1049" t="s">
        <v>270</v>
      </c>
      <c r="D37" s="615" t="s">
        <v>284</v>
      </c>
      <c r="E37" s="642" t="s">
        <v>272</v>
      </c>
      <c r="F37" s="615" t="s">
        <v>253</v>
      </c>
      <c r="G37" s="616">
        <v>1.0580000000000001</v>
      </c>
      <c r="H37" s="616">
        <v>3</v>
      </c>
      <c r="I37" s="617">
        <f>N37</f>
        <v>14.34</v>
      </c>
      <c r="J37" s="986">
        <f>ROUND(O37*H37%,2)</f>
        <v>0.46</v>
      </c>
      <c r="K37" s="1697"/>
      <c r="L37" s="1700"/>
      <c r="N37" s="1005">
        <f>VLOOKUP(D37,[5]ELEM1221!$A$2:$B$40000,2,FALSE)</f>
        <v>14.34</v>
      </c>
      <c r="O37">
        <f>ROUND(G37*N37,2)</f>
        <v>15.17</v>
      </c>
    </row>
    <row r="38" spans="1:15" ht="46.5" customHeight="1">
      <c r="A38" s="1694"/>
      <c r="B38" s="1697"/>
      <c r="C38" s="1049" t="s">
        <v>270</v>
      </c>
      <c r="D38" s="615" t="s">
        <v>274</v>
      </c>
      <c r="E38" s="643" t="s">
        <v>273</v>
      </c>
      <c r="F38" s="613" t="s">
        <v>204</v>
      </c>
      <c r="G38" s="993">
        <v>8</v>
      </c>
      <c r="H38" s="616">
        <v>0.06</v>
      </c>
      <c r="I38" s="617">
        <f>N38</f>
        <v>18.8</v>
      </c>
      <c r="J38" s="986">
        <f>ROUND(O38*H38%,2)</f>
        <v>0.09</v>
      </c>
      <c r="K38" s="1697"/>
      <c r="L38" s="1700"/>
      <c r="N38" s="1005">
        <f>VLOOKUP(D38,[5]ELEM1221!$A$2:$B$40000,2,FALSE)</f>
        <v>18.8</v>
      </c>
      <c r="O38">
        <f>ROUND(G38*N38,2)</f>
        <v>150.4</v>
      </c>
    </row>
    <row r="39" spans="1:15" ht="23.25" customHeight="1" thickBot="1">
      <c r="A39" s="1695"/>
      <c r="B39" s="1698"/>
      <c r="C39" s="614" t="s">
        <v>270</v>
      </c>
      <c r="D39" s="1225" t="s">
        <v>693</v>
      </c>
      <c r="E39" s="644" t="s">
        <v>260</v>
      </c>
      <c r="F39" s="610" t="s">
        <v>173</v>
      </c>
      <c r="G39" s="994">
        <v>1.2</v>
      </c>
      <c r="H39" s="995"/>
      <c r="I39" s="1175">
        <f>N39</f>
        <v>60.9</v>
      </c>
      <c r="J39" s="611">
        <f>ROUND(G39*I39,2)</f>
        <v>73.08</v>
      </c>
      <c r="K39" s="1698"/>
      <c r="L39" s="1701"/>
      <c r="N39" s="1005">
        <f>VLOOKUP(D39,[5]ELEM1221!$A$2:$B$40000,2,FALSE)</f>
        <v>60.9</v>
      </c>
    </row>
    <row r="40" spans="1:15" ht="13.5">
      <c r="N40" s="1005"/>
    </row>
    <row r="41" spans="1:15" ht="13.5">
      <c r="N41" s="1005"/>
    </row>
  </sheetData>
  <mergeCells count="12">
    <mergeCell ref="A10:L10"/>
    <mergeCell ref="A34:A39"/>
    <mergeCell ref="B34:B39"/>
    <mergeCell ref="C34:J34"/>
    <mergeCell ref="K34:K39"/>
    <mergeCell ref="L34:L39"/>
    <mergeCell ref="B12:L12"/>
    <mergeCell ref="C15:J15"/>
    <mergeCell ref="A15:A32"/>
    <mergeCell ref="B15:B32"/>
    <mergeCell ref="L15:L32"/>
    <mergeCell ref="K15:K32"/>
  </mergeCells>
  <printOptions horizontalCentered="1"/>
  <pageMargins left="0.39370078740157483" right="0.19685039370078741" top="0.62992125984251968" bottom="0.78740157480314965" header="0.31496062992125984" footer="0.35433070866141736"/>
  <pageSetup paperSize="9" scale="55" orientation="portrait" horizontalDpi="4294967294" r:id="rId1"/>
  <headerFooter>
    <oddFooter>&amp;LEngº Fernando Frauches
Secretário de Obras e Desen. Urbano
PMSPA&amp;CEngº. Leonardo Costa de Sousa
Coordenador
PMSPA&amp;REngª Thamires Araújo de Souza
Assessor 
PMSPA</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23793B-8A60-4063-9D0F-DAF8C2E049D2}">
  <dimension ref="A10:O39"/>
  <sheetViews>
    <sheetView view="pageBreakPreview" topLeftCell="A27" zoomScale="75" zoomScaleNormal="100" zoomScaleSheetLayoutView="75" workbookViewId="0">
      <selection activeCell="L34" sqref="L34:L39"/>
    </sheetView>
  </sheetViews>
  <sheetFormatPr defaultRowHeight="12.75"/>
  <cols>
    <col min="1" max="2" width="7.5703125" customWidth="1"/>
    <col min="3" max="3" width="14.85546875" customWidth="1"/>
    <col min="4" max="4" width="15.85546875" customWidth="1"/>
    <col min="5" max="5" width="43.7109375" customWidth="1"/>
    <col min="7" max="7" width="13.28515625" customWidth="1"/>
    <col min="8" max="8" width="12.85546875" customWidth="1"/>
    <col min="9" max="9" width="11.42578125" customWidth="1"/>
    <col min="10" max="10" width="15.140625" customWidth="1"/>
    <col min="11" max="11" width="7.28515625" customWidth="1"/>
    <col min="12" max="12" width="11" customWidth="1"/>
    <col min="14" max="14" width="11.85546875" customWidth="1"/>
  </cols>
  <sheetData>
    <row r="10" spans="1:12" ht="20.25">
      <c r="A10" s="1692" t="s">
        <v>386</v>
      </c>
      <c r="B10" s="1692"/>
      <c r="C10" s="1692"/>
      <c r="D10" s="1692"/>
      <c r="E10" s="1692"/>
      <c r="F10" s="1692"/>
      <c r="G10" s="1692"/>
      <c r="H10" s="1692"/>
      <c r="I10" s="1692"/>
      <c r="J10" s="1692"/>
      <c r="K10" s="1692"/>
      <c r="L10" s="1692"/>
    </row>
    <row r="12" spans="1:12" s="59" customFormat="1" ht="31.5" customHeight="1">
      <c r="A12" s="612" t="str">
        <f>'MC - GERAL '!$A$13</f>
        <v>OBRA:</v>
      </c>
      <c r="B12" s="1702" t="str">
        <f>'MC - GERAL '!$B$13</f>
        <v>REFORMA DA PRAÇA DO VINHATEIRO</v>
      </c>
      <c r="C12" s="1702"/>
      <c r="D12" s="1702"/>
      <c r="E12" s="1702"/>
      <c r="F12" s="1702"/>
      <c r="G12" s="1702"/>
      <c r="H12" s="1702"/>
      <c r="I12" s="1702"/>
      <c r="J12" s="1702"/>
      <c r="K12" s="1702"/>
      <c r="L12" s="1702"/>
    </row>
    <row r="13" spans="1:12" ht="21.75" customHeight="1">
      <c r="A13" s="997" t="str">
        <f>'MC - GERAL '!$A$14</f>
        <v>LOCAL:</v>
      </c>
      <c r="B13" s="997" t="str">
        <f>'MC - GERAL '!$B$14</f>
        <v>VINHATEIRO - SÃO PEDRO DA ALDEIA - RJ</v>
      </c>
      <c r="C13" s="997"/>
      <c r="D13" s="237"/>
      <c r="E13" s="237"/>
      <c r="F13" s="237"/>
      <c r="G13" s="237"/>
      <c r="H13" s="997" t="str">
        <f>'MC - GERAL '!K15</f>
        <v>BASE DE CÁLCULO - EMOP/SINAPI MARÇO 2022</v>
      </c>
    </row>
    <row r="14" spans="1:12" ht="13.5" thickBot="1"/>
    <row r="15" spans="1:12" ht="39" customHeight="1" thickBot="1">
      <c r="A15" s="1706" t="s">
        <v>631</v>
      </c>
      <c r="B15" s="1709" t="s">
        <v>267</v>
      </c>
      <c r="C15" s="1703" t="s">
        <v>507</v>
      </c>
      <c r="D15" s="1704"/>
      <c r="E15" s="1704"/>
      <c r="F15" s="1704"/>
      <c r="G15" s="1704"/>
      <c r="H15" s="1704"/>
      <c r="I15" s="1704"/>
      <c r="J15" s="1705"/>
      <c r="K15" s="1716" t="s">
        <v>203</v>
      </c>
      <c r="L15" s="1712">
        <f>SUM(J17:J32)</f>
        <v>92.17</v>
      </c>
    </row>
    <row r="16" spans="1:12" ht="30">
      <c r="A16" s="1707"/>
      <c r="B16" s="1710"/>
      <c r="C16" s="988" t="s">
        <v>268</v>
      </c>
      <c r="D16" s="989" t="s">
        <v>261</v>
      </c>
      <c r="E16" s="988" t="s">
        <v>262</v>
      </c>
      <c r="F16" s="988" t="s">
        <v>263</v>
      </c>
      <c r="G16" s="988" t="s">
        <v>264</v>
      </c>
      <c r="H16" s="988" t="s">
        <v>86</v>
      </c>
      <c r="I16" s="988" t="s">
        <v>265</v>
      </c>
      <c r="J16" s="988" t="s">
        <v>266</v>
      </c>
      <c r="K16" s="1717"/>
      <c r="L16" s="1713"/>
    </row>
    <row r="17" spans="1:14" ht="32.25" customHeight="1">
      <c r="A17" s="1707"/>
      <c r="B17" s="1710"/>
      <c r="C17" s="1380" t="s">
        <v>281</v>
      </c>
      <c r="D17" s="1381">
        <v>3777</v>
      </c>
      <c r="E17" s="1382" t="s">
        <v>460</v>
      </c>
      <c r="F17" s="1381" t="s">
        <v>203</v>
      </c>
      <c r="G17" s="1381" t="s">
        <v>466</v>
      </c>
      <c r="H17" s="1383"/>
      <c r="I17" s="1384">
        <f>N17</f>
        <v>1.34</v>
      </c>
      <c r="J17" s="1385">
        <f t="shared" ref="J17:J32" si="0">ROUND(G17*I17,2)</f>
        <v>1.51</v>
      </c>
      <c r="K17" s="1710"/>
      <c r="L17" s="1713"/>
      <c r="N17" s="920">
        <v>1.34</v>
      </c>
    </row>
    <row r="18" spans="1:14" ht="42.75" customHeight="1">
      <c r="A18" s="1707"/>
      <c r="B18" s="1710"/>
      <c r="C18" s="1380" t="s">
        <v>281</v>
      </c>
      <c r="D18" s="1381" t="s">
        <v>458</v>
      </c>
      <c r="E18" s="1382" t="s">
        <v>461</v>
      </c>
      <c r="F18" s="1381" t="s">
        <v>173</v>
      </c>
      <c r="G18" s="1381" t="s">
        <v>467</v>
      </c>
      <c r="H18" s="1383"/>
      <c r="I18" s="1384">
        <f>N18</f>
        <v>2.52</v>
      </c>
      <c r="J18" s="1385">
        <f t="shared" si="0"/>
        <v>1.1299999999999999</v>
      </c>
      <c r="K18" s="1710"/>
      <c r="L18" s="1713"/>
      <c r="N18" s="920">
        <v>2.52</v>
      </c>
    </row>
    <row r="19" spans="1:14" ht="64.5" customHeight="1">
      <c r="A19" s="1707"/>
      <c r="B19" s="1710"/>
      <c r="C19" s="1380" t="s">
        <v>281</v>
      </c>
      <c r="D19" s="1381" t="s">
        <v>459</v>
      </c>
      <c r="E19" s="1382" t="s">
        <v>462</v>
      </c>
      <c r="F19" s="1381" t="s">
        <v>203</v>
      </c>
      <c r="G19" s="1381" t="s">
        <v>468</v>
      </c>
      <c r="H19" s="1383"/>
      <c r="I19" s="1386">
        <f>N19</f>
        <v>38.1</v>
      </c>
      <c r="J19" s="1385">
        <f t="shared" si="0"/>
        <v>42.76</v>
      </c>
      <c r="K19" s="1710"/>
      <c r="L19" s="1713"/>
      <c r="N19" s="920">
        <v>38.1</v>
      </c>
    </row>
    <row r="20" spans="1:14" ht="64.5" customHeight="1">
      <c r="A20" s="1707"/>
      <c r="B20" s="1710"/>
      <c r="C20" s="1380" t="s">
        <v>281</v>
      </c>
      <c r="D20" s="1381">
        <v>34492</v>
      </c>
      <c r="E20" s="1382" t="s">
        <v>463</v>
      </c>
      <c r="F20" s="1381" t="s">
        <v>205</v>
      </c>
      <c r="G20" s="1381" t="s">
        <v>469</v>
      </c>
      <c r="H20" s="1383"/>
      <c r="I20" s="1386">
        <f t="shared" ref="I20:I32" si="1">N20</f>
        <v>336.5</v>
      </c>
      <c r="J20" s="1385">
        <f t="shared" si="0"/>
        <v>24.5</v>
      </c>
      <c r="K20" s="1710"/>
      <c r="L20" s="1714"/>
      <c r="N20" s="920">
        <v>336.5</v>
      </c>
    </row>
    <row r="21" spans="1:14" ht="38.25" customHeight="1">
      <c r="A21" s="1707"/>
      <c r="B21" s="1710"/>
      <c r="C21" s="1380" t="s">
        <v>281</v>
      </c>
      <c r="D21" s="1381">
        <v>88262</v>
      </c>
      <c r="E21" s="1382" t="s">
        <v>464</v>
      </c>
      <c r="F21" s="1381" t="s">
        <v>253</v>
      </c>
      <c r="G21" s="1381" t="s">
        <v>470</v>
      </c>
      <c r="H21" s="1383"/>
      <c r="I21" s="1386" t="str">
        <f t="shared" si="1"/>
        <v>26,88</v>
      </c>
      <c r="J21" s="1385">
        <f t="shared" si="0"/>
        <v>3.64</v>
      </c>
      <c r="K21" s="1710"/>
      <c r="L21" s="1714"/>
      <c r="N21" s="920" t="s">
        <v>475</v>
      </c>
    </row>
    <row r="22" spans="1:14" ht="30.75" customHeight="1">
      <c r="A22" s="1707"/>
      <c r="B22" s="1710"/>
      <c r="C22" s="1380" t="s">
        <v>281</v>
      </c>
      <c r="D22" s="1381">
        <v>88309</v>
      </c>
      <c r="E22" s="1382" t="s">
        <v>465</v>
      </c>
      <c r="F22" s="1381" t="s">
        <v>253</v>
      </c>
      <c r="G22" s="1381" t="s">
        <v>471</v>
      </c>
      <c r="H22" s="1383"/>
      <c r="I22" s="1386" t="str">
        <f t="shared" si="1"/>
        <v>27,15</v>
      </c>
      <c r="J22" s="1385">
        <f t="shared" si="0"/>
        <v>3.21</v>
      </c>
      <c r="K22" s="1710"/>
      <c r="L22" s="1714"/>
      <c r="N22" s="920" t="s">
        <v>476</v>
      </c>
    </row>
    <row r="23" spans="1:14" ht="30.75" customHeight="1">
      <c r="A23" s="1707"/>
      <c r="B23" s="1710"/>
      <c r="C23" s="987" t="s">
        <v>281</v>
      </c>
      <c r="D23" s="985" t="s">
        <v>282</v>
      </c>
      <c r="E23" s="1049" t="s">
        <v>283</v>
      </c>
      <c r="F23" s="985" t="s">
        <v>253</v>
      </c>
      <c r="G23" s="985" t="s">
        <v>472</v>
      </c>
      <c r="H23" s="616"/>
      <c r="I23" s="649" t="str">
        <f t="shared" si="1"/>
        <v>21,54</v>
      </c>
      <c r="J23" s="986">
        <f t="shared" si="0"/>
        <v>5.46</v>
      </c>
      <c r="K23" s="1710"/>
      <c r="L23" s="1714"/>
      <c r="N23" s="920" t="s">
        <v>477</v>
      </c>
    </row>
    <row r="24" spans="1:14" ht="30.75" customHeight="1">
      <c r="A24" s="1707"/>
      <c r="B24" s="1710"/>
      <c r="C24" s="1001" t="s">
        <v>270</v>
      </c>
      <c r="D24" s="985" t="s">
        <v>492</v>
      </c>
      <c r="E24" s="1050" t="s">
        <v>491</v>
      </c>
      <c r="F24" s="1002" t="s">
        <v>173</v>
      </c>
      <c r="G24" s="1004">
        <v>0.30599999999999999</v>
      </c>
      <c r="H24" s="1003"/>
      <c r="I24" s="649">
        <f t="shared" si="1"/>
        <v>0.7</v>
      </c>
      <c r="J24" s="986">
        <f t="shared" si="0"/>
        <v>0.21</v>
      </c>
      <c r="K24" s="1710"/>
      <c r="L24" s="1714"/>
      <c r="N24" s="1005">
        <f>VLOOKUP(D24,[4]ELEM0322!$A$2:$B$50000,2,FALSE)</f>
        <v>0.7</v>
      </c>
    </row>
    <row r="25" spans="1:14" ht="34.5" customHeight="1">
      <c r="A25" s="1707"/>
      <c r="B25" s="1710"/>
      <c r="C25" s="1001" t="s">
        <v>270</v>
      </c>
      <c r="D25" s="985" t="s">
        <v>493</v>
      </c>
      <c r="E25" s="1050" t="s">
        <v>494</v>
      </c>
      <c r="F25" s="1004" t="s">
        <v>203</v>
      </c>
      <c r="G25" s="1004">
        <v>6.0000000000000001E-3</v>
      </c>
      <c r="H25" s="1003"/>
      <c r="I25" s="649">
        <f t="shared" si="1"/>
        <v>3.35</v>
      </c>
      <c r="J25" s="986">
        <f t="shared" si="0"/>
        <v>0.02</v>
      </c>
      <c r="K25" s="1710"/>
      <c r="L25" s="1714"/>
      <c r="N25" s="1005">
        <f>VLOOKUP(D25,[4]ELEM0322!$A$2:$B$50000,2,FALSE)</f>
        <v>3.35</v>
      </c>
    </row>
    <row r="26" spans="1:14" ht="30.75" customHeight="1">
      <c r="A26" s="1707"/>
      <c r="B26" s="1710"/>
      <c r="C26" s="1001" t="s">
        <v>270</v>
      </c>
      <c r="D26" s="985" t="s">
        <v>495</v>
      </c>
      <c r="E26" s="1050" t="s">
        <v>496</v>
      </c>
      <c r="F26" s="1004" t="s">
        <v>253</v>
      </c>
      <c r="G26" s="1004">
        <v>0.1666</v>
      </c>
      <c r="H26" s="1050"/>
      <c r="I26" s="649">
        <f t="shared" si="1"/>
        <v>4.63</v>
      </c>
      <c r="J26" s="986">
        <f t="shared" si="0"/>
        <v>0.77</v>
      </c>
      <c r="K26" s="1710"/>
      <c r="L26" s="1714"/>
      <c r="N26" s="1005">
        <f>VLOOKUP(D26,[4]ELEM0322!$A$2:$B$50000,2,FALSE)</f>
        <v>4.63</v>
      </c>
    </row>
    <row r="27" spans="1:14" ht="30.75" customHeight="1">
      <c r="A27" s="1707"/>
      <c r="B27" s="1710"/>
      <c r="C27" s="1001" t="s">
        <v>270</v>
      </c>
      <c r="D27" s="1050" t="s">
        <v>497</v>
      </c>
      <c r="E27" s="1050" t="s">
        <v>498</v>
      </c>
      <c r="F27" s="1004" t="s">
        <v>253</v>
      </c>
      <c r="G27" s="1004">
        <v>0.38869999999999999</v>
      </c>
      <c r="H27" s="1050"/>
      <c r="I27" s="649">
        <f t="shared" si="1"/>
        <v>1.93</v>
      </c>
      <c r="J27" s="986">
        <f t="shared" si="0"/>
        <v>0.75</v>
      </c>
      <c r="K27" s="1710"/>
      <c r="L27" s="1714"/>
      <c r="N27" s="1005">
        <f>VLOOKUP(D27,[4]ELEM0322!$A$2:$B$50000,2,FALSE)</f>
        <v>1.93</v>
      </c>
    </row>
    <row r="28" spans="1:14" ht="30.75" customHeight="1">
      <c r="A28" s="1707"/>
      <c r="B28" s="1710"/>
      <c r="C28" s="1001" t="s">
        <v>270</v>
      </c>
      <c r="D28" s="1050" t="s">
        <v>499</v>
      </c>
      <c r="E28" s="1050" t="s">
        <v>500</v>
      </c>
      <c r="F28" s="1004" t="s">
        <v>253</v>
      </c>
      <c r="G28" s="1004">
        <v>8.1199999999999994E-2</v>
      </c>
      <c r="H28" s="1050"/>
      <c r="I28" s="649">
        <f t="shared" si="1"/>
        <v>3.26</v>
      </c>
      <c r="J28" s="986">
        <f t="shared" si="0"/>
        <v>0.26</v>
      </c>
      <c r="K28" s="1710"/>
      <c r="L28" s="1714"/>
      <c r="N28" s="1005">
        <f>VLOOKUP(D28,[4]ELEM0322!$A$2:$B$50000,2,FALSE)</f>
        <v>3.26</v>
      </c>
    </row>
    <row r="29" spans="1:14" ht="30.75" customHeight="1">
      <c r="A29" s="1707"/>
      <c r="B29" s="1710"/>
      <c r="C29" s="1001" t="s">
        <v>270</v>
      </c>
      <c r="D29" s="1050" t="s">
        <v>501</v>
      </c>
      <c r="E29" s="1050" t="s">
        <v>502</v>
      </c>
      <c r="F29" s="1004" t="s">
        <v>253</v>
      </c>
      <c r="G29" s="1004">
        <v>0.1895</v>
      </c>
      <c r="H29" s="1050"/>
      <c r="I29" s="649">
        <f t="shared" si="1"/>
        <v>1.08</v>
      </c>
      <c r="J29" s="986">
        <f t="shared" si="0"/>
        <v>0.2</v>
      </c>
      <c r="K29" s="1710"/>
      <c r="L29" s="1714"/>
      <c r="N29" s="1005">
        <f>VLOOKUP(D29,[4]ELEM0322!$A$2:$B$50000,2,FALSE)</f>
        <v>1.08</v>
      </c>
    </row>
    <row r="30" spans="1:14" ht="30.75" customHeight="1">
      <c r="A30" s="1707"/>
      <c r="B30" s="1710"/>
      <c r="C30" s="1001" t="s">
        <v>270</v>
      </c>
      <c r="D30" s="1050" t="s">
        <v>503</v>
      </c>
      <c r="E30" s="1050" t="s">
        <v>504</v>
      </c>
      <c r="F30" s="1004" t="s">
        <v>253</v>
      </c>
      <c r="G30" s="1004">
        <v>2.0799999999999999E-2</v>
      </c>
      <c r="H30" s="1050"/>
      <c r="I30" s="649">
        <f t="shared" si="1"/>
        <v>100.02</v>
      </c>
      <c r="J30" s="986">
        <f t="shared" si="0"/>
        <v>2.08</v>
      </c>
      <c r="K30" s="1710"/>
      <c r="L30" s="1714"/>
      <c r="N30" s="1005">
        <f>VLOOKUP(D30,[4]ELEM0322!$A$2:$B$50000,2,FALSE)</f>
        <v>100.02</v>
      </c>
    </row>
    <row r="31" spans="1:14" ht="30.75" customHeight="1">
      <c r="A31" s="1707"/>
      <c r="B31" s="1710"/>
      <c r="C31" s="1001" t="s">
        <v>270</v>
      </c>
      <c r="D31" s="1050" t="s">
        <v>505</v>
      </c>
      <c r="E31" s="1050" t="s">
        <v>506</v>
      </c>
      <c r="F31" s="1004" t="s">
        <v>253</v>
      </c>
      <c r="G31" s="1004">
        <v>4.8599999999999997E-2</v>
      </c>
      <c r="H31" s="1050"/>
      <c r="I31" s="649">
        <f t="shared" si="1"/>
        <v>26.33</v>
      </c>
      <c r="J31" s="986">
        <f t="shared" si="0"/>
        <v>1.28</v>
      </c>
      <c r="K31" s="1710"/>
      <c r="L31" s="1714"/>
      <c r="N31" s="1005">
        <f>VLOOKUP(D31,[4]ELEM0322!$A$2:$B$50000,2,FALSE)</f>
        <v>26.33</v>
      </c>
    </row>
    <row r="32" spans="1:14" ht="33.75" customHeight="1" thickBot="1">
      <c r="A32" s="1708"/>
      <c r="B32" s="1711"/>
      <c r="C32" s="1051" t="s">
        <v>270</v>
      </c>
      <c r="D32" s="1051" t="s">
        <v>473</v>
      </c>
      <c r="E32" s="1051" t="s">
        <v>474</v>
      </c>
      <c r="F32" s="1051" t="s">
        <v>204</v>
      </c>
      <c r="G32" s="648">
        <v>0.12</v>
      </c>
      <c r="H32" s="1051"/>
      <c r="I32" s="1051">
        <f t="shared" si="1"/>
        <v>36.590000000000003</v>
      </c>
      <c r="J32" s="1226">
        <f t="shared" si="0"/>
        <v>4.3899999999999997</v>
      </c>
      <c r="K32" s="1711"/>
      <c r="L32" s="1715"/>
      <c r="N32" s="1005">
        <f>VLOOKUP(D32,[4]ELEM0322!$A$2:$B$50000,2,FALSE)</f>
        <v>36.590000000000003</v>
      </c>
    </row>
    <row r="33" spans="1:15" ht="14.25" thickBot="1">
      <c r="A33" s="72"/>
      <c r="N33" s="1005"/>
    </row>
    <row r="34" spans="1:15" ht="25.5" customHeight="1">
      <c r="A34" s="1693" t="s">
        <v>248</v>
      </c>
      <c r="B34" s="1696" t="s">
        <v>280</v>
      </c>
      <c r="C34" s="1696" t="s">
        <v>286</v>
      </c>
      <c r="D34" s="1696"/>
      <c r="E34" s="1696"/>
      <c r="F34" s="1696"/>
      <c r="G34" s="1696"/>
      <c r="H34" s="1696"/>
      <c r="I34" s="1696"/>
      <c r="J34" s="1696"/>
      <c r="K34" s="1696" t="s">
        <v>173</v>
      </c>
      <c r="L34" s="1699">
        <f>SUM(J36:J39)</f>
        <v>73.91</v>
      </c>
    </row>
    <row r="35" spans="1:15" ht="30">
      <c r="A35" s="1694"/>
      <c r="B35" s="1697"/>
      <c r="C35" s="634" t="s">
        <v>268</v>
      </c>
      <c r="D35" s="634" t="s">
        <v>261</v>
      </c>
      <c r="E35" s="634" t="s">
        <v>262</v>
      </c>
      <c r="F35" s="634" t="s">
        <v>263</v>
      </c>
      <c r="G35" s="634" t="s">
        <v>264</v>
      </c>
      <c r="H35" s="634" t="s">
        <v>86</v>
      </c>
      <c r="I35" s="634" t="s">
        <v>265</v>
      </c>
      <c r="J35" s="634" t="s">
        <v>266</v>
      </c>
      <c r="K35" s="1697"/>
      <c r="L35" s="1700"/>
    </row>
    <row r="36" spans="1:15" ht="33" customHeight="1">
      <c r="A36" s="1694"/>
      <c r="B36" s="1697"/>
      <c r="C36" s="1052" t="s">
        <v>270</v>
      </c>
      <c r="D36" s="615" t="s">
        <v>603</v>
      </c>
      <c r="E36" s="645" t="s">
        <v>271</v>
      </c>
      <c r="F36" s="646" t="s">
        <v>253</v>
      </c>
      <c r="G36" s="647">
        <v>0.3</v>
      </c>
      <c r="H36" s="647">
        <v>3</v>
      </c>
      <c r="I36" s="996">
        <f>N36</f>
        <v>22.86</v>
      </c>
      <c r="J36" s="986">
        <f>ROUND(O36*H36%,2)</f>
        <v>0.21</v>
      </c>
      <c r="K36" s="1697"/>
      <c r="L36" s="1700"/>
      <c r="N36" s="1005">
        <f>VLOOKUP(D36,[5]ELEM1221!$A$2:$B$40000,2,FALSE)</f>
        <v>22.86</v>
      </c>
      <c r="O36">
        <f>ROUND(G36*N36,2)</f>
        <v>6.86</v>
      </c>
    </row>
    <row r="37" spans="1:15" ht="33" customHeight="1">
      <c r="A37" s="1694"/>
      <c r="B37" s="1697"/>
      <c r="C37" s="1049" t="s">
        <v>270</v>
      </c>
      <c r="D37" s="615" t="s">
        <v>604</v>
      </c>
      <c r="E37" s="642" t="s">
        <v>272</v>
      </c>
      <c r="F37" s="615" t="s">
        <v>253</v>
      </c>
      <c r="G37" s="616">
        <v>1.0580000000000001</v>
      </c>
      <c r="H37" s="616">
        <v>3</v>
      </c>
      <c r="I37" s="617">
        <f>N37</f>
        <v>16.55</v>
      </c>
      <c r="J37" s="986">
        <f>ROUND(O37*H37%,2)</f>
        <v>0.53</v>
      </c>
      <c r="K37" s="1697"/>
      <c r="L37" s="1700"/>
      <c r="N37" s="1005">
        <f>VLOOKUP(D37,[5]ELEM1221!$A$2:$B$40000,2,FALSE)</f>
        <v>16.55</v>
      </c>
      <c r="O37">
        <f>ROUND(G37*N37,2)</f>
        <v>17.510000000000002</v>
      </c>
    </row>
    <row r="38" spans="1:15" ht="46.5" customHeight="1">
      <c r="A38" s="1694"/>
      <c r="B38" s="1697"/>
      <c r="C38" s="1049" t="s">
        <v>270</v>
      </c>
      <c r="D38" s="615" t="s">
        <v>274</v>
      </c>
      <c r="E38" s="643" t="s">
        <v>273</v>
      </c>
      <c r="F38" s="613" t="s">
        <v>204</v>
      </c>
      <c r="G38" s="993">
        <v>8</v>
      </c>
      <c r="H38" s="616">
        <v>0.06</v>
      </c>
      <c r="I38" s="617">
        <f>N38</f>
        <v>19.43</v>
      </c>
      <c r="J38" s="986">
        <f>ROUND(O38*H38%,2)</f>
        <v>0.09</v>
      </c>
      <c r="K38" s="1697"/>
      <c r="L38" s="1700"/>
      <c r="N38" s="1005">
        <v>19.43</v>
      </c>
      <c r="O38">
        <f>ROUND(G38*N38,2)</f>
        <v>155.44</v>
      </c>
    </row>
    <row r="39" spans="1:15" ht="23.25" customHeight="1" thickBot="1">
      <c r="A39" s="1695"/>
      <c r="B39" s="1698"/>
      <c r="C39" s="614" t="s">
        <v>269</v>
      </c>
      <c r="D39" s="1225" t="s">
        <v>693</v>
      </c>
      <c r="E39" s="644" t="s">
        <v>260</v>
      </c>
      <c r="F39" s="610" t="s">
        <v>173</v>
      </c>
      <c r="G39" s="994">
        <v>1.2</v>
      </c>
      <c r="H39" s="995"/>
      <c r="I39" s="1175">
        <f>N39</f>
        <v>60.9</v>
      </c>
      <c r="J39" s="611">
        <f>ROUND(G39*I39,2)</f>
        <v>73.08</v>
      </c>
      <c r="K39" s="1698"/>
      <c r="L39" s="1701"/>
      <c r="N39" s="1005">
        <f>VLOOKUP(D39,[5]ELEM1221!$A$2:$B$40000,2,FALSE)</f>
        <v>60.9</v>
      </c>
    </row>
  </sheetData>
  <mergeCells count="12">
    <mergeCell ref="A34:A39"/>
    <mergeCell ref="B34:B39"/>
    <mergeCell ref="C34:J34"/>
    <mergeCell ref="K34:K39"/>
    <mergeCell ref="L34:L39"/>
    <mergeCell ref="A10:L10"/>
    <mergeCell ref="B12:L12"/>
    <mergeCell ref="A15:A32"/>
    <mergeCell ref="B15:B32"/>
    <mergeCell ref="C15:J15"/>
    <mergeCell ref="K15:K32"/>
    <mergeCell ref="L15:L32"/>
  </mergeCells>
  <printOptions horizontalCentered="1"/>
  <pageMargins left="0.39370078740157483" right="0.19685039370078741" top="0.62992125984251968" bottom="0.78740157480314965" header="0.31496062992125984" footer="0.35433070866141736"/>
  <pageSetup paperSize="9" scale="55" orientation="portrait" horizontalDpi="4294967294" r:id="rId1"/>
  <headerFooter>
    <oddFooter>&amp;LEngº Fernando Frauches
Secretário de Obras e Desen. Urbano
PMSPA&amp;CEngº. Leonardo Costa de Sousa
Coordenador
PMSPA&amp;REngª Thamires Araújo de Souza
Assessor 
PMSPA</oddFooter>
  </headerFooter>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155DB-B4E3-47FC-8C7F-8A51906E3F7F}">
  <sheetPr>
    <tabColor rgb="FFFF0000"/>
  </sheetPr>
  <dimension ref="A1:AP47"/>
  <sheetViews>
    <sheetView view="pageBreakPreview" topLeftCell="A25" zoomScale="80" zoomScaleSheetLayoutView="80" workbookViewId="0">
      <selection activeCell="K9" sqref="K9"/>
    </sheetView>
  </sheetViews>
  <sheetFormatPr defaultRowHeight="12.75"/>
  <cols>
    <col min="1" max="1" width="4.7109375" style="738" customWidth="1"/>
    <col min="2" max="2" width="16.28515625" style="738" customWidth="1"/>
    <col min="3" max="3" width="2.28515625" style="738" customWidth="1"/>
    <col min="4" max="4" width="5" style="738" customWidth="1"/>
    <col min="5" max="6" width="9.140625" style="738"/>
    <col min="7" max="7" width="3.85546875" style="738" customWidth="1"/>
    <col min="8" max="8" width="33.7109375" style="738" customWidth="1"/>
    <col min="9" max="9" width="22.7109375" style="738" customWidth="1"/>
    <col min="10" max="10" width="4.7109375" style="738" customWidth="1"/>
    <col min="11" max="11" width="31.85546875" style="738" customWidth="1"/>
    <col min="12" max="12" width="14.85546875" style="738" customWidth="1"/>
    <col min="13" max="13" width="23.140625" style="738" customWidth="1"/>
    <col min="14" max="14" width="11.28515625" style="738" customWidth="1"/>
    <col min="15" max="15" width="11.42578125" style="738" customWidth="1"/>
    <col min="16" max="16" width="11.85546875" style="738" customWidth="1"/>
    <col min="17" max="17" width="4.7109375" style="738" customWidth="1"/>
    <col min="18" max="18" width="11.85546875" style="738" customWidth="1"/>
    <col min="19" max="19" width="23.140625" style="738" customWidth="1"/>
    <col min="20" max="20" width="11.28515625" style="738" customWidth="1"/>
    <col min="21" max="21" width="11.42578125" style="738" customWidth="1"/>
    <col min="22" max="22" width="11.85546875" style="738" customWidth="1"/>
    <col min="23" max="23" width="2.42578125" style="738" customWidth="1"/>
    <col min="24" max="24" width="23.140625" style="738" customWidth="1"/>
    <col min="25" max="25" width="11.28515625" style="738" customWidth="1"/>
    <col min="26" max="26" width="11.42578125" style="738" customWidth="1"/>
    <col min="27" max="27" width="11.85546875" style="738" customWidth="1"/>
    <col min="28" max="28" width="2.42578125" style="738" customWidth="1"/>
    <col min="29" max="29" width="23.140625" style="738" customWidth="1"/>
    <col min="30" max="30" width="11.28515625" style="738" customWidth="1"/>
    <col min="31" max="31" width="11.42578125" style="738" customWidth="1"/>
    <col min="32" max="32" width="11.85546875" style="738" customWidth="1"/>
    <col min="33" max="33" width="2.42578125" style="738" customWidth="1"/>
    <col min="34" max="34" width="23.140625" style="738" customWidth="1"/>
    <col min="35" max="35" width="11.28515625" style="738" customWidth="1"/>
    <col min="36" max="36" width="11.42578125" style="738" customWidth="1"/>
    <col min="37" max="37" width="11.85546875" style="738" customWidth="1"/>
    <col min="38" max="38" width="2.28515625" style="738" customWidth="1"/>
    <col min="39" max="39" width="23.140625" style="738" customWidth="1"/>
    <col min="40" max="40" width="11.28515625" style="738" customWidth="1"/>
    <col min="41" max="41" width="11.42578125" style="738" customWidth="1"/>
    <col min="42" max="42" width="11.85546875" style="738" customWidth="1"/>
    <col min="43" max="43" width="2.28515625" style="738" customWidth="1"/>
    <col min="44" max="260" width="9.140625" style="738"/>
    <col min="261" max="261" width="16.28515625" style="738" customWidth="1"/>
    <col min="262" max="262" width="2.28515625" style="738" customWidth="1"/>
    <col min="263" max="263" width="5" style="738" customWidth="1"/>
    <col min="264" max="265" width="9.140625" style="738"/>
    <col min="266" max="266" width="3.85546875" style="738" customWidth="1"/>
    <col min="267" max="267" width="26" style="738" customWidth="1"/>
    <col min="268" max="268" width="15" style="738" customWidth="1"/>
    <col min="269" max="269" width="7.7109375" style="738" customWidth="1"/>
    <col min="270" max="270" width="23.140625" style="738" customWidth="1"/>
    <col min="271" max="271" width="11.28515625" style="738" customWidth="1"/>
    <col min="272" max="272" width="11.42578125" style="738" customWidth="1"/>
    <col min="273" max="273" width="11.85546875" style="738" customWidth="1"/>
    <col min="274" max="274" width="2" style="738" customWidth="1"/>
    <col min="275" max="275" width="23.140625" style="738" customWidth="1"/>
    <col min="276" max="276" width="11.28515625" style="738" customWidth="1"/>
    <col min="277" max="277" width="11.42578125" style="738" customWidth="1"/>
    <col min="278" max="278" width="11.85546875" style="738" customWidth="1"/>
    <col min="279" max="279" width="2.42578125" style="738" customWidth="1"/>
    <col min="280" max="280" width="23.140625" style="738" customWidth="1"/>
    <col min="281" max="281" width="11.28515625" style="738" customWidth="1"/>
    <col min="282" max="282" width="11.42578125" style="738" customWidth="1"/>
    <col min="283" max="283" width="11.85546875" style="738" customWidth="1"/>
    <col min="284" max="284" width="2.42578125" style="738" customWidth="1"/>
    <col min="285" max="285" width="23.140625" style="738" customWidth="1"/>
    <col min="286" max="286" width="11.28515625" style="738" customWidth="1"/>
    <col min="287" max="287" width="11.42578125" style="738" customWidth="1"/>
    <col min="288" max="288" width="11.85546875" style="738" customWidth="1"/>
    <col min="289" max="289" width="2.42578125" style="738" customWidth="1"/>
    <col min="290" max="290" width="23.140625" style="738" customWidth="1"/>
    <col min="291" max="291" width="11.28515625" style="738" customWidth="1"/>
    <col min="292" max="292" width="11.42578125" style="738" customWidth="1"/>
    <col min="293" max="293" width="11.85546875" style="738" customWidth="1"/>
    <col min="294" max="294" width="2.28515625" style="738" customWidth="1"/>
    <col min="295" max="295" width="23.140625" style="738" customWidth="1"/>
    <col min="296" max="296" width="11.28515625" style="738" customWidth="1"/>
    <col min="297" max="297" width="11.42578125" style="738" customWidth="1"/>
    <col min="298" max="298" width="11.85546875" style="738" customWidth="1"/>
    <col min="299" max="299" width="2.28515625" style="738" customWidth="1"/>
    <col min="300" max="516" width="9.140625" style="738"/>
    <col min="517" max="517" width="16.28515625" style="738" customWidth="1"/>
    <col min="518" max="518" width="2.28515625" style="738" customWidth="1"/>
    <col min="519" max="519" width="5" style="738" customWidth="1"/>
    <col min="520" max="521" width="9.140625" style="738"/>
    <col min="522" max="522" width="3.85546875" style="738" customWidth="1"/>
    <col min="523" max="523" width="26" style="738" customWidth="1"/>
    <col min="524" max="524" width="15" style="738" customWidth="1"/>
    <col min="525" max="525" width="7.7109375" style="738" customWidth="1"/>
    <col min="526" max="526" width="23.140625" style="738" customWidth="1"/>
    <col min="527" max="527" width="11.28515625" style="738" customWidth="1"/>
    <col min="528" max="528" width="11.42578125" style="738" customWidth="1"/>
    <col min="529" max="529" width="11.85546875" style="738" customWidth="1"/>
    <col min="530" max="530" width="2" style="738" customWidth="1"/>
    <col min="531" max="531" width="23.140625" style="738" customWidth="1"/>
    <col min="532" max="532" width="11.28515625" style="738" customWidth="1"/>
    <col min="533" max="533" width="11.42578125" style="738" customWidth="1"/>
    <col min="534" max="534" width="11.85546875" style="738" customWidth="1"/>
    <col min="535" max="535" width="2.42578125" style="738" customWidth="1"/>
    <col min="536" max="536" width="23.140625" style="738" customWidth="1"/>
    <col min="537" max="537" width="11.28515625" style="738" customWidth="1"/>
    <col min="538" max="538" width="11.42578125" style="738" customWidth="1"/>
    <col min="539" max="539" width="11.85546875" style="738" customWidth="1"/>
    <col min="540" max="540" width="2.42578125" style="738" customWidth="1"/>
    <col min="541" max="541" width="23.140625" style="738" customWidth="1"/>
    <col min="542" max="542" width="11.28515625" style="738" customWidth="1"/>
    <col min="543" max="543" width="11.42578125" style="738" customWidth="1"/>
    <col min="544" max="544" width="11.85546875" style="738" customWidth="1"/>
    <col min="545" max="545" width="2.42578125" style="738" customWidth="1"/>
    <col min="546" max="546" width="23.140625" style="738" customWidth="1"/>
    <col min="547" max="547" width="11.28515625" style="738" customWidth="1"/>
    <col min="548" max="548" width="11.42578125" style="738" customWidth="1"/>
    <col min="549" max="549" width="11.85546875" style="738" customWidth="1"/>
    <col min="550" max="550" width="2.28515625" style="738" customWidth="1"/>
    <col min="551" max="551" width="23.140625" style="738" customWidth="1"/>
    <col min="552" max="552" width="11.28515625" style="738" customWidth="1"/>
    <col min="553" max="553" width="11.42578125" style="738" customWidth="1"/>
    <col min="554" max="554" width="11.85546875" style="738" customWidth="1"/>
    <col min="555" max="555" width="2.28515625" style="738" customWidth="1"/>
    <col min="556" max="772" width="9.140625" style="738"/>
    <col min="773" max="773" width="16.28515625" style="738" customWidth="1"/>
    <col min="774" max="774" width="2.28515625" style="738" customWidth="1"/>
    <col min="775" max="775" width="5" style="738" customWidth="1"/>
    <col min="776" max="777" width="9.140625" style="738"/>
    <col min="778" max="778" width="3.85546875" style="738" customWidth="1"/>
    <col min="779" max="779" width="26" style="738" customWidth="1"/>
    <col min="780" max="780" width="15" style="738" customWidth="1"/>
    <col min="781" max="781" width="7.7109375" style="738" customWidth="1"/>
    <col min="782" max="782" width="23.140625" style="738" customWidth="1"/>
    <col min="783" max="783" width="11.28515625" style="738" customWidth="1"/>
    <col min="784" max="784" width="11.42578125" style="738" customWidth="1"/>
    <col min="785" max="785" width="11.85546875" style="738" customWidth="1"/>
    <col min="786" max="786" width="2" style="738" customWidth="1"/>
    <col min="787" max="787" width="23.140625" style="738" customWidth="1"/>
    <col min="788" max="788" width="11.28515625" style="738" customWidth="1"/>
    <col min="789" max="789" width="11.42578125" style="738" customWidth="1"/>
    <col min="790" max="790" width="11.85546875" style="738" customWidth="1"/>
    <col min="791" max="791" width="2.42578125" style="738" customWidth="1"/>
    <col min="792" max="792" width="23.140625" style="738" customWidth="1"/>
    <col min="793" max="793" width="11.28515625" style="738" customWidth="1"/>
    <col min="794" max="794" width="11.42578125" style="738" customWidth="1"/>
    <col min="795" max="795" width="11.85546875" style="738" customWidth="1"/>
    <col min="796" max="796" width="2.42578125" style="738" customWidth="1"/>
    <col min="797" max="797" width="23.140625" style="738" customWidth="1"/>
    <col min="798" max="798" width="11.28515625" style="738" customWidth="1"/>
    <col min="799" max="799" width="11.42578125" style="738" customWidth="1"/>
    <col min="800" max="800" width="11.85546875" style="738" customWidth="1"/>
    <col min="801" max="801" width="2.42578125" style="738" customWidth="1"/>
    <col min="802" max="802" width="23.140625" style="738" customWidth="1"/>
    <col min="803" max="803" width="11.28515625" style="738" customWidth="1"/>
    <col min="804" max="804" width="11.42578125" style="738" customWidth="1"/>
    <col min="805" max="805" width="11.85546875" style="738" customWidth="1"/>
    <col min="806" max="806" width="2.28515625" style="738" customWidth="1"/>
    <col min="807" max="807" width="23.140625" style="738" customWidth="1"/>
    <col min="808" max="808" width="11.28515625" style="738" customWidth="1"/>
    <col min="809" max="809" width="11.42578125" style="738" customWidth="1"/>
    <col min="810" max="810" width="11.85546875" style="738" customWidth="1"/>
    <col min="811" max="811" width="2.28515625" style="738" customWidth="1"/>
    <col min="812" max="1028" width="9.140625" style="738"/>
    <col min="1029" max="1029" width="16.28515625" style="738" customWidth="1"/>
    <col min="1030" max="1030" width="2.28515625" style="738" customWidth="1"/>
    <col min="1031" max="1031" width="5" style="738" customWidth="1"/>
    <col min="1032" max="1033" width="9.140625" style="738"/>
    <col min="1034" max="1034" width="3.85546875" style="738" customWidth="1"/>
    <col min="1035" max="1035" width="26" style="738" customWidth="1"/>
    <col min="1036" max="1036" width="15" style="738" customWidth="1"/>
    <col min="1037" max="1037" width="7.7109375" style="738" customWidth="1"/>
    <col min="1038" max="1038" width="23.140625" style="738" customWidth="1"/>
    <col min="1039" max="1039" width="11.28515625" style="738" customWidth="1"/>
    <col min="1040" max="1040" width="11.42578125" style="738" customWidth="1"/>
    <col min="1041" max="1041" width="11.85546875" style="738" customWidth="1"/>
    <col min="1042" max="1042" width="2" style="738" customWidth="1"/>
    <col min="1043" max="1043" width="23.140625" style="738" customWidth="1"/>
    <col min="1044" max="1044" width="11.28515625" style="738" customWidth="1"/>
    <col min="1045" max="1045" width="11.42578125" style="738" customWidth="1"/>
    <col min="1046" max="1046" width="11.85546875" style="738" customWidth="1"/>
    <col min="1047" max="1047" width="2.42578125" style="738" customWidth="1"/>
    <col min="1048" max="1048" width="23.140625" style="738" customWidth="1"/>
    <col min="1049" max="1049" width="11.28515625" style="738" customWidth="1"/>
    <col min="1050" max="1050" width="11.42578125" style="738" customWidth="1"/>
    <col min="1051" max="1051" width="11.85546875" style="738" customWidth="1"/>
    <col min="1052" max="1052" width="2.42578125" style="738" customWidth="1"/>
    <col min="1053" max="1053" width="23.140625" style="738" customWidth="1"/>
    <col min="1054" max="1054" width="11.28515625" style="738" customWidth="1"/>
    <col min="1055" max="1055" width="11.42578125" style="738" customWidth="1"/>
    <col min="1056" max="1056" width="11.85546875" style="738" customWidth="1"/>
    <col min="1057" max="1057" width="2.42578125" style="738" customWidth="1"/>
    <col min="1058" max="1058" width="23.140625" style="738" customWidth="1"/>
    <col min="1059" max="1059" width="11.28515625" style="738" customWidth="1"/>
    <col min="1060" max="1060" width="11.42578125" style="738" customWidth="1"/>
    <col min="1061" max="1061" width="11.85546875" style="738" customWidth="1"/>
    <col min="1062" max="1062" width="2.28515625" style="738" customWidth="1"/>
    <col min="1063" max="1063" width="23.140625" style="738" customWidth="1"/>
    <col min="1064" max="1064" width="11.28515625" style="738" customWidth="1"/>
    <col min="1065" max="1065" width="11.42578125" style="738" customWidth="1"/>
    <col min="1066" max="1066" width="11.85546875" style="738" customWidth="1"/>
    <col min="1067" max="1067" width="2.28515625" style="738" customWidth="1"/>
    <col min="1068" max="1284" width="9.140625" style="738"/>
    <col min="1285" max="1285" width="16.28515625" style="738" customWidth="1"/>
    <col min="1286" max="1286" width="2.28515625" style="738" customWidth="1"/>
    <col min="1287" max="1287" width="5" style="738" customWidth="1"/>
    <col min="1288" max="1289" width="9.140625" style="738"/>
    <col min="1290" max="1290" width="3.85546875" style="738" customWidth="1"/>
    <col min="1291" max="1291" width="26" style="738" customWidth="1"/>
    <col min="1292" max="1292" width="15" style="738" customWidth="1"/>
    <col min="1293" max="1293" width="7.7109375" style="738" customWidth="1"/>
    <col min="1294" max="1294" width="23.140625" style="738" customWidth="1"/>
    <col min="1295" max="1295" width="11.28515625" style="738" customWidth="1"/>
    <col min="1296" max="1296" width="11.42578125" style="738" customWidth="1"/>
    <col min="1297" max="1297" width="11.85546875" style="738" customWidth="1"/>
    <col min="1298" max="1298" width="2" style="738" customWidth="1"/>
    <col min="1299" max="1299" width="23.140625" style="738" customWidth="1"/>
    <col min="1300" max="1300" width="11.28515625" style="738" customWidth="1"/>
    <col min="1301" max="1301" width="11.42578125" style="738" customWidth="1"/>
    <col min="1302" max="1302" width="11.85546875" style="738" customWidth="1"/>
    <col min="1303" max="1303" width="2.42578125" style="738" customWidth="1"/>
    <col min="1304" max="1304" width="23.140625" style="738" customWidth="1"/>
    <col min="1305" max="1305" width="11.28515625" style="738" customWidth="1"/>
    <col min="1306" max="1306" width="11.42578125" style="738" customWidth="1"/>
    <col min="1307" max="1307" width="11.85546875" style="738" customWidth="1"/>
    <col min="1308" max="1308" width="2.42578125" style="738" customWidth="1"/>
    <col min="1309" max="1309" width="23.140625" style="738" customWidth="1"/>
    <col min="1310" max="1310" width="11.28515625" style="738" customWidth="1"/>
    <col min="1311" max="1311" width="11.42578125" style="738" customWidth="1"/>
    <col min="1312" max="1312" width="11.85546875" style="738" customWidth="1"/>
    <col min="1313" max="1313" width="2.42578125" style="738" customWidth="1"/>
    <col min="1314" max="1314" width="23.140625" style="738" customWidth="1"/>
    <col min="1315" max="1315" width="11.28515625" style="738" customWidth="1"/>
    <col min="1316" max="1316" width="11.42578125" style="738" customWidth="1"/>
    <col min="1317" max="1317" width="11.85546875" style="738" customWidth="1"/>
    <col min="1318" max="1318" width="2.28515625" style="738" customWidth="1"/>
    <col min="1319" max="1319" width="23.140625" style="738" customWidth="1"/>
    <col min="1320" max="1320" width="11.28515625" style="738" customWidth="1"/>
    <col min="1321" max="1321" width="11.42578125" style="738" customWidth="1"/>
    <col min="1322" max="1322" width="11.85546875" style="738" customWidth="1"/>
    <col min="1323" max="1323" width="2.28515625" style="738" customWidth="1"/>
    <col min="1324" max="1540" width="9.140625" style="738"/>
    <col min="1541" max="1541" width="16.28515625" style="738" customWidth="1"/>
    <col min="1542" max="1542" width="2.28515625" style="738" customWidth="1"/>
    <col min="1543" max="1543" width="5" style="738" customWidth="1"/>
    <col min="1544" max="1545" width="9.140625" style="738"/>
    <col min="1546" max="1546" width="3.85546875" style="738" customWidth="1"/>
    <col min="1547" max="1547" width="26" style="738" customWidth="1"/>
    <col min="1548" max="1548" width="15" style="738" customWidth="1"/>
    <col min="1549" max="1549" width="7.7109375" style="738" customWidth="1"/>
    <col min="1550" max="1550" width="23.140625" style="738" customWidth="1"/>
    <col min="1551" max="1551" width="11.28515625" style="738" customWidth="1"/>
    <col min="1552" max="1552" width="11.42578125" style="738" customWidth="1"/>
    <col min="1553" max="1553" width="11.85546875" style="738" customWidth="1"/>
    <col min="1554" max="1554" width="2" style="738" customWidth="1"/>
    <col min="1555" max="1555" width="23.140625" style="738" customWidth="1"/>
    <col min="1556" max="1556" width="11.28515625" style="738" customWidth="1"/>
    <col min="1557" max="1557" width="11.42578125" style="738" customWidth="1"/>
    <col min="1558" max="1558" width="11.85546875" style="738" customWidth="1"/>
    <col min="1559" max="1559" width="2.42578125" style="738" customWidth="1"/>
    <col min="1560" max="1560" width="23.140625" style="738" customWidth="1"/>
    <col min="1561" max="1561" width="11.28515625" style="738" customWidth="1"/>
    <col min="1562" max="1562" width="11.42578125" style="738" customWidth="1"/>
    <col min="1563" max="1563" width="11.85546875" style="738" customWidth="1"/>
    <col min="1564" max="1564" width="2.42578125" style="738" customWidth="1"/>
    <col min="1565" max="1565" width="23.140625" style="738" customWidth="1"/>
    <col min="1566" max="1566" width="11.28515625" style="738" customWidth="1"/>
    <col min="1567" max="1567" width="11.42578125" style="738" customWidth="1"/>
    <col min="1568" max="1568" width="11.85546875" style="738" customWidth="1"/>
    <col min="1569" max="1569" width="2.42578125" style="738" customWidth="1"/>
    <col min="1570" max="1570" width="23.140625" style="738" customWidth="1"/>
    <col min="1571" max="1571" width="11.28515625" style="738" customWidth="1"/>
    <col min="1572" max="1572" width="11.42578125" style="738" customWidth="1"/>
    <col min="1573" max="1573" width="11.85546875" style="738" customWidth="1"/>
    <col min="1574" max="1574" width="2.28515625" style="738" customWidth="1"/>
    <col min="1575" max="1575" width="23.140625" style="738" customWidth="1"/>
    <col min="1576" max="1576" width="11.28515625" style="738" customWidth="1"/>
    <col min="1577" max="1577" width="11.42578125" style="738" customWidth="1"/>
    <col min="1578" max="1578" width="11.85546875" style="738" customWidth="1"/>
    <col min="1579" max="1579" width="2.28515625" style="738" customWidth="1"/>
    <col min="1580" max="1796" width="9.140625" style="738"/>
    <col min="1797" max="1797" width="16.28515625" style="738" customWidth="1"/>
    <col min="1798" max="1798" width="2.28515625" style="738" customWidth="1"/>
    <col min="1799" max="1799" width="5" style="738" customWidth="1"/>
    <col min="1800" max="1801" width="9.140625" style="738"/>
    <col min="1802" max="1802" width="3.85546875" style="738" customWidth="1"/>
    <col min="1803" max="1803" width="26" style="738" customWidth="1"/>
    <col min="1804" max="1804" width="15" style="738" customWidth="1"/>
    <col min="1805" max="1805" width="7.7109375" style="738" customWidth="1"/>
    <col min="1806" max="1806" width="23.140625" style="738" customWidth="1"/>
    <col min="1807" max="1807" width="11.28515625" style="738" customWidth="1"/>
    <col min="1808" max="1808" width="11.42578125" style="738" customWidth="1"/>
    <col min="1809" max="1809" width="11.85546875" style="738" customWidth="1"/>
    <col min="1810" max="1810" width="2" style="738" customWidth="1"/>
    <col min="1811" max="1811" width="23.140625" style="738" customWidth="1"/>
    <col min="1812" max="1812" width="11.28515625" style="738" customWidth="1"/>
    <col min="1813" max="1813" width="11.42578125" style="738" customWidth="1"/>
    <col min="1814" max="1814" width="11.85546875" style="738" customWidth="1"/>
    <col min="1815" max="1815" width="2.42578125" style="738" customWidth="1"/>
    <col min="1816" max="1816" width="23.140625" style="738" customWidth="1"/>
    <col min="1817" max="1817" width="11.28515625" style="738" customWidth="1"/>
    <col min="1818" max="1818" width="11.42578125" style="738" customWidth="1"/>
    <col min="1819" max="1819" width="11.85546875" style="738" customWidth="1"/>
    <col min="1820" max="1820" width="2.42578125" style="738" customWidth="1"/>
    <col min="1821" max="1821" width="23.140625" style="738" customWidth="1"/>
    <col min="1822" max="1822" width="11.28515625" style="738" customWidth="1"/>
    <col min="1823" max="1823" width="11.42578125" style="738" customWidth="1"/>
    <col min="1824" max="1824" width="11.85546875" style="738" customWidth="1"/>
    <col min="1825" max="1825" width="2.42578125" style="738" customWidth="1"/>
    <col min="1826" max="1826" width="23.140625" style="738" customWidth="1"/>
    <col min="1827" max="1827" width="11.28515625" style="738" customWidth="1"/>
    <col min="1828" max="1828" width="11.42578125" style="738" customWidth="1"/>
    <col min="1829" max="1829" width="11.85546875" style="738" customWidth="1"/>
    <col min="1830" max="1830" width="2.28515625" style="738" customWidth="1"/>
    <col min="1831" max="1831" width="23.140625" style="738" customWidth="1"/>
    <col min="1832" max="1832" width="11.28515625" style="738" customWidth="1"/>
    <col min="1833" max="1833" width="11.42578125" style="738" customWidth="1"/>
    <col min="1834" max="1834" width="11.85546875" style="738" customWidth="1"/>
    <col min="1835" max="1835" width="2.28515625" style="738" customWidth="1"/>
    <col min="1836" max="2052" width="9.140625" style="738"/>
    <col min="2053" max="2053" width="16.28515625" style="738" customWidth="1"/>
    <col min="2054" max="2054" width="2.28515625" style="738" customWidth="1"/>
    <col min="2055" max="2055" width="5" style="738" customWidth="1"/>
    <col min="2056" max="2057" width="9.140625" style="738"/>
    <col min="2058" max="2058" width="3.85546875" style="738" customWidth="1"/>
    <col min="2059" max="2059" width="26" style="738" customWidth="1"/>
    <col min="2060" max="2060" width="15" style="738" customWidth="1"/>
    <col min="2061" max="2061" width="7.7109375" style="738" customWidth="1"/>
    <col min="2062" max="2062" width="23.140625" style="738" customWidth="1"/>
    <col min="2063" max="2063" width="11.28515625" style="738" customWidth="1"/>
    <col min="2064" max="2064" width="11.42578125" style="738" customWidth="1"/>
    <col min="2065" max="2065" width="11.85546875" style="738" customWidth="1"/>
    <col min="2066" max="2066" width="2" style="738" customWidth="1"/>
    <col min="2067" max="2067" width="23.140625" style="738" customWidth="1"/>
    <col min="2068" max="2068" width="11.28515625" style="738" customWidth="1"/>
    <col min="2069" max="2069" width="11.42578125" style="738" customWidth="1"/>
    <col min="2070" max="2070" width="11.85546875" style="738" customWidth="1"/>
    <col min="2071" max="2071" width="2.42578125" style="738" customWidth="1"/>
    <col min="2072" max="2072" width="23.140625" style="738" customWidth="1"/>
    <col min="2073" max="2073" width="11.28515625" style="738" customWidth="1"/>
    <col min="2074" max="2074" width="11.42578125" style="738" customWidth="1"/>
    <col min="2075" max="2075" width="11.85546875" style="738" customWidth="1"/>
    <col min="2076" max="2076" width="2.42578125" style="738" customWidth="1"/>
    <col min="2077" max="2077" width="23.140625" style="738" customWidth="1"/>
    <col min="2078" max="2078" width="11.28515625" style="738" customWidth="1"/>
    <col min="2079" max="2079" width="11.42578125" style="738" customWidth="1"/>
    <col min="2080" max="2080" width="11.85546875" style="738" customWidth="1"/>
    <col min="2081" max="2081" width="2.42578125" style="738" customWidth="1"/>
    <col min="2082" max="2082" width="23.140625" style="738" customWidth="1"/>
    <col min="2083" max="2083" width="11.28515625" style="738" customWidth="1"/>
    <col min="2084" max="2084" width="11.42578125" style="738" customWidth="1"/>
    <col min="2085" max="2085" width="11.85546875" style="738" customWidth="1"/>
    <col min="2086" max="2086" width="2.28515625" style="738" customWidth="1"/>
    <col min="2087" max="2087" width="23.140625" style="738" customWidth="1"/>
    <col min="2088" max="2088" width="11.28515625" style="738" customWidth="1"/>
    <col min="2089" max="2089" width="11.42578125" style="738" customWidth="1"/>
    <col min="2090" max="2090" width="11.85546875" style="738" customWidth="1"/>
    <col min="2091" max="2091" width="2.28515625" style="738" customWidth="1"/>
    <col min="2092" max="2308" width="9.140625" style="738"/>
    <col min="2309" max="2309" width="16.28515625" style="738" customWidth="1"/>
    <col min="2310" max="2310" width="2.28515625" style="738" customWidth="1"/>
    <col min="2311" max="2311" width="5" style="738" customWidth="1"/>
    <col min="2312" max="2313" width="9.140625" style="738"/>
    <col min="2314" max="2314" width="3.85546875" style="738" customWidth="1"/>
    <col min="2315" max="2315" width="26" style="738" customWidth="1"/>
    <col min="2316" max="2316" width="15" style="738" customWidth="1"/>
    <col min="2317" max="2317" width="7.7109375" style="738" customWidth="1"/>
    <col min="2318" max="2318" width="23.140625" style="738" customWidth="1"/>
    <col min="2319" max="2319" width="11.28515625" style="738" customWidth="1"/>
    <col min="2320" max="2320" width="11.42578125" style="738" customWidth="1"/>
    <col min="2321" max="2321" width="11.85546875" style="738" customWidth="1"/>
    <col min="2322" max="2322" width="2" style="738" customWidth="1"/>
    <col min="2323" max="2323" width="23.140625" style="738" customWidth="1"/>
    <col min="2324" max="2324" width="11.28515625" style="738" customWidth="1"/>
    <col min="2325" max="2325" width="11.42578125" style="738" customWidth="1"/>
    <col min="2326" max="2326" width="11.85546875" style="738" customWidth="1"/>
    <col min="2327" max="2327" width="2.42578125" style="738" customWidth="1"/>
    <col min="2328" max="2328" width="23.140625" style="738" customWidth="1"/>
    <col min="2329" max="2329" width="11.28515625" style="738" customWidth="1"/>
    <col min="2330" max="2330" width="11.42578125" style="738" customWidth="1"/>
    <col min="2331" max="2331" width="11.85546875" style="738" customWidth="1"/>
    <col min="2332" max="2332" width="2.42578125" style="738" customWidth="1"/>
    <col min="2333" max="2333" width="23.140625" style="738" customWidth="1"/>
    <col min="2334" max="2334" width="11.28515625" style="738" customWidth="1"/>
    <col min="2335" max="2335" width="11.42578125" style="738" customWidth="1"/>
    <col min="2336" max="2336" width="11.85546875" style="738" customWidth="1"/>
    <col min="2337" max="2337" width="2.42578125" style="738" customWidth="1"/>
    <col min="2338" max="2338" width="23.140625" style="738" customWidth="1"/>
    <col min="2339" max="2339" width="11.28515625" style="738" customWidth="1"/>
    <col min="2340" max="2340" width="11.42578125" style="738" customWidth="1"/>
    <col min="2341" max="2341" width="11.85546875" style="738" customWidth="1"/>
    <col min="2342" max="2342" width="2.28515625" style="738" customWidth="1"/>
    <col min="2343" max="2343" width="23.140625" style="738" customWidth="1"/>
    <col min="2344" max="2344" width="11.28515625" style="738" customWidth="1"/>
    <col min="2345" max="2345" width="11.42578125" style="738" customWidth="1"/>
    <col min="2346" max="2346" width="11.85546875" style="738" customWidth="1"/>
    <col min="2347" max="2347" width="2.28515625" style="738" customWidth="1"/>
    <col min="2348" max="2564" width="9.140625" style="738"/>
    <col min="2565" max="2565" width="16.28515625" style="738" customWidth="1"/>
    <col min="2566" max="2566" width="2.28515625" style="738" customWidth="1"/>
    <col min="2567" max="2567" width="5" style="738" customWidth="1"/>
    <col min="2568" max="2569" width="9.140625" style="738"/>
    <col min="2570" max="2570" width="3.85546875" style="738" customWidth="1"/>
    <col min="2571" max="2571" width="26" style="738" customWidth="1"/>
    <col min="2572" max="2572" width="15" style="738" customWidth="1"/>
    <col min="2573" max="2573" width="7.7109375" style="738" customWidth="1"/>
    <col min="2574" max="2574" width="23.140625" style="738" customWidth="1"/>
    <col min="2575" max="2575" width="11.28515625" style="738" customWidth="1"/>
    <col min="2576" max="2576" width="11.42578125" style="738" customWidth="1"/>
    <col min="2577" max="2577" width="11.85546875" style="738" customWidth="1"/>
    <col min="2578" max="2578" width="2" style="738" customWidth="1"/>
    <col min="2579" max="2579" width="23.140625" style="738" customWidth="1"/>
    <col min="2580" max="2580" width="11.28515625" style="738" customWidth="1"/>
    <col min="2581" max="2581" width="11.42578125" style="738" customWidth="1"/>
    <col min="2582" max="2582" width="11.85546875" style="738" customWidth="1"/>
    <col min="2583" max="2583" width="2.42578125" style="738" customWidth="1"/>
    <col min="2584" max="2584" width="23.140625" style="738" customWidth="1"/>
    <col min="2585" max="2585" width="11.28515625" style="738" customWidth="1"/>
    <col min="2586" max="2586" width="11.42578125" style="738" customWidth="1"/>
    <col min="2587" max="2587" width="11.85546875" style="738" customWidth="1"/>
    <col min="2588" max="2588" width="2.42578125" style="738" customWidth="1"/>
    <col min="2589" max="2589" width="23.140625" style="738" customWidth="1"/>
    <col min="2590" max="2590" width="11.28515625" style="738" customWidth="1"/>
    <col min="2591" max="2591" width="11.42578125" style="738" customWidth="1"/>
    <col min="2592" max="2592" width="11.85546875" style="738" customWidth="1"/>
    <col min="2593" max="2593" width="2.42578125" style="738" customWidth="1"/>
    <col min="2594" max="2594" width="23.140625" style="738" customWidth="1"/>
    <col min="2595" max="2595" width="11.28515625" style="738" customWidth="1"/>
    <col min="2596" max="2596" width="11.42578125" style="738" customWidth="1"/>
    <col min="2597" max="2597" width="11.85546875" style="738" customWidth="1"/>
    <col min="2598" max="2598" width="2.28515625" style="738" customWidth="1"/>
    <col min="2599" max="2599" width="23.140625" style="738" customWidth="1"/>
    <col min="2600" max="2600" width="11.28515625" style="738" customWidth="1"/>
    <col min="2601" max="2601" width="11.42578125" style="738" customWidth="1"/>
    <col min="2602" max="2602" width="11.85546875" style="738" customWidth="1"/>
    <col min="2603" max="2603" width="2.28515625" style="738" customWidth="1"/>
    <col min="2604" max="2820" width="9.140625" style="738"/>
    <col min="2821" max="2821" width="16.28515625" style="738" customWidth="1"/>
    <col min="2822" max="2822" width="2.28515625" style="738" customWidth="1"/>
    <col min="2823" max="2823" width="5" style="738" customWidth="1"/>
    <col min="2824" max="2825" width="9.140625" style="738"/>
    <col min="2826" max="2826" width="3.85546875" style="738" customWidth="1"/>
    <col min="2827" max="2827" width="26" style="738" customWidth="1"/>
    <col min="2828" max="2828" width="15" style="738" customWidth="1"/>
    <col min="2829" max="2829" width="7.7109375" style="738" customWidth="1"/>
    <col min="2830" max="2830" width="23.140625" style="738" customWidth="1"/>
    <col min="2831" max="2831" width="11.28515625" style="738" customWidth="1"/>
    <col min="2832" max="2832" width="11.42578125" style="738" customWidth="1"/>
    <col min="2833" max="2833" width="11.85546875" style="738" customWidth="1"/>
    <col min="2834" max="2834" width="2" style="738" customWidth="1"/>
    <col min="2835" max="2835" width="23.140625" style="738" customWidth="1"/>
    <col min="2836" max="2836" width="11.28515625" style="738" customWidth="1"/>
    <col min="2837" max="2837" width="11.42578125" style="738" customWidth="1"/>
    <col min="2838" max="2838" width="11.85546875" style="738" customWidth="1"/>
    <col min="2839" max="2839" width="2.42578125" style="738" customWidth="1"/>
    <col min="2840" max="2840" width="23.140625" style="738" customWidth="1"/>
    <col min="2841" max="2841" width="11.28515625" style="738" customWidth="1"/>
    <col min="2842" max="2842" width="11.42578125" style="738" customWidth="1"/>
    <col min="2843" max="2843" width="11.85546875" style="738" customWidth="1"/>
    <col min="2844" max="2844" width="2.42578125" style="738" customWidth="1"/>
    <col min="2845" max="2845" width="23.140625" style="738" customWidth="1"/>
    <col min="2846" max="2846" width="11.28515625" style="738" customWidth="1"/>
    <col min="2847" max="2847" width="11.42578125" style="738" customWidth="1"/>
    <col min="2848" max="2848" width="11.85546875" style="738" customWidth="1"/>
    <col min="2849" max="2849" width="2.42578125" style="738" customWidth="1"/>
    <col min="2850" max="2850" width="23.140625" style="738" customWidth="1"/>
    <col min="2851" max="2851" width="11.28515625" style="738" customWidth="1"/>
    <col min="2852" max="2852" width="11.42578125" style="738" customWidth="1"/>
    <col min="2853" max="2853" width="11.85546875" style="738" customWidth="1"/>
    <col min="2854" max="2854" width="2.28515625" style="738" customWidth="1"/>
    <col min="2855" max="2855" width="23.140625" style="738" customWidth="1"/>
    <col min="2856" max="2856" width="11.28515625" style="738" customWidth="1"/>
    <col min="2857" max="2857" width="11.42578125" style="738" customWidth="1"/>
    <col min="2858" max="2858" width="11.85546875" style="738" customWidth="1"/>
    <col min="2859" max="2859" width="2.28515625" style="738" customWidth="1"/>
    <col min="2860" max="3076" width="9.140625" style="738"/>
    <col min="3077" max="3077" width="16.28515625" style="738" customWidth="1"/>
    <col min="3078" max="3078" width="2.28515625" style="738" customWidth="1"/>
    <col min="3079" max="3079" width="5" style="738" customWidth="1"/>
    <col min="3080" max="3081" width="9.140625" style="738"/>
    <col min="3082" max="3082" width="3.85546875" style="738" customWidth="1"/>
    <col min="3083" max="3083" width="26" style="738" customWidth="1"/>
    <col min="3084" max="3084" width="15" style="738" customWidth="1"/>
    <col min="3085" max="3085" width="7.7109375" style="738" customWidth="1"/>
    <col min="3086" max="3086" width="23.140625" style="738" customWidth="1"/>
    <col min="3087" max="3087" width="11.28515625" style="738" customWidth="1"/>
    <col min="3088" max="3088" width="11.42578125" style="738" customWidth="1"/>
    <col min="3089" max="3089" width="11.85546875" style="738" customWidth="1"/>
    <col min="3090" max="3090" width="2" style="738" customWidth="1"/>
    <col min="3091" max="3091" width="23.140625" style="738" customWidth="1"/>
    <col min="3092" max="3092" width="11.28515625" style="738" customWidth="1"/>
    <col min="3093" max="3093" width="11.42578125" style="738" customWidth="1"/>
    <col min="3094" max="3094" width="11.85546875" style="738" customWidth="1"/>
    <col min="3095" max="3095" width="2.42578125" style="738" customWidth="1"/>
    <col min="3096" max="3096" width="23.140625" style="738" customWidth="1"/>
    <col min="3097" max="3097" width="11.28515625" style="738" customWidth="1"/>
    <col min="3098" max="3098" width="11.42578125" style="738" customWidth="1"/>
    <col min="3099" max="3099" width="11.85546875" style="738" customWidth="1"/>
    <col min="3100" max="3100" width="2.42578125" style="738" customWidth="1"/>
    <col min="3101" max="3101" width="23.140625" style="738" customWidth="1"/>
    <col min="3102" max="3102" width="11.28515625" style="738" customWidth="1"/>
    <col min="3103" max="3103" width="11.42578125" style="738" customWidth="1"/>
    <col min="3104" max="3104" width="11.85546875" style="738" customWidth="1"/>
    <col min="3105" max="3105" width="2.42578125" style="738" customWidth="1"/>
    <col min="3106" max="3106" width="23.140625" style="738" customWidth="1"/>
    <col min="3107" max="3107" width="11.28515625" style="738" customWidth="1"/>
    <col min="3108" max="3108" width="11.42578125" style="738" customWidth="1"/>
    <col min="3109" max="3109" width="11.85546875" style="738" customWidth="1"/>
    <col min="3110" max="3110" width="2.28515625" style="738" customWidth="1"/>
    <col min="3111" max="3111" width="23.140625" style="738" customWidth="1"/>
    <col min="3112" max="3112" width="11.28515625" style="738" customWidth="1"/>
    <col min="3113" max="3113" width="11.42578125" style="738" customWidth="1"/>
    <col min="3114" max="3114" width="11.85546875" style="738" customWidth="1"/>
    <col min="3115" max="3115" width="2.28515625" style="738" customWidth="1"/>
    <col min="3116" max="3332" width="9.140625" style="738"/>
    <col min="3333" max="3333" width="16.28515625" style="738" customWidth="1"/>
    <col min="3334" max="3334" width="2.28515625" style="738" customWidth="1"/>
    <col min="3335" max="3335" width="5" style="738" customWidth="1"/>
    <col min="3336" max="3337" width="9.140625" style="738"/>
    <col min="3338" max="3338" width="3.85546875" style="738" customWidth="1"/>
    <col min="3339" max="3339" width="26" style="738" customWidth="1"/>
    <col min="3340" max="3340" width="15" style="738" customWidth="1"/>
    <col min="3341" max="3341" width="7.7109375" style="738" customWidth="1"/>
    <col min="3342" max="3342" width="23.140625" style="738" customWidth="1"/>
    <col min="3343" max="3343" width="11.28515625" style="738" customWidth="1"/>
    <col min="3344" max="3344" width="11.42578125" style="738" customWidth="1"/>
    <col min="3345" max="3345" width="11.85546875" style="738" customWidth="1"/>
    <col min="3346" max="3346" width="2" style="738" customWidth="1"/>
    <col min="3347" max="3347" width="23.140625" style="738" customWidth="1"/>
    <col min="3348" max="3348" width="11.28515625" style="738" customWidth="1"/>
    <col min="3349" max="3349" width="11.42578125" style="738" customWidth="1"/>
    <col min="3350" max="3350" width="11.85546875" style="738" customWidth="1"/>
    <col min="3351" max="3351" width="2.42578125" style="738" customWidth="1"/>
    <col min="3352" max="3352" width="23.140625" style="738" customWidth="1"/>
    <col min="3353" max="3353" width="11.28515625" style="738" customWidth="1"/>
    <col min="3354" max="3354" width="11.42578125" style="738" customWidth="1"/>
    <col min="3355" max="3355" width="11.85546875" style="738" customWidth="1"/>
    <col min="3356" max="3356" width="2.42578125" style="738" customWidth="1"/>
    <col min="3357" max="3357" width="23.140625" style="738" customWidth="1"/>
    <col min="3358" max="3358" width="11.28515625" style="738" customWidth="1"/>
    <col min="3359" max="3359" width="11.42578125" style="738" customWidth="1"/>
    <col min="3360" max="3360" width="11.85546875" style="738" customWidth="1"/>
    <col min="3361" max="3361" width="2.42578125" style="738" customWidth="1"/>
    <col min="3362" max="3362" width="23.140625" style="738" customWidth="1"/>
    <col min="3363" max="3363" width="11.28515625" style="738" customWidth="1"/>
    <col min="3364" max="3364" width="11.42578125" style="738" customWidth="1"/>
    <col min="3365" max="3365" width="11.85546875" style="738" customWidth="1"/>
    <col min="3366" max="3366" width="2.28515625" style="738" customWidth="1"/>
    <col min="3367" max="3367" width="23.140625" style="738" customWidth="1"/>
    <col min="3368" max="3368" width="11.28515625" style="738" customWidth="1"/>
    <col min="3369" max="3369" width="11.42578125" style="738" customWidth="1"/>
    <col min="3370" max="3370" width="11.85546875" style="738" customWidth="1"/>
    <col min="3371" max="3371" width="2.28515625" style="738" customWidth="1"/>
    <col min="3372" max="3588" width="9.140625" style="738"/>
    <col min="3589" max="3589" width="16.28515625" style="738" customWidth="1"/>
    <col min="3590" max="3590" width="2.28515625" style="738" customWidth="1"/>
    <col min="3591" max="3591" width="5" style="738" customWidth="1"/>
    <col min="3592" max="3593" width="9.140625" style="738"/>
    <col min="3594" max="3594" width="3.85546875" style="738" customWidth="1"/>
    <col min="3595" max="3595" width="26" style="738" customWidth="1"/>
    <col min="3596" max="3596" width="15" style="738" customWidth="1"/>
    <col min="3597" max="3597" width="7.7109375" style="738" customWidth="1"/>
    <col min="3598" max="3598" width="23.140625" style="738" customWidth="1"/>
    <col min="3599" max="3599" width="11.28515625" style="738" customWidth="1"/>
    <col min="3600" max="3600" width="11.42578125" style="738" customWidth="1"/>
    <col min="3601" max="3601" width="11.85546875" style="738" customWidth="1"/>
    <col min="3602" max="3602" width="2" style="738" customWidth="1"/>
    <col min="3603" max="3603" width="23.140625" style="738" customWidth="1"/>
    <col min="3604" max="3604" width="11.28515625" style="738" customWidth="1"/>
    <col min="3605" max="3605" width="11.42578125" style="738" customWidth="1"/>
    <col min="3606" max="3606" width="11.85546875" style="738" customWidth="1"/>
    <col min="3607" max="3607" width="2.42578125" style="738" customWidth="1"/>
    <col min="3608" max="3608" width="23.140625" style="738" customWidth="1"/>
    <col min="3609" max="3609" width="11.28515625" style="738" customWidth="1"/>
    <col min="3610" max="3610" width="11.42578125" style="738" customWidth="1"/>
    <col min="3611" max="3611" width="11.85546875" style="738" customWidth="1"/>
    <col min="3612" max="3612" width="2.42578125" style="738" customWidth="1"/>
    <col min="3613" max="3613" width="23.140625" style="738" customWidth="1"/>
    <col min="3614" max="3614" width="11.28515625" style="738" customWidth="1"/>
    <col min="3615" max="3615" width="11.42578125" style="738" customWidth="1"/>
    <col min="3616" max="3616" width="11.85546875" style="738" customWidth="1"/>
    <col min="3617" max="3617" width="2.42578125" style="738" customWidth="1"/>
    <col min="3618" max="3618" width="23.140625" style="738" customWidth="1"/>
    <col min="3619" max="3619" width="11.28515625" style="738" customWidth="1"/>
    <col min="3620" max="3620" width="11.42578125" style="738" customWidth="1"/>
    <col min="3621" max="3621" width="11.85546875" style="738" customWidth="1"/>
    <col min="3622" max="3622" width="2.28515625" style="738" customWidth="1"/>
    <col min="3623" max="3623" width="23.140625" style="738" customWidth="1"/>
    <col min="3624" max="3624" width="11.28515625" style="738" customWidth="1"/>
    <col min="3625" max="3625" width="11.42578125" style="738" customWidth="1"/>
    <col min="3626" max="3626" width="11.85546875" style="738" customWidth="1"/>
    <col min="3627" max="3627" width="2.28515625" style="738" customWidth="1"/>
    <col min="3628" max="3844" width="9.140625" style="738"/>
    <col min="3845" max="3845" width="16.28515625" style="738" customWidth="1"/>
    <col min="3846" max="3846" width="2.28515625" style="738" customWidth="1"/>
    <col min="3847" max="3847" width="5" style="738" customWidth="1"/>
    <col min="3848" max="3849" width="9.140625" style="738"/>
    <col min="3850" max="3850" width="3.85546875" style="738" customWidth="1"/>
    <col min="3851" max="3851" width="26" style="738" customWidth="1"/>
    <col min="3852" max="3852" width="15" style="738" customWidth="1"/>
    <col min="3853" max="3853" width="7.7109375" style="738" customWidth="1"/>
    <col min="3854" max="3854" width="23.140625" style="738" customWidth="1"/>
    <col min="3855" max="3855" width="11.28515625" style="738" customWidth="1"/>
    <col min="3856" max="3856" width="11.42578125" style="738" customWidth="1"/>
    <col min="3857" max="3857" width="11.85546875" style="738" customWidth="1"/>
    <col min="3858" max="3858" width="2" style="738" customWidth="1"/>
    <col min="3859" max="3859" width="23.140625" style="738" customWidth="1"/>
    <col min="3860" max="3860" width="11.28515625" style="738" customWidth="1"/>
    <col min="3861" max="3861" width="11.42578125" style="738" customWidth="1"/>
    <col min="3862" max="3862" width="11.85546875" style="738" customWidth="1"/>
    <col min="3863" max="3863" width="2.42578125" style="738" customWidth="1"/>
    <col min="3864" max="3864" width="23.140625" style="738" customWidth="1"/>
    <col min="3865" max="3865" width="11.28515625" style="738" customWidth="1"/>
    <col min="3866" max="3866" width="11.42578125" style="738" customWidth="1"/>
    <col min="3867" max="3867" width="11.85546875" style="738" customWidth="1"/>
    <col min="3868" max="3868" width="2.42578125" style="738" customWidth="1"/>
    <col min="3869" max="3869" width="23.140625" style="738" customWidth="1"/>
    <col min="3870" max="3870" width="11.28515625" style="738" customWidth="1"/>
    <col min="3871" max="3871" width="11.42578125" style="738" customWidth="1"/>
    <col min="3872" max="3872" width="11.85546875" style="738" customWidth="1"/>
    <col min="3873" max="3873" width="2.42578125" style="738" customWidth="1"/>
    <col min="3874" max="3874" width="23.140625" style="738" customWidth="1"/>
    <col min="3875" max="3875" width="11.28515625" style="738" customWidth="1"/>
    <col min="3876" max="3876" width="11.42578125" style="738" customWidth="1"/>
    <col min="3877" max="3877" width="11.85546875" style="738" customWidth="1"/>
    <col min="3878" max="3878" width="2.28515625" style="738" customWidth="1"/>
    <col min="3879" max="3879" width="23.140625" style="738" customWidth="1"/>
    <col min="3880" max="3880" width="11.28515625" style="738" customWidth="1"/>
    <col min="3881" max="3881" width="11.42578125" style="738" customWidth="1"/>
    <col min="3882" max="3882" width="11.85546875" style="738" customWidth="1"/>
    <col min="3883" max="3883" width="2.28515625" style="738" customWidth="1"/>
    <col min="3884" max="4100" width="9.140625" style="738"/>
    <col min="4101" max="4101" width="16.28515625" style="738" customWidth="1"/>
    <col min="4102" max="4102" width="2.28515625" style="738" customWidth="1"/>
    <col min="4103" max="4103" width="5" style="738" customWidth="1"/>
    <col min="4104" max="4105" width="9.140625" style="738"/>
    <col min="4106" max="4106" width="3.85546875" style="738" customWidth="1"/>
    <col min="4107" max="4107" width="26" style="738" customWidth="1"/>
    <col min="4108" max="4108" width="15" style="738" customWidth="1"/>
    <col min="4109" max="4109" width="7.7109375" style="738" customWidth="1"/>
    <col min="4110" max="4110" width="23.140625" style="738" customWidth="1"/>
    <col min="4111" max="4111" width="11.28515625" style="738" customWidth="1"/>
    <col min="4112" max="4112" width="11.42578125" style="738" customWidth="1"/>
    <col min="4113" max="4113" width="11.85546875" style="738" customWidth="1"/>
    <col min="4114" max="4114" width="2" style="738" customWidth="1"/>
    <col min="4115" max="4115" width="23.140625" style="738" customWidth="1"/>
    <col min="4116" max="4116" width="11.28515625" style="738" customWidth="1"/>
    <col min="4117" max="4117" width="11.42578125" style="738" customWidth="1"/>
    <col min="4118" max="4118" width="11.85546875" style="738" customWidth="1"/>
    <col min="4119" max="4119" width="2.42578125" style="738" customWidth="1"/>
    <col min="4120" max="4120" width="23.140625" style="738" customWidth="1"/>
    <col min="4121" max="4121" width="11.28515625" style="738" customWidth="1"/>
    <col min="4122" max="4122" width="11.42578125" style="738" customWidth="1"/>
    <col min="4123" max="4123" width="11.85546875" style="738" customWidth="1"/>
    <col min="4124" max="4124" width="2.42578125" style="738" customWidth="1"/>
    <col min="4125" max="4125" width="23.140625" style="738" customWidth="1"/>
    <col min="4126" max="4126" width="11.28515625" style="738" customWidth="1"/>
    <col min="4127" max="4127" width="11.42578125" style="738" customWidth="1"/>
    <col min="4128" max="4128" width="11.85546875" style="738" customWidth="1"/>
    <col min="4129" max="4129" width="2.42578125" style="738" customWidth="1"/>
    <col min="4130" max="4130" width="23.140625" style="738" customWidth="1"/>
    <col min="4131" max="4131" width="11.28515625" style="738" customWidth="1"/>
    <col min="4132" max="4132" width="11.42578125" style="738" customWidth="1"/>
    <col min="4133" max="4133" width="11.85546875" style="738" customWidth="1"/>
    <col min="4134" max="4134" width="2.28515625" style="738" customWidth="1"/>
    <col min="4135" max="4135" width="23.140625" style="738" customWidth="1"/>
    <col min="4136" max="4136" width="11.28515625" style="738" customWidth="1"/>
    <col min="4137" max="4137" width="11.42578125" style="738" customWidth="1"/>
    <col min="4138" max="4138" width="11.85546875" style="738" customWidth="1"/>
    <col min="4139" max="4139" width="2.28515625" style="738" customWidth="1"/>
    <col min="4140" max="4356" width="9.140625" style="738"/>
    <col min="4357" max="4357" width="16.28515625" style="738" customWidth="1"/>
    <col min="4358" max="4358" width="2.28515625" style="738" customWidth="1"/>
    <col min="4359" max="4359" width="5" style="738" customWidth="1"/>
    <col min="4360" max="4361" width="9.140625" style="738"/>
    <col min="4362" max="4362" width="3.85546875" style="738" customWidth="1"/>
    <col min="4363" max="4363" width="26" style="738" customWidth="1"/>
    <col min="4364" max="4364" width="15" style="738" customWidth="1"/>
    <col min="4365" max="4365" width="7.7109375" style="738" customWidth="1"/>
    <col min="4366" max="4366" width="23.140625" style="738" customWidth="1"/>
    <col min="4367" max="4367" width="11.28515625" style="738" customWidth="1"/>
    <col min="4368" max="4368" width="11.42578125" style="738" customWidth="1"/>
    <col min="4369" max="4369" width="11.85546875" style="738" customWidth="1"/>
    <col min="4370" max="4370" width="2" style="738" customWidth="1"/>
    <col min="4371" max="4371" width="23.140625" style="738" customWidth="1"/>
    <col min="4372" max="4372" width="11.28515625" style="738" customWidth="1"/>
    <col min="4373" max="4373" width="11.42578125" style="738" customWidth="1"/>
    <col min="4374" max="4374" width="11.85546875" style="738" customWidth="1"/>
    <col min="4375" max="4375" width="2.42578125" style="738" customWidth="1"/>
    <col min="4376" max="4376" width="23.140625" style="738" customWidth="1"/>
    <col min="4377" max="4377" width="11.28515625" style="738" customWidth="1"/>
    <col min="4378" max="4378" width="11.42578125" style="738" customWidth="1"/>
    <col min="4379" max="4379" width="11.85546875" style="738" customWidth="1"/>
    <col min="4380" max="4380" width="2.42578125" style="738" customWidth="1"/>
    <col min="4381" max="4381" width="23.140625" style="738" customWidth="1"/>
    <col min="4382" max="4382" width="11.28515625" style="738" customWidth="1"/>
    <col min="4383" max="4383" width="11.42578125" style="738" customWidth="1"/>
    <col min="4384" max="4384" width="11.85546875" style="738" customWidth="1"/>
    <col min="4385" max="4385" width="2.42578125" style="738" customWidth="1"/>
    <col min="4386" max="4386" width="23.140625" style="738" customWidth="1"/>
    <col min="4387" max="4387" width="11.28515625" style="738" customWidth="1"/>
    <col min="4388" max="4388" width="11.42578125" style="738" customWidth="1"/>
    <col min="4389" max="4389" width="11.85546875" style="738" customWidth="1"/>
    <col min="4390" max="4390" width="2.28515625" style="738" customWidth="1"/>
    <col min="4391" max="4391" width="23.140625" style="738" customWidth="1"/>
    <col min="4392" max="4392" width="11.28515625" style="738" customWidth="1"/>
    <col min="4393" max="4393" width="11.42578125" style="738" customWidth="1"/>
    <col min="4394" max="4394" width="11.85546875" style="738" customWidth="1"/>
    <col min="4395" max="4395" width="2.28515625" style="738" customWidth="1"/>
    <col min="4396" max="4612" width="9.140625" style="738"/>
    <col min="4613" max="4613" width="16.28515625" style="738" customWidth="1"/>
    <col min="4614" max="4614" width="2.28515625" style="738" customWidth="1"/>
    <col min="4615" max="4615" width="5" style="738" customWidth="1"/>
    <col min="4616" max="4617" width="9.140625" style="738"/>
    <col min="4618" max="4618" width="3.85546875" style="738" customWidth="1"/>
    <col min="4619" max="4619" width="26" style="738" customWidth="1"/>
    <col min="4620" max="4620" width="15" style="738" customWidth="1"/>
    <col min="4621" max="4621" width="7.7109375" style="738" customWidth="1"/>
    <col min="4622" max="4622" width="23.140625" style="738" customWidth="1"/>
    <col min="4623" max="4623" width="11.28515625" style="738" customWidth="1"/>
    <col min="4624" max="4624" width="11.42578125" style="738" customWidth="1"/>
    <col min="4625" max="4625" width="11.85546875" style="738" customWidth="1"/>
    <col min="4626" max="4626" width="2" style="738" customWidth="1"/>
    <col min="4627" max="4627" width="23.140625" style="738" customWidth="1"/>
    <col min="4628" max="4628" width="11.28515625" style="738" customWidth="1"/>
    <col min="4629" max="4629" width="11.42578125" style="738" customWidth="1"/>
    <col min="4630" max="4630" width="11.85546875" style="738" customWidth="1"/>
    <col min="4631" max="4631" width="2.42578125" style="738" customWidth="1"/>
    <col min="4632" max="4632" width="23.140625" style="738" customWidth="1"/>
    <col min="4633" max="4633" width="11.28515625" style="738" customWidth="1"/>
    <col min="4634" max="4634" width="11.42578125" style="738" customWidth="1"/>
    <col min="4635" max="4635" width="11.85546875" style="738" customWidth="1"/>
    <col min="4636" max="4636" width="2.42578125" style="738" customWidth="1"/>
    <col min="4637" max="4637" width="23.140625" style="738" customWidth="1"/>
    <col min="4638" max="4638" width="11.28515625" style="738" customWidth="1"/>
    <col min="4639" max="4639" width="11.42578125" style="738" customWidth="1"/>
    <col min="4640" max="4640" width="11.85546875" style="738" customWidth="1"/>
    <col min="4641" max="4641" width="2.42578125" style="738" customWidth="1"/>
    <col min="4642" max="4642" width="23.140625" style="738" customWidth="1"/>
    <col min="4643" max="4643" width="11.28515625" style="738" customWidth="1"/>
    <col min="4644" max="4644" width="11.42578125" style="738" customWidth="1"/>
    <col min="4645" max="4645" width="11.85546875" style="738" customWidth="1"/>
    <col min="4646" max="4646" width="2.28515625" style="738" customWidth="1"/>
    <col min="4647" max="4647" width="23.140625" style="738" customWidth="1"/>
    <col min="4648" max="4648" width="11.28515625" style="738" customWidth="1"/>
    <col min="4649" max="4649" width="11.42578125" style="738" customWidth="1"/>
    <col min="4650" max="4650" width="11.85546875" style="738" customWidth="1"/>
    <col min="4651" max="4651" width="2.28515625" style="738" customWidth="1"/>
    <col min="4652" max="4868" width="9.140625" style="738"/>
    <col min="4869" max="4869" width="16.28515625" style="738" customWidth="1"/>
    <col min="4870" max="4870" width="2.28515625" style="738" customWidth="1"/>
    <col min="4871" max="4871" width="5" style="738" customWidth="1"/>
    <col min="4872" max="4873" width="9.140625" style="738"/>
    <col min="4874" max="4874" width="3.85546875" style="738" customWidth="1"/>
    <col min="4875" max="4875" width="26" style="738" customWidth="1"/>
    <col min="4876" max="4876" width="15" style="738" customWidth="1"/>
    <col min="4877" max="4877" width="7.7109375" style="738" customWidth="1"/>
    <col min="4878" max="4878" width="23.140625" style="738" customWidth="1"/>
    <col min="4879" max="4879" width="11.28515625" style="738" customWidth="1"/>
    <col min="4880" max="4880" width="11.42578125" style="738" customWidth="1"/>
    <col min="4881" max="4881" width="11.85546875" style="738" customWidth="1"/>
    <col min="4882" max="4882" width="2" style="738" customWidth="1"/>
    <col min="4883" max="4883" width="23.140625" style="738" customWidth="1"/>
    <col min="4884" max="4884" width="11.28515625" style="738" customWidth="1"/>
    <col min="4885" max="4885" width="11.42578125" style="738" customWidth="1"/>
    <col min="4886" max="4886" width="11.85546875" style="738" customWidth="1"/>
    <col min="4887" max="4887" width="2.42578125" style="738" customWidth="1"/>
    <col min="4888" max="4888" width="23.140625" style="738" customWidth="1"/>
    <col min="4889" max="4889" width="11.28515625" style="738" customWidth="1"/>
    <col min="4890" max="4890" width="11.42578125" style="738" customWidth="1"/>
    <col min="4891" max="4891" width="11.85546875" style="738" customWidth="1"/>
    <col min="4892" max="4892" width="2.42578125" style="738" customWidth="1"/>
    <col min="4893" max="4893" width="23.140625" style="738" customWidth="1"/>
    <col min="4894" max="4894" width="11.28515625" style="738" customWidth="1"/>
    <col min="4895" max="4895" width="11.42578125" style="738" customWidth="1"/>
    <col min="4896" max="4896" width="11.85546875" style="738" customWidth="1"/>
    <col min="4897" max="4897" width="2.42578125" style="738" customWidth="1"/>
    <col min="4898" max="4898" width="23.140625" style="738" customWidth="1"/>
    <col min="4899" max="4899" width="11.28515625" style="738" customWidth="1"/>
    <col min="4900" max="4900" width="11.42578125" style="738" customWidth="1"/>
    <col min="4901" max="4901" width="11.85546875" style="738" customWidth="1"/>
    <col min="4902" max="4902" width="2.28515625" style="738" customWidth="1"/>
    <col min="4903" max="4903" width="23.140625" style="738" customWidth="1"/>
    <col min="4904" max="4904" width="11.28515625" style="738" customWidth="1"/>
    <col min="4905" max="4905" width="11.42578125" style="738" customWidth="1"/>
    <col min="4906" max="4906" width="11.85546875" style="738" customWidth="1"/>
    <col min="4907" max="4907" width="2.28515625" style="738" customWidth="1"/>
    <col min="4908" max="5124" width="9.140625" style="738"/>
    <col min="5125" max="5125" width="16.28515625" style="738" customWidth="1"/>
    <col min="5126" max="5126" width="2.28515625" style="738" customWidth="1"/>
    <col min="5127" max="5127" width="5" style="738" customWidth="1"/>
    <col min="5128" max="5129" width="9.140625" style="738"/>
    <col min="5130" max="5130" width="3.85546875" style="738" customWidth="1"/>
    <col min="5131" max="5131" width="26" style="738" customWidth="1"/>
    <col min="5132" max="5132" width="15" style="738" customWidth="1"/>
    <col min="5133" max="5133" width="7.7109375" style="738" customWidth="1"/>
    <col min="5134" max="5134" width="23.140625" style="738" customWidth="1"/>
    <col min="5135" max="5135" width="11.28515625" style="738" customWidth="1"/>
    <col min="5136" max="5136" width="11.42578125" style="738" customWidth="1"/>
    <col min="5137" max="5137" width="11.85546875" style="738" customWidth="1"/>
    <col min="5138" max="5138" width="2" style="738" customWidth="1"/>
    <col min="5139" max="5139" width="23.140625" style="738" customWidth="1"/>
    <col min="5140" max="5140" width="11.28515625" style="738" customWidth="1"/>
    <col min="5141" max="5141" width="11.42578125" style="738" customWidth="1"/>
    <col min="5142" max="5142" width="11.85546875" style="738" customWidth="1"/>
    <col min="5143" max="5143" width="2.42578125" style="738" customWidth="1"/>
    <col min="5144" max="5144" width="23.140625" style="738" customWidth="1"/>
    <col min="5145" max="5145" width="11.28515625" style="738" customWidth="1"/>
    <col min="5146" max="5146" width="11.42578125" style="738" customWidth="1"/>
    <col min="5147" max="5147" width="11.85546875" style="738" customWidth="1"/>
    <col min="5148" max="5148" width="2.42578125" style="738" customWidth="1"/>
    <col min="5149" max="5149" width="23.140625" style="738" customWidth="1"/>
    <col min="5150" max="5150" width="11.28515625" style="738" customWidth="1"/>
    <col min="5151" max="5151" width="11.42578125" style="738" customWidth="1"/>
    <col min="5152" max="5152" width="11.85546875" style="738" customWidth="1"/>
    <col min="5153" max="5153" width="2.42578125" style="738" customWidth="1"/>
    <col min="5154" max="5154" width="23.140625" style="738" customWidth="1"/>
    <col min="5155" max="5155" width="11.28515625" style="738" customWidth="1"/>
    <col min="5156" max="5156" width="11.42578125" style="738" customWidth="1"/>
    <col min="5157" max="5157" width="11.85546875" style="738" customWidth="1"/>
    <col min="5158" max="5158" width="2.28515625" style="738" customWidth="1"/>
    <col min="5159" max="5159" width="23.140625" style="738" customWidth="1"/>
    <col min="5160" max="5160" width="11.28515625" style="738" customWidth="1"/>
    <col min="5161" max="5161" width="11.42578125" style="738" customWidth="1"/>
    <col min="5162" max="5162" width="11.85546875" style="738" customWidth="1"/>
    <col min="5163" max="5163" width="2.28515625" style="738" customWidth="1"/>
    <col min="5164" max="5380" width="9.140625" style="738"/>
    <col min="5381" max="5381" width="16.28515625" style="738" customWidth="1"/>
    <col min="5382" max="5382" width="2.28515625" style="738" customWidth="1"/>
    <col min="5383" max="5383" width="5" style="738" customWidth="1"/>
    <col min="5384" max="5385" width="9.140625" style="738"/>
    <col min="5386" max="5386" width="3.85546875" style="738" customWidth="1"/>
    <col min="5387" max="5387" width="26" style="738" customWidth="1"/>
    <col min="5388" max="5388" width="15" style="738" customWidth="1"/>
    <col min="5389" max="5389" width="7.7109375" style="738" customWidth="1"/>
    <col min="5390" max="5390" width="23.140625" style="738" customWidth="1"/>
    <col min="5391" max="5391" width="11.28515625" style="738" customWidth="1"/>
    <col min="5392" max="5392" width="11.42578125" style="738" customWidth="1"/>
    <col min="5393" max="5393" width="11.85546875" style="738" customWidth="1"/>
    <col min="5394" max="5394" width="2" style="738" customWidth="1"/>
    <col min="5395" max="5395" width="23.140625" style="738" customWidth="1"/>
    <col min="5396" max="5396" width="11.28515625" style="738" customWidth="1"/>
    <col min="5397" max="5397" width="11.42578125" style="738" customWidth="1"/>
    <col min="5398" max="5398" width="11.85546875" style="738" customWidth="1"/>
    <col min="5399" max="5399" width="2.42578125" style="738" customWidth="1"/>
    <col min="5400" max="5400" width="23.140625" style="738" customWidth="1"/>
    <col min="5401" max="5401" width="11.28515625" style="738" customWidth="1"/>
    <col min="5402" max="5402" width="11.42578125" style="738" customWidth="1"/>
    <col min="5403" max="5403" width="11.85546875" style="738" customWidth="1"/>
    <col min="5404" max="5404" width="2.42578125" style="738" customWidth="1"/>
    <col min="5405" max="5405" width="23.140625" style="738" customWidth="1"/>
    <col min="5406" max="5406" width="11.28515625" style="738" customWidth="1"/>
    <col min="5407" max="5407" width="11.42578125" style="738" customWidth="1"/>
    <col min="5408" max="5408" width="11.85546875" style="738" customWidth="1"/>
    <col min="5409" max="5409" width="2.42578125" style="738" customWidth="1"/>
    <col min="5410" max="5410" width="23.140625" style="738" customWidth="1"/>
    <col min="5411" max="5411" width="11.28515625" style="738" customWidth="1"/>
    <col min="5412" max="5412" width="11.42578125" style="738" customWidth="1"/>
    <col min="5413" max="5413" width="11.85546875" style="738" customWidth="1"/>
    <col min="5414" max="5414" width="2.28515625" style="738" customWidth="1"/>
    <col min="5415" max="5415" width="23.140625" style="738" customWidth="1"/>
    <col min="5416" max="5416" width="11.28515625" style="738" customWidth="1"/>
    <col min="5417" max="5417" width="11.42578125" style="738" customWidth="1"/>
    <col min="5418" max="5418" width="11.85546875" style="738" customWidth="1"/>
    <col min="5419" max="5419" width="2.28515625" style="738" customWidth="1"/>
    <col min="5420" max="5636" width="9.140625" style="738"/>
    <col min="5637" max="5637" width="16.28515625" style="738" customWidth="1"/>
    <col min="5638" max="5638" width="2.28515625" style="738" customWidth="1"/>
    <col min="5639" max="5639" width="5" style="738" customWidth="1"/>
    <col min="5640" max="5641" width="9.140625" style="738"/>
    <col min="5642" max="5642" width="3.85546875" style="738" customWidth="1"/>
    <col min="5643" max="5643" width="26" style="738" customWidth="1"/>
    <col min="5644" max="5644" width="15" style="738" customWidth="1"/>
    <col min="5645" max="5645" width="7.7109375" style="738" customWidth="1"/>
    <col min="5646" max="5646" width="23.140625" style="738" customWidth="1"/>
    <col min="5647" max="5647" width="11.28515625" style="738" customWidth="1"/>
    <col min="5648" max="5648" width="11.42578125" style="738" customWidth="1"/>
    <col min="5649" max="5649" width="11.85546875" style="738" customWidth="1"/>
    <col min="5650" max="5650" width="2" style="738" customWidth="1"/>
    <col min="5651" max="5651" width="23.140625" style="738" customWidth="1"/>
    <col min="5652" max="5652" width="11.28515625" style="738" customWidth="1"/>
    <col min="5653" max="5653" width="11.42578125" style="738" customWidth="1"/>
    <col min="5654" max="5654" width="11.85546875" style="738" customWidth="1"/>
    <col min="5655" max="5655" width="2.42578125" style="738" customWidth="1"/>
    <col min="5656" max="5656" width="23.140625" style="738" customWidth="1"/>
    <col min="5657" max="5657" width="11.28515625" style="738" customWidth="1"/>
    <col min="5658" max="5658" width="11.42578125" style="738" customWidth="1"/>
    <col min="5659" max="5659" width="11.85546875" style="738" customWidth="1"/>
    <col min="5660" max="5660" width="2.42578125" style="738" customWidth="1"/>
    <col min="5661" max="5661" width="23.140625" style="738" customWidth="1"/>
    <col min="5662" max="5662" width="11.28515625" style="738" customWidth="1"/>
    <col min="5663" max="5663" width="11.42578125" style="738" customWidth="1"/>
    <col min="5664" max="5664" width="11.85546875" style="738" customWidth="1"/>
    <col min="5665" max="5665" width="2.42578125" style="738" customWidth="1"/>
    <col min="5666" max="5666" width="23.140625" style="738" customWidth="1"/>
    <col min="5667" max="5667" width="11.28515625" style="738" customWidth="1"/>
    <col min="5668" max="5668" width="11.42578125" style="738" customWidth="1"/>
    <col min="5669" max="5669" width="11.85546875" style="738" customWidth="1"/>
    <col min="5670" max="5670" width="2.28515625" style="738" customWidth="1"/>
    <col min="5671" max="5671" width="23.140625" style="738" customWidth="1"/>
    <col min="5672" max="5672" width="11.28515625" style="738" customWidth="1"/>
    <col min="5673" max="5673" width="11.42578125" style="738" customWidth="1"/>
    <col min="5674" max="5674" width="11.85546875" style="738" customWidth="1"/>
    <col min="5675" max="5675" width="2.28515625" style="738" customWidth="1"/>
    <col min="5676" max="5892" width="9.140625" style="738"/>
    <col min="5893" max="5893" width="16.28515625" style="738" customWidth="1"/>
    <col min="5894" max="5894" width="2.28515625" style="738" customWidth="1"/>
    <col min="5895" max="5895" width="5" style="738" customWidth="1"/>
    <col min="5896" max="5897" width="9.140625" style="738"/>
    <col min="5898" max="5898" width="3.85546875" style="738" customWidth="1"/>
    <col min="5899" max="5899" width="26" style="738" customWidth="1"/>
    <col min="5900" max="5900" width="15" style="738" customWidth="1"/>
    <col min="5901" max="5901" width="7.7109375" style="738" customWidth="1"/>
    <col min="5902" max="5902" width="23.140625" style="738" customWidth="1"/>
    <col min="5903" max="5903" width="11.28515625" style="738" customWidth="1"/>
    <col min="5904" max="5904" width="11.42578125" style="738" customWidth="1"/>
    <col min="5905" max="5905" width="11.85546875" style="738" customWidth="1"/>
    <col min="5906" max="5906" width="2" style="738" customWidth="1"/>
    <col min="5907" max="5907" width="23.140625" style="738" customWidth="1"/>
    <col min="5908" max="5908" width="11.28515625" style="738" customWidth="1"/>
    <col min="5909" max="5909" width="11.42578125" style="738" customWidth="1"/>
    <col min="5910" max="5910" width="11.85546875" style="738" customWidth="1"/>
    <col min="5911" max="5911" width="2.42578125" style="738" customWidth="1"/>
    <col min="5912" max="5912" width="23.140625" style="738" customWidth="1"/>
    <col min="5913" max="5913" width="11.28515625" style="738" customWidth="1"/>
    <col min="5914" max="5914" width="11.42578125" style="738" customWidth="1"/>
    <col min="5915" max="5915" width="11.85546875" style="738" customWidth="1"/>
    <col min="5916" max="5916" width="2.42578125" style="738" customWidth="1"/>
    <col min="5917" max="5917" width="23.140625" style="738" customWidth="1"/>
    <col min="5918" max="5918" width="11.28515625" style="738" customWidth="1"/>
    <col min="5919" max="5919" width="11.42578125" style="738" customWidth="1"/>
    <col min="5920" max="5920" width="11.85546875" style="738" customWidth="1"/>
    <col min="5921" max="5921" width="2.42578125" style="738" customWidth="1"/>
    <col min="5922" max="5922" width="23.140625" style="738" customWidth="1"/>
    <col min="5923" max="5923" width="11.28515625" style="738" customWidth="1"/>
    <col min="5924" max="5924" width="11.42578125" style="738" customWidth="1"/>
    <col min="5925" max="5925" width="11.85546875" style="738" customWidth="1"/>
    <col min="5926" max="5926" width="2.28515625" style="738" customWidth="1"/>
    <col min="5927" max="5927" width="23.140625" style="738" customWidth="1"/>
    <col min="5928" max="5928" width="11.28515625" style="738" customWidth="1"/>
    <col min="5929" max="5929" width="11.42578125" style="738" customWidth="1"/>
    <col min="5930" max="5930" width="11.85546875" style="738" customWidth="1"/>
    <col min="5931" max="5931" width="2.28515625" style="738" customWidth="1"/>
    <col min="5932" max="6148" width="9.140625" style="738"/>
    <col min="6149" max="6149" width="16.28515625" style="738" customWidth="1"/>
    <col min="6150" max="6150" width="2.28515625" style="738" customWidth="1"/>
    <col min="6151" max="6151" width="5" style="738" customWidth="1"/>
    <col min="6152" max="6153" width="9.140625" style="738"/>
    <col min="6154" max="6154" width="3.85546875" style="738" customWidth="1"/>
    <col min="6155" max="6155" width="26" style="738" customWidth="1"/>
    <col min="6156" max="6156" width="15" style="738" customWidth="1"/>
    <col min="6157" max="6157" width="7.7109375" style="738" customWidth="1"/>
    <col min="6158" max="6158" width="23.140625" style="738" customWidth="1"/>
    <col min="6159" max="6159" width="11.28515625" style="738" customWidth="1"/>
    <col min="6160" max="6160" width="11.42578125" style="738" customWidth="1"/>
    <col min="6161" max="6161" width="11.85546875" style="738" customWidth="1"/>
    <col min="6162" max="6162" width="2" style="738" customWidth="1"/>
    <col min="6163" max="6163" width="23.140625" style="738" customWidth="1"/>
    <col min="6164" max="6164" width="11.28515625" style="738" customWidth="1"/>
    <col min="6165" max="6165" width="11.42578125" style="738" customWidth="1"/>
    <col min="6166" max="6166" width="11.85546875" style="738" customWidth="1"/>
    <col min="6167" max="6167" width="2.42578125" style="738" customWidth="1"/>
    <col min="6168" max="6168" width="23.140625" style="738" customWidth="1"/>
    <col min="6169" max="6169" width="11.28515625" style="738" customWidth="1"/>
    <col min="6170" max="6170" width="11.42578125" style="738" customWidth="1"/>
    <col min="6171" max="6171" width="11.85546875" style="738" customWidth="1"/>
    <col min="6172" max="6172" width="2.42578125" style="738" customWidth="1"/>
    <col min="6173" max="6173" width="23.140625" style="738" customWidth="1"/>
    <col min="6174" max="6174" width="11.28515625" style="738" customWidth="1"/>
    <col min="6175" max="6175" width="11.42578125" style="738" customWidth="1"/>
    <col min="6176" max="6176" width="11.85546875" style="738" customWidth="1"/>
    <col min="6177" max="6177" width="2.42578125" style="738" customWidth="1"/>
    <col min="6178" max="6178" width="23.140625" style="738" customWidth="1"/>
    <col min="6179" max="6179" width="11.28515625" style="738" customWidth="1"/>
    <col min="6180" max="6180" width="11.42578125" style="738" customWidth="1"/>
    <col min="6181" max="6181" width="11.85546875" style="738" customWidth="1"/>
    <col min="6182" max="6182" width="2.28515625" style="738" customWidth="1"/>
    <col min="6183" max="6183" width="23.140625" style="738" customWidth="1"/>
    <col min="6184" max="6184" width="11.28515625" style="738" customWidth="1"/>
    <col min="6185" max="6185" width="11.42578125" style="738" customWidth="1"/>
    <col min="6186" max="6186" width="11.85546875" style="738" customWidth="1"/>
    <col min="6187" max="6187" width="2.28515625" style="738" customWidth="1"/>
    <col min="6188" max="6404" width="9.140625" style="738"/>
    <col min="6405" max="6405" width="16.28515625" style="738" customWidth="1"/>
    <col min="6406" max="6406" width="2.28515625" style="738" customWidth="1"/>
    <col min="6407" max="6407" width="5" style="738" customWidth="1"/>
    <col min="6408" max="6409" width="9.140625" style="738"/>
    <col min="6410" max="6410" width="3.85546875" style="738" customWidth="1"/>
    <col min="6411" max="6411" width="26" style="738" customWidth="1"/>
    <col min="6412" max="6412" width="15" style="738" customWidth="1"/>
    <col min="6413" max="6413" width="7.7109375" style="738" customWidth="1"/>
    <col min="6414" max="6414" width="23.140625" style="738" customWidth="1"/>
    <col min="6415" max="6415" width="11.28515625" style="738" customWidth="1"/>
    <col min="6416" max="6416" width="11.42578125" style="738" customWidth="1"/>
    <col min="6417" max="6417" width="11.85546875" style="738" customWidth="1"/>
    <col min="6418" max="6418" width="2" style="738" customWidth="1"/>
    <col min="6419" max="6419" width="23.140625" style="738" customWidth="1"/>
    <col min="6420" max="6420" width="11.28515625" style="738" customWidth="1"/>
    <col min="6421" max="6421" width="11.42578125" style="738" customWidth="1"/>
    <col min="6422" max="6422" width="11.85546875" style="738" customWidth="1"/>
    <col min="6423" max="6423" width="2.42578125" style="738" customWidth="1"/>
    <col min="6424" max="6424" width="23.140625" style="738" customWidth="1"/>
    <col min="6425" max="6425" width="11.28515625" style="738" customWidth="1"/>
    <col min="6426" max="6426" width="11.42578125" style="738" customWidth="1"/>
    <col min="6427" max="6427" width="11.85546875" style="738" customWidth="1"/>
    <col min="6428" max="6428" width="2.42578125" style="738" customWidth="1"/>
    <col min="6429" max="6429" width="23.140625" style="738" customWidth="1"/>
    <col min="6430" max="6430" width="11.28515625" style="738" customWidth="1"/>
    <col min="6431" max="6431" width="11.42578125" style="738" customWidth="1"/>
    <col min="6432" max="6432" width="11.85546875" style="738" customWidth="1"/>
    <col min="6433" max="6433" width="2.42578125" style="738" customWidth="1"/>
    <col min="6434" max="6434" width="23.140625" style="738" customWidth="1"/>
    <col min="6435" max="6435" width="11.28515625" style="738" customWidth="1"/>
    <col min="6436" max="6436" width="11.42578125" style="738" customWidth="1"/>
    <col min="6437" max="6437" width="11.85546875" style="738" customWidth="1"/>
    <col min="6438" max="6438" width="2.28515625" style="738" customWidth="1"/>
    <col min="6439" max="6439" width="23.140625" style="738" customWidth="1"/>
    <col min="6440" max="6440" width="11.28515625" style="738" customWidth="1"/>
    <col min="6441" max="6441" width="11.42578125" style="738" customWidth="1"/>
    <col min="6442" max="6442" width="11.85546875" style="738" customWidth="1"/>
    <col min="6443" max="6443" width="2.28515625" style="738" customWidth="1"/>
    <col min="6444" max="6660" width="9.140625" style="738"/>
    <col min="6661" max="6661" width="16.28515625" style="738" customWidth="1"/>
    <col min="6662" max="6662" width="2.28515625" style="738" customWidth="1"/>
    <col min="6663" max="6663" width="5" style="738" customWidth="1"/>
    <col min="6664" max="6665" width="9.140625" style="738"/>
    <col min="6666" max="6666" width="3.85546875" style="738" customWidth="1"/>
    <col min="6667" max="6667" width="26" style="738" customWidth="1"/>
    <col min="6668" max="6668" width="15" style="738" customWidth="1"/>
    <col min="6669" max="6669" width="7.7109375" style="738" customWidth="1"/>
    <col min="6670" max="6670" width="23.140625" style="738" customWidth="1"/>
    <col min="6671" max="6671" width="11.28515625" style="738" customWidth="1"/>
    <col min="6672" max="6672" width="11.42578125" style="738" customWidth="1"/>
    <col min="6673" max="6673" width="11.85546875" style="738" customWidth="1"/>
    <col min="6674" max="6674" width="2" style="738" customWidth="1"/>
    <col min="6675" max="6675" width="23.140625" style="738" customWidth="1"/>
    <col min="6676" max="6676" width="11.28515625" style="738" customWidth="1"/>
    <col min="6677" max="6677" width="11.42578125" style="738" customWidth="1"/>
    <col min="6678" max="6678" width="11.85546875" style="738" customWidth="1"/>
    <col min="6679" max="6679" width="2.42578125" style="738" customWidth="1"/>
    <col min="6680" max="6680" width="23.140625" style="738" customWidth="1"/>
    <col min="6681" max="6681" width="11.28515625" style="738" customWidth="1"/>
    <col min="6682" max="6682" width="11.42578125" style="738" customWidth="1"/>
    <col min="6683" max="6683" width="11.85546875" style="738" customWidth="1"/>
    <col min="6684" max="6684" width="2.42578125" style="738" customWidth="1"/>
    <col min="6685" max="6685" width="23.140625" style="738" customWidth="1"/>
    <col min="6686" max="6686" width="11.28515625" style="738" customWidth="1"/>
    <col min="6687" max="6687" width="11.42578125" style="738" customWidth="1"/>
    <col min="6688" max="6688" width="11.85546875" style="738" customWidth="1"/>
    <col min="6689" max="6689" width="2.42578125" style="738" customWidth="1"/>
    <col min="6690" max="6690" width="23.140625" style="738" customWidth="1"/>
    <col min="6691" max="6691" width="11.28515625" style="738" customWidth="1"/>
    <col min="6692" max="6692" width="11.42578125" style="738" customWidth="1"/>
    <col min="6693" max="6693" width="11.85546875" style="738" customWidth="1"/>
    <col min="6694" max="6694" width="2.28515625" style="738" customWidth="1"/>
    <col min="6695" max="6695" width="23.140625" style="738" customWidth="1"/>
    <col min="6696" max="6696" width="11.28515625" style="738" customWidth="1"/>
    <col min="6697" max="6697" width="11.42578125" style="738" customWidth="1"/>
    <col min="6698" max="6698" width="11.85546875" style="738" customWidth="1"/>
    <col min="6699" max="6699" width="2.28515625" style="738" customWidth="1"/>
    <col min="6700" max="6916" width="9.140625" style="738"/>
    <col min="6917" max="6917" width="16.28515625" style="738" customWidth="1"/>
    <col min="6918" max="6918" width="2.28515625" style="738" customWidth="1"/>
    <col min="6919" max="6919" width="5" style="738" customWidth="1"/>
    <col min="6920" max="6921" width="9.140625" style="738"/>
    <col min="6922" max="6922" width="3.85546875" style="738" customWidth="1"/>
    <col min="6923" max="6923" width="26" style="738" customWidth="1"/>
    <col min="6924" max="6924" width="15" style="738" customWidth="1"/>
    <col min="6925" max="6925" width="7.7109375" style="738" customWidth="1"/>
    <col min="6926" max="6926" width="23.140625" style="738" customWidth="1"/>
    <col min="6927" max="6927" width="11.28515625" style="738" customWidth="1"/>
    <col min="6928" max="6928" width="11.42578125" style="738" customWidth="1"/>
    <col min="6929" max="6929" width="11.85546875" style="738" customWidth="1"/>
    <col min="6930" max="6930" width="2" style="738" customWidth="1"/>
    <col min="6931" max="6931" width="23.140625" style="738" customWidth="1"/>
    <col min="6932" max="6932" width="11.28515625" style="738" customWidth="1"/>
    <col min="6933" max="6933" width="11.42578125" style="738" customWidth="1"/>
    <col min="6934" max="6934" width="11.85546875" style="738" customWidth="1"/>
    <col min="6935" max="6935" width="2.42578125" style="738" customWidth="1"/>
    <col min="6936" max="6936" width="23.140625" style="738" customWidth="1"/>
    <col min="6937" max="6937" width="11.28515625" style="738" customWidth="1"/>
    <col min="6938" max="6938" width="11.42578125" style="738" customWidth="1"/>
    <col min="6939" max="6939" width="11.85546875" style="738" customWidth="1"/>
    <col min="6940" max="6940" width="2.42578125" style="738" customWidth="1"/>
    <col min="6941" max="6941" width="23.140625" style="738" customWidth="1"/>
    <col min="6942" max="6942" width="11.28515625" style="738" customWidth="1"/>
    <col min="6943" max="6943" width="11.42578125" style="738" customWidth="1"/>
    <col min="6944" max="6944" width="11.85546875" style="738" customWidth="1"/>
    <col min="6945" max="6945" width="2.42578125" style="738" customWidth="1"/>
    <col min="6946" max="6946" width="23.140625" style="738" customWidth="1"/>
    <col min="6947" max="6947" width="11.28515625" style="738" customWidth="1"/>
    <col min="6948" max="6948" width="11.42578125" style="738" customWidth="1"/>
    <col min="6949" max="6949" width="11.85546875" style="738" customWidth="1"/>
    <col min="6950" max="6950" width="2.28515625" style="738" customWidth="1"/>
    <col min="6951" max="6951" width="23.140625" style="738" customWidth="1"/>
    <col min="6952" max="6952" width="11.28515625" style="738" customWidth="1"/>
    <col min="6953" max="6953" width="11.42578125" style="738" customWidth="1"/>
    <col min="6954" max="6954" width="11.85546875" style="738" customWidth="1"/>
    <col min="6955" max="6955" width="2.28515625" style="738" customWidth="1"/>
    <col min="6956" max="7172" width="9.140625" style="738"/>
    <col min="7173" max="7173" width="16.28515625" style="738" customWidth="1"/>
    <col min="7174" max="7174" width="2.28515625" style="738" customWidth="1"/>
    <col min="7175" max="7175" width="5" style="738" customWidth="1"/>
    <col min="7176" max="7177" width="9.140625" style="738"/>
    <col min="7178" max="7178" width="3.85546875" style="738" customWidth="1"/>
    <col min="7179" max="7179" width="26" style="738" customWidth="1"/>
    <col min="7180" max="7180" width="15" style="738" customWidth="1"/>
    <col min="7181" max="7181" width="7.7109375" style="738" customWidth="1"/>
    <col min="7182" max="7182" width="23.140625" style="738" customWidth="1"/>
    <col min="7183" max="7183" width="11.28515625" style="738" customWidth="1"/>
    <col min="7184" max="7184" width="11.42578125" style="738" customWidth="1"/>
    <col min="7185" max="7185" width="11.85546875" style="738" customWidth="1"/>
    <col min="7186" max="7186" width="2" style="738" customWidth="1"/>
    <col min="7187" max="7187" width="23.140625" style="738" customWidth="1"/>
    <col min="7188" max="7188" width="11.28515625" style="738" customWidth="1"/>
    <col min="7189" max="7189" width="11.42578125" style="738" customWidth="1"/>
    <col min="7190" max="7190" width="11.85546875" style="738" customWidth="1"/>
    <col min="7191" max="7191" width="2.42578125" style="738" customWidth="1"/>
    <col min="7192" max="7192" width="23.140625" style="738" customWidth="1"/>
    <col min="7193" max="7193" width="11.28515625" style="738" customWidth="1"/>
    <col min="7194" max="7194" width="11.42578125" style="738" customWidth="1"/>
    <col min="7195" max="7195" width="11.85546875" style="738" customWidth="1"/>
    <col min="7196" max="7196" width="2.42578125" style="738" customWidth="1"/>
    <col min="7197" max="7197" width="23.140625" style="738" customWidth="1"/>
    <col min="7198" max="7198" width="11.28515625" style="738" customWidth="1"/>
    <col min="7199" max="7199" width="11.42578125" style="738" customWidth="1"/>
    <col min="7200" max="7200" width="11.85546875" style="738" customWidth="1"/>
    <col min="7201" max="7201" width="2.42578125" style="738" customWidth="1"/>
    <col min="7202" max="7202" width="23.140625" style="738" customWidth="1"/>
    <col min="7203" max="7203" width="11.28515625" style="738" customWidth="1"/>
    <col min="7204" max="7204" width="11.42578125" style="738" customWidth="1"/>
    <col min="7205" max="7205" width="11.85546875" style="738" customWidth="1"/>
    <col min="7206" max="7206" width="2.28515625" style="738" customWidth="1"/>
    <col min="7207" max="7207" width="23.140625" style="738" customWidth="1"/>
    <col min="7208" max="7208" width="11.28515625" style="738" customWidth="1"/>
    <col min="7209" max="7209" width="11.42578125" style="738" customWidth="1"/>
    <col min="7210" max="7210" width="11.85546875" style="738" customWidth="1"/>
    <col min="7211" max="7211" width="2.28515625" style="738" customWidth="1"/>
    <col min="7212" max="7428" width="9.140625" style="738"/>
    <col min="7429" max="7429" width="16.28515625" style="738" customWidth="1"/>
    <col min="7430" max="7430" width="2.28515625" style="738" customWidth="1"/>
    <col min="7431" max="7431" width="5" style="738" customWidth="1"/>
    <col min="7432" max="7433" width="9.140625" style="738"/>
    <col min="7434" max="7434" width="3.85546875" style="738" customWidth="1"/>
    <col min="7435" max="7435" width="26" style="738" customWidth="1"/>
    <col min="7436" max="7436" width="15" style="738" customWidth="1"/>
    <col min="7437" max="7437" width="7.7109375" style="738" customWidth="1"/>
    <col min="7438" max="7438" width="23.140625" style="738" customWidth="1"/>
    <col min="7439" max="7439" width="11.28515625" style="738" customWidth="1"/>
    <col min="7440" max="7440" width="11.42578125" style="738" customWidth="1"/>
    <col min="7441" max="7441" width="11.85546875" style="738" customWidth="1"/>
    <col min="7442" max="7442" width="2" style="738" customWidth="1"/>
    <col min="7443" max="7443" width="23.140625" style="738" customWidth="1"/>
    <col min="7444" max="7444" width="11.28515625" style="738" customWidth="1"/>
    <col min="7445" max="7445" width="11.42578125" style="738" customWidth="1"/>
    <col min="7446" max="7446" width="11.85546875" style="738" customWidth="1"/>
    <col min="7447" max="7447" width="2.42578125" style="738" customWidth="1"/>
    <col min="7448" max="7448" width="23.140625" style="738" customWidth="1"/>
    <col min="7449" max="7449" width="11.28515625" style="738" customWidth="1"/>
    <col min="7450" max="7450" width="11.42578125" style="738" customWidth="1"/>
    <col min="7451" max="7451" width="11.85546875" style="738" customWidth="1"/>
    <col min="7452" max="7452" width="2.42578125" style="738" customWidth="1"/>
    <col min="7453" max="7453" width="23.140625" style="738" customWidth="1"/>
    <col min="7454" max="7454" width="11.28515625" style="738" customWidth="1"/>
    <col min="7455" max="7455" width="11.42578125" style="738" customWidth="1"/>
    <col min="7456" max="7456" width="11.85546875" style="738" customWidth="1"/>
    <col min="7457" max="7457" width="2.42578125" style="738" customWidth="1"/>
    <col min="7458" max="7458" width="23.140625" style="738" customWidth="1"/>
    <col min="7459" max="7459" width="11.28515625" style="738" customWidth="1"/>
    <col min="7460" max="7460" width="11.42578125" style="738" customWidth="1"/>
    <col min="7461" max="7461" width="11.85546875" style="738" customWidth="1"/>
    <col min="7462" max="7462" width="2.28515625" style="738" customWidth="1"/>
    <col min="7463" max="7463" width="23.140625" style="738" customWidth="1"/>
    <col min="7464" max="7464" width="11.28515625" style="738" customWidth="1"/>
    <col min="7465" max="7465" width="11.42578125" style="738" customWidth="1"/>
    <col min="7466" max="7466" width="11.85546875" style="738" customWidth="1"/>
    <col min="7467" max="7467" width="2.28515625" style="738" customWidth="1"/>
    <col min="7468" max="7684" width="9.140625" style="738"/>
    <col min="7685" max="7685" width="16.28515625" style="738" customWidth="1"/>
    <col min="7686" max="7686" width="2.28515625" style="738" customWidth="1"/>
    <col min="7687" max="7687" width="5" style="738" customWidth="1"/>
    <col min="7688" max="7689" width="9.140625" style="738"/>
    <col min="7690" max="7690" width="3.85546875" style="738" customWidth="1"/>
    <col min="7691" max="7691" width="26" style="738" customWidth="1"/>
    <col min="7692" max="7692" width="15" style="738" customWidth="1"/>
    <col min="7693" max="7693" width="7.7109375" style="738" customWidth="1"/>
    <col min="7694" max="7694" width="23.140625" style="738" customWidth="1"/>
    <col min="7695" max="7695" width="11.28515625" style="738" customWidth="1"/>
    <col min="7696" max="7696" width="11.42578125" style="738" customWidth="1"/>
    <col min="7697" max="7697" width="11.85546875" style="738" customWidth="1"/>
    <col min="7698" max="7698" width="2" style="738" customWidth="1"/>
    <col min="7699" max="7699" width="23.140625" style="738" customWidth="1"/>
    <col min="7700" max="7700" width="11.28515625" style="738" customWidth="1"/>
    <col min="7701" max="7701" width="11.42578125" style="738" customWidth="1"/>
    <col min="7702" max="7702" width="11.85546875" style="738" customWidth="1"/>
    <col min="7703" max="7703" width="2.42578125" style="738" customWidth="1"/>
    <col min="7704" max="7704" width="23.140625" style="738" customWidth="1"/>
    <col min="7705" max="7705" width="11.28515625" style="738" customWidth="1"/>
    <col min="7706" max="7706" width="11.42578125" style="738" customWidth="1"/>
    <col min="7707" max="7707" width="11.85546875" style="738" customWidth="1"/>
    <col min="7708" max="7708" width="2.42578125" style="738" customWidth="1"/>
    <col min="7709" max="7709" width="23.140625" style="738" customWidth="1"/>
    <col min="7710" max="7710" width="11.28515625" style="738" customWidth="1"/>
    <col min="7711" max="7711" width="11.42578125" style="738" customWidth="1"/>
    <col min="7712" max="7712" width="11.85546875" style="738" customWidth="1"/>
    <col min="7713" max="7713" width="2.42578125" style="738" customWidth="1"/>
    <col min="7714" max="7714" width="23.140625" style="738" customWidth="1"/>
    <col min="7715" max="7715" width="11.28515625" style="738" customWidth="1"/>
    <col min="7716" max="7716" width="11.42578125" style="738" customWidth="1"/>
    <col min="7717" max="7717" width="11.85546875" style="738" customWidth="1"/>
    <col min="7718" max="7718" width="2.28515625" style="738" customWidth="1"/>
    <col min="7719" max="7719" width="23.140625" style="738" customWidth="1"/>
    <col min="7720" max="7720" width="11.28515625" style="738" customWidth="1"/>
    <col min="7721" max="7721" width="11.42578125" style="738" customWidth="1"/>
    <col min="7722" max="7722" width="11.85546875" style="738" customWidth="1"/>
    <col min="7723" max="7723" width="2.28515625" style="738" customWidth="1"/>
    <col min="7724" max="7940" width="9.140625" style="738"/>
    <col min="7941" max="7941" width="16.28515625" style="738" customWidth="1"/>
    <col min="7942" max="7942" width="2.28515625" style="738" customWidth="1"/>
    <col min="7943" max="7943" width="5" style="738" customWidth="1"/>
    <col min="7944" max="7945" width="9.140625" style="738"/>
    <col min="7946" max="7946" width="3.85546875" style="738" customWidth="1"/>
    <col min="7947" max="7947" width="26" style="738" customWidth="1"/>
    <col min="7948" max="7948" width="15" style="738" customWidth="1"/>
    <col min="7949" max="7949" width="7.7109375" style="738" customWidth="1"/>
    <col min="7950" max="7950" width="23.140625" style="738" customWidth="1"/>
    <col min="7951" max="7951" width="11.28515625" style="738" customWidth="1"/>
    <col min="7952" max="7952" width="11.42578125" style="738" customWidth="1"/>
    <col min="7953" max="7953" width="11.85546875" style="738" customWidth="1"/>
    <col min="7954" max="7954" width="2" style="738" customWidth="1"/>
    <col min="7955" max="7955" width="23.140625" style="738" customWidth="1"/>
    <col min="7956" max="7956" width="11.28515625" style="738" customWidth="1"/>
    <col min="7957" max="7957" width="11.42578125" style="738" customWidth="1"/>
    <col min="7958" max="7958" width="11.85546875" style="738" customWidth="1"/>
    <col min="7959" max="7959" width="2.42578125" style="738" customWidth="1"/>
    <col min="7960" max="7960" width="23.140625" style="738" customWidth="1"/>
    <col min="7961" max="7961" width="11.28515625" style="738" customWidth="1"/>
    <col min="7962" max="7962" width="11.42578125" style="738" customWidth="1"/>
    <col min="7963" max="7963" width="11.85546875" style="738" customWidth="1"/>
    <col min="7964" max="7964" width="2.42578125" style="738" customWidth="1"/>
    <col min="7965" max="7965" width="23.140625" style="738" customWidth="1"/>
    <col min="7966" max="7966" width="11.28515625" style="738" customWidth="1"/>
    <col min="7967" max="7967" width="11.42578125" style="738" customWidth="1"/>
    <col min="7968" max="7968" width="11.85546875" style="738" customWidth="1"/>
    <col min="7969" max="7969" width="2.42578125" style="738" customWidth="1"/>
    <col min="7970" max="7970" width="23.140625" style="738" customWidth="1"/>
    <col min="7971" max="7971" width="11.28515625" style="738" customWidth="1"/>
    <col min="7972" max="7972" width="11.42578125" style="738" customWidth="1"/>
    <col min="7973" max="7973" width="11.85546875" style="738" customWidth="1"/>
    <col min="7974" max="7974" width="2.28515625" style="738" customWidth="1"/>
    <col min="7975" max="7975" width="23.140625" style="738" customWidth="1"/>
    <col min="7976" max="7976" width="11.28515625" style="738" customWidth="1"/>
    <col min="7977" max="7977" width="11.42578125" style="738" customWidth="1"/>
    <col min="7978" max="7978" width="11.85546875" style="738" customWidth="1"/>
    <col min="7979" max="7979" width="2.28515625" style="738" customWidth="1"/>
    <col min="7980" max="8196" width="9.140625" style="738"/>
    <col min="8197" max="8197" width="16.28515625" style="738" customWidth="1"/>
    <col min="8198" max="8198" width="2.28515625" style="738" customWidth="1"/>
    <col min="8199" max="8199" width="5" style="738" customWidth="1"/>
    <col min="8200" max="8201" width="9.140625" style="738"/>
    <col min="8202" max="8202" width="3.85546875" style="738" customWidth="1"/>
    <col min="8203" max="8203" width="26" style="738" customWidth="1"/>
    <col min="8204" max="8204" width="15" style="738" customWidth="1"/>
    <col min="8205" max="8205" width="7.7109375" style="738" customWidth="1"/>
    <col min="8206" max="8206" width="23.140625" style="738" customWidth="1"/>
    <col min="8207" max="8207" width="11.28515625" style="738" customWidth="1"/>
    <col min="8208" max="8208" width="11.42578125" style="738" customWidth="1"/>
    <col min="8209" max="8209" width="11.85546875" style="738" customWidth="1"/>
    <col min="8210" max="8210" width="2" style="738" customWidth="1"/>
    <col min="8211" max="8211" width="23.140625" style="738" customWidth="1"/>
    <col min="8212" max="8212" width="11.28515625" style="738" customWidth="1"/>
    <col min="8213" max="8213" width="11.42578125" style="738" customWidth="1"/>
    <col min="8214" max="8214" width="11.85546875" style="738" customWidth="1"/>
    <col min="8215" max="8215" width="2.42578125" style="738" customWidth="1"/>
    <col min="8216" max="8216" width="23.140625" style="738" customWidth="1"/>
    <col min="8217" max="8217" width="11.28515625" style="738" customWidth="1"/>
    <col min="8218" max="8218" width="11.42578125" style="738" customWidth="1"/>
    <col min="8219" max="8219" width="11.85546875" style="738" customWidth="1"/>
    <col min="8220" max="8220" width="2.42578125" style="738" customWidth="1"/>
    <col min="8221" max="8221" width="23.140625" style="738" customWidth="1"/>
    <col min="8222" max="8222" width="11.28515625" style="738" customWidth="1"/>
    <col min="8223" max="8223" width="11.42578125" style="738" customWidth="1"/>
    <col min="8224" max="8224" width="11.85546875" style="738" customWidth="1"/>
    <col min="8225" max="8225" width="2.42578125" style="738" customWidth="1"/>
    <col min="8226" max="8226" width="23.140625" style="738" customWidth="1"/>
    <col min="8227" max="8227" width="11.28515625" style="738" customWidth="1"/>
    <col min="8228" max="8228" width="11.42578125" style="738" customWidth="1"/>
    <col min="8229" max="8229" width="11.85546875" style="738" customWidth="1"/>
    <col min="8230" max="8230" width="2.28515625" style="738" customWidth="1"/>
    <col min="8231" max="8231" width="23.140625" style="738" customWidth="1"/>
    <col min="8232" max="8232" width="11.28515625" style="738" customWidth="1"/>
    <col min="8233" max="8233" width="11.42578125" style="738" customWidth="1"/>
    <col min="8234" max="8234" width="11.85546875" style="738" customWidth="1"/>
    <col min="8235" max="8235" width="2.28515625" style="738" customWidth="1"/>
    <col min="8236" max="8452" width="9.140625" style="738"/>
    <col min="8453" max="8453" width="16.28515625" style="738" customWidth="1"/>
    <col min="8454" max="8454" width="2.28515625" style="738" customWidth="1"/>
    <col min="8455" max="8455" width="5" style="738" customWidth="1"/>
    <col min="8456" max="8457" width="9.140625" style="738"/>
    <col min="8458" max="8458" width="3.85546875" style="738" customWidth="1"/>
    <col min="8459" max="8459" width="26" style="738" customWidth="1"/>
    <col min="8460" max="8460" width="15" style="738" customWidth="1"/>
    <col min="8461" max="8461" width="7.7109375" style="738" customWidth="1"/>
    <col min="8462" max="8462" width="23.140625" style="738" customWidth="1"/>
    <col min="8463" max="8463" width="11.28515625" style="738" customWidth="1"/>
    <col min="8464" max="8464" width="11.42578125" style="738" customWidth="1"/>
    <col min="8465" max="8465" width="11.85546875" style="738" customWidth="1"/>
    <col min="8466" max="8466" width="2" style="738" customWidth="1"/>
    <col min="8467" max="8467" width="23.140625" style="738" customWidth="1"/>
    <col min="8468" max="8468" width="11.28515625" style="738" customWidth="1"/>
    <col min="8469" max="8469" width="11.42578125" style="738" customWidth="1"/>
    <col min="8470" max="8470" width="11.85546875" style="738" customWidth="1"/>
    <col min="8471" max="8471" width="2.42578125" style="738" customWidth="1"/>
    <col min="8472" max="8472" width="23.140625" style="738" customWidth="1"/>
    <col min="8473" max="8473" width="11.28515625" style="738" customWidth="1"/>
    <col min="8474" max="8474" width="11.42578125" style="738" customWidth="1"/>
    <col min="8475" max="8475" width="11.85546875" style="738" customWidth="1"/>
    <col min="8476" max="8476" width="2.42578125" style="738" customWidth="1"/>
    <col min="8477" max="8477" width="23.140625" style="738" customWidth="1"/>
    <col min="8478" max="8478" width="11.28515625" style="738" customWidth="1"/>
    <col min="8479" max="8479" width="11.42578125" style="738" customWidth="1"/>
    <col min="8480" max="8480" width="11.85546875" style="738" customWidth="1"/>
    <col min="8481" max="8481" width="2.42578125" style="738" customWidth="1"/>
    <col min="8482" max="8482" width="23.140625" style="738" customWidth="1"/>
    <col min="8483" max="8483" width="11.28515625" style="738" customWidth="1"/>
    <col min="8484" max="8484" width="11.42578125" style="738" customWidth="1"/>
    <col min="8485" max="8485" width="11.85546875" style="738" customWidth="1"/>
    <col min="8486" max="8486" width="2.28515625" style="738" customWidth="1"/>
    <col min="8487" max="8487" width="23.140625" style="738" customWidth="1"/>
    <col min="8488" max="8488" width="11.28515625" style="738" customWidth="1"/>
    <col min="8489" max="8489" width="11.42578125" style="738" customWidth="1"/>
    <col min="8490" max="8490" width="11.85546875" style="738" customWidth="1"/>
    <col min="8491" max="8491" width="2.28515625" style="738" customWidth="1"/>
    <col min="8492" max="8708" width="9.140625" style="738"/>
    <col min="8709" max="8709" width="16.28515625" style="738" customWidth="1"/>
    <col min="8710" max="8710" width="2.28515625" style="738" customWidth="1"/>
    <col min="8711" max="8711" width="5" style="738" customWidth="1"/>
    <col min="8712" max="8713" width="9.140625" style="738"/>
    <col min="8714" max="8714" width="3.85546875" style="738" customWidth="1"/>
    <col min="8715" max="8715" width="26" style="738" customWidth="1"/>
    <col min="8716" max="8716" width="15" style="738" customWidth="1"/>
    <col min="8717" max="8717" width="7.7109375" style="738" customWidth="1"/>
    <col min="8718" max="8718" width="23.140625" style="738" customWidth="1"/>
    <col min="8719" max="8719" width="11.28515625" style="738" customWidth="1"/>
    <col min="8720" max="8720" width="11.42578125" style="738" customWidth="1"/>
    <col min="8721" max="8721" width="11.85546875" style="738" customWidth="1"/>
    <col min="8722" max="8722" width="2" style="738" customWidth="1"/>
    <col min="8723" max="8723" width="23.140625" style="738" customWidth="1"/>
    <col min="8724" max="8724" width="11.28515625" style="738" customWidth="1"/>
    <col min="8725" max="8725" width="11.42578125" style="738" customWidth="1"/>
    <col min="8726" max="8726" width="11.85546875" style="738" customWidth="1"/>
    <col min="8727" max="8727" width="2.42578125" style="738" customWidth="1"/>
    <col min="8728" max="8728" width="23.140625" style="738" customWidth="1"/>
    <col min="8729" max="8729" width="11.28515625" style="738" customWidth="1"/>
    <col min="8730" max="8730" width="11.42578125" style="738" customWidth="1"/>
    <col min="8731" max="8731" width="11.85546875" style="738" customWidth="1"/>
    <col min="8732" max="8732" width="2.42578125" style="738" customWidth="1"/>
    <col min="8733" max="8733" width="23.140625" style="738" customWidth="1"/>
    <col min="8734" max="8734" width="11.28515625" style="738" customWidth="1"/>
    <col min="8735" max="8735" width="11.42578125" style="738" customWidth="1"/>
    <col min="8736" max="8736" width="11.85546875" style="738" customWidth="1"/>
    <col min="8737" max="8737" width="2.42578125" style="738" customWidth="1"/>
    <col min="8738" max="8738" width="23.140625" style="738" customWidth="1"/>
    <col min="8739" max="8739" width="11.28515625" style="738" customWidth="1"/>
    <col min="8740" max="8740" width="11.42578125" style="738" customWidth="1"/>
    <col min="8741" max="8741" width="11.85546875" style="738" customWidth="1"/>
    <col min="8742" max="8742" width="2.28515625" style="738" customWidth="1"/>
    <col min="8743" max="8743" width="23.140625" style="738" customWidth="1"/>
    <col min="8744" max="8744" width="11.28515625" style="738" customWidth="1"/>
    <col min="8745" max="8745" width="11.42578125" style="738" customWidth="1"/>
    <col min="8746" max="8746" width="11.85546875" style="738" customWidth="1"/>
    <col min="8747" max="8747" width="2.28515625" style="738" customWidth="1"/>
    <col min="8748" max="8964" width="9.140625" style="738"/>
    <col min="8965" max="8965" width="16.28515625" style="738" customWidth="1"/>
    <col min="8966" max="8966" width="2.28515625" style="738" customWidth="1"/>
    <col min="8967" max="8967" width="5" style="738" customWidth="1"/>
    <col min="8968" max="8969" width="9.140625" style="738"/>
    <col min="8970" max="8970" width="3.85546875" style="738" customWidth="1"/>
    <col min="8971" max="8971" width="26" style="738" customWidth="1"/>
    <col min="8972" max="8972" width="15" style="738" customWidth="1"/>
    <col min="8973" max="8973" width="7.7109375" style="738" customWidth="1"/>
    <col min="8974" max="8974" width="23.140625" style="738" customWidth="1"/>
    <col min="8975" max="8975" width="11.28515625" style="738" customWidth="1"/>
    <col min="8976" max="8976" width="11.42578125" style="738" customWidth="1"/>
    <col min="8977" max="8977" width="11.85546875" style="738" customWidth="1"/>
    <col min="8978" max="8978" width="2" style="738" customWidth="1"/>
    <col min="8979" max="8979" width="23.140625" style="738" customWidth="1"/>
    <col min="8980" max="8980" width="11.28515625" style="738" customWidth="1"/>
    <col min="8981" max="8981" width="11.42578125" style="738" customWidth="1"/>
    <col min="8982" max="8982" width="11.85546875" style="738" customWidth="1"/>
    <col min="8983" max="8983" width="2.42578125" style="738" customWidth="1"/>
    <col min="8984" max="8984" width="23.140625" style="738" customWidth="1"/>
    <col min="8985" max="8985" width="11.28515625" style="738" customWidth="1"/>
    <col min="8986" max="8986" width="11.42578125" style="738" customWidth="1"/>
    <col min="8987" max="8987" width="11.85546875" style="738" customWidth="1"/>
    <col min="8988" max="8988" width="2.42578125" style="738" customWidth="1"/>
    <col min="8989" max="8989" width="23.140625" style="738" customWidth="1"/>
    <col min="8990" max="8990" width="11.28515625" style="738" customWidth="1"/>
    <col min="8991" max="8991" width="11.42578125" style="738" customWidth="1"/>
    <col min="8992" max="8992" width="11.85546875" style="738" customWidth="1"/>
    <col min="8993" max="8993" width="2.42578125" style="738" customWidth="1"/>
    <col min="8994" max="8994" width="23.140625" style="738" customWidth="1"/>
    <col min="8995" max="8995" width="11.28515625" style="738" customWidth="1"/>
    <col min="8996" max="8996" width="11.42578125" style="738" customWidth="1"/>
    <col min="8997" max="8997" width="11.85546875" style="738" customWidth="1"/>
    <col min="8998" max="8998" width="2.28515625" style="738" customWidth="1"/>
    <col min="8999" max="8999" width="23.140625" style="738" customWidth="1"/>
    <col min="9000" max="9000" width="11.28515625" style="738" customWidth="1"/>
    <col min="9001" max="9001" width="11.42578125" style="738" customWidth="1"/>
    <col min="9002" max="9002" width="11.85546875" style="738" customWidth="1"/>
    <col min="9003" max="9003" width="2.28515625" style="738" customWidth="1"/>
    <col min="9004" max="9220" width="9.140625" style="738"/>
    <col min="9221" max="9221" width="16.28515625" style="738" customWidth="1"/>
    <col min="9222" max="9222" width="2.28515625" style="738" customWidth="1"/>
    <col min="9223" max="9223" width="5" style="738" customWidth="1"/>
    <col min="9224" max="9225" width="9.140625" style="738"/>
    <col min="9226" max="9226" width="3.85546875" style="738" customWidth="1"/>
    <col min="9227" max="9227" width="26" style="738" customWidth="1"/>
    <col min="9228" max="9228" width="15" style="738" customWidth="1"/>
    <col min="9229" max="9229" width="7.7109375" style="738" customWidth="1"/>
    <col min="9230" max="9230" width="23.140625" style="738" customWidth="1"/>
    <col min="9231" max="9231" width="11.28515625" style="738" customWidth="1"/>
    <col min="9232" max="9232" width="11.42578125" style="738" customWidth="1"/>
    <col min="9233" max="9233" width="11.85546875" style="738" customWidth="1"/>
    <col min="9234" max="9234" width="2" style="738" customWidth="1"/>
    <col min="9235" max="9235" width="23.140625" style="738" customWidth="1"/>
    <col min="9236" max="9236" width="11.28515625" style="738" customWidth="1"/>
    <col min="9237" max="9237" width="11.42578125" style="738" customWidth="1"/>
    <col min="9238" max="9238" width="11.85546875" style="738" customWidth="1"/>
    <col min="9239" max="9239" width="2.42578125" style="738" customWidth="1"/>
    <col min="9240" max="9240" width="23.140625" style="738" customWidth="1"/>
    <col min="9241" max="9241" width="11.28515625" style="738" customWidth="1"/>
    <col min="9242" max="9242" width="11.42578125" style="738" customWidth="1"/>
    <col min="9243" max="9243" width="11.85546875" style="738" customWidth="1"/>
    <col min="9244" max="9244" width="2.42578125" style="738" customWidth="1"/>
    <col min="9245" max="9245" width="23.140625" style="738" customWidth="1"/>
    <col min="9246" max="9246" width="11.28515625" style="738" customWidth="1"/>
    <col min="9247" max="9247" width="11.42578125" style="738" customWidth="1"/>
    <col min="9248" max="9248" width="11.85546875" style="738" customWidth="1"/>
    <col min="9249" max="9249" width="2.42578125" style="738" customWidth="1"/>
    <col min="9250" max="9250" width="23.140625" style="738" customWidth="1"/>
    <col min="9251" max="9251" width="11.28515625" style="738" customWidth="1"/>
    <col min="9252" max="9252" width="11.42578125" style="738" customWidth="1"/>
    <col min="9253" max="9253" width="11.85546875" style="738" customWidth="1"/>
    <col min="9254" max="9254" width="2.28515625" style="738" customWidth="1"/>
    <col min="9255" max="9255" width="23.140625" style="738" customWidth="1"/>
    <col min="9256" max="9256" width="11.28515625" style="738" customWidth="1"/>
    <col min="9257" max="9257" width="11.42578125" style="738" customWidth="1"/>
    <col min="9258" max="9258" width="11.85546875" style="738" customWidth="1"/>
    <col min="9259" max="9259" width="2.28515625" style="738" customWidth="1"/>
    <col min="9260" max="9476" width="9.140625" style="738"/>
    <col min="9477" max="9477" width="16.28515625" style="738" customWidth="1"/>
    <col min="9478" max="9478" width="2.28515625" style="738" customWidth="1"/>
    <col min="9479" max="9479" width="5" style="738" customWidth="1"/>
    <col min="9480" max="9481" width="9.140625" style="738"/>
    <col min="9482" max="9482" width="3.85546875" style="738" customWidth="1"/>
    <col min="9483" max="9483" width="26" style="738" customWidth="1"/>
    <col min="9484" max="9484" width="15" style="738" customWidth="1"/>
    <col min="9485" max="9485" width="7.7109375" style="738" customWidth="1"/>
    <col min="9486" max="9486" width="23.140625" style="738" customWidth="1"/>
    <col min="9487" max="9487" width="11.28515625" style="738" customWidth="1"/>
    <col min="9488" max="9488" width="11.42578125" style="738" customWidth="1"/>
    <col min="9489" max="9489" width="11.85546875" style="738" customWidth="1"/>
    <col min="9490" max="9490" width="2" style="738" customWidth="1"/>
    <col min="9491" max="9491" width="23.140625" style="738" customWidth="1"/>
    <col min="9492" max="9492" width="11.28515625" style="738" customWidth="1"/>
    <col min="9493" max="9493" width="11.42578125" style="738" customWidth="1"/>
    <col min="9494" max="9494" width="11.85546875" style="738" customWidth="1"/>
    <col min="9495" max="9495" width="2.42578125" style="738" customWidth="1"/>
    <col min="9496" max="9496" width="23.140625" style="738" customWidth="1"/>
    <col min="9497" max="9497" width="11.28515625" style="738" customWidth="1"/>
    <col min="9498" max="9498" width="11.42578125" style="738" customWidth="1"/>
    <col min="9499" max="9499" width="11.85546875" style="738" customWidth="1"/>
    <col min="9500" max="9500" width="2.42578125" style="738" customWidth="1"/>
    <col min="9501" max="9501" width="23.140625" style="738" customWidth="1"/>
    <col min="9502" max="9502" width="11.28515625" style="738" customWidth="1"/>
    <col min="9503" max="9503" width="11.42578125" style="738" customWidth="1"/>
    <col min="9504" max="9504" width="11.85546875" style="738" customWidth="1"/>
    <col min="9505" max="9505" width="2.42578125" style="738" customWidth="1"/>
    <col min="9506" max="9506" width="23.140625" style="738" customWidth="1"/>
    <col min="9507" max="9507" width="11.28515625" style="738" customWidth="1"/>
    <col min="9508" max="9508" width="11.42578125" style="738" customWidth="1"/>
    <col min="9509" max="9509" width="11.85546875" style="738" customWidth="1"/>
    <col min="9510" max="9510" width="2.28515625" style="738" customWidth="1"/>
    <col min="9511" max="9511" width="23.140625" style="738" customWidth="1"/>
    <col min="9512" max="9512" width="11.28515625" style="738" customWidth="1"/>
    <col min="9513" max="9513" width="11.42578125" style="738" customWidth="1"/>
    <col min="9514" max="9514" width="11.85546875" style="738" customWidth="1"/>
    <col min="9515" max="9515" width="2.28515625" style="738" customWidth="1"/>
    <col min="9516" max="9732" width="9.140625" style="738"/>
    <col min="9733" max="9733" width="16.28515625" style="738" customWidth="1"/>
    <col min="9734" max="9734" width="2.28515625" style="738" customWidth="1"/>
    <col min="9735" max="9735" width="5" style="738" customWidth="1"/>
    <col min="9736" max="9737" width="9.140625" style="738"/>
    <col min="9738" max="9738" width="3.85546875" style="738" customWidth="1"/>
    <col min="9739" max="9739" width="26" style="738" customWidth="1"/>
    <col min="9740" max="9740" width="15" style="738" customWidth="1"/>
    <col min="9741" max="9741" width="7.7109375" style="738" customWidth="1"/>
    <col min="9742" max="9742" width="23.140625" style="738" customWidth="1"/>
    <col min="9743" max="9743" width="11.28515625" style="738" customWidth="1"/>
    <col min="9744" max="9744" width="11.42578125" style="738" customWidth="1"/>
    <col min="9745" max="9745" width="11.85546875" style="738" customWidth="1"/>
    <col min="9746" max="9746" width="2" style="738" customWidth="1"/>
    <col min="9747" max="9747" width="23.140625" style="738" customWidth="1"/>
    <col min="9748" max="9748" width="11.28515625" style="738" customWidth="1"/>
    <col min="9749" max="9749" width="11.42578125" style="738" customWidth="1"/>
    <col min="9750" max="9750" width="11.85546875" style="738" customWidth="1"/>
    <col min="9751" max="9751" width="2.42578125" style="738" customWidth="1"/>
    <col min="9752" max="9752" width="23.140625" style="738" customWidth="1"/>
    <col min="9753" max="9753" width="11.28515625" style="738" customWidth="1"/>
    <col min="9754" max="9754" width="11.42578125" style="738" customWidth="1"/>
    <col min="9755" max="9755" width="11.85546875" style="738" customWidth="1"/>
    <col min="9756" max="9756" width="2.42578125" style="738" customWidth="1"/>
    <col min="9757" max="9757" width="23.140625" style="738" customWidth="1"/>
    <col min="9758" max="9758" width="11.28515625" style="738" customWidth="1"/>
    <col min="9759" max="9759" width="11.42578125" style="738" customWidth="1"/>
    <col min="9760" max="9760" width="11.85546875" style="738" customWidth="1"/>
    <col min="9761" max="9761" width="2.42578125" style="738" customWidth="1"/>
    <col min="9762" max="9762" width="23.140625" style="738" customWidth="1"/>
    <col min="9763" max="9763" width="11.28515625" style="738" customWidth="1"/>
    <col min="9764" max="9764" width="11.42578125" style="738" customWidth="1"/>
    <col min="9765" max="9765" width="11.85546875" style="738" customWidth="1"/>
    <col min="9766" max="9766" width="2.28515625" style="738" customWidth="1"/>
    <col min="9767" max="9767" width="23.140625" style="738" customWidth="1"/>
    <col min="9768" max="9768" width="11.28515625" style="738" customWidth="1"/>
    <col min="9769" max="9769" width="11.42578125" style="738" customWidth="1"/>
    <col min="9770" max="9770" width="11.85546875" style="738" customWidth="1"/>
    <col min="9771" max="9771" width="2.28515625" style="738" customWidth="1"/>
    <col min="9772" max="9988" width="9.140625" style="738"/>
    <col min="9989" max="9989" width="16.28515625" style="738" customWidth="1"/>
    <col min="9990" max="9990" width="2.28515625" style="738" customWidth="1"/>
    <col min="9991" max="9991" width="5" style="738" customWidth="1"/>
    <col min="9992" max="9993" width="9.140625" style="738"/>
    <col min="9994" max="9994" width="3.85546875" style="738" customWidth="1"/>
    <col min="9995" max="9995" width="26" style="738" customWidth="1"/>
    <col min="9996" max="9996" width="15" style="738" customWidth="1"/>
    <col min="9997" max="9997" width="7.7109375" style="738" customWidth="1"/>
    <col min="9998" max="9998" width="23.140625" style="738" customWidth="1"/>
    <col min="9999" max="9999" width="11.28515625" style="738" customWidth="1"/>
    <col min="10000" max="10000" width="11.42578125" style="738" customWidth="1"/>
    <col min="10001" max="10001" width="11.85546875" style="738" customWidth="1"/>
    <col min="10002" max="10002" width="2" style="738" customWidth="1"/>
    <col min="10003" max="10003" width="23.140625" style="738" customWidth="1"/>
    <col min="10004" max="10004" width="11.28515625" style="738" customWidth="1"/>
    <col min="10005" max="10005" width="11.42578125" style="738" customWidth="1"/>
    <col min="10006" max="10006" width="11.85546875" style="738" customWidth="1"/>
    <col min="10007" max="10007" width="2.42578125" style="738" customWidth="1"/>
    <col min="10008" max="10008" width="23.140625" style="738" customWidth="1"/>
    <col min="10009" max="10009" width="11.28515625" style="738" customWidth="1"/>
    <col min="10010" max="10010" width="11.42578125" style="738" customWidth="1"/>
    <col min="10011" max="10011" width="11.85546875" style="738" customWidth="1"/>
    <col min="10012" max="10012" width="2.42578125" style="738" customWidth="1"/>
    <col min="10013" max="10013" width="23.140625" style="738" customWidth="1"/>
    <col min="10014" max="10014" width="11.28515625" style="738" customWidth="1"/>
    <col min="10015" max="10015" width="11.42578125" style="738" customWidth="1"/>
    <col min="10016" max="10016" width="11.85546875" style="738" customWidth="1"/>
    <col min="10017" max="10017" width="2.42578125" style="738" customWidth="1"/>
    <col min="10018" max="10018" width="23.140625" style="738" customWidth="1"/>
    <col min="10019" max="10019" width="11.28515625" style="738" customWidth="1"/>
    <col min="10020" max="10020" width="11.42578125" style="738" customWidth="1"/>
    <col min="10021" max="10021" width="11.85546875" style="738" customWidth="1"/>
    <col min="10022" max="10022" width="2.28515625" style="738" customWidth="1"/>
    <col min="10023" max="10023" width="23.140625" style="738" customWidth="1"/>
    <col min="10024" max="10024" width="11.28515625" style="738" customWidth="1"/>
    <col min="10025" max="10025" width="11.42578125" style="738" customWidth="1"/>
    <col min="10026" max="10026" width="11.85546875" style="738" customWidth="1"/>
    <col min="10027" max="10027" width="2.28515625" style="738" customWidth="1"/>
    <col min="10028" max="10244" width="9.140625" style="738"/>
    <col min="10245" max="10245" width="16.28515625" style="738" customWidth="1"/>
    <col min="10246" max="10246" width="2.28515625" style="738" customWidth="1"/>
    <col min="10247" max="10247" width="5" style="738" customWidth="1"/>
    <col min="10248" max="10249" width="9.140625" style="738"/>
    <col min="10250" max="10250" width="3.85546875" style="738" customWidth="1"/>
    <col min="10251" max="10251" width="26" style="738" customWidth="1"/>
    <col min="10252" max="10252" width="15" style="738" customWidth="1"/>
    <col min="10253" max="10253" width="7.7109375" style="738" customWidth="1"/>
    <col min="10254" max="10254" width="23.140625" style="738" customWidth="1"/>
    <col min="10255" max="10255" width="11.28515625" style="738" customWidth="1"/>
    <col min="10256" max="10256" width="11.42578125" style="738" customWidth="1"/>
    <col min="10257" max="10257" width="11.85546875" style="738" customWidth="1"/>
    <col min="10258" max="10258" width="2" style="738" customWidth="1"/>
    <col min="10259" max="10259" width="23.140625" style="738" customWidth="1"/>
    <col min="10260" max="10260" width="11.28515625" style="738" customWidth="1"/>
    <col min="10261" max="10261" width="11.42578125" style="738" customWidth="1"/>
    <col min="10262" max="10262" width="11.85546875" style="738" customWidth="1"/>
    <col min="10263" max="10263" width="2.42578125" style="738" customWidth="1"/>
    <col min="10264" max="10264" width="23.140625" style="738" customWidth="1"/>
    <col min="10265" max="10265" width="11.28515625" style="738" customWidth="1"/>
    <col min="10266" max="10266" width="11.42578125" style="738" customWidth="1"/>
    <col min="10267" max="10267" width="11.85546875" style="738" customWidth="1"/>
    <col min="10268" max="10268" width="2.42578125" style="738" customWidth="1"/>
    <col min="10269" max="10269" width="23.140625" style="738" customWidth="1"/>
    <col min="10270" max="10270" width="11.28515625" style="738" customWidth="1"/>
    <col min="10271" max="10271" width="11.42578125" style="738" customWidth="1"/>
    <col min="10272" max="10272" width="11.85546875" style="738" customWidth="1"/>
    <col min="10273" max="10273" width="2.42578125" style="738" customWidth="1"/>
    <col min="10274" max="10274" width="23.140625" style="738" customWidth="1"/>
    <col min="10275" max="10275" width="11.28515625" style="738" customWidth="1"/>
    <col min="10276" max="10276" width="11.42578125" style="738" customWidth="1"/>
    <col min="10277" max="10277" width="11.85546875" style="738" customWidth="1"/>
    <col min="10278" max="10278" width="2.28515625" style="738" customWidth="1"/>
    <col min="10279" max="10279" width="23.140625" style="738" customWidth="1"/>
    <col min="10280" max="10280" width="11.28515625" style="738" customWidth="1"/>
    <col min="10281" max="10281" width="11.42578125" style="738" customWidth="1"/>
    <col min="10282" max="10282" width="11.85546875" style="738" customWidth="1"/>
    <col min="10283" max="10283" width="2.28515625" style="738" customWidth="1"/>
    <col min="10284" max="10500" width="9.140625" style="738"/>
    <col min="10501" max="10501" width="16.28515625" style="738" customWidth="1"/>
    <col min="10502" max="10502" width="2.28515625" style="738" customWidth="1"/>
    <col min="10503" max="10503" width="5" style="738" customWidth="1"/>
    <col min="10504" max="10505" width="9.140625" style="738"/>
    <col min="10506" max="10506" width="3.85546875" style="738" customWidth="1"/>
    <col min="10507" max="10507" width="26" style="738" customWidth="1"/>
    <col min="10508" max="10508" width="15" style="738" customWidth="1"/>
    <col min="10509" max="10509" width="7.7109375" style="738" customWidth="1"/>
    <col min="10510" max="10510" width="23.140625" style="738" customWidth="1"/>
    <col min="10511" max="10511" width="11.28515625" style="738" customWidth="1"/>
    <col min="10512" max="10512" width="11.42578125" style="738" customWidth="1"/>
    <col min="10513" max="10513" width="11.85546875" style="738" customWidth="1"/>
    <col min="10514" max="10514" width="2" style="738" customWidth="1"/>
    <col min="10515" max="10515" width="23.140625" style="738" customWidth="1"/>
    <col min="10516" max="10516" width="11.28515625" style="738" customWidth="1"/>
    <col min="10517" max="10517" width="11.42578125" style="738" customWidth="1"/>
    <col min="10518" max="10518" width="11.85546875" style="738" customWidth="1"/>
    <col min="10519" max="10519" width="2.42578125" style="738" customWidth="1"/>
    <col min="10520" max="10520" width="23.140625" style="738" customWidth="1"/>
    <col min="10521" max="10521" width="11.28515625" style="738" customWidth="1"/>
    <col min="10522" max="10522" width="11.42578125" style="738" customWidth="1"/>
    <col min="10523" max="10523" width="11.85546875" style="738" customWidth="1"/>
    <col min="10524" max="10524" width="2.42578125" style="738" customWidth="1"/>
    <col min="10525" max="10525" width="23.140625" style="738" customWidth="1"/>
    <col min="10526" max="10526" width="11.28515625" style="738" customWidth="1"/>
    <col min="10527" max="10527" width="11.42578125" style="738" customWidth="1"/>
    <col min="10528" max="10528" width="11.85546875" style="738" customWidth="1"/>
    <col min="10529" max="10529" width="2.42578125" style="738" customWidth="1"/>
    <col min="10530" max="10530" width="23.140625" style="738" customWidth="1"/>
    <col min="10531" max="10531" width="11.28515625" style="738" customWidth="1"/>
    <col min="10532" max="10532" width="11.42578125" style="738" customWidth="1"/>
    <col min="10533" max="10533" width="11.85546875" style="738" customWidth="1"/>
    <col min="10534" max="10534" width="2.28515625" style="738" customWidth="1"/>
    <col min="10535" max="10535" width="23.140625" style="738" customWidth="1"/>
    <col min="10536" max="10536" width="11.28515625" style="738" customWidth="1"/>
    <col min="10537" max="10537" width="11.42578125" style="738" customWidth="1"/>
    <col min="10538" max="10538" width="11.85546875" style="738" customWidth="1"/>
    <col min="10539" max="10539" width="2.28515625" style="738" customWidth="1"/>
    <col min="10540" max="10756" width="9.140625" style="738"/>
    <col min="10757" max="10757" width="16.28515625" style="738" customWidth="1"/>
    <col min="10758" max="10758" width="2.28515625" style="738" customWidth="1"/>
    <col min="10759" max="10759" width="5" style="738" customWidth="1"/>
    <col min="10760" max="10761" width="9.140625" style="738"/>
    <col min="10762" max="10762" width="3.85546875" style="738" customWidth="1"/>
    <col min="10763" max="10763" width="26" style="738" customWidth="1"/>
    <col min="10764" max="10764" width="15" style="738" customWidth="1"/>
    <col min="10765" max="10765" width="7.7109375" style="738" customWidth="1"/>
    <col min="10766" max="10766" width="23.140625" style="738" customWidth="1"/>
    <col min="10767" max="10767" width="11.28515625" style="738" customWidth="1"/>
    <col min="10768" max="10768" width="11.42578125" style="738" customWidth="1"/>
    <col min="10769" max="10769" width="11.85546875" style="738" customWidth="1"/>
    <col min="10770" max="10770" width="2" style="738" customWidth="1"/>
    <col min="10771" max="10771" width="23.140625" style="738" customWidth="1"/>
    <col min="10772" max="10772" width="11.28515625" style="738" customWidth="1"/>
    <col min="10773" max="10773" width="11.42578125" style="738" customWidth="1"/>
    <col min="10774" max="10774" width="11.85546875" style="738" customWidth="1"/>
    <col min="10775" max="10775" width="2.42578125" style="738" customWidth="1"/>
    <col min="10776" max="10776" width="23.140625" style="738" customWidth="1"/>
    <col min="10777" max="10777" width="11.28515625" style="738" customWidth="1"/>
    <col min="10778" max="10778" width="11.42578125" style="738" customWidth="1"/>
    <col min="10779" max="10779" width="11.85546875" style="738" customWidth="1"/>
    <col min="10780" max="10780" width="2.42578125" style="738" customWidth="1"/>
    <col min="10781" max="10781" width="23.140625" style="738" customWidth="1"/>
    <col min="10782" max="10782" width="11.28515625" style="738" customWidth="1"/>
    <col min="10783" max="10783" width="11.42578125" style="738" customWidth="1"/>
    <col min="10784" max="10784" width="11.85546875" style="738" customWidth="1"/>
    <col min="10785" max="10785" width="2.42578125" style="738" customWidth="1"/>
    <col min="10786" max="10786" width="23.140625" style="738" customWidth="1"/>
    <col min="10787" max="10787" width="11.28515625" style="738" customWidth="1"/>
    <col min="10788" max="10788" width="11.42578125" style="738" customWidth="1"/>
    <col min="10789" max="10789" width="11.85546875" style="738" customWidth="1"/>
    <col min="10790" max="10790" width="2.28515625" style="738" customWidth="1"/>
    <col min="10791" max="10791" width="23.140625" style="738" customWidth="1"/>
    <col min="10792" max="10792" width="11.28515625" style="738" customWidth="1"/>
    <col min="10793" max="10793" width="11.42578125" style="738" customWidth="1"/>
    <col min="10794" max="10794" width="11.85546875" style="738" customWidth="1"/>
    <col min="10795" max="10795" width="2.28515625" style="738" customWidth="1"/>
    <col min="10796" max="11012" width="9.140625" style="738"/>
    <col min="11013" max="11013" width="16.28515625" style="738" customWidth="1"/>
    <col min="11014" max="11014" width="2.28515625" style="738" customWidth="1"/>
    <col min="11015" max="11015" width="5" style="738" customWidth="1"/>
    <col min="11016" max="11017" width="9.140625" style="738"/>
    <col min="11018" max="11018" width="3.85546875" style="738" customWidth="1"/>
    <col min="11019" max="11019" width="26" style="738" customWidth="1"/>
    <col min="11020" max="11020" width="15" style="738" customWidth="1"/>
    <col min="11021" max="11021" width="7.7109375" style="738" customWidth="1"/>
    <col min="11022" max="11022" width="23.140625" style="738" customWidth="1"/>
    <col min="11023" max="11023" width="11.28515625" style="738" customWidth="1"/>
    <col min="11024" max="11024" width="11.42578125" style="738" customWidth="1"/>
    <col min="11025" max="11025" width="11.85546875" style="738" customWidth="1"/>
    <col min="11026" max="11026" width="2" style="738" customWidth="1"/>
    <col min="11027" max="11027" width="23.140625" style="738" customWidth="1"/>
    <col min="11028" max="11028" width="11.28515625" style="738" customWidth="1"/>
    <col min="11029" max="11029" width="11.42578125" style="738" customWidth="1"/>
    <col min="11030" max="11030" width="11.85546875" style="738" customWidth="1"/>
    <col min="11031" max="11031" width="2.42578125" style="738" customWidth="1"/>
    <col min="11032" max="11032" width="23.140625" style="738" customWidth="1"/>
    <col min="11033" max="11033" width="11.28515625" style="738" customWidth="1"/>
    <col min="11034" max="11034" width="11.42578125" style="738" customWidth="1"/>
    <col min="11035" max="11035" width="11.85546875" style="738" customWidth="1"/>
    <col min="11036" max="11036" width="2.42578125" style="738" customWidth="1"/>
    <col min="11037" max="11037" width="23.140625" style="738" customWidth="1"/>
    <col min="11038" max="11038" width="11.28515625" style="738" customWidth="1"/>
    <col min="11039" max="11039" width="11.42578125" style="738" customWidth="1"/>
    <col min="11040" max="11040" width="11.85546875" style="738" customWidth="1"/>
    <col min="11041" max="11041" width="2.42578125" style="738" customWidth="1"/>
    <col min="11042" max="11042" width="23.140625" style="738" customWidth="1"/>
    <col min="11043" max="11043" width="11.28515625" style="738" customWidth="1"/>
    <col min="11044" max="11044" width="11.42578125" style="738" customWidth="1"/>
    <col min="11045" max="11045" width="11.85546875" style="738" customWidth="1"/>
    <col min="11046" max="11046" width="2.28515625" style="738" customWidth="1"/>
    <col min="11047" max="11047" width="23.140625" style="738" customWidth="1"/>
    <col min="11048" max="11048" width="11.28515625" style="738" customWidth="1"/>
    <col min="11049" max="11049" width="11.42578125" style="738" customWidth="1"/>
    <col min="11050" max="11050" width="11.85546875" style="738" customWidth="1"/>
    <col min="11051" max="11051" width="2.28515625" style="738" customWidth="1"/>
    <col min="11052" max="11268" width="9.140625" style="738"/>
    <col min="11269" max="11269" width="16.28515625" style="738" customWidth="1"/>
    <col min="11270" max="11270" width="2.28515625" style="738" customWidth="1"/>
    <col min="11271" max="11271" width="5" style="738" customWidth="1"/>
    <col min="11272" max="11273" width="9.140625" style="738"/>
    <col min="11274" max="11274" width="3.85546875" style="738" customWidth="1"/>
    <col min="11275" max="11275" width="26" style="738" customWidth="1"/>
    <col min="11276" max="11276" width="15" style="738" customWidth="1"/>
    <col min="11277" max="11277" width="7.7109375" style="738" customWidth="1"/>
    <col min="11278" max="11278" width="23.140625" style="738" customWidth="1"/>
    <col min="11279" max="11279" width="11.28515625" style="738" customWidth="1"/>
    <col min="11280" max="11280" width="11.42578125" style="738" customWidth="1"/>
    <col min="11281" max="11281" width="11.85546875" style="738" customWidth="1"/>
    <col min="11282" max="11282" width="2" style="738" customWidth="1"/>
    <col min="11283" max="11283" width="23.140625" style="738" customWidth="1"/>
    <col min="11284" max="11284" width="11.28515625" style="738" customWidth="1"/>
    <col min="11285" max="11285" width="11.42578125" style="738" customWidth="1"/>
    <col min="11286" max="11286" width="11.85546875" style="738" customWidth="1"/>
    <col min="11287" max="11287" width="2.42578125" style="738" customWidth="1"/>
    <col min="11288" max="11288" width="23.140625" style="738" customWidth="1"/>
    <col min="11289" max="11289" width="11.28515625" style="738" customWidth="1"/>
    <col min="11290" max="11290" width="11.42578125" style="738" customWidth="1"/>
    <col min="11291" max="11291" width="11.85546875" style="738" customWidth="1"/>
    <col min="11292" max="11292" width="2.42578125" style="738" customWidth="1"/>
    <col min="11293" max="11293" width="23.140625" style="738" customWidth="1"/>
    <col min="11294" max="11294" width="11.28515625" style="738" customWidth="1"/>
    <col min="11295" max="11295" width="11.42578125" style="738" customWidth="1"/>
    <col min="11296" max="11296" width="11.85546875" style="738" customWidth="1"/>
    <col min="11297" max="11297" width="2.42578125" style="738" customWidth="1"/>
    <col min="11298" max="11298" width="23.140625" style="738" customWidth="1"/>
    <col min="11299" max="11299" width="11.28515625" style="738" customWidth="1"/>
    <col min="11300" max="11300" width="11.42578125" style="738" customWidth="1"/>
    <col min="11301" max="11301" width="11.85546875" style="738" customWidth="1"/>
    <col min="11302" max="11302" width="2.28515625" style="738" customWidth="1"/>
    <col min="11303" max="11303" width="23.140625" style="738" customWidth="1"/>
    <col min="11304" max="11304" width="11.28515625" style="738" customWidth="1"/>
    <col min="11305" max="11305" width="11.42578125" style="738" customWidth="1"/>
    <col min="11306" max="11306" width="11.85546875" style="738" customWidth="1"/>
    <col min="11307" max="11307" width="2.28515625" style="738" customWidth="1"/>
    <col min="11308" max="11524" width="9.140625" style="738"/>
    <col min="11525" max="11525" width="16.28515625" style="738" customWidth="1"/>
    <col min="11526" max="11526" width="2.28515625" style="738" customWidth="1"/>
    <col min="11527" max="11527" width="5" style="738" customWidth="1"/>
    <col min="11528" max="11529" width="9.140625" style="738"/>
    <col min="11530" max="11530" width="3.85546875" style="738" customWidth="1"/>
    <col min="11531" max="11531" width="26" style="738" customWidth="1"/>
    <col min="11532" max="11532" width="15" style="738" customWidth="1"/>
    <col min="11533" max="11533" width="7.7109375" style="738" customWidth="1"/>
    <col min="11534" max="11534" width="23.140625" style="738" customWidth="1"/>
    <col min="11535" max="11535" width="11.28515625" style="738" customWidth="1"/>
    <col min="11536" max="11536" width="11.42578125" style="738" customWidth="1"/>
    <col min="11537" max="11537" width="11.85546875" style="738" customWidth="1"/>
    <col min="11538" max="11538" width="2" style="738" customWidth="1"/>
    <col min="11539" max="11539" width="23.140625" style="738" customWidth="1"/>
    <col min="11540" max="11540" width="11.28515625" style="738" customWidth="1"/>
    <col min="11541" max="11541" width="11.42578125" style="738" customWidth="1"/>
    <col min="11542" max="11542" width="11.85546875" style="738" customWidth="1"/>
    <col min="11543" max="11543" width="2.42578125" style="738" customWidth="1"/>
    <col min="11544" max="11544" width="23.140625" style="738" customWidth="1"/>
    <col min="11545" max="11545" width="11.28515625" style="738" customWidth="1"/>
    <col min="11546" max="11546" width="11.42578125" style="738" customWidth="1"/>
    <col min="11547" max="11547" width="11.85546875" style="738" customWidth="1"/>
    <col min="11548" max="11548" width="2.42578125" style="738" customWidth="1"/>
    <col min="11549" max="11549" width="23.140625" style="738" customWidth="1"/>
    <col min="11550" max="11550" width="11.28515625" style="738" customWidth="1"/>
    <col min="11551" max="11551" width="11.42578125" style="738" customWidth="1"/>
    <col min="11552" max="11552" width="11.85546875" style="738" customWidth="1"/>
    <col min="11553" max="11553" width="2.42578125" style="738" customWidth="1"/>
    <col min="11554" max="11554" width="23.140625" style="738" customWidth="1"/>
    <col min="11555" max="11555" width="11.28515625" style="738" customWidth="1"/>
    <col min="11556" max="11556" width="11.42578125" style="738" customWidth="1"/>
    <col min="11557" max="11557" width="11.85546875" style="738" customWidth="1"/>
    <col min="11558" max="11558" width="2.28515625" style="738" customWidth="1"/>
    <col min="11559" max="11559" width="23.140625" style="738" customWidth="1"/>
    <col min="11560" max="11560" width="11.28515625" style="738" customWidth="1"/>
    <col min="11561" max="11561" width="11.42578125" style="738" customWidth="1"/>
    <col min="11562" max="11562" width="11.85546875" style="738" customWidth="1"/>
    <col min="11563" max="11563" width="2.28515625" style="738" customWidth="1"/>
    <col min="11564" max="11780" width="9.140625" style="738"/>
    <col min="11781" max="11781" width="16.28515625" style="738" customWidth="1"/>
    <col min="11782" max="11782" width="2.28515625" style="738" customWidth="1"/>
    <col min="11783" max="11783" width="5" style="738" customWidth="1"/>
    <col min="11784" max="11785" width="9.140625" style="738"/>
    <col min="11786" max="11786" width="3.85546875" style="738" customWidth="1"/>
    <col min="11787" max="11787" width="26" style="738" customWidth="1"/>
    <col min="11788" max="11788" width="15" style="738" customWidth="1"/>
    <col min="11789" max="11789" width="7.7109375" style="738" customWidth="1"/>
    <col min="11790" max="11790" width="23.140625" style="738" customWidth="1"/>
    <col min="11791" max="11791" width="11.28515625" style="738" customWidth="1"/>
    <col min="11792" max="11792" width="11.42578125" style="738" customWidth="1"/>
    <col min="11793" max="11793" width="11.85546875" style="738" customWidth="1"/>
    <col min="11794" max="11794" width="2" style="738" customWidth="1"/>
    <col min="11795" max="11795" width="23.140625" style="738" customWidth="1"/>
    <col min="11796" max="11796" width="11.28515625" style="738" customWidth="1"/>
    <col min="11797" max="11797" width="11.42578125" style="738" customWidth="1"/>
    <col min="11798" max="11798" width="11.85546875" style="738" customWidth="1"/>
    <col min="11799" max="11799" width="2.42578125" style="738" customWidth="1"/>
    <col min="11800" max="11800" width="23.140625" style="738" customWidth="1"/>
    <col min="11801" max="11801" width="11.28515625" style="738" customWidth="1"/>
    <col min="11802" max="11802" width="11.42578125" style="738" customWidth="1"/>
    <col min="11803" max="11803" width="11.85546875" style="738" customWidth="1"/>
    <col min="11804" max="11804" width="2.42578125" style="738" customWidth="1"/>
    <col min="11805" max="11805" width="23.140625" style="738" customWidth="1"/>
    <col min="11806" max="11806" width="11.28515625" style="738" customWidth="1"/>
    <col min="11807" max="11807" width="11.42578125" style="738" customWidth="1"/>
    <col min="11808" max="11808" width="11.85546875" style="738" customWidth="1"/>
    <col min="11809" max="11809" width="2.42578125" style="738" customWidth="1"/>
    <col min="11810" max="11810" width="23.140625" style="738" customWidth="1"/>
    <col min="11811" max="11811" width="11.28515625" style="738" customWidth="1"/>
    <col min="11812" max="11812" width="11.42578125" style="738" customWidth="1"/>
    <col min="11813" max="11813" width="11.85546875" style="738" customWidth="1"/>
    <col min="11814" max="11814" width="2.28515625" style="738" customWidth="1"/>
    <col min="11815" max="11815" width="23.140625" style="738" customWidth="1"/>
    <col min="11816" max="11816" width="11.28515625" style="738" customWidth="1"/>
    <col min="11817" max="11817" width="11.42578125" style="738" customWidth="1"/>
    <col min="11818" max="11818" width="11.85546875" style="738" customWidth="1"/>
    <col min="11819" max="11819" width="2.28515625" style="738" customWidth="1"/>
    <col min="11820" max="12036" width="9.140625" style="738"/>
    <col min="12037" max="12037" width="16.28515625" style="738" customWidth="1"/>
    <col min="12038" max="12038" width="2.28515625" style="738" customWidth="1"/>
    <col min="12039" max="12039" width="5" style="738" customWidth="1"/>
    <col min="12040" max="12041" width="9.140625" style="738"/>
    <col min="12042" max="12042" width="3.85546875" style="738" customWidth="1"/>
    <col min="12043" max="12043" width="26" style="738" customWidth="1"/>
    <col min="12044" max="12044" width="15" style="738" customWidth="1"/>
    <col min="12045" max="12045" width="7.7109375" style="738" customWidth="1"/>
    <col min="12046" max="12046" width="23.140625" style="738" customWidth="1"/>
    <col min="12047" max="12047" width="11.28515625" style="738" customWidth="1"/>
    <col min="12048" max="12048" width="11.42578125" style="738" customWidth="1"/>
    <col min="12049" max="12049" width="11.85546875" style="738" customWidth="1"/>
    <col min="12050" max="12050" width="2" style="738" customWidth="1"/>
    <col min="12051" max="12051" width="23.140625" style="738" customWidth="1"/>
    <col min="12052" max="12052" width="11.28515625" style="738" customWidth="1"/>
    <col min="12053" max="12053" width="11.42578125" style="738" customWidth="1"/>
    <col min="12054" max="12054" width="11.85546875" style="738" customWidth="1"/>
    <col min="12055" max="12055" width="2.42578125" style="738" customWidth="1"/>
    <col min="12056" max="12056" width="23.140625" style="738" customWidth="1"/>
    <col min="12057" max="12057" width="11.28515625" style="738" customWidth="1"/>
    <col min="12058" max="12058" width="11.42578125" style="738" customWidth="1"/>
    <col min="12059" max="12059" width="11.85546875" style="738" customWidth="1"/>
    <col min="12060" max="12060" width="2.42578125" style="738" customWidth="1"/>
    <col min="12061" max="12061" width="23.140625" style="738" customWidth="1"/>
    <col min="12062" max="12062" width="11.28515625" style="738" customWidth="1"/>
    <col min="12063" max="12063" width="11.42578125" style="738" customWidth="1"/>
    <col min="12064" max="12064" width="11.85546875" style="738" customWidth="1"/>
    <col min="12065" max="12065" width="2.42578125" style="738" customWidth="1"/>
    <col min="12066" max="12066" width="23.140625" style="738" customWidth="1"/>
    <col min="12067" max="12067" width="11.28515625" style="738" customWidth="1"/>
    <col min="12068" max="12068" width="11.42578125" style="738" customWidth="1"/>
    <col min="12069" max="12069" width="11.85546875" style="738" customWidth="1"/>
    <col min="12070" max="12070" width="2.28515625" style="738" customWidth="1"/>
    <col min="12071" max="12071" width="23.140625" style="738" customWidth="1"/>
    <col min="12072" max="12072" width="11.28515625" style="738" customWidth="1"/>
    <col min="12073" max="12073" width="11.42578125" style="738" customWidth="1"/>
    <col min="12074" max="12074" width="11.85546875" style="738" customWidth="1"/>
    <col min="12075" max="12075" width="2.28515625" style="738" customWidth="1"/>
    <col min="12076" max="12292" width="9.140625" style="738"/>
    <col min="12293" max="12293" width="16.28515625" style="738" customWidth="1"/>
    <col min="12294" max="12294" width="2.28515625" style="738" customWidth="1"/>
    <col min="12295" max="12295" width="5" style="738" customWidth="1"/>
    <col min="12296" max="12297" width="9.140625" style="738"/>
    <col min="12298" max="12298" width="3.85546875" style="738" customWidth="1"/>
    <col min="12299" max="12299" width="26" style="738" customWidth="1"/>
    <col min="12300" max="12300" width="15" style="738" customWidth="1"/>
    <col min="12301" max="12301" width="7.7109375" style="738" customWidth="1"/>
    <col min="12302" max="12302" width="23.140625" style="738" customWidth="1"/>
    <col min="12303" max="12303" width="11.28515625" style="738" customWidth="1"/>
    <col min="12304" max="12304" width="11.42578125" style="738" customWidth="1"/>
    <col min="12305" max="12305" width="11.85546875" style="738" customWidth="1"/>
    <col min="12306" max="12306" width="2" style="738" customWidth="1"/>
    <col min="12307" max="12307" width="23.140625" style="738" customWidth="1"/>
    <col min="12308" max="12308" width="11.28515625" style="738" customWidth="1"/>
    <col min="12309" max="12309" width="11.42578125" style="738" customWidth="1"/>
    <col min="12310" max="12310" width="11.85546875" style="738" customWidth="1"/>
    <col min="12311" max="12311" width="2.42578125" style="738" customWidth="1"/>
    <col min="12312" max="12312" width="23.140625" style="738" customWidth="1"/>
    <col min="12313" max="12313" width="11.28515625" style="738" customWidth="1"/>
    <col min="12314" max="12314" width="11.42578125" style="738" customWidth="1"/>
    <col min="12315" max="12315" width="11.85546875" style="738" customWidth="1"/>
    <col min="12316" max="12316" width="2.42578125" style="738" customWidth="1"/>
    <col min="12317" max="12317" width="23.140625" style="738" customWidth="1"/>
    <col min="12318" max="12318" width="11.28515625" style="738" customWidth="1"/>
    <col min="12319" max="12319" width="11.42578125" style="738" customWidth="1"/>
    <col min="12320" max="12320" width="11.85546875" style="738" customWidth="1"/>
    <col min="12321" max="12321" width="2.42578125" style="738" customWidth="1"/>
    <col min="12322" max="12322" width="23.140625" style="738" customWidth="1"/>
    <col min="12323" max="12323" width="11.28515625" style="738" customWidth="1"/>
    <col min="12324" max="12324" width="11.42578125" style="738" customWidth="1"/>
    <col min="12325" max="12325" width="11.85546875" style="738" customWidth="1"/>
    <col min="12326" max="12326" width="2.28515625" style="738" customWidth="1"/>
    <col min="12327" max="12327" width="23.140625" style="738" customWidth="1"/>
    <col min="12328" max="12328" width="11.28515625" style="738" customWidth="1"/>
    <col min="12329" max="12329" width="11.42578125" style="738" customWidth="1"/>
    <col min="12330" max="12330" width="11.85546875" style="738" customWidth="1"/>
    <col min="12331" max="12331" width="2.28515625" style="738" customWidth="1"/>
    <col min="12332" max="12548" width="9.140625" style="738"/>
    <col min="12549" max="12549" width="16.28515625" style="738" customWidth="1"/>
    <col min="12550" max="12550" width="2.28515625" style="738" customWidth="1"/>
    <col min="12551" max="12551" width="5" style="738" customWidth="1"/>
    <col min="12552" max="12553" width="9.140625" style="738"/>
    <col min="12554" max="12554" width="3.85546875" style="738" customWidth="1"/>
    <col min="12555" max="12555" width="26" style="738" customWidth="1"/>
    <col min="12556" max="12556" width="15" style="738" customWidth="1"/>
    <col min="12557" max="12557" width="7.7109375" style="738" customWidth="1"/>
    <col min="12558" max="12558" width="23.140625" style="738" customWidth="1"/>
    <col min="12559" max="12559" width="11.28515625" style="738" customWidth="1"/>
    <col min="12560" max="12560" width="11.42578125" style="738" customWidth="1"/>
    <col min="12561" max="12561" width="11.85546875" style="738" customWidth="1"/>
    <col min="12562" max="12562" width="2" style="738" customWidth="1"/>
    <col min="12563" max="12563" width="23.140625" style="738" customWidth="1"/>
    <col min="12564" max="12564" width="11.28515625" style="738" customWidth="1"/>
    <col min="12565" max="12565" width="11.42578125" style="738" customWidth="1"/>
    <col min="12566" max="12566" width="11.85546875" style="738" customWidth="1"/>
    <col min="12567" max="12567" width="2.42578125" style="738" customWidth="1"/>
    <col min="12568" max="12568" width="23.140625" style="738" customWidth="1"/>
    <col min="12569" max="12569" width="11.28515625" style="738" customWidth="1"/>
    <col min="12570" max="12570" width="11.42578125" style="738" customWidth="1"/>
    <col min="12571" max="12571" width="11.85546875" style="738" customWidth="1"/>
    <col min="12572" max="12572" width="2.42578125" style="738" customWidth="1"/>
    <col min="12573" max="12573" width="23.140625" style="738" customWidth="1"/>
    <col min="12574" max="12574" width="11.28515625" style="738" customWidth="1"/>
    <col min="12575" max="12575" width="11.42578125" style="738" customWidth="1"/>
    <col min="12576" max="12576" width="11.85546875" style="738" customWidth="1"/>
    <col min="12577" max="12577" width="2.42578125" style="738" customWidth="1"/>
    <col min="12578" max="12578" width="23.140625" style="738" customWidth="1"/>
    <col min="12579" max="12579" width="11.28515625" style="738" customWidth="1"/>
    <col min="12580" max="12580" width="11.42578125" style="738" customWidth="1"/>
    <col min="12581" max="12581" width="11.85546875" style="738" customWidth="1"/>
    <col min="12582" max="12582" width="2.28515625" style="738" customWidth="1"/>
    <col min="12583" max="12583" width="23.140625" style="738" customWidth="1"/>
    <col min="12584" max="12584" width="11.28515625" style="738" customWidth="1"/>
    <col min="12585" max="12585" width="11.42578125" style="738" customWidth="1"/>
    <col min="12586" max="12586" width="11.85546875" style="738" customWidth="1"/>
    <col min="12587" max="12587" width="2.28515625" style="738" customWidth="1"/>
    <col min="12588" max="12804" width="9.140625" style="738"/>
    <col min="12805" max="12805" width="16.28515625" style="738" customWidth="1"/>
    <col min="12806" max="12806" width="2.28515625" style="738" customWidth="1"/>
    <col min="12807" max="12807" width="5" style="738" customWidth="1"/>
    <col min="12808" max="12809" width="9.140625" style="738"/>
    <col min="12810" max="12810" width="3.85546875" style="738" customWidth="1"/>
    <col min="12811" max="12811" width="26" style="738" customWidth="1"/>
    <col min="12812" max="12812" width="15" style="738" customWidth="1"/>
    <col min="12813" max="12813" width="7.7109375" style="738" customWidth="1"/>
    <col min="12814" max="12814" width="23.140625" style="738" customWidth="1"/>
    <col min="12815" max="12815" width="11.28515625" style="738" customWidth="1"/>
    <col min="12816" max="12816" width="11.42578125" style="738" customWidth="1"/>
    <col min="12817" max="12817" width="11.85546875" style="738" customWidth="1"/>
    <col min="12818" max="12818" width="2" style="738" customWidth="1"/>
    <col min="12819" max="12819" width="23.140625" style="738" customWidth="1"/>
    <col min="12820" max="12820" width="11.28515625" style="738" customWidth="1"/>
    <col min="12821" max="12821" width="11.42578125" style="738" customWidth="1"/>
    <col min="12822" max="12822" width="11.85546875" style="738" customWidth="1"/>
    <col min="12823" max="12823" width="2.42578125" style="738" customWidth="1"/>
    <col min="12824" max="12824" width="23.140625" style="738" customWidth="1"/>
    <col min="12825" max="12825" width="11.28515625" style="738" customWidth="1"/>
    <col min="12826" max="12826" width="11.42578125" style="738" customWidth="1"/>
    <col min="12827" max="12827" width="11.85546875" style="738" customWidth="1"/>
    <col min="12828" max="12828" width="2.42578125" style="738" customWidth="1"/>
    <col min="12829" max="12829" width="23.140625" style="738" customWidth="1"/>
    <col min="12830" max="12830" width="11.28515625" style="738" customWidth="1"/>
    <col min="12831" max="12831" width="11.42578125" style="738" customWidth="1"/>
    <col min="12832" max="12832" width="11.85546875" style="738" customWidth="1"/>
    <col min="12833" max="12833" width="2.42578125" style="738" customWidth="1"/>
    <col min="12834" max="12834" width="23.140625" style="738" customWidth="1"/>
    <col min="12835" max="12835" width="11.28515625" style="738" customWidth="1"/>
    <col min="12836" max="12836" width="11.42578125" style="738" customWidth="1"/>
    <col min="12837" max="12837" width="11.85546875" style="738" customWidth="1"/>
    <col min="12838" max="12838" width="2.28515625" style="738" customWidth="1"/>
    <col min="12839" max="12839" width="23.140625" style="738" customWidth="1"/>
    <col min="12840" max="12840" width="11.28515625" style="738" customWidth="1"/>
    <col min="12841" max="12841" width="11.42578125" style="738" customWidth="1"/>
    <col min="12842" max="12842" width="11.85546875" style="738" customWidth="1"/>
    <col min="12843" max="12843" width="2.28515625" style="738" customWidth="1"/>
    <col min="12844" max="13060" width="9.140625" style="738"/>
    <col min="13061" max="13061" width="16.28515625" style="738" customWidth="1"/>
    <col min="13062" max="13062" width="2.28515625" style="738" customWidth="1"/>
    <col min="13063" max="13063" width="5" style="738" customWidth="1"/>
    <col min="13064" max="13065" width="9.140625" style="738"/>
    <col min="13066" max="13066" width="3.85546875" style="738" customWidth="1"/>
    <col min="13067" max="13067" width="26" style="738" customWidth="1"/>
    <col min="13068" max="13068" width="15" style="738" customWidth="1"/>
    <col min="13069" max="13069" width="7.7109375" style="738" customWidth="1"/>
    <col min="13070" max="13070" width="23.140625" style="738" customWidth="1"/>
    <col min="13071" max="13071" width="11.28515625" style="738" customWidth="1"/>
    <col min="13072" max="13072" width="11.42578125" style="738" customWidth="1"/>
    <col min="13073" max="13073" width="11.85546875" style="738" customWidth="1"/>
    <col min="13074" max="13074" width="2" style="738" customWidth="1"/>
    <col min="13075" max="13075" width="23.140625" style="738" customWidth="1"/>
    <col min="13076" max="13076" width="11.28515625" style="738" customWidth="1"/>
    <col min="13077" max="13077" width="11.42578125" style="738" customWidth="1"/>
    <col min="13078" max="13078" width="11.85546875" style="738" customWidth="1"/>
    <col min="13079" max="13079" width="2.42578125" style="738" customWidth="1"/>
    <col min="13080" max="13080" width="23.140625" style="738" customWidth="1"/>
    <col min="13081" max="13081" width="11.28515625" style="738" customWidth="1"/>
    <col min="13082" max="13082" width="11.42578125" style="738" customWidth="1"/>
    <col min="13083" max="13083" width="11.85546875" style="738" customWidth="1"/>
    <col min="13084" max="13084" width="2.42578125" style="738" customWidth="1"/>
    <col min="13085" max="13085" width="23.140625" style="738" customWidth="1"/>
    <col min="13086" max="13086" width="11.28515625" style="738" customWidth="1"/>
    <col min="13087" max="13087" width="11.42578125" style="738" customWidth="1"/>
    <col min="13088" max="13088" width="11.85546875" style="738" customWidth="1"/>
    <col min="13089" max="13089" width="2.42578125" style="738" customWidth="1"/>
    <col min="13090" max="13090" width="23.140625" style="738" customWidth="1"/>
    <col min="13091" max="13091" width="11.28515625" style="738" customWidth="1"/>
    <col min="13092" max="13092" width="11.42578125" style="738" customWidth="1"/>
    <col min="13093" max="13093" width="11.85546875" style="738" customWidth="1"/>
    <col min="13094" max="13094" width="2.28515625" style="738" customWidth="1"/>
    <col min="13095" max="13095" width="23.140625" style="738" customWidth="1"/>
    <col min="13096" max="13096" width="11.28515625" style="738" customWidth="1"/>
    <col min="13097" max="13097" width="11.42578125" style="738" customWidth="1"/>
    <col min="13098" max="13098" width="11.85546875" style="738" customWidth="1"/>
    <col min="13099" max="13099" width="2.28515625" style="738" customWidth="1"/>
    <col min="13100" max="13316" width="9.140625" style="738"/>
    <col min="13317" max="13317" width="16.28515625" style="738" customWidth="1"/>
    <col min="13318" max="13318" width="2.28515625" style="738" customWidth="1"/>
    <col min="13319" max="13319" width="5" style="738" customWidth="1"/>
    <col min="13320" max="13321" width="9.140625" style="738"/>
    <col min="13322" max="13322" width="3.85546875" style="738" customWidth="1"/>
    <col min="13323" max="13323" width="26" style="738" customWidth="1"/>
    <col min="13324" max="13324" width="15" style="738" customWidth="1"/>
    <col min="13325" max="13325" width="7.7109375" style="738" customWidth="1"/>
    <col min="13326" max="13326" width="23.140625" style="738" customWidth="1"/>
    <col min="13327" max="13327" width="11.28515625" style="738" customWidth="1"/>
    <col min="13328" max="13328" width="11.42578125" style="738" customWidth="1"/>
    <col min="13329" max="13329" width="11.85546875" style="738" customWidth="1"/>
    <col min="13330" max="13330" width="2" style="738" customWidth="1"/>
    <col min="13331" max="13331" width="23.140625" style="738" customWidth="1"/>
    <col min="13332" max="13332" width="11.28515625" style="738" customWidth="1"/>
    <col min="13333" max="13333" width="11.42578125" style="738" customWidth="1"/>
    <col min="13334" max="13334" width="11.85546875" style="738" customWidth="1"/>
    <col min="13335" max="13335" width="2.42578125" style="738" customWidth="1"/>
    <col min="13336" max="13336" width="23.140625" style="738" customWidth="1"/>
    <col min="13337" max="13337" width="11.28515625" style="738" customWidth="1"/>
    <col min="13338" max="13338" width="11.42578125" style="738" customWidth="1"/>
    <col min="13339" max="13339" width="11.85546875" style="738" customWidth="1"/>
    <col min="13340" max="13340" width="2.42578125" style="738" customWidth="1"/>
    <col min="13341" max="13341" width="23.140625" style="738" customWidth="1"/>
    <col min="13342" max="13342" width="11.28515625" style="738" customWidth="1"/>
    <col min="13343" max="13343" width="11.42578125" style="738" customWidth="1"/>
    <col min="13344" max="13344" width="11.85546875" style="738" customWidth="1"/>
    <col min="13345" max="13345" width="2.42578125" style="738" customWidth="1"/>
    <col min="13346" max="13346" width="23.140625" style="738" customWidth="1"/>
    <col min="13347" max="13347" width="11.28515625" style="738" customWidth="1"/>
    <col min="13348" max="13348" width="11.42578125" style="738" customWidth="1"/>
    <col min="13349" max="13349" width="11.85546875" style="738" customWidth="1"/>
    <col min="13350" max="13350" width="2.28515625" style="738" customWidth="1"/>
    <col min="13351" max="13351" width="23.140625" style="738" customWidth="1"/>
    <col min="13352" max="13352" width="11.28515625" style="738" customWidth="1"/>
    <col min="13353" max="13353" width="11.42578125" style="738" customWidth="1"/>
    <col min="13354" max="13354" width="11.85546875" style="738" customWidth="1"/>
    <col min="13355" max="13355" width="2.28515625" style="738" customWidth="1"/>
    <col min="13356" max="13572" width="9.140625" style="738"/>
    <col min="13573" max="13573" width="16.28515625" style="738" customWidth="1"/>
    <col min="13574" max="13574" width="2.28515625" style="738" customWidth="1"/>
    <col min="13575" max="13575" width="5" style="738" customWidth="1"/>
    <col min="13576" max="13577" width="9.140625" style="738"/>
    <col min="13578" max="13578" width="3.85546875" style="738" customWidth="1"/>
    <col min="13579" max="13579" width="26" style="738" customWidth="1"/>
    <col min="13580" max="13580" width="15" style="738" customWidth="1"/>
    <col min="13581" max="13581" width="7.7109375" style="738" customWidth="1"/>
    <col min="13582" max="13582" width="23.140625" style="738" customWidth="1"/>
    <col min="13583" max="13583" width="11.28515625" style="738" customWidth="1"/>
    <col min="13584" max="13584" width="11.42578125" style="738" customWidth="1"/>
    <col min="13585" max="13585" width="11.85546875" style="738" customWidth="1"/>
    <col min="13586" max="13586" width="2" style="738" customWidth="1"/>
    <col min="13587" max="13587" width="23.140625" style="738" customWidth="1"/>
    <col min="13588" max="13588" width="11.28515625" style="738" customWidth="1"/>
    <col min="13589" max="13589" width="11.42578125" style="738" customWidth="1"/>
    <col min="13590" max="13590" width="11.85546875" style="738" customWidth="1"/>
    <col min="13591" max="13591" width="2.42578125" style="738" customWidth="1"/>
    <col min="13592" max="13592" width="23.140625" style="738" customWidth="1"/>
    <col min="13593" max="13593" width="11.28515625" style="738" customWidth="1"/>
    <col min="13594" max="13594" width="11.42578125" style="738" customWidth="1"/>
    <col min="13595" max="13595" width="11.85546875" style="738" customWidth="1"/>
    <col min="13596" max="13596" width="2.42578125" style="738" customWidth="1"/>
    <col min="13597" max="13597" width="23.140625" style="738" customWidth="1"/>
    <col min="13598" max="13598" width="11.28515625" style="738" customWidth="1"/>
    <col min="13599" max="13599" width="11.42578125" style="738" customWidth="1"/>
    <col min="13600" max="13600" width="11.85546875" style="738" customWidth="1"/>
    <col min="13601" max="13601" width="2.42578125" style="738" customWidth="1"/>
    <col min="13602" max="13602" width="23.140625" style="738" customWidth="1"/>
    <col min="13603" max="13603" width="11.28515625" style="738" customWidth="1"/>
    <col min="13604" max="13604" width="11.42578125" style="738" customWidth="1"/>
    <col min="13605" max="13605" width="11.85546875" style="738" customWidth="1"/>
    <col min="13606" max="13606" width="2.28515625" style="738" customWidth="1"/>
    <col min="13607" max="13607" width="23.140625" style="738" customWidth="1"/>
    <col min="13608" max="13608" width="11.28515625" style="738" customWidth="1"/>
    <col min="13609" max="13609" width="11.42578125" style="738" customWidth="1"/>
    <col min="13610" max="13610" width="11.85546875" style="738" customWidth="1"/>
    <col min="13611" max="13611" width="2.28515625" style="738" customWidth="1"/>
    <col min="13612" max="13828" width="9.140625" style="738"/>
    <col min="13829" max="13829" width="16.28515625" style="738" customWidth="1"/>
    <col min="13830" max="13830" width="2.28515625" style="738" customWidth="1"/>
    <col min="13831" max="13831" width="5" style="738" customWidth="1"/>
    <col min="13832" max="13833" width="9.140625" style="738"/>
    <col min="13834" max="13834" width="3.85546875" style="738" customWidth="1"/>
    <col min="13835" max="13835" width="26" style="738" customWidth="1"/>
    <col min="13836" max="13836" width="15" style="738" customWidth="1"/>
    <col min="13837" max="13837" width="7.7109375" style="738" customWidth="1"/>
    <col min="13838" max="13838" width="23.140625" style="738" customWidth="1"/>
    <col min="13839" max="13839" width="11.28515625" style="738" customWidth="1"/>
    <col min="13840" max="13840" width="11.42578125" style="738" customWidth="1"/>
    <col min="13841" max="13841" width="11.85546875" style="738" customWidth="1"/>
    <col min="13842" max="13842" width="2" style="738" customWidth="1"/>
    <col min="13843" max="13843" width="23.140625" style="738" customWidth="1"/>
    <col min="13844" max="13844" width="11.28515625" style="738" customWidth="1"/>
    <col min="13845" max="13845" width="11.42578125" style="738" customWidth="1"/>
    <col min="13846" max="13846" width="11.85546875" style="738" customWidth="1"/>
    <col min="13847" max="13847" width="2.42578125" style="738" customWidth="1"/>
    <col min="13848" max="13848" width="23.140625" style="738" customWidth="1"/>
    <col min="13849" max="13849" width="11.28515625" style="738" customWidth="1"/>
    <col min="13850" max="13850" width="11.42578125" style="738" customWidth="1"/>
    <col min="13851" max="13851" width="11.85546875" style="738" customWidth="1"/>
    <col min="13852" max="13852" width="2.42578125" style="738" customWidth="1"/>
    <col min="13853" max="13853" width="23.140625" style="738" customWidth="1"/>
    <col min="13854" max="13854" width="11.28515625" style="738" customWidth="1"/>
    <col min="13855" max="13855" width="11.42578125" style="738" customWidth="1"/>
    <col min="13856" max="13856" width="11.85546875" style="738" customWidth="1"/>
    <col min="13857" max="13857" width="2.42578125" style="738" customWidth="1"/>
    <col min="13858" max="13858" width="23.140625" style="738" customWidth="1"/>
    <col min="13859" max="13859" width="11.28515625" style="738" customWidth="1"/>
    <col min="13860" max="13860" width="11.42578125" style="738" customWidth="1"/>
    <col min="13861" max="13861" width="11.85546875" style="738" customWidth="1"/>
    <col min="13862" max="13862" width="2.28515625" style="738" customWidth="1"/>
    <col min="13863" max="13863" width="23.140625" style="738" customWidth="1"/>
    <col min="13864" max="13864" width="11.28515625" style="738" customWidth="1"/>
    <col min="13865" max="13865" width="11.42578125" style="738" customWidth="1"/>
    <col min="13866" max="13866" width="11.85546875" style="738" customWidth="1"/>
    <col min="13867" max="13867" width="2.28515625" style="738" customWidth="1"/>
    <col min="13868" max="14084" width="9.140625" style="738"/>
    <col min="14085" max="14085" width="16.28515625" style="738" customWidth="1"/>
    <col min="14086" max="14086" width="2.28515625" style="738" customWidth="1"/>
    <col min="14087" max="14087" width="5" style="738" customWidth="1"/>
    <col min="14088" max="14089" width="9.140625" style="738"/>
    <col min="14090" max="14090" width="3.85546875" style="738" customWidth="1"/>
    <col min="14091" max="14091" width="26" style="738" customWidth="1"/>
    <col min="14092" max="14092" width="15" style="738" customWidth="1"/>
    <col min="14093" max="14093" width="7.7109375" style="738" customWidth="1"/>
    <col min="14094" max="14094" width="23.140625" style="738" customWidth="1"/>
    <col min="14095" max="14095" width="11.28515625" style="738" customWidth="1"/>
    <col min="14096" max="14096" width="11.42578125" style="738" customWidth="1"/>
    <col min="14097" max="14097" width="11.85546875" style="738" customWidth="1"/>
    <col min="14098" max="14098" width="2" style="738" customWidth="1"/>
    <col min="14099" max="14099" width="23.140625" style="738" customWidth="1"/>
    <col min="14100" max="14100" width="11.28515625" style="738" customWidth="1"/>
    <col min="14101" max="14101" width="11.42578125" style="738" customWidth="1"/>
    <col min="14102" max="14102" width="11.85546875" style="738" customWidth="1"/>
    <col min="14103" max="14103" width="2.42578125" style="738" customWidth="1"/>
    <col min="14104" max="14104" width="23.140625" style="738" customWidth="1"/>
    <col min="14105" max="14105" width="11.28515625" style="738" customWidth="1"/>
    <col min="14106" max="14106" width="11.42578125" style="738" customWidth="1"/>
    <col min="14107" max="14107" width="11.85546875" style="738" customWidth="1"/>
    <col min="14108" max="14108" width="2.42578125" style="738" customWidth="1"/>
    <col min="14109" max="14109" width="23.140625" style="738" customWidth="1"/>
    <col min="14110" max="14110" width="11.28515625" style="738" customWidth="1"/>
    <col min="14111" max="14111" width="11.42578125" style="738" customWidth="1"/>
    <col min="14112" max="14112" width="11.85546875" style="738" customWidth="1"/>
    <col min="14113" max="14113" width="2.42578125" style="738" customWidth="1"/>
    <col min="14114" max="14114" width="23.140625" style="738" customWidth="1"/>
    <col min="14115" max="14115" width="11.28515625" style="738" customWidth="1"/>
    <col min="14116" max="14116" width="11.42578125" style="738" customWidth="1"/>
    <col min="14117" max="14117" width="11.85546875" style="738" customWidth="1"/>
    <col min="14118" max="14118" width="2.28515625" style="738" customWidth="1"/>
    <col min="14119" max="14119" width="23.140625" style="738" customWidth="1"/>
    <col min="14120" max="14120" width="11.28515625" style="738" customWidth="1"/>
    <col min="14121" max="14121" width="11.42578125" style="738" customWidth="1"/>
    <col min="14122" max="14122" width="11.85546875" style="738" customWidth="1"/>
    <col min="14123" max="14123" width="2.28515625" style="738" customWidth="1"/>
    <col min="14124" max="14340" width="9.140625" style="738"/>
    <col min="14341" max="14341" width="16.28515625" style="738" customWidth="1"/>
    <col min="14342" max="14342" width="2.28515625" style="738" customWidth="1"/>
    <col min="14343" max="14343" width="5" style="738" customWidth="1"/>
    <col min="14344" max="14345" width="9.140625" style="738"/>
    <col min="14346" max="14346" width="3.85546875" style="738" customWidth="1"/>
    <col min="14347" max="14347" width="26" style="738" customWidth="1"/>
    <col min="14348" max="14348" width="15" style="738" customWidth="1"/>
    <col min="14349" max="14349" width="7.7109375" style="738" customWidth="1"/>
    <col min="14350" max="14350" width="23.140625" style="738" customWidth="1"/>
    <col min="14351" max="14351" width="11.28515625" style="738" customWidth="1"/>
    <col min="14352" max="14352" width="11.42578125" style="738" customWidth="1"/>
    <col min="14353" max="14353" width="11.85546875" style="738" customWidth="1"/>
    <col min="14354" max="14354" width="2" style="738" customWidth="1"/>
    <col min="14355" max="14355" width="23.140625" style="738" customWidth="1"/>
    <col min="14356" max="14356" width="11.28515625" style="738" customWidth="1"/>
    <col min="14357" max="14357" width="11.42578125" style="738" customWidth="1"/>
    <col min="14358" max="14358" width="11.85546875" style="738" customWidth="1"/>
    <col min="14359" max="14359" width="2.42578125" style="738" customWidth="1"/>
    <col min="14360" max="14360" width="23.140625" style="738" customWidth="1"/>
    <col min="14361" max="14361" width="11.28515625" style="738" customWidth="1"/>
    <col min="14362" max="14362" width="11.42578125" style="738" customWidth="1"/>
    <col min="14363" max="14363" width="11.85546875" style="738" customWidth="1"/>
    <col min="14364" max="14364" width="2.42578125" style="738" customWidth="1"/>
    <col min="14365" max="14365" width="23.140625" style="738" customWidth="1"/>
    <col min="14366" max="14366" width="11.28515625" style="738" customWidth="1"/>
    <col min="14367" max="14367" width="11.42578125" style="738" customWidth="1"/>
    <col min="14368" max="14368" width="11.85546875" style="738" customWidth="1"/>
    <col min="14369" max="14369" width="2.42578125" style="738" customWidth="1"/>
    <col min="14370" max="14370" width="23.140625" style="738" customWidth="1"/>
    <col min="14371" max="14371" width="11.28515625" style="738" customWidth="1"/>
    <col min="14372" max="14372" width="11.42578125" style="738" customWidth="1"/>
    <col min="14373" max="14373" width="11.85546875" style="738" customWidth="1"/>
    <col min="14374" max="14374" width="2.28515625" style="738" customWidth="1"/>
    <col min="14375" max="14375" width="23.140625" style="738" customWidth="1"/>
    <col min="14376" max="14376" width="11.28515625" style="738" customWidth="1"/>
    <col min="14377" max="14377" width="11.42578125" style="738" customWidth="1"/>
    <col min="14378" max="14378" width="11.85546875" style="738" customWidth="1"/>
    <col min="14379" max="14379" width="2.28515625" style="738" customWidth="1"/>
    <col min="14380" max="14596" width="9.140625" style="738"/>
    <col min="14597" max="14597" width="16.28515625" style="738" customWidth="1"/>
    <col min="14598" max="14598" width="2.28515625" style="738" customWidth="1"/>
    <col min="14599" max="14599" width="5" style="738" customWidth="1"/>
    <col min="14600" max="14601" width="9.140625" style="738"/>
    <col min="14602" max="14602" width="3.85546875" style="738" customWidth="1"/>
    <col min="14603" max="14603" width="26" style="738" customWidth="1"/>
    <col min="14604" max="14604" width="15" style="738" customWidth="1"/>
    <col min="14605" max="14605" width="7.7109375" style="738" customWidth="1"/>
    <col min="14606" max="14606" width="23.140625" style="738" customWidth="1"/>
    <col min="14607" max="14607" width="11.28515625" style="738" customWidth="1"/>
    <col min="14608" max="14608" width="11.42578125" style="738" customWidth="1"/>
    <col min="14609" max="14609" width="11.85546875" style="738" customWidth="1"/>
    <col min="14610" max="14610" width="2" style="738" customWidth="1"/>
    <col min="14611" max="14611" width="23.140625" style="738" customWidth="1"/>
    <col min="14612" max="14612" width="11.28515625" style="738" customWidth="1"/>
    <col min="14613" max="14613" width="11.42578125" style="738" customWidth="1"/>
    <col min="14614" max="14614" width="11.85546875" style="738" customWidth="1"/>
    <col min="14615" max="14615" width="2.42578125" style="738" customWidth="1"/>
    <col min="14616" max="14616" width="23.140625" style="738" customWidth="1"/>
    <col min="14617" max="14617" width="11.28515625" style="738" customWidth="1"/>
    <col min="14618" max="14618" width="11.42578125" style="738" customWidth="1"/>
    <col min="14619" max="14619" width="11.85546875" style="738" customWidth="1"/>
    <col min="14620" max="14620" width="2.42578125" style="738" customWidth="1"/>
    <col min="14621" max="14621" width="23.140625" style="738" customWidth="1"/>
    <col min="14622" max="14622" width="11.28515625" style="738" customWidth="1"/>
    <col min="14623" max="14623" width="11.42578125" style="738" customWidth="1"/>
    <col min="14624" max="14624" width="11.85546875" style="738" customWidth="1"/>
    <col min="14625" max="14625" width="2.42578125" style="738" customWidth="1"/>
    <col min="14626" max="14626" width="23.140625" style="738" customWidth="1"/>
    <col min="14627" max="14627" width="11.28515625" style="738" customWidth="1"/>
    <col min="14628" max="14628" width="11.42578125" style="738" customWidth="1"/>
    <col min="14629" max="14629" width="11.85546875" style="738" customWidth="1"/>
    <col min="14630" max="14630" width="2.28515625" style="738" customWidth="1"/>
    <col min="14631" max="14631" width="23.140625" style="738" customWidth="1"/>
    <col min="14632" max="14632" width="11.28515625" style="738" customWidth="1"/>
    <col min="14633" max="14633" width="11.42578125" style="738" customWidth="1"/>
    <col min="14634" max="14634" width="11.85546875" style="738" customWidth="1"/>
    <col min="14635" max="14635" width="2.28515625" style="738" customWidth="1"/>
    <col min="14636" max="14852" width="9.140625" style="738"/>
    <col min="14853" max="14853" width="16.28515625" style="738" customWidth="1"/>
    <col min="14854" max="14854" width="2.28515625" style="738" customWidth="1"/>
    <col min="14855" max="14855" width="5" style="738" customWidth="1"/>
    <col min="14856" max="14857" width="9.140625" style="738"/>
    <col min="14858" max="14858" width="3.85546875" style="738" customWidth="1"/>
    <col min="14859" max="14859" width="26" style="738" customWidth="1"/>
    <col min="14860" max="14860" width="15" style="738" customWidth="1"/>
    <col min="14861" max="14861" width="7.7109375" style="738" customWidth="1"/>
    <col min="14862" max="14862" width="23.140625" style="738" customWidth="1"/>
    <col min="14863" max="14863" width="11.28515625" style="738" customWidth="1"/>
    <col min="14864" max="14864" width="11.42578125" style="738" customWidth="1"/>
    <col min="14865" max="14865" width="11.85546875" style="738" customWidth="1"/>
    <col min="14866" max="14866" width="2" style="738" customWidth="1"/>
    <col min="14867" max="14867" width="23.140625" style="738" customWidth="1"/>
    <col min="14868" max="14868" width="11.28515625" style="738" customWidth="1"/>
    <col min="14869" max="14869" width="11.42578125" style="738" customWidth="1"/>
    <col min="14870" max="14870" width="11.85546875" style="738" customWidth="1"/>
    <col min="14871" max="14871" width="2.42578125" style="738" customWidth="1"/>
    <col min="14872" max="14872" width="23.140625" style="738" customWidth="1"/>
    <col min="14873" max="14873" width="11.28515625" style="738" customWidth="1"/>
    <col min="14874" max="14874" width="11.42578125" style="738" customWidth="1"/>
    <col min="14875" max="14875" width="11.85546875" style="738" customWidth="1"/>
    <col min="14876" max="14876" width="2.42578125" style="738" customWidth="1"/>
    <col min="14877" max="14877" width="23.140625" style="738" customWidth="1"/>
    <col min="14878" max="14878" width="11.28515625" style="738" customWidth="1"/>
    <col min="14879" max="14879" width="11.42578125" style="738" customWidth="1"/>
    <col min="14880" max="14880" width="11.85546875" style="738" customWidth="1"/>
    <col min="14881" max="14881" width="2.42578125" style="738" customWidth="1"/>
    <col min="14882" max="14882" width="23.140625" style="738" customWidth="1"/>
    <col min="14883" max="14883" width="11.28515625" style="738" customWidth="1"/>
    <col min="14884" max="14884" width="11.42578125" style="738" customWidth="1"/>
    <col min="14885" max="14885" width="11.85546875" style="738" customWidth="1"/>
    <col min="14886" max="14886" width="2.28515625" style="738" customWidth="1"/>
    <col min="14887" max="14887" width="23.140625" style="738" customWidth="1"/>
    <col min="14888" max="14888" width="11.28515625" style="738" customWidth="1"/>
    <col min="14889" max="14889" width="11.42578125" style="738" customWidth="1"/>
    <col min="14890" max="14890" width="11.85546875" style="738" customWidth="1"/>
    <col min="14891" max="14891" width="2.28515625" style="738" customWidth="1"/>
    <col min="14892" max="15108" width="9.140625" style="738"/>
    <col min="15109" max="15109" width="16.28515625" style="738" customWidth="1"/>
    <col min="15110" max="15110" width="2.28515625" style="738" customWidth="1"/>
    <col min="15111" max="15111" width="5" style="738" customWidth="1"/>
    <col min="15112" max="15113" width="9.140625" style="738"/>
    <col min="15114" max="15114" width="3.85546875" style="738" customWidth="1"/>
    <col min="15115" max="15115" width="26" style="738" customWidth="1"/>
    <col min="15116" max="15116" width="15" style="738" customWidth="1"/>
    <col min="15117" max="15117" width="7.7109375" style="738" customWidth="1"/>
    <col min="15118" max="15118" width="23.140625" style="738" customWidth="1"/>
    <col min="15119" max="15119" width="11.28515625" style="738" customWidth="1"/>
    <col min="15120" max="15120" width="11.42578125" style="738" customWidth="1"/>
    <col min="15121" max="15121" width="11.85546875" style="738" customWidth="1"/>
    <col min="15122" max="15122" width="2" style="738" customWidth="1"/>
    <col min="15123" max="15123" width="23.140625" style="738" customWidth="1"/>
    <col min="15124" max="15124" width="11.28515625" style="738" customWidth="1"/>
    <col min="15125" max="15125" width="11.42578125" style="738" customWidth="1"/>
    <col min="15126" max="15126" width="11.85546875" style="738" customWidth="1"/>
    <col min="15127" max="15127" width="2.42578125" style="738" customWidth="1"/>
    <col min="15128" max="15128" width="23.140625" style="738" customWidth="1"/>
    <col min="15129" max="15129" width="11.28515625" style="738" customWidth="1"/>
    <col min="15130" max="15130" width="11.42578125" style="738" customWidth="1"/>
    <col min="15131" max="15131" width="11.85546875" style="738" customWidth="1"/>
    <col min="15132" max="15132" width="2.42578125" style="738" customWidth="1"/>
    <col min="15133" max="15133" width="23.140625" style="738" customWidth="1"/>
    <col min="15134" max="15134" width="11.28515625" style="738" customWidth="1"/>
    <col min="15135" max="15135" width="11.42578125" style="738" customWidth="1"/>
    <col min="15136" max="15136" width="11.85546875" style="738" customWidth="1"/>
    <col min="15137" max="15137" width="2.42578125" style="738" customWidth="1"/>
    <col min="15138" max="15138" width="23.140625" style="738" customWidth="1"/>
    <col min="15139" max="15139" width="11.28515625" style="738" customWidth="1"/>
    <col min="15140" max="15140" width="11.42578125" style="738" customWidth="1"/>
    <col min="15141" max="15141" width="11.85546875" style="738" customWidth="1"/>
    <col min="15142" max="15142" width="2.28515625" style="738" customWidth="1"/>
    <col min="15143" max="15143" width="23.140625" style="738" customWidth="1"/>
    <col min="15144" max="15144" width="11.28515625" style="738" customWidth="1"/>
    <col min="15145" max="15145" width="11.42578125" style="738" customWidth="1"/>
    <col min="15146" max="15146" width="11.85546875" style="738" customWidth="1"/>
    <col min="15147" max="15147" width="2.28515625" style="738" customWidth="1"/>
    <col min="15148" max="15364" width="9.140625" style="738"/>
    <col min="15365" max="15365" width="16.28515625" style="738" customWidth="1"/>
    <col min="15366" max="15366" width="2.28515625" style="738" customWidth="1"/>
    <col min="15367" max="15367" width="5" style="738" customWidth="1"/>
    <col min="15368" max="15369" width="9.140625" style="738"/>
    <col min="15370" max="15370" width="3.85546875" style="738" customWidth="1"/>
    <col min="15371" max="15371" width="26" style="738" customWidth="1"/>
    <col min="15372" max="15372" width="15" style="738" customWidth="1"/>
    <col min="15373" max="15373" width="7.7109375" style="738" customWidth="1"/>
    <col min="15374" max="15374" width="23.140625" style="738" customWidth="1"/>
    <col min="15375" max="15375" width="11.28515625" style="738" customWidth="1"/>
    <col min="15376" max="15376" width="11.42578125" style="738" customWidth="1"/>
    <col min="15377" max="15377" width="11.85546875" style="738" customWidth="1"/>
    <col min="15378" max="15378" width="2" style="738" customWidth="1"/>
    <col min="15379" max="15379" width="23.140625" style="738" customWidth="1"/>
    <col min="15380" max="15380" width="11.28515625" style="738" customWidth="1"/>
    <col min="15381" max="15381" width="11.42578125" style="738" customWidth="1"/>
    <col min="15382" max="15382" width="11.85546875" style="738" customWidth="1"/>
    <col min="15383" max="15383" width="2.42578125" style="738" customWidth="1"/>
    <col min="15384" max="15384" width="23.140625" style="738" customWidth="1"/>
    <col min="15385" max="15385" width="11.28515625" style="738" customWidth="1"/>
    <col min="15386" max="15386" width="11.42578125" style="738" customWidth="1"/>
    <col min="15387" max="15387" width="11.85546875" style="738" customWidth="1"/>
    <col min="15388" max="15388" width="2.42578125" style="738" customWidth="1"/>
    <col min="15389" max="15389" width="23.140625" style="738" customWidth="1"/>
    <col min="15390" max="15390" width="11.28515625" style="738" customWidth="1"/>
    <col min="15391" max="15391" width="11.42578125" style="738" customWidth="1"/>
    <col min="15392" max="15392" width="11.85546875" style="738" customWidth="1"/>
    <col min="15393" max="15393" width="2.42578125" style="738" customWidth="1"/>
    <col min="15394" max="15394" width="23.140625" style="738" customWidth="1"/>
    <col min="15395" max="15395" width="11.28515625" style="738" customWidth="1"/>
    <col min="15396" max="15396" width="11.42578125" style="738" customWidth="1"/>
    <col min="15397" max="15397" width="11.85546875" style="738" customWidth="1"/>
    <col min="15398" max="15398" width="2.28515625" style="738" customWidth="1"/>
    <col min="15399" max="15399" width="23.140625" style="738" customWidth="1"/>
    <col min="15400" max="15400" width="11.28515625" style="738" customWidth="1"/>
    <col min="15401" max="15401" width="11.42578125" style="738" customWidth="1"/>
    <col min="15402" max="15402" width="11.85546875" style="738" customWidth="1"/>
    <col min="15403" max="15403" width="2.28515625" style="738" customWidth="1"/>
    <col min="15404" max="15620" width="9.140625" style="738"/>
    <col min="15621" max="15621" width="16.28515625" style="738" customWidth="1"/>
    <col min="15622" max="15622" width="2.28515625" style="738" customWidth="1"/>
    <col min="15623" max="15623" width="5" style="738" customWidth="1"/>
    <col min="15624" max="15625" width="9.140625" style="738"/>
    <col min="15626" max="15626" width="3.85546875" style="738" customWidth="1"/>
    <col min="15627" max="15627" width="26" style="738" customWidth="1"/>
    <col min="15628" max="15628" width="15" style="738" customWidth="1"/>
    <col min="15629" max="15629" width="7.7109375" style="738" customWidth="1"/>
    <col min="15630" max="15630" width="23.140625" style="738" customWidth="1"/>
    <col min="15631" max="15631" width="11.28515625" style="738" customWidth="1"/>
    <col min="15632" max="15632" width="11.42578125" style="738" customWidth="1"/>
    <col min="15633" max="15633" width="11.85546875" style="738" customWidth="1"/>
    <col min="15634" max="15634" width="2" style="738" customWidth="1"/>
    <col min="15635" max="15635" width="23.140625" style="738" customWidth="1"/>
    <col min="15636" max="15636" width="11.28515625" style="738" customWidth="1"/>
    <col min="15637" max="15637" width="11.42578125" style="738" customWidth="1"/>
    <col min="15638" max="15638" width="11.85546875" style="738" customWidth="1"/>
    <col min="15639" max="15639" width="2.42578125" style="738" customWidth="1"/>
    <col min="15640" max="15640" width="23.140625" style="738" customWidth="1"/>
    <col min="15641" max="15641" width="11.28515625" style="738" customWidth="1"/>
    <col min="15642" max="15642" width="11.42578125" style="738" customWidth="1"/>
    <col min="15643" max="15643" width="11.85546875" style="738" customWidth="1"/>
    <col min="15644" max="15644" width="2.42578125" style="738" customWidth="1"/>
    <col min="15645" max="15645" width="23.140625" style="738" customWidth="1"/>
    <col min="15646" max="15646" width="11.28515625" style="738" customWidth="1"/>
    <col min="15647" max="15647" width="11.42578125" style="738" customWidth="1"/>
    <col min="15648" max="15648" width="11.85546875" style="738" customWidth="1"/>
    <col min="15649" max="15649" width="2.42578125" style="738" customWidth="1"/>
    <col min="15650" max="15650" width="23.140625" style="738" customWidth="1"/>
    <col min="15651" max="15651" width="11.28515625" style="738" customWidth="1"/>
    <col min="15652" max="15652" width="11.42578125" style="738" customWidth="1"/>
    <col min="15653" max="15653" width="11.85546875" style="738" customWidth="1"/>
    <col min="15654" max="15654" width="2.28515625" style="738" customWidth="1"/>
    <col min="15655" max="15655" width="23.140625" style="738" customWidth="1"/>
    <col min="15656" max="15656" width="11.28515625" style="738" customWidth="1"/>
    <col min="15657" max="15657" width="11.42578125" style="738" customWidth="1"/>
    <col min="15658" max="15658" width="11.85546875" style="738" customWidth="1"/>
    <col min="15659" max="15659" width="2.28515625" style="738" customWidth="1"/>
    <col min="15660" max="15876" width="9.140625" style="738"/>
    <col min="15877" max="15877" width="16.28515625" style="738" customWidth="1"/>
    <col min="15878" max="15878" width="2.28515625" style="738" customWidth="1"/>
    <col min="15879" max="15879" width="5" style="738" customWidth="1"/>
    <col min="15880" max="15881" width="9.140625" style="738"/>
    <col min="15882" max="15882" width="3.85546875" style="738" customWidth="1"/>
    <col min="15883" max="15883" width="26" style="738" customWidth="1"/>
    <col min="15884" max="15884" width="15" style="738" customWidth="1"/>
    <col min="15885" max="15885" width="7.7109375" style="738" customWidth="1"/>
    <col min="15886" max="15886" width="23.140625" style="738" customWidth="1"/>
    <col min="15887" max="15887" width="11.28515625" style="738" customWidth="1"/>
    <col min="15888" max="15888" width="11.42578125" style="738" customWidth="1"/>
    <col min="15889" max="15889" width="11.85546875" style="738" customWidth="1"/>
    <col min="15890" max="15890" width="2" style="738" customWidth="1"/>
    <col min="15891" max="15891" width="23.140625" style="738" customWidth="1"/>
    <col min="15892" max="15892" width="11.28515625" style="738" customWidth="1"/>
    <col min="15893" max="15893" width="11.42578125" style="738" customWidth="1"/>
    <col min="15894" max="15894" width="11.85546875" style="738" customWidth="1"/>
    <col min="15895" max="15895" width="2.42578125" style="738" customWidth="1"/>
    <col min="15896" max="15896" width="23.140625" style="738" customWidth="1"/>
    <col min="15897" max="15897" width="11.28515625" style="738" customWidth="1"/>
    <col min="15898" max="15898" width="11.42578125" style="738" customWidth="1"/>
    <col min="15899" max="15899" width="11.85546875" style="738" customWidth="1"/>
    <col min="15900" max="15900" width="2.42578125" style="738" customWidth="1"/>
    <col min="15901" max="15901" width="23.140625" style="738" customWidth="1"/>
    <col min="15902" max="15902" width="11.28515625" style="738" customWidth="1"/>
    <col min="15903" max="15903" width="11.42578125" style="738" customWidth="1"/>
    <col min="15904" max="15904" width="11.85546875" style="738" customWidth="1"/>
    <col min="15905" max="15905" width="2.42578125" style="738" customWidth="1"/>
    <col min="15906" max="15906" width="23.140625" style="738" customWidth="1"/>
    <col min="15907" max="15907" width="11.28515625" style="738" customWidth="1"/>
    <col min="15908" max="15908" width="11.42578125" style="738" customWidth="1"/>
    <col min="15909" max="15909" width="11.85546875" style="738" customWidth="1"/>
    <col min="15910" max="15910" width="2.28515625" style="738" customWidth="1"/>
    <col min="15911" max="15911" width="23.140625" style="738" customWidth="1"/>
    <col min="15912" max="15912" width="11.28515625" style="738" customWidth="1"/>
    <col min="15913" max="15913" width="11.42578125" style="738" customWidth="1"/>
    <col min="15914" max="15914" width="11.85546875" style="738" customWidth="1"/>
    <col min="15915" max="15915" width="2.28515625" style="738" customWidth="1"/>
    <col min="15916" max="16132" width="9.140625" style="738"/>
    <col min="16133" max="16133" width="16.28515625" style="738" customWidth="1"/>
    <col min="16134" max="16134" width="2.28515625" style="738" customWidth="1"/>
    <col min="16135" max="16135" width="5" style="738" customWidth="1"/>
    <col min="16136" max="16137" width="9.140625" style="738"/>
    <col min="16138" max="16138" width="3.85546875" style="738" customWidth="1"/>
    <col min="16139" max="16139" width="26" style="738" customWidth="1"/>
    <col min="16140" max="16140" width="15" style="738" customWidth="1"/>
    <col min="16141" max="16141" width="7.7109375" style="738" customWidth="1"/>
    <col min="16142" max="16142" width="23.140625" style="738" customWidth="1"/>
    <col min="16143" max="16143" width="11.28515625" style="738" customWidth="1"/>
    <col min="16144" max="16144" width="11.42578125" style="738" customWidth="1"/>
    <col min="16145" max="16145" width="11.85546875" style="738" customWidth="1"/>
    <col min="16146" max="16146" width="2" style="738" customWidth="1"/>
    <col min="16147" max="16147" width="23.140625" style="738" customWidth="1"/>
    <col min="16148" max="16148" width="11.28515625" style="738" customWidth="1"/>
    <col min="16149" max="16149" width="11.42578125" style="738" customWidth="1"/>
    <col min="16150" max="16150" width="11.85546875" style="738" customWidth="1"/>
    <col min="16151" max="16151" width="2.42578125" style="738" customWidth="1"/>
    <col min="16152" max="16152" width="23.140625" style="738" customWidth="1"/>
    <col min="16153" max="16153" width="11.28515625" style="738" customWidth="1"/>
    <col min="16154" max="16154" width="11.42578125" style="738" customWidth="1"/>
    <col min="16155" max="16155" width="11.85546875" style="738" customWidth="1"/>
    <col min="16156" max="16156" width="2.42578125" style="738" customWidth="1"/>
    <col min="16157" max="16157" width="23.140625" style="738" customWidth="1"/>
    <col min="16158" max="16158" width="11.28515625" style="738" customWidth="1"/>
    <col min="16159" max="16159" width="11.42578125" style="738" customWidth="1"/>
    <col min="16160" max="16160" width="11.85546875" style="738" customWidth="1"/>
    <col min="16161" max="16161" width="2.42578125" style="738" customWidth="1"/>
    <col min="16162" max="16162" width="23.140625" style="738" customWidth="1"/>
    <col min="16163" max="16163" width="11.28515625" style="738" customWidth="1"/>
    <col min="16164" max="16164" width="11.42578125" style="738" customWidth="1"/>
    <col min="16165" max="16165" width="11.85546875" style="738" customWidth="1"/>
    <col min="16166" max="16166" width="2.28515625" style="738" customWidth="1"/>
    <col min="16167" max="16167" width="23.140625" style="738" customWidth="1"/>
    <col min="16168" max="16168" width="11.28515625" style="738" customWidth="1"/>
    <col min="16169" max="16169" width="11.42578125" style="738" customWidth="1"/>
    <col min="16170" max="16170" width="11.85546875" style="738" customWidth="1"/>
    <col min="16171" max="16171" width="2.28515625" style="738" customWidth="1"/>
    <col min="16172" max="16384" width="9.140625" style="738"/>
  </cols>
  <sheetData>
    <row r="1" spans="1:42" ht="20.100000000000001" customHeight="1" thickBot="1">
      <c r="A1" s="733"/>
      <c r="B1" s="734"/>
      <c r="C1" s="734"/>
      <c r="D1" s="734"/>
      <c r="E1" s="734"/>
      <c r="F1" s="734"/>
      <c r="G1" s="734"/>
      <c r="H1" s="734"/>
      <c r="I1" s="735"/>
      <c r="J1" s="736"/>
      <c r="K1" s="737"/>
    </row>
    <row r="2" spans="1:42" ht="76.5" customHeight="1">
      <c r="A2" s="739"/>
      <c r="B2" s="733"/>
      <c r="C2" s="740"/>
      <c r="D2" s="734"/>
      <c r="E2" s="734"/>
      <c r="F2" s="734"/>
      <c r="G2" s="734"/>
      <c r="H2" s="734"/>
      <c r="I2" s="741"/>
      <c r="J2" s="742"/>
      <c r="K2" s="743"/>
      <c r="M2" s="1784" t="s">
        <v>322</v>
      </c>
      <c r="N2" s="1784"/>
      <c r="O2" s="1784"/>
      <c r="P2" s="1784"/>
      <c r="Q2" s="1072"/>
      <c r="R2" s="1072"/>
      <c r="S2" s="1784" t="s">
        <v>322</v>
      </c>
      <c r="T2" s="1784"/>
      <c r="U2" s="1784"/>
      <c r="V2" s="1784"/>
      <c r="X2" s="1784" t="s">
        <v>322</v>
      </c>
      <c r="Y2" s="1784"/>
      <c r="Z2" s="1784"/>
      <c r="AA2" s="1784"/>
      <c r="AC2" s="1784" t="s">
        <v>322</v>
      </c>
      <c r="AD2" s="1784"/>
      <c r="AE2" s="1784"/>
      <c r="AF2" s="1784"/>
      <c r="AH2" s="1784" t="s">
        <v>322</v>
      </c>
      <c r="AI2" s="1784"/>
      <c r="AJ2" s="1784"/>
      <c r="AK2" s="1784"/>
      <c r="AM2" s="1784" t="s">
        <v>322</v>
      </c>
      <c r="AN2" s="1784"/>
      <c r="AO2" s="1784"/>
      <c r="AP2" s="1784"/>
    </row>
    <row r="3" spans="1:42" ht="38.25" customHeight="1" thickBot="1">
      <c r="A3" s="739"/>
      <c r="B3" s="1785"/>
      <c r="C3" s="1786"/>
      <c r="D3" s="1786"/>
      <c r="E3" s="1786"/>
      <c r="F3" s="1786"/>
      <c r="G3" s="1786"/>
      <c r="H3" s="1786"/>
      <c r="I3" s="1787"/>
      <c r="J3" s="745"/>
      <c r="K3" s="746"/>
      <c r="M3" s="1784"/>
      <c r="N3" s="1784"/>
      <c r="O3" s="1784"/>
      <c r="P3" s="1784"/>
      <c r="Q3" s="1072"/>
      <c r="R3" s="1072"/>
      <c r="S3" s="1784"/>
      <c r="T3" s="1784"/>
      <c r="U3" s="1784"/>
      <c r="V3" s="1784"/>
      <c r="X3" s="1784"/>
      <c r="Y3" s="1784"/>
      <c r="Z3" s="1784"/>
      <c r="AA3" s="1784"/>
      <c r="AC3" s="1784"/>
      <c r="AD3" s="1784"/>
      <c r="AE3" s="1784"/>
      <c r="AF3" s="1784"/>
      <c r="AH3" s="1784"/>
      <c r="AI3" s="1784"/>
      <c r="AJ3" s="1784"/>
      <c r="AK3" s="1784"/>
      <c r="AM3" s="1784"/>
      <c r="AN3" s="1784"/>
      <c r="AO3" s="1784"/>
      <c r="AP3" s="1784"/>
    </row>
    <row r="4" spans="1:42" ht="9.9499999999999993" customHeight="1" thickBot="1">
      <c r="A4" s="739"/>
      <c r="B4" s="747"/>
      <c r="C4" s="747"/>
      <c r="D4" s="747"/>
      <c r="E4" s="747"/>
      <c r="F4" s="747"/>
      <c r="G4" s="747"/>
      <c r="H4" s="747"/>
      <c r="I4" s="747"/>
      <c r="J4" s="748"/>
      <c r="K4" s="749" t="s">
        <v>323</v>
      </c>
    </row>
    <row r="5" spans="1:42" s="753" customFormat="1" ht="35.25" customHeight="1" thickBot="1">
      <c r="A5" s="750"/>
      <c r="B5" s="1788" t="s">
        <v>324</v>
      </c>
      <c r="C5" s="1789"/>
      <c r="D5" s="1789"/>
      <c r="E5" s="1789"/>
      <c r="F5" s="1789"/>
      <c r="G5" s="1789"/>
      <c r="H5" s="1789"/>
      <c r="I5" s="1790"/>
      <c r="J5" s="751"/>
      <c r="K5" s="752">
        <v>0.8</v>
      </c>
      <c r="M5" s="1791" t="s">
        <v>325</v>
      </c>
      <c r="N5" s="1792"/>
      <c r="O5" s="1792"/>
      <c r="P5" s="1793"/>
      <c r="Q5" s="754"/>
      <c r="R5" s="754"/>
      <c r="S5" s="1778" t="s">
        <v>326</v>
      </c>
      <c r="T5" s="1779"/>
      <c r="U5" s="1779"/>
      <c r="V5" s="1780"/>
      <c r="X5" s="1778" t="s">
        <v>327</v>
      </c>
      <c r="Y5" s="1779"/>
      <c r="Z5" s="1779"/>
      <c r="AA5" s="1780"/>
      <c r="AC5" s="1778" t="s">
        <v>328</v>
      </c>
      <c r="AD5" s="1779"/>
      <c r="AE5" s="1779"/>
      <c r="AF5" s="1780"/>
      <c r="AH5" s="1778" t="s">
        <v>329</v>
      </c>
      <c r="AI5" s="1779"/>
      <c r="AJ5" s="1779"/>
      <c r="AK5" s="1780"/>
      <c r="AM5" s="1778" t="s">
        <v>330</v>
      </c>
      <c r="AN5" s="1779"/>
      <c r="AO5" s="1779"/>
      <c r="AP5" s="1780"/>
    </row>
    <row r="6" spans="1:42" s="753" customFormat="1" ht="9.9499999999999993" customHeight="1" thickBot="1">
      <c r="A6" s="750"/>
      <c r="B6" s="755"/>
      <c r="C6" s="756"/>
      <c r="D6" s="756"/>
      <c r="E6" s="756"/>
      <c r="F6" s="756"/>
      <c r="G6" s="756"/>
      <c r="H6" s="756"/>
      <c r="I6" s="756"/>
      <c r="J6" s="751"/>
      <c r="K6" s="757"/>
      <c r="M6" s="754"/>
      <c r="N6" s="754"/>
      <c r="O6" s="754"/>
      <c r="P6" s="754"/>
      <c r="Q6" s="754"/>
      <c r="R6" s="754"/>
      <c r="S6" s="758"/>
      <c r="T6" s="758"/>
      <c r="U6" s="758"/>
      <c r="V6" s="758"/>
      <c r="X6" s="758"/>
      <c r="Y6" s="758"/>
      <c r="Z6" s="758"/>
      <c r="AA6" s="758"/>
      <c r="AC6" s="758"/>
      <c r="AD6" s="758"/>
      <c r="AE6" s="758"/>
      <c r="AF6" s="758"/>
      <c r="AH6" s="758"/>
      <c r="AI6" s="758"/>
      <c r="AJ6" s="758"/>
      <c r="AK6" s="758"/>
      <c r="AM6" s="758"/>
      <c r="AN6" s="758"/>
      <c r="AO6" s="758"/>
      <c r="AP6" s="758"/>
    </row>
    <row r="7" spans="1:42" ht="20.100000000000001" customHeight="1" thickBot="1">
      <c r="A7" s="739"/>
      <c r="B7" s="1781" t="s">
        <v>331</v>
      </c>
      <c r="C7" s="1782"/>
      <c r="D7" s="1782"/>
      <c r="E7" s="1782"/>
      <c r="F7" s="1782"/>
      <c r="G7" s="1782"/>
      <c r="H7" s="1782"/>
      <c r="I7" s="1783"/>
      <c r="J7" s="759"/>
      <c r="K7" s="760"/>
    </row>
    <row r="8" spans="1:42" ht="9.9499999999999993" customHeight="1">
      <c r="A8" s="739"/>
      <c r="B8" s="761"/>
      <c r="C8" s="761"/>
      <c r="D8" s="761"/>
      <c r="E8" s="761"/>
      <c r="F8" s="761"/>
      <c r="G8" s="761"/>
      <c r="H8" s="761"/>
      <c r="I8" s="761"/>
      <c r="J8" s="759"/>
      <c r="K8" s="760"/>
    </row>
    <row r="9" spans="1:42" s="765" customFormat="1" ht="15" customHeight="1">
      <c r="A9" s="762"/>
      <c r="B9" s="1766" t="s">
        <v>115</v>
      </c>
      <c r="C9" s="1767"/>
      <c r="D9" s="1767"/>
      <c r="E9" s="1767"/>
      <c r="F9" s="1767"/>
      <c r="G9" s="1767"/>
      <c r="H9" s="1767"/>
      <c r="I9" s="1768"/>
      <c r="J9" s="763"/>
      <c r="K9" s="764" t="s">
        <v>744</v>
      </c>
      <c r="M9" s="766" t="s">
        <v>332</v>
      </c>
      <c r="N9" s="767" t="s">
        <v>333</v>
      </c>
      <c r="O9" s="766" t="s">
        <v>334</v>
      </c>
      <c r="P9" s="767" t="s">
        <v>335</v>
      </c>
      <c r="Q9" s="768"/>
      <c r="R9" s="768"/>
      <c r="S9" s="766" t="s">
        <v>332</v>
      </c>
      <c r="T9" s="767" t="s">
        <v>333</v>
      </c>
      <c r="U9" s="766" t="s">
        <v>334</v>
      </c>
      <c r="V9" s="767" t="s">
        <v>335</v>
      </c>
      <c r="X9" s="766" t="s">
        <v>332</v>
      </c>
      <c r="Y9" s="767" t="s">
        <v>333</v>
      </c>
      <c r="Z9" s="766" t="s">
        <v>334</v>
      </c>
      <c r="AA9" s="767" t="s">
        <v>335</v>
      </c>
      <c r="AC9" s="766" t="s">
        <v>332</v>
      </c>
      <c r="AD9" s="767" t="s">
        <v>333</v>
      </c>
      <c r="AE9" s="766" t="s">
        <v>334</v>
      </c>
      <c r="AF9" s="767" t="s">
        <v>335</v>
      </c>
      <c r="AH9" s="766" t="s">
        <v>332</v>
      </c>
      <c r="AI9" s="767" t="s">
        <v>333</v>
      </c>
      <c r="AJ9" s="766" t="s">
        <v>334</v>
      </c>
      <c r="AK9" s="767" t="s">
        <v>335</v>
      </c>
      <c r="AM9" s="766" t="s">
        <v>332</v>
      </c>
      <c r="AN9" s="767" t="s">
        <v>333</v>
      </c>
      <c r="AO9" s="766" t="s">
        <v>334</v>
      </c>
      <c r="AP9" s="767" t="s">
        <v>335</v>
      </c>
    </row>
    <row r="10" spans="1:42" ht="15" customHeight="1">
      <c r="A10" s="739"/>
      <c r="B10" s="1769" t="s">
        <v>116</v>
      </c>
      <c r="C10" s="1770"/>
      <c r="D10" s="1770"/>
      <c r="E10" s="1770"/>
      <c r="F10" s="1770"/>
      <c r="G10" s="1770"/>
      <c r="H10" s="1771"/>
      <c r="I10" s="769" t="s">
        <v>257</v>
      </c>
      <c r="J10" s="770"/>
      <c r="K10" s="771"/>
      <c r="N10" s="772" t="s">
        <v>86</v>
      </c>
      <c r="O10" s="772" t="s">
        <v>86</v>
      </c>
      <c r="P10" s="772" t="s">
        <v>86</v>
      </c>
      <c r="Q10" s="772"/>
      <c r="R10" s="772"/>
      <c r="T10" s="772" t="s">
        <v>86</v>
      </c>
      <c r="U10" s="772" t="s">
        <v>86</v>
      </c>
      <c r="V10" s="772" t="s">
        <v>86</v>
      </c>
      <c r="Y10" s="772" t="s">
        <v>86</v>
      </c>
      <c r="Z10" s="772" t="s">
        <v>86</v>
      </c>
      <c r="AA10" s="772" t="s">
        <v>86</v>
      </c>
      <c r="AD10" s="772" t="s">
        <v>86</v>
      </c>
      <c r="AE10" s="772" t="s">
        <v>86</v>
      </c>
      <c r="AF10" s="772" t="s">
        <v>86</v>
      </c>
      <c r="AI10" s="772" t="s">
        <v>86</v>
      </c>
      <c r="AJ10" s="772" t="s">
        <v>86</v>
      </c>
      <c r="AK10" s="772" t="s">
        <v>86</v>
      </c>
      <c r="AN10" s="772" t="s">
        <v>86</v>
      </c>
      <c r="AO10" s="772" t="s">
        <v>86</v>
      </c>
      <c r="AP10" s="772" t="s">
        <v>86</v>
      </c>
    </row>
    <row r="11" spans="1:42" s="753" customFormat="1" ht="27.75" customHeight="1">
      <c r="A11" s="750"/>
      <c r="B11" s="1775" t="s">
        <v>336</v>
      </c>
      <c r="C11" s="1776"/>
      <c r="D11" s="1776"/>
      <c r="E11" s="1776"/>
      <c r="F11" s="1776"/>
      <c r="G11" s="1776"/>
      <c r="H11" s="1777"/>
      <c r="I11" s="773">
        <v>1.57</v>
      </c>
      <c r="J11" s="774"/>
      <c r="K11" s="775">
        <f>$K$5*N11</f>
        <v>2.4</v>
      </c>
      <c r="L11" s="1765" t="s">
        <v>337</v>
      </c>
      <c r="M11" s="1765"/>
      <c r="N11" s="776">
        <v>3</v>
      </c>
      <c r="O11" s="777">
        <v>4</v>
      </c>
      <c r="P11" s="776">
        <v>5.5</v>
      </c>
      <c r="Q11" s="778"/>
      <c r="R11" s="1765" t="s">
        <v>337</v>
      </c>
      <c r="S11" s="1765"/>
      <c r="T11" s="776">
        <v>3.8</v>
      </c>
      <c r="U11" s="777">
        <v>4.01</v>
      </c>
      <c r="V11" s="776">
        <v>4.67</v>
      </c>
      <c r="X11" s="779" t="s">
        <v>337</v>
      </c>
      <c r="Y11" s="776">
        <v>3.43</v>
      </c>
      <c r="Z11" s="777">
        <v>4.93</v>
      </c>
      <c r="AA11" s="776">
        <v>5.5</v>
      </c>
      <c r="AC11" s="779" t="s">
        <v>337</v>
      </c>
      <c r="AD11" s="776">
        <v>5.29</v>
      </c>
      <c r="AE11" s="777">
        <v>5.92</v>
      </c>
      <c r="AF11" s="776">
        <v>7.93</v>
      </c>
      <c r="AH11" s="779" t="s">
        <v>337</v>
      </c>
      <c r="AI11" s="776">
        <v>4</v>
      </c>
      <c r="AJ11" s="777">
        <v>5.52</v>
      </c>
      <c r="AK11" s="776">
        <v>7.85</v>
      </c>
      <c r="AM11" s="779" t="s">
        <v>337</v>
      </c>
      <c r="AN11" s="776">
        <v>1.5</v>
      </c>
      <c r="AO11" s="777">
        <v>3.45</v>
      </c>
      <c r="AP11" s="776">
        <v>4.49</v>
      </c>
    </row>
    <row r="12" spans="1:42" s="753" customFormat="1" ht="27.75" customHeight="1">
      <c r="A12" s="750"/>
      <c r="B12" s="1775" t="s">
        <v>338</v>
      </c>
      <c r="C12" s="1776"/>
      <c r="D12" s="1776"/>
      <c r="E12" s="1776"/>
      <c r="F12" s="1776"/>
      <c r="G12" s="1776"/>
      <c r="H12" s="1777"/>
      <c r="I12" s="773">
        <v>0.43</v>
      </c>
      <c r="J12" s="774"/>
      <c r="K12" s="775">
        <f>$K$5*N12</f>
        <v>0.64</v>
      </c>
      <c r="L12" s="1765" t="s">
        <v>339</v>
      </c>
      <c r="M12" s="1765"/>
      <c r="N12" s="776">
        <v>0.8</v>
      </c>
      <c r="O12" s="777">
        <v>0.8</v>
      </c>
      <c r="P12" s="776">
        <v>1</v>
      </c>
      <c r="Q12" s="778"/>
      <c r="R12" s="1765" t="s">
        <v>339</v>
      </c>
      <c r="S12" s="1765"/>
      <c r="T12" s="776">
        <v>0.32</v>
      </c>
      <c r="U12" s="777">
        <v>0.4</v>
      </c>
      <c r="V12" s="776">
        <v>0.74</v>
      </c>
      <c r="X12" s="779" t="s">
        <v>339</v>
      </c>
      <c r="Y12" s="776">
        <v>0.28000000000000003</v>
      </c>
      <c r="Z12" s="777">
        <v>0.49</v>
      </c>
      <c r="AA12" s="776">
        <v>1</v>
      </c>
      <c r="AC12" s="779" t="s">
        <v>339</v>
      </c>
      <c r="AD12" s="776">
        <v>0.25</v>
      </c>
      <c r="AE12" s="777">
        <v>0.51</v>
      </c>
      <c r="AF12" s="776">
        <v>0.56000000000000005</v>
      </c>
      <c r="AH12" s="779" t="s">
        <v>339</v>
      </c>
      <c r="AI12" s="776">
        <v>0.81</v>
      </c>
      <c r="AJ12" s="777">
        <v>1.22</v>
      </c>
      <c r="AK12" s="776">
        <v>1.99</v>
      </c>
      <c r="AM12" s="779" t="s">
        <v>339</v>
      </c>
      <c r="AN12" s="776">
        <v>0.3</v>
      </c>
      <c r="AO12" s="777">
        <v>0.48</v>
      </c>
      <c r="AP12" s="776">
        <v>0.82</v>
      </c>
    </row>
    <row r="13" spans="1:42" s="753" customFormat="1" ht="27.75" customHeight="1">
      <c r="A13" s="750"/>
      <c r="B13" s="1775" t="s">
        <v>340</v>
      </c>
      <c r="C13" s="1776"/>
      <c r="D13" s="1776"/>
      <c r="E13" s="1776"/>
      <c r="F13" s="1776"/>
      <c r="G13" s="1776"/>
      <c r="H13" s="1777"/>
      <c r="I13" s="773">
        <v>0.72</v>
      </c>
      <c r="J13" s="774"/>
      <c r="K13" s="775">
        <f>$K$5*N13</f>
        <v>0.77600000000000002</v>
      </c>
      <c r="L13" s="1765" t="s">
        <v>341</v>
      </c>
      <c r="M13" s="1765"/>
      <c r="N13" s="776">
        <v>0.97</v>
      </c>
      <c r="O13" s="777">
        <v>1.27</v>
      </c>
      <c r="P13" s="776">
        <v>1.27</v>
      </c>
      <c r="Q13" s="778"/>
      <c r="R13" s="1765" t="s">
        <v>341</v>
      </c>
      <c r="S13" s="1765"/>
      <c r="T13" s="776">
        <v>0.5</v>
      </c>
      <c r="U13" s="777">
        <v>0.56000000000000005</v>
      </c>
      <c r="V13" s="776">
        <v>0.97</v>
      </c>
      <c r="X13" s="779" t="s">
        <v>341</v>
      </c>
      <c r="Y13" s="776">
        <v>1</v>
      </c>
      <c r="Z13" s="777">
        <v>1.39</v>
      </c>
      <c r="AA13" s="776">
        <v>1.27</v>
      </c>
      <c r="AC13" s="779" t="s">
        <v>341</v>
      </c>
      <c r="AD13" s="776">
        <v>1</v>
      </c>
      <c r="AE13" s="777">
        <v>1.48</v>
      </c>
      <c r="AF13" s="776">
        <v>1.97</v>
      </c>
      <c r="AH13" s="779" t="s">
        <v>341</v>
      </c>
      <c r="AI13" s="776">
        <v>1.46</v>
      </c>
      <c r="AJ13" s="777">
        <v>2.3199999999999998</v>
      </c>
      <c r="AK13" s="776">
        <v>3.16</v>
      </c>
      <c r="AM13" s="779" t="s">
        <v>341</v>
      </c>
      <c r="AN13" s="776">
        <v>0.56000000000000005</v>
      </c>
      <c r="AO13" s="777">
        <v>0.85</v>
      </c>
      <c r="AP13" s="776">
        <v>0.89</v>
      </c>
    </row>
    <row r="14" spans="1:42" s="753" customFormat="1" ht="20.100000000000001" hidden="1" customHeight="1">
      <c r="A14" s="750"/>
      <c r="B14" s="780" t="s">
        <v>117</v>
      </c>
      <c r="C14" s="781"/>
      <c r="D14" s="781"/>
      <c r="E14" s="781"/>
      <c r="F14" s="781"/>
      <c r="G14" s="433"/>
      <c r="H14" s="782"/>
      <c r="I14" s="783">
        <v>0</v>
      </c>
      <c r="J14" s="784"/>
      <c r="K14" s="785"/>
      <c r="N14" s="786"/>
      <c r="O14" s="786"/>
      <c r="P14" s="786"/>
      <c r="Q14" s="786"/>
      <c r="T14" s="786"/>
      <c r="U14" s="786"/>
      <c r="V14" s="786"/>
      <c r="Y14" s="786"/>
      <c r="Z14" s="786"/>
      <c r="AA14" s="786"/>
      <c r="AD14" s="786"/>
      <c r="AE14" s="786"/>
      <c r="AF14" s="786"/>
      <c r="AI14" s="786"/>
      <c r="AJ14" s="786"/>
      <c r="AK14" s="786"/>
      <c r="AN14" s="786"/>
      <c r="AO14" s="786"/>
      <c r="AP14" s="786"/>
    </row>
    <row r="15" spans="1:42" s="753" customFormat="1" ht="19.5" customHeight="1">
      <c r="A15" s="750"/>
      <c r="B15" s="1750" t="s">
        <v>118</v>
      </c>
      <c r="C15" s="1751"/>
      <c r="D15" s="1751"/>
      <c r="E15" s="1751"/>
      <c r="F15" s="1751"/>
      <c r="G15" s="1751"/>
      <c r="H15" s="1751"/>
      <c r="I15" s="787">
        <f>ROUND(SUM(I11:I14),2)</f>
        <v>2.72</v>
      </c>
      <c r="J15" s="788"/>
      <c r="K15" s="789"/>
      <c r="N15" s="790" t="s">
        <v>342</v>
      </c>
      <c r="O15" s="787">
        <f>SUM(O11:O14)</f>
        <v>6.07</v>
      </c>
      <c r="P15" s="786"/>
      <c r="Q15" s="786"/>
      <c r="T15" s="790" t="s">
        <v>342</v>
      </c>
      <c r="U15" s="787">
        <f>SUM(U11:U14)</f>
        <v>4.97</v>
      </c>
      <c r="V15" s="786"/>
      <c r="Y15" s="790" t="s">
        <v>342</v>
      </c>
      <c r="Z15" s="787">
        <f>SUM(Z11:Z14)</f>
        <v>6.81</v>
      </c>
      <c r="AA15" s="786"/>
      <c r="AD15" s="790" t="s">
        <v>342</v>
      </c>
      <c r="AE15" s="787">
        <f>SUM(AE11:AE14)</f>
        <v>7.91</v>
      </c>
      <c r="AF15" s="786"/>
      <c r="AI15" s="790" t="s">
        <v>342</v>
      </c>
      <c r="AJ15" s="787">
        <f>SUM(AJ11:AJ14)</f>
        <v>9.06</v>
      </c>
      <c r="AK15" s="786"/>
      <c r="AN15" s="790" t="s">
        <v>342</v>
      </c>
      <c r="AO15" s="787">
        <f>SUM(AO11:AO14)</f>
        <v>4.78</v>
      </c>
      <c r="AP15" s="786"/>
    </row>
    <row r="16" spans="1:42" s="765" customFormat="1" ht="15" customHeight="1">
      <c r="A16" s="762"/>
      <c r="B16" s="1766" t="s">
        <v>119</v>
      </c>
      <c r="C16" s="1767"/>
      <c r="D16" s="1767"/>
      <c r="E16" s="1767"/>
      <c r="F16" s="1767"/>
      <c r="G16" s="1767"/>
      <c r="H16" s="1767"/>
      <c r="I16" s="1768"/>
      <c r="J16" s="763"/>
      <c r="K16" s="791"/>
      <c r="N16" s="792"/>
      <c r="O16" s="792"/>
      <c r="P16" s="792"/>
      <c r="Q16" s="792"/>
      <c r="T16" s="792"/>
      <c r="U16" s="792"/>
      <c r="V16" s="792"/>
      <c r="Y16" s="792"/>
      <c r="Z16" s="792"/>
      <c r="AA16" s="792"/>
      <c r="AD16" s="792"/>
      <c r="AE16" s="792"/>
      <c r="AF16" s="792"/>
      <c r="AI16" s="792"/>
      <c r="AJ16" s="792"/>
      <c r="AK16" s="792"/>
      <c r="AN16" s="792"/>
      <c r="AO16" s="792"/>
      <c r="AP16" s="792"/>
    </row>
    <row r="17" spans="1:42" s="753" customFormat="1" ht="15" customHeight="1">
      <c r="A17" s="750"/>
      <c r="B17" s="1769" t="s">
        <v>116</v>
      </c>
      <c r="C17" s="1770"/>
      <c r="D17" s="1770"/>
      <c r="E17" s="1770"/>
      <c r="F17" s="1770"/>
      <c r="G17" s="1770"/>
      <c r="H17" s="1771"/>
      <c r="I17" s="769" t="s">
        <v>257</v>
      </c>
      <c r="J17" s="770"/>
      <c r="K17" s="793"/>
      <c r="N17" s="772" t="s">
        <v>86</v>
      </c>
      <c r="O17" s="772" t="s">
        <v>86</v>
      </c>
      <c r="P17" s="772" t="s">
        <v>86</v>
      </c>
      <c r="Q17" s="772"/>
      <c r="T17" s="772" t="s">
        <v>86</v>
      </c>
      <c r="U17" s="772" t="s">
        <v>86</v>
      </c>
      <c r="V17" s="772" t="s">
        <v>86</v>
      </c>
      <c r="Y17" s="772" t="s">
        <v>86</v>
      </c>
      <c r="Z17" s="772" t="s">
        <v>86</v>
      </c>
      <c r="AA17" s="772" t="s">
        <v>86</v>
      </c>
      <c r="AD17" s="772" t="s">
        <v>86</v>
      </c>
      <c r="AE17" s="772" t="s">
        <v>86</v>
      </c>
      <c r="AF17" s="772" t="s">
        <v>86</v>
      </c>
      <c r="AI17" s="772" t="s">
        <v>86</v>
      </c>
      <c r="AJ17" s="772" t="s">
        <v>86</v>
      </c>
      <c r="AK17" s="772" t="s">
        <v>86</v>
      </c>
      <c r="AN17" s="772" t="s">
        <v>86</v>
      </c>
      <c r="AO17" s="772" t="s">
        <v>86</v>
      </c>
      <c r="AP17" s="772" t="s">
        <v>86</v>
      </c>
    </row>
    <row r="18" spans="1:42" s="753" customFormat="1" ht="29.25" customHeight="1">
      <c r="A18" s="750"/>
      <c r="B18" s="1775" t="s">
        <v>343</v>
      </c>
      <c r="C18" s="1776"/>
      <c r="D18" s="1776"/>
      <c r="E18" s="1776"/>
      <c r="F18" s="1776"/>
      <c r="G18" s="1776"/>
      <c r="H18" s="1777"/>
      <c r="I18" s="773">
        <v>1.23</v>
      </c>
      <c r="J18" s="774"/>
      <c r="K18" s="794">
        <f>$K$5*N18</f>
        <v>0.47199999999999998</v>
      </c>
      <c r="L18" s="1765" t="s">
        <v>344</v>
      </c>
      <c r="M18" s="1765"/>
      <c r="N18" s="776">
        <v>0.59</v>
      </c>
      <c r="O18" s="777">
        <v>1.23</v>
      </c>
      <c r="P18" s="776">
        <v>1.39</v>
      </c>
      <c r="Q18" s="778"/>
      <c r="R18" s="1765" t="s">
        <v>344</v>
      </c>
      <c r="S18" s="1765"/>
      <c r="T18" s="776">
        <v>1.02</v>
      </c>
      <c r="U18" s="777">
        <v>1.1100000000000001</v>
      </c>
      <c r="V18" s="776">
        <v>1.21</v>
      </c>
      <c r="X18" s="779" t="s">
        <v>344</v>
      </c>
      <c r="Y18" s="776">
        <v>0.94</v>
      </c>
      <c r="Z18" s="777">
        <v>0.99</v>
      </c>
      <c r="AA18" s="776">
        <v>1.39</v>
      </c>
      <c r="AC18" s="779" t="s">
        <v>344</v>
      </c>
      <c r="AD18" s="776">
        <v>1.01</v>
      </c>
      <c r="AE18" s="777">
        <v>1.07</v>
      </c>
      <c r="AF18" s="776">
        <v>1.1100000000000001</v>
      </c>
      <c r="AH18" s="779" t="s">
        <v>344</v>
      </c>
      <c r="AI18" s="776">
        <v>0.94</v>
      </c>
      <c r="AJ18" s="777">
        <v>1.02</v>
      </c>
      <c r="AK18" s="776">
        <v>1.33</v>
      </c>
      <c r="AM18" s="779" t="s">
        <v>344</v>
      </c>
      <c r="AN18" s="776">
        <v>0.85</v>
      </c>
      <c r="AO18" s="777">
        <v>0.85</v>
      </c>
      <c r="AP18" s="776">
        <v>1.1100000000000001</v>
      </c>
    </row>
    <row r="19" spans="1:42" s="753" customFormat="1" ht="18" customHeight="1">
      <c r="A19" s="750"/>
      <c r="B19" s="1750" t="s">
        <v>120</v>
      </c>
      <c r="C19" s="1751"/>
      <c r="D19" s="1751"/>
      <c r="E19" s="1751"/>
      <c r="F19" s="1751"/>
      <c r="G19" s="1751"/>
      <c r="H19" s="1751"/>
      <c r="I19" s="787">
        <f>ROUND(SUM(I18:I18),2)</f>
        <v>1.23</v>
      </c>
      <c r="J19" s="788"/>
      <c r="K19" s="794"/>
      <c r="N19" s="790" t="s">
        <v>345</v>
      </c>
      <c r="O19" s="787">
        <f>SUM(O18:O18)</f>
        <v>1.23</v>
      </c>
      <c r="P19" s="786"/>
      <c r="Q19" s="786"/>
      <c r="R19" s="786"/>
      <c r="T19" s="790" t="s">
        <v>345</v>
      </c>
      <c r="U19" s="787">
        <f>SUM(U18:U18)</f>
        <v>1.1100000000000001</v>
      </c>
      <c r="V19" s="786"/>
      <c r="Y19" s="790" t="s">
        <v>345</v>
      </c>
      <c r="Z19" s="787">
        <f>SUM(Z18:Z18)</f>
        <v>0.99</v>
      </c>
      <c r="AA19" s="786"/>
      <c r="AD19" s="790" t="s">
        <v>345</v>
      </c>
      <c r="AE19" s="787">
        <f>SUM(AE18:AE18)</f>
        <v>1.07</v>
      </c>
      <c r="AF19" s="786"/>
      <c r="AI19" s="790" t="s">
        <v>345</v>
      </c>
      <c r="AJ19" s="787">
        <f>SUM(AJ18:AJ18)</f>
        <v>1.02</v>
      </c>
      <c r="AK19" s="786"/>
      <c r="AN19" s="790" t="s">
        <v>345</v>
      </c>
      <c r="AO19" s="787">
        <f>SUM(AO18:AO18)</f>
        <v>0.85</v>
      </c>
      <c r="AP19" s="786"/>
    </row>
    <row r="20" spans="1:42" s="765" customFormat="1" ht="15" customHeight="1">
      <c r="A20" s="762"/>
      <c r="B20" s="1766"/>
      <c r="C20" s="1767"/>
      <c r="D20" s="1767"/>
      <c r="E20" s="1767"/>
      <c r="F20" s="1767"/>
      <c r="G20" s="1767"/>
      <c r="H20" s="1767"/>
      <c r="I20" s="1768"/>
      <c r="J20" s="763"/>
      <c r="K20" s="791"/>
      <c r="N20" s="792"/>
      <c r="O20" s="792"/>
      <c r="P20" s="792"/>
      <c r="Q20" s="792"/>
      <c r="R20" s="792"/>
      <c r="T20" s="792"/>
      <c r="U20" s="792"/>
      <c r="V20" s="792"/>
      <c r="Y20" s="792"/>
      <c r="Z20" s="792"/>
      <c r="AA20" s="792"/>
      <c r="AD20" s="792"/>
      <c r="AE20" s="792"/>
      <c r="AF20" s="792"/>
      <c r="AI20" s="792"/>
      <c r="AJ20" s="792"/>
      <c r="AK20" s="792"/>
      <c r="AN20" s="792"/>
      <c r="AO20" s="792"/>
      <c r="AP20" s="792"/>
    </row>
    <row r="21" spans="1:42" s="753" customFormat="1" ht="15" customHeight="1">
      <c r="A21" s="750"/>
      <c r="B21" s="1769" t="s">
        <v>116</v>
      </c>
      <c r="C21" s="1770"/>
      <c r="D21" s="1770"/>
      <c r="E21" s="1770"/>
      <c r="F21" s="1770"/>
      <c r="G21" s="1770"/>
      <c r="H21" s="1771"/>
      <c r="I21" s="769" t="s">
        <v>257</v>
      </c>
      <c r="J21" s="770"/>
      <c r="K21" s="793"/>
      <c r="N21" s="772" t="s">
        <v>86</v>
      </c>
      <c r="O21" s="772" t="s">
        <v>86</v>
      </c>
      <c r="P21" s="772" t="s">
        <v>86</v>
      </c>
      <c r="Q21" s="772"/>
      <c r="R21" s="772"/>
      <c r="T21" s="772" t="s">
        <v>86</v>
      </c>
      <c r="U21" s="772" t="s">
        <v>86</v>
      </c>
      <c r="V21" s="772" t="s">
        <v>86</v>
      </c>
      <c r="Y21" s="772" t="s">
        <v>86</v>
      </c>
      <c r="Z21" s="772" t="s">
        <v>86</v>
      </c>
      <c r="AA21" s="772" t="s">
        <v>86</v>
      </c>
      <c r="AD21" s="772" t="s">
        <v>86</v>
      </c>
      <c r="AE21" s="772" t="s">
        <v>86</v>
      </c>
      <c r="AF21" s="772" t="s">
        <v>86</v>
      </c>
      <c r="AI21" s="772" t="s">
        <v>86</v>
      </c>
      <c r="AJ21" s="772" t="s">
        <v>86</v>
      </c>
      <c r="AK21" s="772" t="s">
        <v>86</v>
      </c>
      <c r="AN21" s="772" t="s">
        <v>86</v>
      </c>
      <c r="AO21" s="772" t="s">
        <v>86</v>
      </c>
      <c r="AP21" s="772" t="s">
        <v>86</v>
      </c>
    </row>
    <row r="22" spans="1:42" s="753" customFormat="1" ht="20.100000000000001" customHeight="1">
      <c r="A22" s="750"/>
      <c r="B22" s="1772" t="s">
        <v>346</v>
      </c>
      <c r="C22" s="1773"/>
      <c r="D22" s="1773"/>
      <c r="E22" s="1773"/>
      <c r="F22" s="1773"/>
      <c r="G22" s="1773"/>
      <c r="H22" s="1774"/>
      <c r="I22" s="773">
        <v>2</v>
      </c>
      <c r="J22" s="774"/>
      <c r="K22" s="794">
        <f>$K$5*N22</f>
        <v>4.9279999999999999</v>
      </c>
      <c r="L22" s="1765" t="s">
        <v>347</v>
      </c>
      <c r="M22" s="1765"/>
      <c r="N22" s="776">
        <v>6.16</v>
      </c>
      <c r="O22" s="777">
        <v>7.4</v>
      </c>
      <c r="P22" s="776">
        <v>8.9600000000000009</v>
      </c>
      <c r="Q22" s="778"/>
      <c r="R22" s="1765" t="s">
        <v>347</v>
      </c>
      <c r="S22" s="1765"/>
      <c r="T22" s="776">
        <v>6.64</v>
      </c>
      <c r="U22" s="777">
        <v>7.3</v>
      </c>
      <c r="V22" s="776">
        <v>8.69</v>
      </c>
      <c r="X22" s="779" t="s">
        <v>347</v>
      </c>
      <c r="Y22" s="776">
        <v>6.74</v>
      </c>
      <c r="Z22" s="777">
        <v>8.0399999999999991</v>
      </c>
      <c r="AA22" s="776">
        <v>8.9600000000000009</v>
      </c>
      <c r="AC22" s="779" t="s">
        <v>347</v>
      </c>
      <c r="AD22" s="776">
        <v>8</v>
      </c>
      <c r="AE22" s="777">
        <v>8.31</v>
      </c>
      <c r="AF22" s="776">
        <v>9.51</v>
      </c>
      <c r="AH22" s="779" t="s">
        <v>347</v>
      </c>
      <c r="AI22" s="776">
        <v>7.14</v>
      </c>
      <c r="AJ22" s="777">
        <v>8.4</v>
      </c>
      <c r="AK22" s="776">
        <v>10.43</v>
      </c>
      <c r="AM22" s="779" t="s">
        <v>347</v>
      </c>
      <c r="AN22" s="776">
        <v>3.5</v>
      </c>
      <c r="AO22" s="777">
        <v>5.1100000000000003</v>
      </c>
      <c r="AP22" s="776">
        <v>6.22</v>
      </c>
    </row>
    <row r="23" spans="1:42" s="753" customFormat="1" ht="21.75" customHeight="1">
      <c r="A23" s="750"/>
      <c r="B23" s="1750" t="s">
        <v>121</v>
      </c>
      <c r="C23" s="1751"/>
      <c r="D23" s="1751"/>
      <c r="E23" s="1751"/>
      <c r="F23" s="1751"/>
      <c r="G23" s="1751"/>
      <c r="H23" s="1751"/>
      <c r="I23" s="787">
        <f>ROUND(SUM(I22:I22),2)</f>
        <v>2</v>
      </c>
      <c r="J23" s="788"/>
      <c r="K23" s="789"/>
      <c r="N23" s="790" t="s">
        <v>348</v>
      </c>
      <c r="O23" s="787">
        <f>SUM(O22:O22)</f>
        <v>7.4</v>
      </c>
      <c r="P23" s="786"/>
      <c r="Q23" s="786"/>
      <c r="R23" s="786"/>
      <c r="T23" s="790" t="s">
        <v>348</v>
      </c>
      <c r="U23" s="787">
        <f>SUM(U22:U22)</f>
        <v>7.3</v>
      </c>
      <c r="V23" s="786"/>
      <c r="Y23" s="790" t="s">
        <v>348</v>
      </c>
      <c r="Z23" s="787">
        <f>SUM(Z22:Z22)</f>
        <v>8.0399999999999991</v>
      </c>
      <c r="AA23" s="786"/>
      <c r="AD23" s="790" t="s">
        <v>348</v>
      </c>
      <c r="AE23" s="787">
        <f>SUM(AE22:AE22)</f>
        <v>8.31</v>
      </c>
      <c r="AF23" s="786"/>
      <c r="AI23" s="790" t="s">
        <v>348</v>
      </c>
      <c r="AJ23" s="787">
        <f>SUM(AJ22:AJ22)</f>
        <v>8.4</v>
      </c>
      <c r="AK23" s="786"/>
      <c r="AN23" s="790" t="s">
        <v>348</v>
      </c>
      <c r="AO23" s="787">
        <f>SUM(AO22:AO22)</f>
        <v>5.1100000000000003</v>
      </c>
      <c r="AP23" s="786"/>
    </row>
    <row r="24" spans="1:42" s="765" customFormat="1" ht="15" customHeight="1">
      <c r="A24" s="762"/>
      <c r="B24" s="1766" t="s">
        <v>199</v>
      </c>
      <c r="C24" s="1767"/>
      <c r="D24" s="1767"/>
      <c r="E24" s="1767"/>
      <c r="F24" s="1767"/>
      <c r="G24" s="1767"/>
      <c r="H24" s="1767"/>
      <c r="I24" s="1768"/>
      <c r="J24" s="763"/>
      <c r="N24" s="792"/>
      <c r="O24" s="792"/>
      <c r="P24" s="792"/>
      <c r="Q24" s="792"/>
      <c r="R24" s="792"/>
      <c r="T24" s="792"/>
      <c r="U24" s="792"/>
      <c r="V24" s="792"/>
      <c r="Y24" s="792"/>
      <c r="Z24" s="792"/>
      <c r="AA24" s="792"/>
      <c r="AD24" s="792"/>
      <c r="AE24" s="792"/>
      <c r="AF24" s="792"/>
      <c r="AI24" s="792"/>
      <c r="AJ24" s="792"/>
      <c r="AK24" s="792"/>
      <c r="AN24" s="792"/>
      <c r="AO24" s="792"/>
      <c r="AP24" s="792"/>
    </row>
    <row r="25" spans="1:42" s="753" customFormat="1" ht="15" customHeight="1">
      <c r="A25" s="750"/>
      <c r="B25" s="1769" t="s">
        <v>116</v>
      </c>
      <c r="C25" s="1770"/>
      <c r="D25" s="1770"/>
      <c r="E25" s="1770"/>
      <c r="F25" s="1770"/>
      <c r="G25" s="1770"/>
      <c r="H25" s="1771"/>
      <c r="I25" s="769" t="s">
        <v>257</v>
      </c>
      <c r="J25" s="770"/>
      <c r="N25" s="772" t="s">
        <v>86</v>
      </c>
      <c r="O25" s="772" t="s">
        <v>86</v>
      </c>
      <c r="P25" s="772" t="s">
        <v>86</v>
      </c>
      <c r="Q25" s="772"/>
      <c r="R25" s="772"/>
      <c r="T25" s="772" t="s">
        <v>86</v>
      </c>
      <c r="U25" s="772" t="s">
        <v>86</v>
      </c>
      <c r="V25" s="772" t="s">
        <v>86</v>
      </c>
      <c r="Y25" s="772" t="s">
        <v>86</v>
      </c>
      <c r="Z25" s="772" t="s">
        <v>86</v>
      </c>
      <c r="AA25" s="772" t="s">
        <v>86</v>
      </c>
      <c r="AD25" s="772" t="s">
        <v>86</v>
      </c>
      <c r="AE25" s="772" t="s">
        <v>86</v>
      </c>
      <c r="AF25" s="772" t="s">
        <v>86</v>
      </c>
      <c r="AI25" s="772" t="s">
        <v>86</v>
      </c>
      <c r="AJ25" s="772" t="s">
        <v>86</v>
      </c>
      <c r="AK25" s="772" t="s">
        <v>86</v>
      </c>
      <c r="AN25" s="772" t="s">
        <v>86</v>
      </c>
      <c r="AO25" s="772" t="s">
        <v>86</v>
      </c>
      <c r="AP25" s="772" t="s">
        <v>86</v>
      </c>
    </row>
    <row r="26" spans="1:42" s="753" customFormat="1" ht="20.100000000000001" customHeight="1">
      <c r="A26" s="750"/>
      <c r="B26" s="1746" t="s">
        <v>349</v>
      </c>
      <c r="C26" s="1747"/>
      <c r="D26" s="1747"/>
      <c r="E26" s="1747"/>
      <c r="F26" s="1747"/>
      <c r="G26" s="1747"/>
      <c r="H26" s="1748"/>
      <c r="I26" s="795">
        <v>5</v>
      </c>
      <c r="J26" s="774"/>
      <c r="K26" s="796" t="s">
        <v>350</v>
      </c>
      <c r="L26" s="1765" t="s">
        <v>351</v>
      </c>
      <c r="M26" s="1765"/>
      <c r="N26" s="776">
        <v>2</v>
      </c>
      <c r="O26" s="797"/>
      <c r="P26" s="776">
        <v>5</v>
      </c>
      <c r="Q26" s="778"/>
      <c r="R26" s="1765" t="s">
        <v>351</v>
      </c>
      <c r="S26" s="1765"/>
      <c r="T26" s="776">
        <v>2</v>
      </c>
      <c r="U26" s="797"/>
      <c r="V26" s="776">
        <v>5</v>
      </c>
      <c r="X26" s="779" t="s">
        <v>351</v>
      </c>
      <c r="Y26" s="776">
        <v>2</v>
      </c>
      <c r="Z26" s="797"/>
      <c r="AA26" s="776">
        <v>5</v>
      </c>
      <c r="AC26" s="779" t="s">
        <v>351</v>
      </c>
      <c r="AD26" s="776">
        <v>2</v>
      </c>
      <c r="AE26" s="797"/>
      <c r="AF26" s="776">
        <v>5</v>
      </c>
      <c r="AH26" s="779" t="s">
        <v>351</v>
      </c>
      <c r="AI26" s="776">
        <v>2</v>
      </c>
      <c r="AJ26" s="797"/>
      <c r="AK26" s="776">
        <v>5</v>
      </c>
      <c r="AM26" s="779" t="s">
        <v>351</v>
      </c>
      <c r="AN26" s="776">
        <v>2</v>
      </c>
      <c r="AO26" s="797"/>
      <c r="AP26" s="776">
        <v>5</v>
      </c>
    </row>
    <row r="27" spans="1:42" s="753" customFormat="1" ht="30" customHeight="1">
      <c r="A27" s="750"/>
      <c r="B27" s="1746" t="s">
        <v>352</v>
      </c>
      <c r="C27" s="1747"/>
      <c r="D27" s="1747"/>
      <c r="E27" s="1747"/>
      <c r="F27" s="1747"/>
      <c r="G27" s="1747"/>
      <c r="H27" s="1748"/>
      <c r="I27" s="773">
        <v>3</v>
      </c>
      <c r="J27" s="774"/>
      <c r="K27" s="798" t="s">
        <v>353</v>
      </c>
      <c r="L27" s="1765" t="s">
        <v>354</v>
      </c>
      <c r="M27" s="1765"/>
      <c r="N27" s="776">
        <v>3</v>
      </c>
      <c r="O27" s="799">
        <v>3</v>
      </c>
      <c r="P27" s="776">
        <v>3</v>
      </c>
      <c r="Q27" s="778"/>
      <c r="R27" s="1765" t="s">
        <v>354</v>
      </c>
      <c r="S27" s="1765"/>
      <c r="T27" s="776">
        <v>3</v>
      </c>
      <c r="U27" s="799">
        <v>3</v>
      </c>
      <c r="V27" s="776">
        <v>3</v>
      </c>
      <c r="X27" s="779" t="s">
        <v>354</v>
      </c>
      <c r="Y27" s="776">
        <v>3</v>
      </c>
      <c r="Z27" s="799">
        <v>3</v>
      </c>
      <c r="AA27" s="776">
        <v>3</v>
      </c>
      <c r="AC27" s="779" t="s">
        <v>354</v>
      </c>
      <c r="AD27" s="776">
        <v>3</v>
      </c>
      <c r="AE27" s="799">
        <v>3</v>
      </c>
      <c r="AF27" s="776">
        <v>3</v>
      </c>
      <c r="AH27" s="779" t="s">
        <v>354</v>
      </c>
      <c r="AI27" s="776">
        <v>3</v>
      </c>
      <c r="AJ27" s="799">
        <v>3</v>
      </c>
      <c r="AK27" s="776">
        <v>3</v>
      </c>
      <c r="AM27" s="779" t="s">
        <v>354</v>
      </c>
      <c r="AN27" s="776">
        <v>3</v>
      </c>
      <c r="AO27" s="799">
        <v>3</v>
      </c>
      <c r="AP27" s="776">
        <v>3</v>
      </c>
    </row>
    <row r="28" spans="1:42" s="753" customFormat="1" ht="29.25" customHeight="1">
      <c r="A28" s="750"/>
      <c r="B28" s="1746" t="s">
        <v>355</v>
      </c>
      <c r="C28" s="1747"/>
      <c r="D28" s="1747"/>
      <c r="E28" s="1747"/>
      <c r="F28" s="1747"/>
      <c r="G28" s="1747"/>
      <c r="H28" s="1748"/>
      <c r="I28" s="773">
        <v>0.65</v>
      </c>
      <c r="J28" s="774"/>
      <c r="K28" s="800"/>
      <c r="L28" s="1765" t="s">
        <v>356</v>
      </c>
      <c r="M28" s="1765"/>
      <c r="N28" s="776">
        <v>0.65</v>
      </c>
      <c r="O28" s="799">
        <v>0.65</v>
      </c>
      <c r="P28" s="776">
        <v>0.65</v>
      </c>
      <c r="Q28" s="778"/>
      <c r="R28" s="1765" t="s">
        <v>356</v>
      </c>
      <c r="S28" s="1765"/>
      <c r="T28" s="776">
        <v>0.65</v>
      </c>
      <c r="U28" s="799">
        <v>0.65</v>
      </c>
      <c r="V28" s="776">
        <v>0.65</v>
      </c>
      <c r="X28" s="779" t="s">
        <v>356</v>
      </c>
      <c r="Y28" s="776">
        <v>0.65</v>
      </c>
      <c r="Z28" s="799">
        <v>0.65</v>
      </c>
      <c r="AA28" s="776">
        <v>0.65</v>
      </c>
      <c r="AC28" s="779" t="s">
        <v>356</v>
      </c>
      <c r="AD28" s="776">
        <v>0.65</v>
      </c>
      <c r="AE28" s="799">
        <v>0.65</v>
      </c>
      <c r="AF28" s="776">
        <v>0.65</v>
      </c>
      <c r="AH28" s="779" t="s">
        <v>356</v>
      </c>
      <c r="AI28" s="776">
        <v>0.65</v>
      </c>
      <c r="AJ28" s="799">
        <v>0.65</v>
      </c>
      <c r="AK28" s="776">
        <v>0.65</v>
      </c>
      <c r="AM28" s="779" t="s">
        <v>356</v>
      </c>
      <c r="AN28" s="776">
        <v>0.65</v>
      </c>
      <c r="AO28" s="799">
        <v>0.65</v>
      </c>
      <c r="AP28" s="776">
        <v>0.65</v>
      </c>
    </row>
    <row r="29" spans="1:42" s="753" customFormat="1" ht="29.25" customHeight="1">
      <c r="A29" s="750"/>
      <c r="B29" s="1746" t="s">
        <v>357</v>
      </c>
      <c r="C29" s="1747"/>
      <c r="D29" s="1747"/>
      <c r="E29" s="1747"/>
      <c r="F29" s="1747"/>
      <c r="G29" s="1747"/>
      <c r="H29" s="1748"/>
      <c r="I29" s="773">
        <v>4.5</v>
      </c>
      <c r="J29" s="774"/>
      <c r="K29" s="800"/>
      <c r="L29" s="1749" t="s">
        <v>358</v>
      </c>
      <c r="M29" s="1749"/>
      <c r="N29" s="776">
        <v>2</v>
      </c>
      <c r="O29" s="799">
        <v>2</v>
      </c>
      <c r="P29" s="776">
        <v>2</v>
      </c>
      <c r="Q29" s="778"/>
      <c r="R29" s="1749" t="s">
        <v>358</v>
      </c>
      <c r="S29" s="1749"/>
      <c r="T29" s="776">
        <v>2</v>
      </c>
      <c r="U29" s="799">
        <v>2</v>
      </c>
      <c r="V29" s="776">
        <v>2</v>
      </c>
      <c r="X29" s="801" t="s">
        <v>358</v>
      </c>
      <c r="Y29" s="776">
        <v>2</v>
      </c>
      <c r="Z29" s="799">
        <v>2</v>
      </c>
      <c r="AA29" s="776">
        <v>2</v>
      </c>
      <c r="AC29" s="801" t="s">
        <v>358</v>
      </c>
      <c r="AD29" s="776">
        <v>2</v>
      </c>
      <c r="AE29" s="799">
        <v>2</v>
      </c>
      <c r="AF29" s="776">
        <v>2</v>
      </c>
      <c r="AH29" s="801" t="s">
        <v>358</v>
      </c>
      <c r="AI29" s="776">
        <v>2</v>
      </c>
      <c r="AJ29" s="799">
        <v>2</v>
      </c>
      <c r="AK29" s="776">
        <v>2</v>
      </c>
      <c r="AM29" s="801" t="s">
        <v>358</v>
      </c>
      <c r="AN29" s="776">
        <v>2</v>
      </c>
      <c r="AO29" s="799">
        <v>2</v>
      </c>
      <c r="AP29" s="776">
        <v>2</v>
      </c>
    </row>
    <row r="30" spans="1:42" s="753" customFormat="1" ht="27" customHeight="1">
      <c r="A30" s="750"/>
      <c r="B30" s="1746" t="s">
        <v>359</v>
      </c>
      <c r="C30" s="1747"/>
      <c r="D30" s="1747"/>
      <c r="E30" s="1747"/>
      <c r="F30" s="1747"/>
      <c r="G30" s="1747"/>
      <c r="H30" s="1748"/>
      <c r="I30" s="773">
        <v>0</v>
      </c>
      <c r="J30" s="774"/>
      <c r="K30" s="800"/>
      <c r="L30" s="802"/>
      <c r="M30" s="802"/>
      <c r="N30" s="776"/>
      <c r="O30" s="799"/>
      <c r="P30" s="778"/>
      <c r="Q30" s="778"/>
      <c r="R30" s="802"/>
      <c r="S30" s="802"/>
      <c r="T30" s="776"/>
      <c r="U30" s="799"/>
      <c r="V30" s="778"/>
      <c r="X30" s="803"/>
      <c r="Y30" s="776"/>
      <c r="Z30" s="799"/>
      <c r="AA30" s="778"/>
      <c r="AC30" s="803"/>
      <c r="AD30" s="776"/>
      <c r="AE30" s="799"/>
      <c r="AF30" s="778"/>
      <c r="AH30" s="803"/>
      <c r="AI30" s="776"/>
      <c r="AJ30" s="799"/>
      <c r="AK30" s="778"/>
      <c r="AM30" s="803"/>
      <c r="AN30" s="776"/>
      <c r="AO30" s="799"/>
      <c r="AP30" s="778"/>
    </row>
    <row r="31" spans="1:42" s="753" customFormat="1" ht="23.25" customHeight="1">
      <c r="A31" s="750"/>
      <c r="B31" s="1750" t="s">
        <v>122</v>
      </c>
      <c r="C31" s="1751"/>
      <c r="D31" s="1751"/>
      <c r="E31" s="1751"/>
      <c r="F31" s="1751"/>
      <c r="G31" s="1751"/>
      <c r="H31" s="1752"/>
      <c r="I31" s="787">
        <f>ROUND(SUM(I26:I30),2)</f>
        <v>13.15</v>
      </c>
      <c r="J31" s="788"/>
      <c r="K31" s="804"/>
      <c r="N31" s="790" t="s">
        <v>360</v>
      </c>
      <c r="O31" s="787">
        <f>SUM(O26:O29)</f>
        <v>5.65</v>
      </c>
      <c r="T31" s="790" t="s">
        <v>360</v>
      </c>
      <c r="U31" s="787">
        <f>SUM(U26:U29)</f>
        <v>5.65</v>
      </c>
      <c r="Y31" s="790" t="s">
        <v>360</v>
      </c>
      <c r="Z31" s="787">
        <f>SUM(Z26:Z29)</f>
        <v>5.65</v>
      </c>
      <c r="AD31" s="790" t="s">
        <v>360</v>
      </c>
      <c r="AE31" s="787">
        <f>SUM(AE26:AE29)</f>
        <v>5.65</v>
      </c>
      <c r="AI31" s="790" t="s">
        <v>360</v>
      </c>
      <c r="AJ31" s="787">
        <f>SUM(AJ26:AJ29)</f>
        <v>5.65</v>
      </c>
      <c r="AN31" s="790" t="s">
        <v>360</v>
      </c>
      <c r="AO31" s="787">
        <f>SUM(AO26:AO29)</f>
        <v>5.65</v>
      </c>
    </row>
    <row r="32" spans="1:42" ht="9.9499999999999993" customHeight="1" thickBot="1">
      <c r="A32" s="739"/>
      <c r="B32" s="805"/>
      <c r="C32" s="805"/>
      <c r="D32" s="805"/>
      <c r="E32" s="805"/>
      <c r="F32" s="805"/>
      <c r="G32" s="805"/>
      <c r="H32" s="805"/>
      <c r="I32" s="805"/>
      <c r="J32" s="748"/>
      <c r="K32" s="747"/>
    </row>
    <row r="33" spans="1:42" ht="13.5" customHeight="1">
      <c r="A33" s="739"/>
      <c r="B33" s="1753" t="s">
        <v>361</v>
      </c>
      <c r="C33" s="1754"/>
      <c r="D33" s="1754"/>
      <c r="E33" s="1754"/>
      <c r="F33" s="1759" t="s">
        <v>362</v>
      </c>
      <c r="G33" s="1759"/>
      <c r="H33" s="806"/>
      <c r="I33" s="1762" t="s">
        <v>363</v>
      </c>
      <c r="J33" s="1071"/>
      <c r="K33" s="808"/>
    </row>
    <row r="34" spans="1:42" ht="13.5" customHeight="1">
      <c r="A34" s="739"/>
      <c r="B34" s="1755"/>
      <c r="C34" s="1756"/>
      <c r="D34" s="1756"/>
      <c r="E34" s="1756"/>
      <c r="F34" s="1760"/>
      <c r="G34" s="1760"/>
      <c r="H34" s="809"/>
      <c r="I34" s="1763"/>
      <c r="J34" s="810"/>
      <c r="K34" s="811"/>
    </row>
    <row r="35" spans="1:42" ht="13.5" customHeight="1" thickBot="1">
      <c r="A35" s="739"/>
      <c r="B35" s="1757"/>
      <c r="C35" s="1758"/>
      <c r="D35" s="1758"/>
      <c r="E35" s="1758"/>
      <c r="F35" s="1761"/>
      <c r="G35" s="1761"/>
      <c r="H35" s="812"/>
      <c r="I35" s="1764"/>
      <c r="J35" s="810"/>
      <c r="K35" s="811"/>
      <c r="N35" s="767" t="s">
        <v>333</v>
      </c>
      <c r="O35" s="766" t="s">
        <v>334</v>
      </c>
      <c r="P35" s="767" t="s">
        <v>335</v>
      </c>
      <c r="Q35" s="768"/>
      <c r="R35" s="768"/>
      <c r="T35" s="767" t="s">
        <v>333</v>
      </c>
      <c r="U35" s="766" t="s">
        <v>334</v>
      </c>
      <c r="V35" s="767" t="s">
        <v>335</v>
      </c>
      <c r="Y35" s="767" t="s">
        <v>333</v>
      </c>
      <c r="Z35" s="766" t="s">
        <v>334</v>
      </c>
      <c r="AA35" s="767" t="s">
        <v>335</v>
      </c>
      <c r="AD35" s="767" t="s">
        <v>333</v>
      </c>
      <c r="AE35" s="766" t="s">
        <v>334</v>
      </c>
      <c r="AF35" s="767" t="s">
        <v>335</v>
      </c>
      <c r="AI35" s="767" t="s">
        <v>333</v>
      </c>
      <c r="AJ35" s="766" t="s">
        <v>334</v>
      </c>
      <c r="AK35" s="767" t="s">
        <v>335</v>
      </c>
      <c r="AN35" s="767" t="s">
        <v>333</v>
      </c>
      <c r="AO35" s="766" t="s">
        <v>334</v>
      </c>
      <c r="AP35" s="767" t="s">
        <v>335</v>
      </c>
    </row>
    <row r="36" spans="1:42" ht="9.9499999999999993" customHeight="1">
      <c r="A36" s="739"/>
      <c r="B36" s="813"/>
      <c r="C36" s="814"/>
      <c r="D36" s="815"/>
      <c r="E36" s="815"/>
      <c r="F36" s="815"/>
      <c r="G36" s="815"/>
      <c r="H36" s="816"/>
      <c r="I36" s="817"/>
      <c r="J36" s="818"/>
      <c r="K36" s="817"/>
    </row>
    <row r="37" spans="1:42" ht="20.25" customHeight="1">
      <c r="A37" s="739"/>
      <c r="B37" s="1737" t="s">
        <v>364</v>
      </c>
      <c r="C37" s="1737"/>
      <c r="D37" s="1737"/>
      <c r="E37" s="1737"/>
      <c r="F37" s="1737"/>
      <c r="G37" s="1737"/>
      <c r="H37" s="1737"/>
      <c r="I37" s="1737"/>
      <c r="J37" s="819"/>
      <c r="K37" s="820"/>
      <c r="L37" s="1744" t="s">
        <v>365</v>
      </c>
      <c r="M37" s="1745"/>
      <c r="N37" s="1738">
        <v>0.2034</v>
      </c>
      <c r="O37" s="1740">
        <v>0.22120000000000001</v>
      </c>
      <c r="P37" s="1738">
        <v>0.25</v>
      </c>
      <c r="Q37" s="821"/>
      <c r="R37" s="1744" t="s">
        <v>366</v>
      </c>
      <c r="S37" s="1745"/>
      <c r="T37" s="1738">
        <v>0.19600000000000001</v>
      </c>
      <c r="U37" s="1740">
        <v>0.2097</v>
      </c>
      <c r="V37" s="1738">
        <v>0.24229999999999999</v>
      </c>
      <c r="X37" s="822" t="s">
        <v>367</v>
      </c>
      <c r="Y37" s="1738">
        <v>0.20760000000000001</v>
      </c>
      <c r="Z37" s="1740">
        <v>0.24179999999999999</v>
      </c>
      <c r="AA37" s="1738">
        <v>0.26440000000000002</v>
      </c>
      <c r="AC37" s="822" t="s">
        <v>367</v>
      </c>
      <c r="AD37" s="1738">
        <v>0.24</v>
      </c>
      <c r="AE37" s="1740">
        <v>0.25840000000000002</v>
      </c>
      <c r="AF37" s="1738">
        <v>0.27860000000000001</v>
      </c>
      <c r="AH37" s="822" t="s">
        <v>367</v>
      </c>
      <c r="AI37" s="1738">
        <v>0.22800000000000001</v>
      </c>
      <c r="AJ37" s="1740">
        <v>0.27479999999999999</v>
      </c>
      <c r="AK37" s="1738">
        <v>0.3095</v>
      </c>
      <c r="AM37" s="822" t="s">
        <v>367</v>
      </c>
      <c r="AN37" s="1738">
        <v>0.111</v>
      </c>
      <c r="AO37" s="1740">
        <v>0.14019999999999999</v>
      </c>
      <c r="AP37" s="1738">
        <v>0.16800000000000001</v>
      </c>
    </row>
    <row r="38" spans="1:42" ht="20.25" customHeight="1">
      <c r="A38" s="739"/>
      <c r="B38" s="1737" t="s">
        <v>368</v>
      </c>
      <c r="C38" s="1737"/>
      <c r="D38" s="1737"/>
      <c r="E38" s="1737"/>
      <c r="F38" s="1737"/>
      <c r="G38" s="1737"/>
      <c r="H38" s="1737"/>
      <c r="I38" s="1737"/>
      <c r="J38" s="819"/>
      <c r="K38" s="820"/>
      <c r="L38" s="1742" t="s">
        <v>369</v>
      </c>
      <c r="M38" s="1743"/>
      <c r="N38" s="1739"/>
      <c r="O38" s="1741"/>
      <c r="P38" s="1739"/>
      <c r="Q38" s="821"/>
      <c r="R38" s="1742" t="s">
        <v>370</v>
      </c>
      <c r="S38" s="1743"/>
      <c r="T38" s="1739"/>
      <c r="U38" s="1741"/>
      <c r="V38" s="1739"/>
      <c r="X38" s="823" t="s">
        <v>371</v>
      </c>
      <c r="Y38" s="1739"/>
      <c r="Z38" s="1741"/>
      <c r="AA38" s="1739"/>
      <c r="AC38" s="823" t="s">
        <v>371</v>
      </c>
      <c r="AD38" s="1739"/>
      <c r="AE38" s="1741"/>
      <c r="AF38" s="1739"/>
      <c r="AH38" s="823" t="s">
        <v>371</v>
      </c>
      <c r="AI38" s="1739"/>
      <c r="AJ38" s="1741"/>
      <c r="AK38" s="1739"/>
      <c r="AM38" s="823" t="s">
        <v>371</v>
      </c>
      <c r="AN38" s="1739"/>
      <c r="AO38" s="1741"/>
      <c r="AP38" s="1739"/>
    </row>
    <row r="39" spans="1:42" ht="20.25" customHeight="1">
      <c r="A39" s="739"/>
      <c r="B39" s="1737" t="s">
        <v>372</v>
      </c>
      <c r="C39" s="1737"/>
      <c r="D39" s="1737"/>
      <c r="E39" s="1737"/>
      <c r="F39" s="1737"/>
      <c r="G39" s="1737"/>
      <c r="H39" s="1737"/>
      <c r="I39" s="1737"/>
      <c r="J39" s="819"/>
      <c r="K39" s="820"/>
    </row>
    <row r="40" spans="1:42" s="753" customFormat="1" ht="20.25" customHeight="1">
      <c r="A40" s="750"/>
      <c r="B40" s="1737" t="s">
        <v>373</v>
      </c>
      <c r="C40" s="1737"/>
      <c r="D40" s="1737"/>
      <c r="E40" s="1737"/>
      <c r="F40" s="1737"/>
      <c r="G40" s="1737"/>
      <c r="H40" s="1737"/>
      <c r="I40" s="1737"/>
      <c r="J40" s="819"/>
      <c r="K40" s="820"/>
      <c r="M40" s="1728" t="s">
        <v>374</v>
      </c>
      <c r="N40" s="1728"/>
      <c r="O40" s="1728"/>
      <c r="P40" s="1728"/>
      <c r="Q40" s="1070"/>
      <c r="R40" s="1070"/>
      <c r="S40" s="1728" t="s">
        <v>375</v>
      </c>
      <c r="T40" s="1728"/>
      <c r="U40" s="1728"/>
      <c r="V40" s="1728"/>
      <c r="X40" s="1728" t="s">
        <v>376</v>
      </c>
      <c r="Y40" s="1728"/>
      <c r="Z40" s="1728"/>
      <c r="AA40" s="1728"/>
      <c r="AC40" s="1728" t="s">
        <v>377</v>
      </c>
      <c r="AD40" s="1728"/>
      <c r="AE40" s="1728"/>
      <c r="AF40" s="1728"/>
      <c r="AH40" s="1728" t="s">
        <v>378</v>
      </c>
      <c r="AI40" s="1728"/>
      <c r="AJ40" s="1728"/>
      <c r="AK40" s="1728"/>
      <c r="AM40" s="1728" t="s">
        <v>379</v>
      </c>
      <c r="AN40" s="1728"/>
      <c r="AO40" s="1728"/>
      <c r="AP40" s="1728"/>
    </row>
    <row r="41" spans="1:42" ht="6.75" customHeight="1" thickBot="1">
      <c r="A41" s="739"/>
      <c r="B41" s="813"/>
      <c r="C41" s="814"/>
      <c r="D41" s="815"/>
      <c r="E41" s="815"/>
      <c r="F41" s="815"/>
      <c r="G41" s="815"/>
      <c r="H41" s="816"/>
      <c r="I41" s="817"/>
      <c r="J41" s="818"/>
      <c r="K41" s="817"/>
    </row>
    <row r="42" spans="1:42" ht="13.5" customHeight="1" thickTop="1">
      <c r="A42" s="739"/>
      <c r="B42" s="1729" t="s">
        <v>380</v>
      </c>
      <c r="C42" s="1729"/>
      <c r="D42" s="1729"/>
      <c r="E42" s="1729"/>
      <c r="F42" s="1730"/>
      <c r="G42" s="1731" t="s">
        <v>381</v>
      </c>
      <c r="H42" s="1732"/>
      <c r="I42" s="1735">
        <f>(ROUNDDOWN((1+I15/100)*(1+I19/100)*(1+I23/100)/(1-I31/100),4))-1</f>
        <v>0.22120000000000001</v>
      </c>
      <c r="J42" s="825"/>
      <c r="K42" s="826"/>
      <c r="M42" s="1724" t="s">
        <v>382</v>
      </c>
      <c r="N42" s="1725"/>
      <c r="O42" s="1722">
        <f>(ROUND((1+O15/100)*(1+O19/100)*(1+O23/100)/(1-O31/100),4))-1</f>
        <v>0.2223</v>
      </c>
      <c r="S42" s="1724" t="s">
        <v>382</v>
      </c>
      <c r="T42" s="1725"/>
      <c r="U42" s="1722">
        <f>(ROUND((1+U15/100)*(1+U19/100)*(1+U23/100)/(1-U31/100),4))-1</f>
        <v>0.20699999999999999</v>
      </c>
      <c r="X42" s="1724" t="s">
        <v>382</v>
      </c>
      <c r="Y42" s="1725"/>
      <c r="Z42" s="1722">
        <f>(ROUND((1+Z15/100)*(1+Z19/100)*(1+Z23/100)/(1-Z31/100),4))-1</f>
        <v>0.23519999999999999</v>
      </c>
      <c r="AC42" s="1724" t="s">
        <v>382</v>
      </c>
      <c r="AD42" s="1725"/>
      <c r="AE42" s="1722">
        <f>(ROUND((1+AE15/100)*(1+AE19/100)*(1+AE23/100)/(1-AE31/100),4))-1</f>
        <v>0.252</v>
      </c>
      <c r="AH42" s="1724" t="s">
        <v>382</v>
      </c>
      <c r="AI42" s="1725"/>
      <c r="AJ42" s="1722">
        <f>(ROUND((1+AJ15/100)*(1+AJ19/100)*(1+AJ23/100)/(1-AJ31/100),4))-1</f>
        <v>0.26579999999999998</v>
      </c>
      <c r="AM42" s="1724" t="s">
        <v>382</v>
      </c>
      <c r="AN42" s="1725"/>
      <c r="AO42" s="1722">
        <f>(ROUND((1+AO15/100)*(1+AO19/100)*(1+AO23/100)/(1-AO31/100),4))-1</f>
        <v>0.1772</v>
      </c>
    </row>
    <row r="43" spans="1:42" ht="63.75" customHeight="1" thickBot="1">
      <c r="A43" s="739"/>
      <c r="B43" s="1729"/>
      <c r="C43" s="1729"/>
      <c r="D43" s="1729"/>
      <c r="E43" s="1729"/>
      <c r="F43" s="1730"/>
      <c r="G43" s="1733"/>
      <c r="H43" s="1734"/>
      <c r="I43" s="1736"/>
      <c r="J43" s="825"/>
      <c r="K43" s="826"/>
      <c r="M43" s="1726"/>
      <c r="N43" s="1727"/>
      <c r="O43" s="1723"/>
      <c r="S43" s="1726"/>
      <c r="T43" s="1727"/>
      <c r="U43" s="1723"/>
      <c r="X43" s="1726"/>
      <c r="Y43" s="1727"/>
      <c r="Z43" s="1723"/>
      <c r="AC43" s="1726"/>
      <c r="AD43" s="1727"/>
      <c r="AE43" s="1723"/>
      <c r="AH43" s="1726"/>
      <c r="AI43" s="1727"/>
      <c r="AJ43" s="1723"/>
      <c r="AM43" s="1726"/>
      <c r="AN43" s="1727"/>
      <c r="AO43" s="1723"/>
    </row>
    <row r="44" spans="1:42" s="830" customFormat="1" ht="20.100000000000001" customHeight="1" thickTop="1" thickBot="1">
      <c r="A44" s="827"/>
      <c r="B44" s="1718" t="s">
        <v>383</v>
      </c>
      <c r="C44" s="1718"/>
      <c r="D44" s="1718"/>
      <c r="E44" s="1718"/>
      <c r="F44" s="1718"/>
      <c r="G44" s="1718"/>
      <c r="H44" s="1718"/>
      <c r="I44" s="1718"/>
      <c r="J44" s="828"/>
      <c r="K44" s="1067"/>
      <c r="M44" s="831"/>
      <c r="N44" s="831"/>
      <c r="O44" s="826"/>
      <c r="S44" s="831"/>
      <c r="T44" s="831"/>
      <c r="U44" s="826"/>
      <c r="X44" s="831"/>
      <c r="Y44" s="831"/>
      <c r="Z44" s="826"/>
      <c r="AC44" s="831"/>
      <c r="AD44" s="831"/>
      <c r="AE44" s="826"/>
      <c r="AH44" s="831"/>
      <c r="AI44" s="831"/>
      <c r="AJ44" s="826"/>
      <c r="AM44" s="831"/>
      <c r="AN44" s="831"/>
      <c r="AO44" s="826"/>
    </row>
    <row r="45" spans="1:42" s="830" customFormat="1" ht="16.5" customHeight="1">
      <c r="B45" s="1719"/>
      <c r="C45" s="1719"/>
      <c r="D45" s="1719"/>
      <c r="E45" s="1719"/>
      <c r="F45" s="1719"/>
      <c r="G45" s="1719"/>
      <c r="H45" s="1719"/>
      <c r="I45" s="1719"/>
      <c r="J45" s="1067"/>
      <c r="K45" s="1067"/>
      <c r="M45" s="831"/>
      <c r="N45" s="831"/>
      <c r="O45" s="826"/>
      <c r="S45" s="831"/>
      <c r="T45" s="831"/>
      <c r="U45" s="826"/>
      <c r="X45" s="831"/>
      <c r="Y45" s="831"/>
      <c r="Z45" s="826"/>
      <c r="AC45" s="831"/>
      <c r="AD45" s="831"/>
      <c r="AE45" s="826"/>
      <c r="AH45" s="831"/>
      <c r="AI45" s="831"/>
      <c r="AJ45" s="826"/>
      <c r="AM45" s="831"/>
      <c r="AN45" s="831"/>
      <c r="AO45" s="826"/>
    </row>
    <row r="46" spans="1:42">
      <c r="B46" s="1720"/>
      <c r="C46" s="1720"/>
      <c r="D46" s="1720"/>
      <c r="E46" s="1720"/>
      <c r="F46" s="1720"/>
      <c r="G46" s="1720"/>
      <c r="H46" s="1720"/>
      <c r="I46" s="1720"/>
      <c r="J46" s="1068"/>
      <c r="K46" s="1068"/>
    </row>
    <row r="47" spans="1:42">
      <c r="B47" s="1721"/>
      <c r="C47" s="1721"/>
      <c r="D47" s="1721"/>
      <c r="E47" s="1721"/>
      <c r="F47" s="1721"/>
      <c r="G47" s="1721"/>
      <c r="H47" s="1721"/>
      <c r="I47" s="1721"/>
      <c r="J47" s="1069"/>
      <c r="K47" s="1069"/>
    </row>
  </sheetData>
  <mergeCells count="109">
    <mergeCell ref="AH2:AK3"/>
    <mergeCell ref="AM2:AP3"/>
    <mergeCell ref="B3:I3"/>
    <mergeCell ref="B5:I5"/>
    <mergeCell ref="M5:P5"/>
    <mergeCell ref="S5:V5"/>
    <mergeCell ref="X5:AA5"/>
    <mergeCell ref="AC5:AF5"/>
    <mergeCell ref="M2:P3"/>
    <mergeCell ref="S2:V3"/>
    <mergeCell ref="X2:AA3"/>
    <mergeCell ref="AC2:AF3"/>
    <mergeCell ref="B12:H12"/>
    <mergeCell ref="L12:M12"/>
    <mergeCell ref="R12:S12"/>
    <mergeCell ref="B13:H13"/>
    <mergeCell ref="L13:M13"/>
    <mergeCell ref="R13:S13"/>
    <mergeCell ref="AH5:AK5"/>
    <mergeCell ref="AM5:AP5"/>
    <mergeCell ref="B7:I7"/>
    <mergeCell ref="B9:I9"/>
    <mergeCell ref="B10:H10"/>
    <mergeCell ref="B11:H11"/>
    <mergeCell ref="L11:M11"/>
    <mergeCell ref="R11:S11"/>
    <mergeCell ref="B19:H19"/>
    <mergeCell ref="B20:I20"/>
    <mergeCell ref="B21:H21"/>
    <mergeCell ref="B22:H22"/>
    <mergeCell ref="L22:M22"/>
    <mergeCell ref="R22:S22"/>
    <mergeCell ref="B15:H15"/>
    <mergeCell ref="B16:I16"/>
    <mergeCell ref="B17:H17"/>
    <mergeCell ref="B18:H18"/>
    <mergeCell ref="L18:M18"/>
    <mergeCell ref="R18:S18"/>
    <mergeCell ref="B27:H27"/>
    <mergeCell ref="L27:M27"/>
    <mergeCell ref="R27:S27"/>
    <mergeCell ref="B28:H28"/>
    <mergeCell ref="L28:M28"/>
    <mergeCell ref="R28:S28"/>
    <mergeCell ref="B23:H23"/>
    <mergeCell ref="B24:I24"/>
    <mergeCell ref="B25:H25"/>
    <mergeCell ref="B26:H26"/>
    <mergeCell ref="L26:M26"/>
    <mergeCell ref="R26:S26"/>
    <mergeCell ref="B37:I37"/>
    <mergeCell ref="L37:M37"/>
    <mergeCell ref="N37:N38"/>
    <mergeCell ref="O37:O38"/>
    <mergeCell ref="P37:P38"/>
    <mergeCell ref="R37:S37"/>
    <mergeCell ref="B29:H29"/>
    <mergeCell ref="L29:M29"/>
    <mergeCell ref="R29:S29"/>
    <mergeCell ref="B30:H30"/>
    <mergeCell ref="B31:H31"/>
    <mergeCell ref="B33:E35"/>
    <mergeCell ref="F33:G35"/>
    <mergeCell ref="I33:I35"/>
    <mergeCell ref="B39:I39"/>
    <mergeCell ref="B40:I40"/>
    <mergeCell ref="M40:P40"/>
    <mergeCell ref="S40:V40"/>
    <mergeCell ref="X40:AA40"/>
    <mergeCell ref="AC40:AF40"/>
    <mergeCell ref="AN37:AN38"/>
    <mergeCell ref="AO37:AO38"/>
    <mergeCell ref="AP37:AP38"/>
    <mergeCell ref="B38:I38"/>
    <mergeCell ref="L38:M38"/>
    <mergeCell ref="R38:S38"/>
    <mergeCell ref="AD37:AD38"/>
    <mergeCell ref="AE37:AE38"/>
    <mergeCell ref="AF37:AF38"/>
    <mergeCell ref="AI37:AI38"/>
    <mergeCell ref="AJ37:AJ38"/>
    <mergeCell ref="AK37:AK38"/>
    <mergeCell ref="T37:T38"/>
    <mergeCell ref="U37:U38"/>
    <mergeCell ref="V37:V38"/>
    <mergeCell ref="Y37:Y38"/>
    <mergeCell ref="Z37:Z38"/>
    <mergeCell ref="AA37:AA38"/>
    <mergeCell ref="AH40:AK40"/>
    <mergeCell ref="AM40:AP40"/>
    <mergeCell ref="B42:F43"/>
    <mergeCell ref="G42:H43"/>
    <mergeCell ref="I42:I43"/>
    <mergeCell ref="M42:N43"/>
    <mergeCell ref="O42:O43"/>
    <mergeCell ref="S42:T43"/>
    <mergeCell ref="U42:U43"/>
    <mergeCell ref="X42:Y43"/>
    <mergeCell ref="AO42:AO43"/>
    <mergeCell ref="AM42:AN43"/>
    <mergeCell ref="B44:I44"/>
    <mergeCell ref="B45:I45"/>
    <mergeCell ref="B46:I46"/>
    <mergeCell ref="B47:I47"/>
    <mergeCell ref="Z42:Z43"/>
    <mergeCell ref="AC42:AD43"/>
    <mergeCell ref="AE42:AE43"/>
    <mergeCell ref="AH42:AI43"/>
    <mergeCell ref="AJ42:AJ43"/>
  </mergeCells>
  <printOptions horizontalCentered="1"/>
  <pageMargins left="0.51181102362204722" right="0.51181102362204722" top="0.78740157480314965" bottom="0.78740157480314965" header="0.31496062992125984" footer="0.31496062992125984"/>
  <pageSetup paperSize="9" scale="75" fitToHeight="3" orientation="portrait" r:id="rId1"/>
  <headerFooter>
    <oddFooter>&amp;LEng.º Fernando Lukschal Secretário de Obras e Desen. Urbano
PMSPA&amp;CEngº. Leonardo Costa de Sousa
Coordenador
PMSPA&amp;REngª Thamires Araújo de Souza
Assessor 
PMSPA</oddFooter>
  </headerFooter>
  <rowBreaks count="1" manualBreakCount="1">
    <brk id="44" max="16383" man="1"/>
  </rowBreaks>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AP47"/>
  <sheetViews>
    <sheetView view="pageBreakPreview" topLeftCell="A22" zoomScale="80" zoomScaleSheetLayoutView="80" workbookViewId="0">
      <selection activeCell="L40" sqref="L40"/>
    </sheetView>
  </sheetViews>
  <sheetFormatPr defaultRowHeight="12.75"/>
  <cols>
    <col min="1" max="1" width="4.7109375" style="738" customWidth="1"/>
    <col min="2" max="2" width="16.28515625" style="738" customWidth="1"/>
    <col min="3" max="3" width="2.28515625" style="738" customWidth="1"/>
    <col min="4" max="4" width="5" style="738" customWidth="1"/>
    <col min="5" max="6" width="9.140625" style="738"/>
    <col min="7" max="7" width="3.85546875" style="738" customWidth="1"/>
    <col min="8" max="8" width="33.7109375" style="738" customWidth="1"/>
    <col min="9" max="9" width="22.7109375" style="738" customWidth="1"/>
    <col min="10" max="10" width="4.7109375" style="738" customWidth="1"/>
    <col min="11" max="11" width="31.85546875" style="738" customWidth="1"/>
    <col min="12" max="12" width="14.85546875" style="738" customWidth="1"/>
    <col min="13" max="13" width="23.140625" style="738" customWidth="1"/>
    <col min="14" max="14" width="11.28515625" style="738" customWidth="1"/>
    <col min="15" max="15" width="11.42578125" style="738" customWidth="1"/>
    <col min="16" max="16" width="11.85546875" style="738" customWidth="1"/>
    <col min="17" max="17" width="4.7109375" style="738" customWidth="1"/>
    <col min="18" max="18" width="11.85546875" style="738" customWidth="1"/>
    <col min="19" max="19" width="23.140625" style="738" customWidth="1"/>
    <col min="20" max="20" width="11.28515625" style="738" customWidth="1"/>
    <col min="21" max="21" width="11.42578125" style="738" customWidth="1"/>
    <col min="22" max="22" width="11.85546875" style="738" customWidth="1"/>
    <col min="23" max="23" width="2.42578125" style="738" customWidth="1"/>
    <col min="24" max="24" width="23.140625" style="738" customWidth="1"/>
    <col min="25" max="25" width="11.28515625" style="738" customWidth="1"/>
    <col min="26" max="26" width="11.42578125" style="738" customWidth="1"/>
    <col min="27" max="27" width="11.85546875" style="738" customWidth="1"/>
    <col min="28" max="28" width="2.42578125" style="738" customWidth="1"/>
    <col min="29" max="29" width="23.140625" style="738" customWidth="1"/>
    <col min="30" max="30" width="11.28515625" style="738" customWidth="1"/>
    <col min="31" max="31" width="11.42578125" style="738" customWidth="1"/>
    <col min="32" max="32" width="11.85546875" style="738" customWidth="1"/>
    <col min="33" max="33" width="2.42578125" style="738" customWidth="1"/>
    <col min="34" max="34" width="23.140625" style="738" customWidth="1"/>
    <col min="35" max="35" width="11.28515625" style="738" customWidth="1"/>
    <col min="36" max="36" width="11.42578125" style="738" customWidth="1"/>
    <col min="37" max="37" width="11.85546875" style="738" customWidth="1"/>
    <col min="38" max="38" width="2.28515625" style="738" customWidth="1"/>
    <col min="39" max="39" width="23.140625" style="738" customWidth="1"/>
    <col min="40" max="40" width="11.28515625" style="738" customWidth="1"/>
    <col min="41" max="41" width="11.42578125" style="738" customWidth="1"/>
    <col min="42" max="42" width="11.85546875" style="738" customWidth="1"/>
    <col min="43" max="43" width="2.28515625" style="738" customWidth="1"/>
    <col min="44" max="260" width="9.140625" style="738"/>
    <col min="261" max="261" width="16.28515625" style="738" customWidth="1"/>
    <col min="262" max="262" width="2.28515625" style="738" customWidth="1"/>
    <col min="263" max="263" width="5" style="738" customWidth="1"/>
    <col min="264" max="265" width="9.140625" style="738"/>
    <col min="266" max="266" width="3.85546875" style="738" customWidth="1"/>
    <col min="267" max="267" width="26" style="738" customWidth="1"/>
    <col min="268" max="268" width="15" style="738" customWidth="1"/>
    <col min="269" max="269" width="7.7109375" style="738" customWidth="1"/>
    <col min="270" max="270" width="23.140625" style="738" customWidth="1"/>
    <col min="271" max="271" width="11.28515625" style="738" customWidth="1"/>
    <col min="272" max="272" width="11.42578125" style="738" customWidth="1"/>
    <col min="273" max="273" width="11.85546875" style="738" customWidth="1"/>
    <col min="274" max="274" width="2" style="738" customWidth="1"/>
    <col min="275" max="275" width="23.140625" style="738" customWidth="1"/>
    <col min="276" max="276" width="11.28515625" style="738" customWidth="1"/>
    <col min="277" max="277" width="11.42578125" style="738" customWidth="1"/>
    <col min="278" max="278" width="11.85546875" style="738" customWidth="1"/>
    <col min="279" max="279" width="2.42578125" style="738" customWidth="1"/>
    <col min="280" max="280" width="23.140625" style="738" customWidth="1"/>
    <col min="281" max="281" width="11.28515625" style="738" customWidth="1"/>
    <col min="282" max="282" width="11.42578125" style="738" customWidth="1"/>
    <col min="283" max="283" width="11.85546875" style="738" customWidth="1"/>
    <col min="284" max="284" width="2.42578125" style="738" customWidth="1"/>
    <col min="285" max="285" width="23.140625" style="738" customWidth="1"/>
    <col min="286" max="286" width="11.28515625" style="738" customWidth="1"/>
    <col min="287" max="287" width="11.42578125" style="738" customWidth="1"/>
    <col min="288" max="288" width="11.85546875" style="738" customWidth="1"/>
    <col min="289" max="289" width="2.42578125" style="738" customWidth="1"/>
    <col min="290" max="290" width="23.140625" style="738" customWidth="1"/>
    <col min="291" max="291" width="11.28515625" style="738" customWidth="1"/>
    <col min="292" max="292" width="11.42578125" style="738" customWidth="1"/>
    <col min="293" max="293" width="11.85546875" style="738" customWidth="1"/>
    <col min="294" max="294" width="2.28515625" style="738" customWidth="1"/>
    <col min="295" max="295" width="23.140625" style="738" customWidth="1"/>
    <col min="296" max="296" width="11.28515625" style="738" customWidth="1"/>
    <col min="297" max="297" width="11.42578125" style="738" customWidth="1"/>
    <col min="298" max="298" width="11.85546875" style="738" customWidth="1"/>
    <col min="299" max="299" width="2.28515625" style="738" customWidth="1"/>
    <col min="300" max="516" width="9.140625" style="738"/>
    <col min="517" max="517" width="16.28515625" style="738" customWidth="1"/>
    <col min="518" max="518" width="2.28515625" style="738" customWidth="1"/>
    <col min="519" max="519" width="5" style="738" customWidth="1"/>
    <col min="520" max="521" width="9.140625" style="738"/>
    <col min="522" max="522" width="3.85546875" style="738" customWidth="1"/>
    <col min="523" max="523" width="26" style="738" customWidth="1"/>
    <col min="524" max="524" width="15" style="738" customWidth="1"/>
    <col min="525" max="525" width="7.7109375" style="738" customWidth="1"/>
    <col min="526" max="526" width="23.140625" style="738" customWidth="1"/>
    <col min="527" max="527" width="11.28515625" style="738" customWidth="1"/>
    <col min="528" max="528" width="11.42578125" style="738" customWidth="1"/>
    <col min="529" max="529" width="11.85546875" style="738" customWidth="1"/>
    <col min="530" max="530" width="2" style="738" customWidth="1"/>
    <col min="531" max="531" width="23.140625" style="738" customWidth="1"/>
    <col min="532" max="532" width="11.28515625" style="738" customWidth="1"/>
    <col min="533" max="533" width="11.42578125" style="738" customWidth="1"/>
    <col min="534" max="534" width="11.85546875" style="738" customWidth="1"/>
    <col min="535" max="535" width="2.42578125" style="738" customWidth="1"/>
    <col min="536" max="536" width="23.140625" style="738" customWidth="1"/>
    <col min="537" max="537" width="11.28515625" style="738" customWidth="1"/>
    <col min="538" max="538" width="11.42578125" style="738" customWidth="1"/>
    <col min="539" max="539" width="11.85546875" style="738" customWidth="1"/>
    <col min="540" max="540" width="2.42578125" style="738" customWidth="1"/>
    <col min="541" max="541" width="23.140625" style="738" customWidth="1"/>
    <col min="542" max="542" width="11.28515625" style="738" customWidth="1"/>
    <col min="543" max="543" width="11.42578125" style="738" customWidth="1"/>
    <col min="544" max="544" width="11.85546875" style="738" customWidth="1"/>
    <col min="545" max="545" width="2.42578125" style="738" customWidth="1"/>
    <col min="546" max="546" width="23.140625" style="738" customWidth="1"/>
    <col min="547" max="547" width="11.28515625" style="738" customWidth="1"/>
    <col min="548" max="548" width="11.42578125" style="738" customWidth="1"/>
    <col min="549" max="549" width="11.85546875" style="738" customWidth="1"/>
    <col min="550" max="550" width="2.28515625" style="738" customWidth="1"/>
    <col min="551" max="551" width="23.140625" style="738" customWidth="1"/>
    <col min="552" max="552" width="11.28515625" style="738" customWidth="1"/>
    <col min="553" max="553" width="11.42578125" style="738" customWidth="1"/>
    <col min="554" max="554" width="11.85546875" style="738" customWidth="1"/>
    <col min="555" max="555" width="2.28515625" style="738" customWidth="1"/>
    <col min="556" max="772" width="9.140625" style="738"/>
    <col min="773" max="773" width="16.28515625" style="738" customWidth="1"/>
    <col min="774" max="774" width="2.28515625" style="738" customWidth="1"/>
    <col min="775" max="775" width="5" style="738" customWidth="1"/>
    <col min="776" max="777" width="9.140625" style="738"/>
    <col min="778" max="778" width="3.85546875" style="738" customWidth="1"/>
    <col min="779" max="779" width="26" style="738" customWidth="1"/>
    <col min="780" max="780" width="15" style="738" customWidth="1"/>
    <col min="781" max="781" width="7.7109375" style="738" customWidth="1"/>
    <col min="782" max="782" width="23.140625" style="738" customWidth="1"/>
    <col min="783" max="783" width="11.28515625" style="738" customWidth="1"/>
    <col min="784" max="784" width="11.42578125" style="738" customWidth="1"/>
    <col min="785" max="785" width="11.85546875" style="738" customWidth="1"/>
    <col min="786" max="786" width="2" style="738" customWidth="1"/>
    <col min="787" max="787" width="23.140625" style="738" customWidth="1"/>
    <col min="788" max="788" width="11.28515625" style="738" customWidth="1"/>
    <col min="789" max="789" width="11.42578125" style="738" customWidth="1"/>
    <col min="790" max="790" width="11.85546875" style="738" customWidth="1"/>
    <col min="791" max="791" width="2.42578125" style="738" customWidth="1"/>
    <col min="792" max="792" width="23.140625" style="738" customWidth="1"/>
    <col min="793" max="793" width="11.28515625" style="738" customWidth="1"/>
    <col min="794" max="794" width="11.42578125" style="738" customWidth="1"/>
    <col min="795" max="795" width="11.85546875" style="738" customWidth="1"/>
    <col min="796" max="796" width="2.42578125" style="738" customWidth="1"/>
    <col min="797" max="797" width="23.140625" style="738" customWidth="1"/>
    <col min="798" max="798" width="11.28515625" style="738" customWidth="1"/>
    <col min="799" max="799" width="11.42578125" style="738" customWidth="1"/>
    <col min="800" max="800" width="11.85546875" style="738" customWidth="1"/>
    <col min="801" max="801" width="2.42578125" style="738" customWidth="1"/>
    <col min="802" max="802" width="23.140625" style="738" customWidth="1"/>
    <col min="803" max="803" width="11.28515625" style="738" customWidth="1"/>
    <col min="804" max="804" width="11.42578125" style="738" customWidth="1"/>
    <col min="805" max="805" width="11.85546875" style="738" customWidth="1"/>
    <col min="806" max="806" width="2.28515625" style="738" customWidth="1"/>
    <col min="807" max="807" width="23.140625" style="738" customWidth="1"/>
    <col min="808" max="808" width="11.28515625" style="738" customWidth="1"/>
    <col min="809" max="809" width="11.42578125" style="738" customWidth="1"/>
    <col min="810" max="810" width="11.85546875" style="738" customWidth="1"/>
    <col min="811" max="811" width="2.28515625" style="738" customWidth="1"/>
    <col min="812" max="1028" width="9.140625" style="738"/>
    <col min="1029" max="1029" width="16.28515625" style="738" customWidth="1"/>
    <col min="1030" max="1030" width="2.28515625" style="738" customWidth="1"/>
    <col min="1031" max="1031" width="5" style="738" customWidth="1"/>
    <col min="1032" max="1033" width="9.140625" style="738"/>
    <col min="1034" max="1034" width="3.85546875" style="738" customWidth="1"/>
    <col min="1035" max="1035" width="26" style="738" customWidth="1"/>
    <col min="1036" max="1036" width="15" style="738" customWidth="1"/>
    <col min="1037" max="1037" width="7.7109375" style="738" customWidth="1"/>
    <col min="1038" max="1038" width="23.140625" style="738" customWidth="1"/>
    <col min="1039" max="1039" width="11.28515625" style="738" customWidth="1"/>
    <col min="1040" max="1040" width="11.42578125" style="738" customWidth="1"/>
    <col min="1041" max="1041" width="11.85546875" style="738" customWidth="1"/>
    <col min="1042" max="1042" width="2" style="738" customWidth="1"/>
    <col min="1043" max="1043" width="23.140625" style="738" customWidth="1"/>
    <col min="1044" max="1044" width="11.28515625" style="738" customWidth="1"/>
    <col min="1045" max="1045" width="11.42578125" style="738" customWidth="1"/>
    <col min="1046" max="1046" width="11.85546875" style="738" customWidth="1"/>
    <col min="1047" max="1047" width="2.42578125" style="738" customWidth="1"/>
    <col min="1048" max="1048" width="23.140625" style="738" customWidth="1"/>
    <col min="1049" max="1049" width="11.28515625" style="738" customWidth="1"/>
    <col min="1050" max="1050" width="11.42578125" style="738" customWidth="1"/>
    <col min="1051" max="1051" width="11.85546875" style="738" customWidth="1"/>
    <col min="1052" max="1052" width="2.42578125" style="738" customWidth="1"/>
    <col min="1053" max="1053" width="23.140625" style="738" customWidth="1"/>
    <col min="1054" max="1054" width="11.28515625" style="738" customWidth="1"/>
    <col min="1055" max="1055" width="11.42578125" style="738" customWidth="1"/>
    <col min="1056" max="1056" width="11.85546875" style="738" customWidth="1"/>
    <col min="1057" max="1057" width="2.42578125" style="738" customWidth="1"/>
    <col min="1058" max="1058" width="23.140625" style="738" customWidth="1"/>
    <col min="1059" max="1059" width="11.28515625" style="738" customWidth="1"/>
    <col min="1060" max="1060" width="11.42578125" style="738" customWidth="1"/>
    <col min="1061" max="1061" width="11.85546875" style="738" customWidth="1"/>
    <col min="1062" max="1062" width="2.28515625" style="738" customWidth="1"/>
    <col min="1063" max="1063" width="23.140625" style="738" customWidth="1"/>
    <col min="1064" max="1064" width="11.28515625" style="738" customWidth="1"/>
    <col min="1065" max="1065" width="11.42578125" style="738" customWidth="1"/>
    <col min="1066" max="1066" width="11.85546875" style="738" customWidth="1"/>
    <col min="1067" max="1067" width="2.28515625" style="738" customWidth="1"/>
    <col min="1068" max="1284" width="9.140625" style="738"/>
    <col min="1285" max="1285" width="16.28515625" style="738" customWidth="1"/>
    <col min="1286" max="1286" width="2.28515625" style="738" customWidth="1"/>
    <col min="1287" max="1287" width="5" style="738" customWidth="1"/>
    <col min="1288" max="1289" width="9.140625" style="738"/>
    <col min="1290" max="1290" width="3.85546875" style="738" customWidth="1"/>
    <col min="1291" max="1291" width="26" style="738" customWidth="1"/>
    <col min="1292" max="1292" width="15" style="738" customWidth="1"/>
    <col min="1293" max="1293" width="7.7109375" style="738" customWidth="1"/>
    <col min="1294" max="1294" width="23.140625" style="738" customWidth="1"/>
    <col min="1295" max="1295" width="11.28515625" style="738" customWidth="1"/>
    <col min="1296" max="1296" width="11.42578125" style="738" customWidth="1"/>
    <col min="1297" max="1297" width="11.85546875" style="738" customWidth="1"/>
    <col min="1298" max="1298" width="2" style="738" customWidth="1"/>
    <col min="1299" max="1299" width="23.140625" style="738" customWidth="1"/>
    <col min="1300" max="1300" width="11.28515625" style="738" customWidth="1"/>
    <col min="1301" max="1301" width="11.42578125" style="738" customWidth="1"/>
    <col min="1302" max="1302" width="11.85546875" style="738" customWidth="1"/>
    <col min="1303" max="1303" width="2.42578125" style="738" customWidth="1"/>
    <col min="1304" max="1304" width="23.140625" style="738" customWidth="1"/>
    <col min="1305" max="1305" width="11.28515625" style="738" customWidth="1"/>
    <col min="1306" max="1306" width="11.42578125" style="738" customWidth="1"/>
    <col min="1307" max="1307" width="11.85546875" style="738" customWidth="1"/>
    <col min="1308" max="1308" width="2.42578125" style="738" customWidth="1"/>
    <col min="1309" max="1309" width="23.140625" style="738" customWidth="1"/>
    <col min="1310" max="1310" width="11.28515625" style="738" customWidth="1"/>
    <col min="1311" max="1311" width="11.42578125" style="738" customWidth="1"/>
    <col min="1312" max="1312" width="11.85546875" style="738" customWidth="1"/>
    <col min="1313" max="1313" width="2.42578125" style="738" customWidth="1"/>
    <col min="1314" max="1314" width="23.140625" style="738" customWidth="1"/>
    <col min="1315" max="1315" width="11.28515625" style="738" customWidth="1"/>
    <col min="1316" max="1316" width="11.42578125" style="738" customWidth="1"/>
    <col min="1317" max="1317" width="11.85546875" style="738" customWidth="1"/>
    <col min="1318" max="1318" width="2.28515625" style="738" customWidth="1"/>
    <col min="1319" max="1319" width="23.140625" style="738" customWidth="1"/>
    <col min="1320" max="1320" width="11.28515625" style="738" customWidth="1"/>
    <col min="1321" max="1321" width="11.42578125" style="738" customWidth="1"/>
    <col min="1322" max="1322" width="11.85546875" style="738" customWidth="1"/>
    <col min="1323" max="1323" width="2.28515625" style="738" customWidth="1"/>
    <col min="1324" max="1540" width="9.140625" style="738"/>
    <col min="1541" max="1541" width="16.28515625" style="738" customWidth="1"/>
    <col min="1542" max="1542" width="2.28515625" style="738" customWidth="1"/>
    <col min="1543" max="1543" width="5" style="738" customWidth="1"/>
    <col min="1544" max="1545" width="9.140625" style="738"/>
    <col min="1546" max="1546" width="3.85546875" style="738" customWidth="1"/>
    <col min="1547" max="1547" width="26" style="738" customWidth="1"/>
    <col min="1548" max="1548" width="15" style="738" customWidth="1"/>
    <col min="1549" max="1549" width="7.7109375" style="738" customWidth="1"/>
    <col min="1550" max="1550" width="23.140625" style="738" customWidth="1"/>
    <col min="1551" max="1551" width="11.28515625" style="738" customWidth="1"/>
    <col min="1552" max="1552" width="11.42578125" style="738" customWidth="1"/>
    <col min="1553" max="1553" width="11.85546875" style="738" customWidth="1"/>
    <col min="1554" max="1554" width="2" style="738" customWidth="1"/>
    <col min="1555" max="1555" width="23.140625" style="738" customWidth="1"/>
    <col min="1556" max="1556" width="11.28515625" style="738" customWidth="1"/>
    <col min="1557" max="1557" width="11.42578125" style="738" customWidth="1"/>
    <col min="1558" max="1558" width="11.85546875" style="738" customWidth="1"/>
    <col min="1559" max="1559" width="2.42578125" style="738" customWidth="1"/>
    <col min="1560" max="1560" width="23.140625" style="738" customWidth="1"/>
    <col min="1561" max="1561" width="11.28515625" style="738" customWidth="1"/>
    <col min="1562" max="1562" width="11.42578125" style="738" customWidth="1"/>
    <col min="1563" max="1563" width="11.85546875" style="738" customWidth="1"/>
    <col min="1564" max="1564" width="2.42578125" style="738" customWidth="1"/>
    <col min="1565" max="1565" width="23.140625" style="738" customWidth="1"/>
    <col min="1566" max="1566" width="11.28515625" style="738" customWidth="1"/>
    <col min="1567" max="1567" width="11.42578125" style="738" customWidth="1"/>
    <col min="1568" max="1568" width="11.85546875" style="738" customWidth="1"/>
    <col min="1569" max="1569" width="2.42578125" style="738" customWidth="1"/>
    <col min="1570" max="1570" width="23.140625" style="738" customWidth="1"/>
    <col min="1571" max="1571" width="11.28515625" style="738" customWidth="1"/>
    <col min="1572" max="1572" width="11.42578125" style="738" customWidth="1"/>
    <col min="1573" max="1573" width="11.85546875" style="738" customWidth="1"/>
    <col min="1574" max="1574" width="2.28515625" style="738" customWidth="1"/>
    <col min="1575" max="1575" width="23.140625" style="738" customWidth="1"/>
    <col min="1576" max="1576" width="11.28515625" style="738" customWidth="1"/>
    <col min="1577" max="1577" width="11.42578125" style="738" customWidth="1"/>
    <col min="1578" max="1578" width="11.85546875" style="738" customWidth="1"/>
    <col min="1579" max="1579" width="2.28515625" style="738" customWidth="1"/>
    <col min="1580" max="1796" width="9.140625" style="738"/>
    <col min="1797" max="1797" width="16.28515625" style="738" customWidth="1"/>
    <col min="1798" max="1798" width="2.28515625" style="738" customWidth="1"/>
    <col min="1799" max="1799" width="5" style="738" customWidth="1"/>
    <col min="1800" max="1801" width="9.140625" style="738"/>
    <col min="1802" max="1802" width="3.85546875" style="738" customWidth="1"/>
    <col min="1803" max="1803" width="26" style="738" customWidth="1"/>
    <col min="1804" max="1804" width="15" style="738" customWidth="1"/>
    <col min="1805" max="1805" width="7.7109375" style="738" customWidth="1"/>
    <col min="1806" max="1806" width="23.140625" style="738" customWidth="1"/>
    <col min="1807" max="1807" width="11.28515625" style="738" customWidth="1"/>
    <col min="1808" max="1808" width="11.42578125" style="738" customWidth="1"/>
    <col min="1809" max="1809" width="11.85546875" style="738" customWidth="1"/>
    <col min="1810" max="1810" width="2" style="738" customWidth="1"/>
    <col min="1811" max="1811" width="23.140625" style="738" customWidth="1"/>
    <col min="1812" max="1812" width="11.28515625" style="738" customWidth="1"/>
    <col min="1813" max="1813" width="11.42578125" style="738" customWidth="1"/>
    <col min="1814" max="1814" width="11.85546875" style="738" customWidth="1"/>
    <col min="1815" max="1815" width="2.42578125" style="738" customWidth="1"/>
    <col min="1816" max="1816" width="23.140625" style="738" customWidth="1"/>
    <col min="1817" max="1817" width="11.28515625" style="738" customWidth="1"/>
    <col min="1818" max="1818" width="11.42578125" style="738" customWidth="1"/>
    <col min="1819" max="1819" width="11.85546875" style="738" customWidth="1"/>
    <col min="1820" max="1820" width="2.42578125" style="738" customWidth="1"/>
    <col min="1821" max="1821" width="23.140625" style="738" customWidth="1"/>
    <col min="1822" max="1822" width="11.28515625" style="738" customWidth="1"/>
    <col min="1823" max="1823" width="11.42578125" style="738" customWidth="1"/>
    <col min="1824" max="1824" width="11.85546875" style="738" customWidth="1"/>
    <col min="1825" max="1825" width="2.42578125" style="738" customWidth="1"/>
    <col min="1826" max="1826" width="23.140625" style="738" customWidth="1"/>
    <col min="1827" max="1827" width="11.28515625" style="738" customWidth="1"/>
    <col min="1828" max="1828" width="11.42578125" style="738" customWidth="1"/>
    <col min="1829" max="1829" width="11.85546875" style="738" customWidth="1"/>
    <col min="1830" max="1830" width="2.28515625" style="738" customWidth="1"/>
    <col min="1831" max="1831" width="23.140625" style="738" customWidth="1"/>
    <col min="1832" max="1832" width="11.28515625" style="738" customWidth="1"/>
    <col min="1833" max="1833" width="11.42578125" style="738" customWidth="1"/>
    <col min="1834" max="1834" width="11.85546875" style="738" customWidth="1"/>
    <col min="1835" max="1835" width="2.28515625" style="738" customWidth="1"/>
    <col min="1836" max="2052" width="9.140625" style="738"/>
    <col min="2053" max="2053" width="16.28515625" style="738" customWidth="1"/>
    <col min="2054" max="2054" width="2.28515625" style="738" customWidth="1"/>
    <col min="2055" max="2055" width="5" style="738" customWidth="1"/>
    <col min="2056" max="2057" width="9.140625" style="738"/>
    <col min="2058" max="2058" width="3.85546875" style="738" customWidth="1"/>
    <col min="2059" max="2059" width="26" style="738" customWidth="1"/>
    <col min="2060" max="2060" width="15" style="738" customWidth="1"/>
    <col min="2061" max="2061" width="7.7109375" style="738" customWidth="1"/>
    <col min="2062" max="2062" width="23.140625" style="738" customWidth="1"/>
    <col min="2063" max="2063" width="11.28515625" style="738" customWidth="1"/>
    <col min="2064" max="2064" width="11.42578125" style="738" customWidth="1"/>
    <col min="2065" max="2065" width="11.85546875" style="738" customWidth="1"/>
    <col min="2066" max="2066" width="2" style="738" customWidth="1"/>
    <col min="2067" max="2067" width="23.140625" style="738" customWidth="1"/>
    <col min="2068" max="2068" width="11.28515625" style="738" customWidth="1"/>
    <col min="2069" max="2069" width="11.42578125" style="738" customWidth="1"/>
    <col min="2070" max="2070" width="11.85546875" style="738" customWidth="1"/>
    <col min="2071" max="2071" width="2.42578125" style="738" customWidth="1"/>
    <col min="2072" max="2072" width="23.140625" style="738" customWidth="1"/>
    <col min="2073" max="2073" width="11.28515625" style="738" customWidth="1"/>
    <col min="2074" max="2074" width="11.42578125" style="738" customWidth="1"/>
    <col min="2075" max="2075" width="11.85546875" style="738" customWidth="1"/>
    <col min="2076" max="2076" width="2.42578125" style="738" customWidth="1"/>
    <col min="2077" max="2077" width="23.140625" style="738" customWidth="1"/>
    <col min="2078" max="2078" width="11.28515625" style="738" customWidth="1"/>
    <col min="2079" max="2079" width="11.42578125" style="738" customWidth="1"/>
    <col min="2080" max="2080" width="11.85546875" style="738" customWidth="1"/>
    <col min="2081" max="2081" width="2.42578125" style="738" customWidth="1"/>
    <col min="2082" max="2082" width="23.140625" style="738" customWidth="1"/>
    <col min="2083" max="2083" width="11.28515625" style="738" customWidth="1"/>
    <col min="2084" max="2084" width="11.42578125" style="738" customWidth="1"/>
    <col min="2085" max="2085" width="11.85546875" style="738" customWidth="1"/>
    <col min="2086" max="2086" width="2.28515625" style="738" customWidth="1"/>
    <col min="2087" max="2087" width="23.140625" style="738" customWidth="1"/>
    <col min="2088" max="2088" width="11.28515625" style="738" customWidth="1"/>
    <col min="2089" max="2089" width="11.42578125" style="738" customWidth="1"/>
    <col min="2090" max="2090" width="11.85546875" style="738" customWidth="1"/>
    <col min="2091" max="2091" width="2.28515625" style="738" customWidth="1"/>
    <col min="2092" max="2308" width="9.140625" style="738"/>
    <col min="2309" max="2309" width="16.28515625" style="738" customWidth="1"/>
    <col min="2310" max="2310" width="2.28515625" style="738" customWidth="1"/>
    <col min="2311" max="2311" width="5" style="738" customWidth="1"/>
    <col min="2312" max="2313" width="9.140625" style="738"/>
    <col min="2314" max="2314" width="3.85546875" style="738" customWidth="1"/>
    <col min="2315" max="2315" width="26" style="738" customWidth="1"/>
    <col min="2316" max="2316" width="15" style="738" customWidth="1"/>
    <col min="2317" max="2317" width="7.7109375" style="738" customWidth="1"/>
    <col min="2318" max="2318" width="23.140625" style="738" customWidth="1"/>
    <col min="2319" max="2319" width="11.28515625" style="738" customWidth="1"/>
    <col min="2320" max="2320" width="11.42578125" style="738" customWidth="1"/>
    <col min="2321" max="2321" width="11.85546875" style="738" customWidth="1"/>
    <col min="2322" max="2322" width="2" style="738" customWidth="1"/>
    <col min="2323" max="2323" width="23.140625" style="738" customWidth="1"/>
    <col min="2324" max="2324" width="11.28515625" style="738" customWidth="1"/>
    <col min="2325" max="2325" width="11.42578125" style="738" customWidth="1"/>
    <col min="2326" max="2326" width="11.85546875" style="738" customWidth="1"/>
    <col min="2327" max="2327" width="2.42578125" style="738" customWidth="1"/>
    <col min="2328" max="2328" width="23.140625" style="738" customWidth="1"/>
    <col min="2329" max="2329" width="11.28515625" style="738" customWidth="1"/>
    <col min="2330" max="2330" width="11.42578125" style="738" customWidth="1"/>
    <col min="2331" max="2331" width="11.85546875" style="738" customWidth="1"/>
    <col min="2332" max="2332" width="2.42578125" style="738" customWidth="1"/>
    <col min="2333" max="2333" width="23.140625" style="738" customWidth="1"/>
    <col min="2334" max="2334" width="11.28515625" style="738" customWidth="1"/>
    <col min="2335" max="2335" width="11.42578125" style="738" customWidth="1"/>
    <col min="2336" max="2336" width="11.85546875" style="738" customWidth="1"/>
    <col min="2337" max="2337" width="2.42578125" style="738" customWidth="1"/>
    <col min="2338" max="2338" width="23.140625" style="738" customWidth="1"/>
    <col min="2339" max="2339" width="11.28515625" style="738" customWidth="1"/>
    <col min="2340" max="2340" width="11.42578125" style="738" customWidth="1"/>
    <col min="2341" max="2341" width="11.85546875" style="738" customWidth="1"/>
    <col min="2342" max="2342" width="2.28515625" style="738" customWidth="1"/>
    <col min="2343" max="2343" width="23.140625" style="738" customWidth="1"/>
    <col min="2344" max="2344" width="11.28515625" style="738" customWidth="1"/>
    <col min="2345" max="2345" width="11.42578125" style="738" customWidth="1"/>
    <col min="2346" max="2346" width="11.85546875" style="738" customWidth="1"/>
    <col min="2347" max="2347" width="2.28515625" style="738" customWidth="1"/>
    <col min="2348" max="2564" width="9.140625" style="738"/>
    <col min="2565" max="2565" width="16.28515625" style="738" customWidth="1"/>
    <col min="2566" max="2566" width="2.28515625" style="738" customWidth="1"/>
    <col min="2567" max="2567" width="5" style="738" customWidth="1"/>
    <col min="2568" max="2569" width="9.140625" style="738"/>
    <col min="2570" max="2570" width="3.85546875" style="738" customWidth="1"/>
    <col min="2571" max="2571" width="26" style="738" customWidth="1"/>
    <col min="2572" max="2572" width="15" style="738" customWidth="1"/>
    <col min="2573" max="2573" width="7.7109375" style="738" customWidth="1"/>
    <col min="2574" max="2574" width="23.140625" style="738" customWidth="1"/>
    <col min="2575" max="2575" width="11.28515625" style="738" customWidth="1"/>
    <col min="2576" max="2576" width="11.42578125" style="738" customWidth="1"/>
    <col min="2577" max="2577" width="11.85546875" style="738" customWidth="1"/>
    <col min="2578" max="2578" width="2" style="738" customWidth="1"/>
    <col min="2579" max="2579" width="23.140625" style="738" customWidth="1"/>
    <col min="2580" max="2580" width="11.28515625" style="738" customWidth="1"/>
    <col min="2581" max="2581" width="11.42578125" style="738" customWidth="1"/>
    <col min="2582" max="2582" width="11.85546875" style="738" customWidth="1"/>
    <col min="2583" max="2583" width="2.42578125" style="738" customWidth="1"/>
    <col min="2584" max="2584" width="23.140625" style="738" customWidth="1"/>
    <col min="2585" max="2585" width="11.28515625" style="738" customWidth="1"/>
    <col min="2586" max="2586" width="11.42578125" style="738" customWidth="1"/>
    <col min="2587" max="2587" width="11.85546875" style="738" customWidth="1"/>
    <col min="2588" max="2588" width="2.42578125" style="738" customWidth="1"/>
    <col min="2589" max="2589" width="23.140625" style="738" customWidth="1"/>
    <col min="2590" max="2590" width="11.28515625" style="738" customWidth="1"/>
    <col min="2591" max="2591" width="11.42578125" style="738" customWidth="1"/>
    <col min="2592" max="2592" width="11.85546875" style="738" customWidth="1"/>
    <col min="2593" max="2593" width="2.42578125" style="738" customWidth="1"/>
    <col min="2594" max="2594" width="23.140625" style="738" customWidth="1"/>
    <col min="2595" max="2595" width="11.28515625" style="738" customWidth="1"/>
    <col min="2596" max="2596" width="11.42578125" style="738" customWidth="1"/>
    <col min="2597" max="2597" width="11.85546875" style="738" customWidth="1"/>
    <col min="2598" max="2598" width="2.28515625" style="738" customWidth="1"/>
    <col min="2599" max="2599" width="23.140625" style="738" customWidth="1"/>
    <col min="2600" max="2600" width="11.28515625" style="738" customWidth="1"/>
    <col min="2601" max="2601" width="11.42578125" style="738" customWidth="1"/>
    <col min="2602" max="2602" width="11.85546875" style="738" customWidth="1"/>
    <col min="2603" max="2603" width="2.28515625" style="738" customWidth="1"/>
    <col min="2604" max="2820" width="9.140625" style="738"/>
    <col min="2821" max="2821" width="16.28515625" style="738" customWidth="1"/>
    <col min="2822" max="2822" width="2.28515625" style="738" customWidth="1"/>
    <col min="2823" max="2823" width="5" style="738" customWidth="1"/>
    <col min="2824" max="2825" width="9.140625" style="738"/>
    <col min="2826" max="2826" width="3.85546875" style="738" customWidth="1"/>
    <col min="2827" max="2827" width="26" style="738" customWidth="1"/>
    <col min="2828" max="2828" width="15" style="738" customWidth="1"/>
    <col min="2829" max="2829" width="7.7109375" style="738" customWidth="1"/>
    <col min="2830" max="2830" width="23.140625" style="738" customWidth="1"/>
    <col min="2831" max="2831" width="11.28515625" style="738" customWidth="1"/>
    <col min="2832" max="2832" width="11.42578125" style="738" customWidth="1"/>
    <col min="2833" max="2833" width="11.85546875" style="738" customWidth="1"/>
    <col min="2834" max="2834" width="2" style="738" customWidth="1"/>
    <col min="2835" max="2835" width="23.140625" style="738" customWidth="1"/>
    <col min="2836" max="2836" width="11.28515625" style="738" customWidth="1"/>
    <col min="2837" max="2837" width="11.42578125" style="738" customWidth="1"/>
    <col min="2838" max="2838" width="11.85546875" style="738" customWidth="1"/>
    <col min="2839" max="2839" width="2.42578125" style="738" customWidth="1"/>
    <col min="2840" max="2840" width="23.140625" style="738" customWidth="1"/>
    <col min="2841" max="2841" width="11.28515625" style="738" customWidth="1"/>
    <col min="2842" max="2842" width="11.42578125" style="738" customWidth="1"/>
    <col min="2843" max="2843" width="11.85546875" style="738" customWidth="1"/>
    <col min="2844" max="2844" width="2.42578125" style="738" customWidth="1"/>
    <col min="2845" max="2845" width="23.140625" style="738" customWidth="1"/>
    <col min="2846" max="2846" width="11.28515625" style="738" customWidth="1"/>
    <col min="2847" max="2847" width="11.42578125" style="738" customWidth="1"/>
    <col min="2848" max="2848" width="11.85546875" style="738" customWidth="1"/>
    <col min="2849" max="2849" width="2.42578125" style="738" customWidth="1"/>
    <col min="2850" max="2850" width="23.140625" style="738" customWidth="1"/>
    <col min="2851" max="2851" width="11.28515625" style="738" customWidth="1"/>
    <col min="2852" max="2852" width="11.42578125" style="738" customWidth="1"/>
    <col min="2853" max="2853" width="11.85546875" style="738" customWidth="1"/>
    <col min="2854" max="2854" width="2.28515625" style="738" customWidth="1"/>
    <col min="2855" max="2855" width="23.140625" style="738" customWidth="1"/>
    <col min="2856" max="2856" width="11.28515625" style="738" customWidth="1"/>
    <col min="2857" max="2857" width="11.42578125" style="738" customWidth="1"/>
    <col min="2858" max="2858" width="11.85546875" style="738" customWidth="1"/>
    <col min="2859" max="2859" width="2.28515625" style="738" customWidth="1"/>
    <col min="2860" max="3076" width="9.140625" style="738"/>
    <col min="3077" max="3077" width="16.28515625" style="738" customWidth="1"/>
    <col min="3078" max="3078" width="2.28515625" style="738" customWidth="1"/>
    <col min="3079" max="3079" width="5" style="738" customWidth="1"/>
    <col min="3080" max="3081" width="9.140625" style="738"/>
    <col min="3082" max="3082" width="3.85546875" style="738" customWidth="1"/>
    <col min="3083" max="3083" width="26" style="738" customWidth="1"/>
    <col min="3084" max="3084" width="15" style="738" customWidth="1"/>
    <col min="3085" max="3085" width="7.7109375" style="738" customWidth="1"/>
    <col min="3086" max="3086" width="23.140625" style="738" customWidth="1"/>
    <col min="3087" max="3087" width="11.28515625" style="738" customWidth="1"/>
    <col min="3088" max="3088" width="11.42578125" style="738" customWidth="1"/>
    <col min="3089" max="3089" width="11.85546875" style="738" customWidth="1"/>
    <col min="3090" max="3090" width="2" style="738" customWidth="1"/>
    <col min="3091" max="3091" width="23.140625" style="738" customWidth="1"/>
    <col min="3092" max="3092" width="11.28515625" style="738" customWidth="1"/>
    <col min="3093" max="3093" width="11.42578125" style="738" customWidth="1"/>
    <col min="3094" max="3094" width="11.85546875" style="738" customWidth="1"/>
    <col min="3095" max="3095" width="2.42578125" style="738" customWidth="1"/>
    <col min="3096" max="3096" width="23.140625" style="738" customWidth="1"/>
    <col min="3097" max="3097" width="11.28515625" style="738" customWidth="1"/>
    <col min="3098" max="3098" width="11.42578125" style="738" customWidth="1"/>
    <col min="3099" max="3099" width="11.85546875" style="738" customWidth="1"/>
    <col min="3100" max="3100" width="2.42578125" style="738" customWidth="1"/>
    <col min="3101" max="3101" width="23.140625" style="738" customWidth="1"/>
    <col min="3102" max="3102" width="11.28515625" style="738" customWidth="1"/>
    <col min="3103" max="3103" width="11.42578125" style="738" customWidth="1"/>
    <col min="3104" max="3104" width="11.85546875" style="738" customWidth="1"/>
    <col min="3105" max="3105" width="2.42578125" style="738" customWidth="1"/>
    <col min="3106" max="3106" width="23.140625" style="738" customWidth="1"/>
    <col min="3107" max="3107" width="11.28515625" style="738" customWidth="1"/>
    <col min="3108" max="3108" width="11.42578125" style="738" customWidth="1"/>
    <col min="3109" max="3109" width="11.85546875" style="738" customWidth="1"/>
    <col min="3110" max="3110" width="2.28515625" style="738" customWidth="1"/>
    <col min="3111" max="3111" width="23.140625" style="738" customWidth="1"/>
    <col min="3112" max="3112" width="11.28515625" style="738" customWidth="1"/>
    <col min="3113" max="3113" width="11.42578125" style="738" customWidth="1"/>
    <col min="3114" max="3114" width="11.85546875" style="738" customWidth="1"/>
    <col min="3115" max="3115" width="2.28515625" style="738" customWidth="1"/>
    <col min="3116" max="3332" width="9.140625" style="738"/>
    <col min="3333" max="3333" width="16.28515625" style="738" customWidth="1"/>
    <col min="3334" max="3334" width="2.28515625" style="738" customWidth="1"/>
    <col min="3335" max="3335" width="5" style="738" customWidth="1"/>
    <col min="3336" max="3337" width="9.140625" style="738"/>
    <col min="3338" max="3338" width="3.85546875" style="738" customWidth="1"/>
    <col min="3339" max="3339" width="26" style="738" customWidth="1"/>
    <col min="3340" max="3340" width="15" style="738" customWidth="1"/>
    <col min="3341" max="3341" width="7.7109375" style="738" customWidth="1"/>
    <col min="3342" max="3342" width="23.140625" style="738" customWidth="1"/>
    <col min="3343" max="3343" width="11.28515625" style="738" customWidth="1"/>
    <col min="3344" max="3344" width="11.42578125" style="738" customWidth="1"/>
    <col min="3345" max="3345" width="11.85546875" style="738" customWidth="1"/>
    <col min="3346" max="3346" width="2" style="738" customWidth="1"/>
    <col min="3347" max="3347" width="23.140625" style="738" customWidth="1"/>
    <col min="3348" max="3348" width="11.28515625" style="738" customWidth="1"/>
    <col min="3349" max="3349" width="11.42578125" style="738" customWidth="1"/>
    <col min="3350" max="3350" width="11.85546875" style="738" customWidth="1"/>
    <col min="3351" max="3351" width="2.42578125" style="738" customWidth="1"/>
    <col min="3352" max="3352" width="23.140625" style="738" customWidth="1"/>
    <col min="3353" max="3353" width="11.28515625" style="738" customWidth="1"/>
    <col min="3354" max="3354" width="11.42578125" style="738" customWidth="1"/>
    <col min="3355" max="3355" width="11.85546875" style="738" customWidth="1"/>
    <col min="3356" max="3356" width="2.42578125" style="738" customWidth="1"/>
    <col min="3357" max="3357" width="23.140625" style="738" customWidth="1"/>
    <col min="3358" max="3358" width="11.28515625" style="738" customWidth="1"/>
    <col min="3359" max="3359" width="11.42578125" style="738" customWidth="1"/>
    <col min="3360" max="3360" width="11.85546875" style="738" customWidth="1"/>
    <col min="3361" max="3361" width="2.42578125" style="738" customWidth="1"/>
    <col min="3362" max="3362" width="23.140625" style="738" customWidth="1"/>
    <col min="3363" max="3363" width="11.28515625" style="738" customWidth="1"/>
    <col min="3364" max="3364" width="11.42578125" style="738" customWidth="1"/>
    <col min="3365" max="3365" width="11.85546875" style="738" customWidth="1"/>
    <col min="3366" max="3366" width="2.28515625" style="738" customWidth="1"/>
    <col min="3367" max="3367" width="23.140625" style="738" customWidth="1"/>
    <col min="3368" max="3368" width="11.28515625" style="738" customWidth="1"/>
    <col min="3369" max="3369" width="11.42578125" style="738" customWidth="1"/>
    <col min="3370" max="3370" width="11.85546875" style="738" customWidth="1"/>
    <col min="3371" max="3371" width="2.28515625" style="738" customWidth="1"/>
    <col min="3372" max="3588" width="9.140625" style="738"/>
    <col min="3589" max="3589" width="16.28515625" style="738" customWidth="1"/>
    <col min="3590" max="3590" width="2.28515625" style="738" customWidth="1"/>
    <col min="3591" max="3591" width="5" style="738" customWidth="1"/>
    <col min="3592" max="3593" width="9.140625" style="738"/>
    <col min="3594" max="3594" width="3.85546875" style="738" customWidth="1"/>
    <col min="3595" max="3595" width="26" style="738" customWidth="1"/>
    <col min="3596" max="3596" width="15" style="738" customWidth="1"/>
    <col min="3597" max="3597" width="7.7109375" style="738" customWidth="1"/>
    <col min="3598" max="3598" width="23.140625" style="738" customWidth="1"/>
    <col min="3599" max="3599" width="11.28515625" style="738" customWidth="1"/>
    <col min="3600" max="3600" width="11.42578125" style="738" customWidth="1"/>
    <col min="3601" max="3601" width="11.85546875" style="738" customWidth="1"/>
    <col min="3602" max="3602" width="2" style="738" customWidth="1"/>
    <col min="3603" max="3603" width="23.140625" style="738" customWidth="1"/>
    <col min="3604" max="3604" width="11.28515625" style="738" customWidth="1"/>
    <col min="3605" max="3605" width="11.42578125" style="738" customWidth="1"/>
    <col min="3606" max="3606" width="11.85546875" style="738" customWidth="1"/>
    <col min="3607" max="3607" width="2.42578125" style="738" customWidth="1"/>
    <col min="3608" max="3608" width="23.140625" style="738" customWidth="1"/>
    <col min="3609" max="3609" width="11.28515625" style="738" customWidth="1"/>
    <col min="3610" max="3610" width="11.42578125" style="738" customWidth="1"/>
    <col min="3611" max="3611" width="11.85546875" style="738" customWidth="1"/>
    <col min="3612" max="3612" width="2.42578125" style="738" customWidth="1"/>
    <col min="3613" max="3613" width="23.140625" style="738" customWidth="1"/>
    <col min="3614" max="3614" width="11.28515625" style="738" customWidth="1"/>
    <col min="3615" max="3615" width="11.42578125" style="738" customWidth="1"/>
    <col min="3616" max="3616" width="11.85546875" style="738" customWidth="1"/>
    <col min="3617" max="3617" width="2.42578125" style="738" customWidth="1"/>
    <col min="3618" max="3618" width="23.140625" style="738" customWidth="1"/>
    <col min="3619" max="3619" width="11.28515625" style="738" customWidth="1"/>
    <col min="3620" max="3620" width="11.42578125" style="738" customWidth="1"/>
    <col min="3621" max="3621" width="11.85546875" style="738" customWidth="1"/>
    <col min="3622" max="3622" width="2.28515625" style="738" customWidth="1"/>
    <col min="3623" max="3623" width="23.140625" style="738" customWidth="1"/>
    <col min="3624" max="3624" width="11.28515625" style="738" customWidth="1"/>
    <col min="3625" max="3625" width="11.42578125" style="738" customWidth="1"/>
    <col min="3626" max="3626" width="11.85546875" style="738" customWidth="1"/>
    <col min="3627" max="3627" width="2.28515625" style="738" customWidth="1"/>
    <col min="3628" max="3844" width="9.140625" style="738"/>
    <col min="3845" max="3845" width="16.28515625" style="738" customWidth="1"/>
    <col min="3846" max="3846" width="2.28515625" style="738" customWidth="1"/>
    <col min="3847" max="3847" width="5" style="738" customWidth="1"/>
    <col min="3848" max="3849" width="9.140625" style="738"/>
    <col min="3850" max="3850" width="3.85546875" style="738" customWidth="1"/>
    <col min="3851" max="3851" width="26" style="738" customWidth="1"/>
    <col min="3852" max="3852" width="15" style="738" customWidth="1"/>
    <col min="3853" max="3853" width="7.7109375" style="738" customWidth="1"/>
    <col min="3854" max="3854" width="23.140625" style="738" customWidth="1"/>
    <col min="3855" max="3855" width="11.28515625" style="738" customWidth="1"/>
    <col min="3856" max="3856" width="11.42578125" style="738" customWidth="1"/>
    <col min="3857" max="3857" width="11.85546875" style="738" customWidth="1"/>
    <col min="3858" max="3858" width="2" style="738" customWidth="1"/>
    <col min="3859" max="3859" width="23.140625" style="738" customWidth="1"/>
    <col min="3860" max="3860" width="11.28515625" style="738" customWidth="1"/>
    <col min="3861" max="3861" width="11.42578125" style="738" customWidth="1"/>
    <col min="3862" max="3862" width="11.85546875" style="738" customWidth="1"/>
    <col min="3863" max="3863" width="2.42578125" style="738" customWidth="1"/>
    <col min="3864" max="3864" width="23.140625" style="738" customWidth="1"/>
    <col min="3865" max="3865" width="11.28515625" style="738" customWidth="1"/>
    <col min="3866" max="3866" width="11.42578125" style="738" customWidth="1"/>
    <col min="3867" max="3867" width="11.85546875" style="738" customWidth="1"/>
    <col min="3868" max="3868" width="2.42578125" style="738" customWidth="1"/>
    <col min="3869" max="3869" width="23.140625" style="738" customWidth="1"/>
    <col min="3870" max="3870" width="11.28515625" style="738" customWidth="1"/>
    <col min="3871" max="3871" width="11.42578125" style="738" customWidth="1"/>
    <col min="3872" max="3872" width="11.85546875" style="738" customWidth="1"/>
    <col min="3873" max="3873" width="2.42578125" style="738" customWidth="1"/>
    <col min="3874" max="3874" width="23.140625" style="738" customWidth="1"/>
    <col min="3875" max="3875" width="11.28515625" style="738" customWidth="1"/>
    <col min="3876" max="3876" width="11.42578125" style="738" customWidth="1"/>
    <col min="3877" max="3877" width="11.85546875" style="738" customWidth="1"/>
    <col min="3878" max="3878" width="2.28515625" style="738" customWidth="1"/>
    <col min="3879" max="3879" width="23.140625" style="738" customWidth="1"/>
    <col min="3880" max="3880" width="11.28515625" style="738" customWidth="1"/>
    <col min="3881" max="3881" width="11.42578125" style="738" customWidth="1"/>
    <col min="3882" max="3882" width="11.85546875" style="738" customWidth="1"/>
    <col min="3883" max="3883" width="2.28515625" style="738" customWidth="1"/>
    <col min="3884" max="4100" width="9.140625" style="738"/>
    <col min="4101" max="4101" width="16.28515625" style="738" customWidth="1"/>
    <col min="4102" max="4102" width="2.28515625" style="738" customWidth="1"/>
    <col min="4103" max="4103" width="5" style="738" customWidth="1"/>
    <col min="4104" max="4105" width="9.140625" style="738"/>
    <col min="4106" max="4106" width="3.85546875" style="738" customWidth="1"/>
    <col min="4107" max="4107" width="26" style="738" customWidth="1"/>
    <col min="4108" max="4108" width="15" style="738" customWidth="1"/>
    <col min="4109" max="4109" width="7.7109375" style="738" customWidth="1"/>
    <col min="4110" max="4110" width="23.140625" style="738" customWidth="1"/>
    <col min="4111" max="4111" width="11.28515625" style="738" customWidth="1"/>
    <col min="4112" max="4112" width="11.42578125" style="738" customWidth="1"/>
    <col min="4113" max="4113" width="11.85546875" style="738" customWidth="1"/>
    <col min="4114" max="4114" width="2" style="738" customWidth="1"/>
    <col min="4115" max="4115" width="23.140625" style="738" customWidth="1"/>
    <col min="4116" max="4116" width="11.28515625" style="738" customWidth="1"/>
    <col min="4117" max="4117" width="11.42578125" style="738" customWidth="1"/>
    <col min="4118" max="4118" width="11.85546875" style="738" customWidth="1"/>
    <col min="4119" max="4119" width="2.42578125" style="738" customWidth="1"/>
    <col min="4120" max="4120" width="23.140625" style="738" customWidth="1"/>
    <col min="4121" max="4121" width="11.28515625" style="738" customWidth="1"/>
    <col min="4122" max="4122" width="11.42578125" style="738" customWidth="1"/>
    <col min="4123" max="4123" width="11.85546875" style="738" customWidth="1"/>
    <col min="4124" max="4124" width="2.42578125" style="738" customWidth="1"/>
    <col min="4125" max="4125" width="23.140625" style="738" customWidth="1"/>
    <col min="4126" max="4126" width="11.28515625" style="738" customWidth="1"/>
    <col min="4127" max="4127" width="11.42578125" style="738" customWidth="1"/>
    <col min="4128" max="4128" width="11.85546875" style="738" customWidth="1"/>
    <col min="4129" max="4129" width="2.42578125" style="738" customWidth="1"/>
    <col min="4130" max="4130" width="23.140625" style="738" customWidth="1"/>
    <col min="4131" max="4131" width="11.28515625" style="738" customWidth="1"/>
    <col min="4132" max="4132" width="11.42578125" style="738" customWidth="1"/>
    <col min="4133" max="4133" width="11.85546875" style="738" customWidth="1"/>
    <col min="4134" max="4134" width="2.28515625" style="738" customWidth="1"/>
    <col min="4135" max="4135" width="23.140625" style="738" customWidth="1"/>
    <col min="4136" max="4136" width="11.28515625" style="738" customWidth="1"/>
    <col min="4137" max="4137" width="11.42578125" style="738" customWidth="1"/>
    <col min="4138" max="4138" width="11.85546875" style="738" customWidth="1"/>
    <col min="4139" max="4139" width="2.28515625" style="738" customWidth="1"/>
    <col min="4140" max="4356" width="9.140625" style="738"/>
    <col min="4357" max="4357" width="16.28515625" style="738" customWidth="1"/>
    <col min="4358" max="4358" width="2.28515625" style="738" customWidth="1"/>
    <col min="4359" max="4359" width="5" style="738" customWidth="1"/>
    <col min="4360" max="4361" width="9.140625" style="738"/>
    <col min="4362" max="4362" width="3.85546875" style="738" customWidth="1"/>
    <col min="4363" max="4363" width="26" style="738" customWidth="1"/>
    <col min="4364" max="4364" width="15" style="738" customWidth="1"/>
    <col min="4365" max="4365" width="7.7109375" style="738" customWidth="1"/>
    <col min="4366" max="4366" width="23.140625" style="738" customWidth="1"/>
    <col min="4367" max="4367" width="11.28515625" style="738" customWidth="1"/>
    <col min="4368" max="4368" width="11.42578125" style="738" customWidth="1"/>
    <col min="4369" max="4369" width="11.85546875" style="738" customWidth="1"/>
    <col min="4370" max="4370" width="2" style="738" customWidth="1"/>
    <col min="4371" max="4371" width="23.140625" style="738" customWidth="1"/>
    <col min="4372" max="4372" width="11.28515625" style="738" customWidth="1"/>
    <col min="4373" max="4373" width="11.42578125" style="738" customWidth="1"/>
    <col min="4374" max="4374" width="11.85546875" style="738" customWidth="1"/>
    <col min="4375" max="4375" width="2.42578125" style="738" customWidth="1"/>
    <col min="4376" max="4376" width="23.140625" style="738" customWidth="1"/>
    <col min="4377" max="4377" width="11.28515625" style="738" customWidth="1"/>
    <col min="4378" max="4378" width="11.42578125" style="738" customWidth="1"/>
    <col min="4379" max="4379" width="11.85546875" style="738" customWidth="1"/>
    <col min="4380" max="4380" width="2.42578125" style="738" customWidth="1"/>
    <col min="4381" max="4381" width="23.140625" style="738" customWidth="1"/>
    <col min="4382" max="4382" width="11.28515625" style="738" customWidth="1"/>
    <col min="4383" max="4383" width="11.42578125" style="738" customWidth="1"/>
    <col min="4384" max="4384" width="11.85546875" style="738" customWidth="1"/>
    <col min="4385" max="4385" width="2.42578125" style="738" customWidth="1"/>
    <col min="4386" max="4386" width="23.140625" style="738" customWidth="1"/>
    <col min="4387" max="4387" width="11.28515625" style="738" customWidth="1"/>
    <col min="4388" max="4388" width="11.42578125" style="738" customWidth="1"/>
    <col min="4389" max="4389" width="11.85546875" style="738" customWidth="1"/>
    <col min="4390" max="4390" width="2.28515625" style="738" customWidth="1"/>
    <col min="4391" max="4391" width="23.140625" style="738" customWidth="1"/>
    <col min="4392" max="4392" width="11.28515625" style="738" customWidth="1"/>
    <col min="4393" max="4393" width="11.42578125" style="738" customWidth="1"/>
    <col min="4394" max="4394" width="11.85546875" style="738" customWidth="1"/>
    <col min="4395" max="4395" width="2.28515625" style="738" customWidth="1"/>
    <col min="4396" max="4612" width="9.140625" style="738"/>
    <col min="4613" max="4613" width="16.28515625" style="738" customWidth="1"/>
    <col min="4614" max="4614" width="2.28515625" style="738" customWidth="1"/>
    <col min="4615" max="4615" width="5" style="738" customWidth="1"/>
    <col min="4616" max="4617" width="9.140625" style="738"/>
    <col min="4618" max="4618" width="3.85546875" style="738" customWidth="1"/>
    <col min="4619" max="4619" width="26" style="738" customWidth="1"/>
    <col min="4620" max="4620" width="15" style="738" customWidth="1"/>
    <col min="4621" max="4621" width="7.7109375" style="738" customWidth="1"/>
    <col min="4622" max="4622" width="23.140625" style="738" customWidth="1"/>
    <col min="4623" max="4623" width="11.28515625" style="738" customWidth="1"/>
    <col min="4624" max="4624" width="11.42578125" style="738" customWidth="1"/>
    <col min="4625" max="4625" width="11.85546875" style="738" customWidth="1"/>
    <col min="4626" max="4626" width="2" style="738" customWidth="1"/>
    <col min="4627" max="4627" width="23.140625" style="738" customWidth="1"/>
    <col min="4628" max="4628" width="11.28515625" style="738" customWidth="1"/>
    <col min="4629" max="4629" width="11.42578125" style="738" customWidth="1"/>
    <col min="4630" max="4630" width="11.85546875" style="738" customWidth="1"/>
    <col min="4631" max="4631" width="2.42578125" style="738" customWidth="1"/>
    <col min="4632" max="4632" width="23.140625" style="738" customWidth="1"/>
    <col min="4633" max="4633" width="11.28515625" style="738" customWidth="1"/>
    <col min="4634" max="4634" width="11.42578125" style="738" customWidth="1"/>
    <col min="4635" max="4635" width="11.85546875" style="738" customWidth="1"/>
    <col min="4636" max="4636" width="2.42578125" style="738" customWidth="1"/>
    <col min="4637" max="4637" width="23.140625" style="738" customWidth="1"/>
    <col min="4638" max="4638" width="11.28515625" style="738" customWidth="1"/>
    <col min="4639" max="4639" width="11.42578125" style="738" customWidth="1"/>
    <col min="4640" max="4640" width="11.85546875" style="738" customWidth="1"/>
    <col min="4641" max="4641" width="2.42578125" style="738" customWidth="1"/>
    <col min="4642" max="4642" width="23.140625" style="738" customWidth="1"/>
    <col min="4643" max="4643" width="11.28515625" style="738" customWidth="1"/>
    <col min="4644" max="4644" width="11.42578125" style="738" customWidth="1"/>
    <col min="4645" max="4645" width="11.85546875" style="738" customWidth="1"/>
    <col min="4646" max="4646" width="2.28515625" style="738" customWidth="1"/>
    <col min="4647" max="4647" width="23.140625" style="738" customWidth="1"/>
    <col min="4648" max="4648" width="11.28515625" style="738" customWidth="1"/>
    <col min="4649" max="4649" width="11.42578125" style="738" customWidth="1"/>
    <col min="4650" max="4650" width="11.85546875" style="738" customWidth="1"/>
    <col min="4651" max="4651" width="2.28515625" style="738" customWidth="1"/>
    <col min="4652" max="4868" width="9.140625" style="738"/>
    <col min="4869" max="4869" width="16.28515625" style="738" customWidth="1"/>
    <col min="4870" max="4870" width="2.28515625" style="738" customWidth="1"/>
    <col min="4871" max="4871" width="5" style="738" customWidth="1"/>
    <col min="4872" max="4873" width="9.140625" style="738"/>
    <col min="4874" max="4874" width="3.85546875" style="738" customWidth="1"/>
    <col min="4875" max="4875" width="26" style="738" customWidth="1"/>
    <col min="4876" max="4876" width="15" style="738" customWidth="1"/>
    <col min="4877" max="4877" width="7.7109375" style="738" customWidth="1"/>
    <col min="4878" max="4878" width="23.140625" style="738" customWidth="1"/>
    <col min="4879" max="4879" width="11.28515625" style="738" customWidth="1"/>
    <col min="4880" max="4880" width="11.42578125" style="738" customWidth="1"/>
    <col min="4881" max="4881" width="11.85546875" style="738" customWidth="1"/>
    <col min="4882" max="4882" width="2" style="738" customWidth="1"/>
    <col min="4883" max="4883" width="23.140625" style="738" customWidth="1"/>
    <col min="4884" max="4884" width="11.28515625" style="738" customWidth="1"/>
    <col min="4885" max="4885" width="11.42578125" style="738" customWidth="1"/>
    <col min="4886" max="4886" width="11.85546875" style="738" customWidth="1"/>
    <col min="4887" max="4887" width="2.42578125" style="738" customWidth="1"/>
    <col min="4888" max="4888" width="23.140625" style="738" customWidth="1"/>
    <col min="4889" max="4889" width="11.28515625" style="738" customWidth="1"/>
    <col min="4890" max="4890" width="11.42578125" style="738" customWidth="1"/>
    <col min="4891" max="4891" width="11.85546875" style="738" customWidth="1"/>
    <col min="4892" max="4892" width="2.42578125" style="738" customWidth="1"/>
    <col min="4893" max="4893" width="23.140625" style="738" customWidth="1"/>
    <col min="4894" max="4894" width="11.28515625" style="738" customWidth="1"/>
    <col min="4895" max="4895" width="11.42578125" style="738" customWidth="1"/>
    <col min="4896" max="4896" width="11.85546875" style="738" customWidth="1"/>
    <col min="4897" max="4897" width="2.42578125" style="738" customWidth="1"/>
    <col min="4898" max="4898" width="23.140625" style="738" customWidth="1"/>
    <col min="4899" max="4899" width="11.28515625" style="738" customWidth="1"/>
    <col min="4900" max="4900" width="11.42578125" style="738" customWidth="1"/>
    <col min="4901" max="4901" width="11.85546875" style="738" customWidth="1"/>
    <col min="4902" max="4902" width="2.28515625" style="738" customWidth="1"/>
    <col min="4903" max="4903" width="23.140625" style="738" customWidth="1"/>
    <col min="4904" max="4904" width="11.28515625" style="738" customWidth="1"/>
    <col min="4905" max="4905" width="11.42578125" style="738" customWidth="1"/>
    <col min="4906" max="4906" width="11.85546875" style="738" customWidth="1"/>
    <col min="4907" max="4907" width="2.28515625" style="738" customWidth="1"/>
    <col min="4908" max="5124" width="9.140625" style="738"/>
    <col min="5125" max="5125" width="16.28515625" style="738" customWidth="1"/>
    <col min="5126" max="5126" width="2.28515625" style="738" customWidth="1"/>
    <col min="5127" max="5127" width="5" style="738" customWidth="1"/>
    <col min="5128" max="5129" width="9.140625" style="738"/>
    <col min="5130" max="5130" width="3.85546875" style="738" customWidth="1"/>
    <col min="5131" max="5131" width="26" style="738" customWidth="1"/>
    <col min="5132" max="5132" width="15" style="738" customWidth="1"/>
    <col min="5133" max="5133" width="7.7109375" style="738" customWidth="1"/>
    <col min="5134" max="5134" width="23.140625" style="738" customWidth="1"/>
    <col min="5135" max="5135" width="11.28515625" style="738" customWidth="1"/>
    <col min="5136" max="5136" width="11.42578125" style="738" customWidth="1"/>
    <col min="5137" max="5137" width="11.85546875" style="738" customWidth="1"/>
    <col min="5138" max="5138" width="2" style="738" customWidth="1"/>
    <col min="5139" max="5139" width="23.140625" style="738" customWidth="1"/>
    <col min="5140" max="5140" width="11.28515625" style="738" customWidth="1"/>
    <col min="5141" max="5141" width="11.42578125" style="738" customWidth="1"/>
    <col min="5142" max="5142" width="11.85546875" style="738" customWidth="1"/>
    <col min="5143" max="5143" width="2.42578125" style="738" customWidth="1"/>
    <col min="5144" max="5144" width="23.140625" style="738" customWidth="1"/>
    <col min="5145" max="5145" width="11.28515625" style="738" customWidth="1"/>
    <col min="5146" max="5146" width="11.42578125" style="738" customWidth="1"/>
    <col min="5147" max="5147" width="11.85546875" style="738" customWidth="1"/>
    <col min="5148" max="5148" width="2.42578125" style="738" customWidth="1"/>
    <col min="5149" max="5149" width="23.140625" style="738" customWidth="1"/>
    <col min="5150" max="5150" width="11.28515625" style="738" customWidth="1"/>
    <col min="5151" max="5151" width="11.42578125" style="738" customWidth="1"/>
    <col min="5152" max="5152" width="11.85546875" style="738" customWidth="1"/>
    <col min="5153" max="5153" width="2.42578125" style="738" customWidth="1"/>
    <col min="5154" max="5154" width="23.140625" style="738" customWidth="1"/>
    <col min="5155" max="5155" width="11.28515625" style="738" customWidth="1"/>
    <col min="5156" max="5156" width="11.42578125" style="738" customWidth="1"/>
    <col min="5157" max="5157" width="11.85546875" style="738" customWidth="1"/>
    <col min="5158" max="5158" width="2.28515625" style="738" customWidth="1"/>
    <col min="5159" max="5159" width="23.140625" style="738" customWidth="1"/>
    <col min="5160" max="5160" width="11.28515625" style="738" customWidth="1"/>
    <col min="5161" max="5161" width="11.42578125" style="738" customWidth="1"/>
    <col min="5162" max="5162" width="11.85546875" style="738" customWidth="1"/>
    <col min="5163" max="5163" width="2.28515625" style="738" customWidth="1"/>
    <col min="5164" max="5380" width="9.140625" style="738"/>
    <col min="5381" max="5381" width="16.28515625" style="738" customWidth="1"/>
    <col min="5382" max="5382" width="2.28515625" style="738" customWidth="1"/>
    <col min="5383" max="5383" width="5" style="738" customWidth="1"/>
    <col min="5384" max="5385" width="9.140625" style="738"/>
    <col min="5386" max="5386" width="3.85546875" style="738" customWidth="1"/>
    <col min="5387" max="5387" width="26" style="738" customWidth="1"/>
    <col min="5388" max="5388" width="15" style="738" customWidth="1"/>
    <col min="5389" max="5389" width="7.7109375" style="738" customWidth="1"/>
    <col min="5390" max="5390" width="23.140625" style="738" customWidth="1"/>
    <col min="5391" max="5391" width="11.28515625" style="738" customWidth="1"/>
    <col min="5392" max="5392" width="11.42578125" style="738" customWidth="1"/>
    <col min="5393" max="5393" width="11.85546875" style="738" customWidth="1"/>
    <col min="5394" max="5394" width="2" style="738" customWidth="1"/>
    <col min="5395" max="5395" width="23.140625" style="738" customWidth="1"/>
    <col min="5396" max="5396" width="11.28515625" style="738" customWidth="1"/>
    <col min="5397" max="5397" width="11.42578125" style="738" customWidth="1"/>
    <col min="5398" max="5398" width="11.85546875" style="738" customWidth="1"/>
    <col min="5399" max="5399" width="2.42578125" style="738" customWidth="1"/>
    <col min="5400" max="5400" width="23.140625" style="738" customWidth="1"/>
    <col min="5401" max="5401" width="11.28515625" style="738" customWidth="1"/>
    <col min="5402" max="5402" width="11.42578125" style="738" customWidth="1"/>
    <col min="5403" max="5403" width="11.85546875" style="738" customWidth="1"/>
    <col min="5404" max="5404" width="2.42578125" style="738" customWidth="1"/>
    <col min="5405" max="5405" width="23.140625" style="738" customWidth="1"/>
    <col min="5406" max="5406" width="11.28515625" style="738" customWidth="1"/>
    <col min="5407" max="5407" width="11.42578125" style="738" customWidth="1"/>
    <col min="5408" max="5408" width="11.85546875" style="738" customWidth="1"/>
    <col min="5409" max="5409" width="2.42578125" style="738" customWidth="1"/>
    <col min="5410" max="5410" width="23.140625" style="738" customWidth="1"/>
    <col min="5411" max="5411" width="11.28515625" style="738" customWidth="1"/>
    <col min="5412" max="5412" width="11.42578125" style="738" customWidth="1"/>
    <col min="5413" max="5413" width="11.85546875" style="738" customWidth="1"/>
    <col min="5414" max="5414" width="2.28515625" style="738" customWidth="1"/>
    <col min="5415" max="5415" width="23.140625" style="738" customWidth="1"/>
    <col min="5416" max="5416" width="11.28515625" style="738" customWidth="1"/>
    <col min="5417" max="5417" width="11.42578125" style="738" customWidth="1"/>
    <col min="5418" max="5418" width="11.85546875" style="738" customWidth="1"/>
    <col min="5419" max="5419" width="2.28515625" style="738" customWidth="1"/>
    <col min="5420" max="5636" width="9.140625" style="738"/>
    <col min="5637" max="5637" width="16.28515625" style="738" customWidth="1"/>
    <col min="5638" max="5638" width="2.28515625" style="738" customWidth="1"/>
    <col min="5639" max="5639" width="5" style="738" customWidth="1"/>
    <col min="5640" max="5641" width="9.140625" style="738"/>
    <col min="5642" max="5642" width="3.85546875" style="738" customWidth="1"/>
    <col min="5643" max="5643" width="26" style="738" customWidth="1"/>
    <col min="5644" max="5644" width="15" style="738" customWidth="1"/>
    <col min="5645" max="5645" width="7.7109375" style="738" customWidth="1"/>
    <col min="5646" max="5646" width="23.140625" style="738" customWidth="1"/>
    <col min="5647" max="5647" width="11.28515625" style="738" customWidth="1"/>
    <col min="5648" max="5648" width="11.42578125" style="738" customWidth="1"/>
    <col min="5649" max="5649" width="11.85546875" style="738" customWidth="1"/>
    <col min="5650" max="5650" width="2" style="738" customWidth="1"/>
    <col min="5651" max="5651" width="23.140625" style="738" customWidth="1"/>
    <col min="5652" max="5652" width="11.28515625" style="738" customWidth="1"/>
    <col min="5653" max="5653" width="11.42578125" style="738" customWidth="1"/>
    <col min="5654" max="5654" width="11.85546875" style="738" customWidth="1"/>
    <col min="5655" max="5655" width="2.42578125" style="738" customWidth="1"/>
    <col min="5656" max="5656" width="23.140625" style="738" customWidth="1"/>
    <col min="5657" max="5657" width="11.28515625" style="738" customWidth="1"/>
    <col min="5658" max="5658" width="11.42578125" style="738" customWidth="1"/>
    <col min="5659" max="5659" width="11.85546875" style="738" customWidth="1"/>
    <col min="5660" max="5660" width="2.42578125" style="738" customWidth="1"/>
    <col min="5661" max="5661" width="23.140625" style="738" customWidth="1"/>
    <col min="5662" max="5662" width="11.28515625" style="738" customWidth="1"/>
    <col min="5663" max="5663" width="11.42578125" style="738" customWidth="1"/>
    <col min="5664" max="5664" width="11.85546875" style="738" customWidth="1"/>
    <col min="5665" max="5665" width="2.42578125" style="738" customWidth="1"/>
    <col min="5666" max="5666" width="23.140625" style="738" customWidth="1"/>
    <col min="5667" max="5667" width="11.28515625" style="738" customWidth="1"/>
    <col min="5668" max="5668" width="11.42578125" style="738" customWidth="1"/>
    <col min="5669" max="5669" width="11.85546875" style="738" customWidth="1"/>
    <col min="5670" max="5670" width="2.28515625" style="738" customWidth="1"/>
    <col min="5671" max="5671" width="23.140625" style="738" customWidth="1"/>
    <col min="5672" max="5672" width="11.28515625" style="738" customWidth="1"/>
    <col min="5673" max="5673" width="11.42578125" style="738" customWidth="1"/>
    <col min="5674" max="5674" width="11.85546875" style="738" customWidth="1"/>
    <col min="5675" max="5675" width="2.28515625" style="738" customWidth="1"/>
    <col min="5676" max="5892" width="9.140625" style="738"/>
    <col min="5893" max="5893" width="16.28515625" style="738" customWidth="1"/>
    <col min="5894" max="5894" width="2.28515625" style="738" customWidth="1"/>
    <col min="5895" max="5895" width="5" style="738" customWidth="1"/>
    <col min="5896" max="5897" width="9.140625" style="738"/>
    <col min="5898" max="5898" width="3.85546875" style="738" customWidth="1"/>
    <col min="5899" max="5899" width="26" style="738" customWidth="1"/>
    <col min="5900" max="5900" width="15" style="738" customWidth="1"/>
    <col min="5901" max="5901" width="7.7109375" style="738" customWidth="1"/>
    <col min="5902" max="5902" width="23.140625" style="738" customWidth="1"/>
    <col min="5903" max="5903" width="11.28515625" style="738" customWidth="1"/>
    <col min="5904" max="5904" width="11.42578125" style="738" customWidth="1"/>
    <col min="5905" max="5905" width="11.85546875" style="738" customWidth="1"/>
    <col min="5906" max="5906" width="2" style="738" customWidth="1"/>
    <col min="5907" max="5907" width="23.140625" style="738" customWidth="1"/>
    <col min="5908" max="5908" width="11.28515625" style="738" customWidth="1"/>
    <col min="5909" max="5909" width="11.42578125" style="738" customWidth="1"/>
    <col min="5910" max="5910" width="11.85546875" style="738" customWidth="1"/>
    <col min="5911" max="5911" width="2.42578125" style="738" customWidth="1"/>
    <col min="5912" max="5912" width="23.140625" style="738" customWidth="1"/>
    <col min="5913" max="5913" width="11.28515625" style="738" customWidth="1"/>
    <col min="5914" max="5914" width="11.42578125" style="738" customWidth="1"/>
    <col min="5915" max="5915" width="11.85546875" style="738" customWidth="1"/>
    <col min="5916" max="5916" width="2.42578125" style="738" customWidth="1"/>
    <col min="5917" max="5917" width="23.140625" style="738" customWidth="1"/>
    <col min="5918" max="5918" width="11.28515625" style="738" customWidth="1"/>
    <col min="5919" max="5919" width="11.42578125" style="738" customWidth="1"/>
    <col min="5920" max="5920" width="11.85546875" style="738" customWidth="1"/>
    <col min="5921" max="5921" width="2.42578125" style="738" customWidth="1"/>
    <col min="5922" max="5922" width="23.140625" style="738" customWidth="1"/>
    <col min="5923" max="5923" width="11.28515625" style="738" customWidth="1"/>
    <col min="5924" max="5924" width="11.42578125" style="738" customWidth="1"/>
    <col min="5925" max="5925" width="11.85546875" style="738" customWidth="1"/>
    <col min="5926" max="5926" width="2.28515625" style="738" customWidth="1"/>
    <col min="5927" max="5927" width="23.140625" style="738" customWidth="1"/>
    <col min="5928" max="5928" width="11.28515625" style="738" customWidth="1"/>
    <col min="5929" max="5929" width="11.42578125" style="738" customWidth="1"/>
    <col min="5930" max="5930" width="11.85546875" style="738" customWidth="1"/>
    <col min="5931" max="5931" width="2.28515625" style="738" customWidth="1"/>
    <col min="5932" max="6148" width="9.140625" style="738"/>
    <col min="6149" max="6149" width="16.28515625" style="738" customWidth="1"/>
    <col min="6150" max="6150" width="2.28515625" style="738" customWidth="1"/>
    <col min="6151" max="6151" width="5" style="738" customWidth="1"/>
    <col min="6152" max="6153" width="9.140625" style="738"/>
    <col min="6154" max="6154" width="3.85546875" style="738" customWidth="1"/>
    <col min="6155" max="6155" width="26" style="738" customWidth="1"/>
    <col min="6156" max="6156" width="15" style="738" customWidth="1"/>
    <col min="6157" max="6157" width="7.7109375" style="738" customWidth="1"/>
    <col min="6158" max="6158" width="23.140625" style="738" customWidth="1"/>
    <col min="6159" max="6159" width="11.28515625" style="738" customWidth="1"/>
    <col min="6160" max="6160" width="11.42578125" style="738" customWidth="1"/>
    <col min="6161" max="6161" width="11.85546875" style="738" customWidth="1"/>
    <col min="6162" max="6162" width="2" style="738" customWidth="1"/>
    <col min="6163" max="6163" width="23.140625" style="738" customWidth="1"/>
    <col min="6164" max="6164" width="11.28515625" style="738" customWidth="1"/>
    <col min="6165" max="6165" width="11.42578125" style="738" customWidth="1"/>
    <col min="6166" max="6166" width="11.85546875" style="738" customWidth="1"/>
    <col min="6167" max="6167" width="2.42578125" style="738" customWidth="1"/>
    <col min="6168" max="6168" width="23.140625" style="738" customWidth="1"/>
    <col min="6169" max="6169" width="11.28515625" style="738" customWidth="1"/>
    <col min="6170" max="6170" width="11.42578125" style="738" customWidth="1"/>
    <col min="6171" max="6171" width="11.85546875" style="738" customWidth="1"/>
    <col min="6172" max="6172" width="2.42578125" style="738" customWidth="1"/>
    <col min="6173" max="6173" width="23.140625" style="738" customWidth="1"/>
    <col min="6174" max="6174" width="11.28515625" style="738" customWidth="1"/>
    <col min="6175" max="6175" width="11.42578125" style="738" customWidth="1"/>
    <col min="6176" max="6176" width="11.85546875" style="738" customWidth="1"/>
    <col min="6177" max="6177" width="2.42578125" style="738" customWidth="1"/>
    <col min="6178" max="6178" width="23.140625" style="738" customWidth="1"/>
    <col min="6179" max="6179" width="11.28515625" style="738" customWidth="1"/>
    <col min="6180" max="6180" width="11.42578125" style="738" customWidth="1"/>
    <col min="6181" max="6181" width="11.85546875" style="738" customWidth="1"/>
    <col min="6182" max="6182" width="2.28515625" style="738" customWidth="1"/>
    <col min="6183" max="6183" width="23.140625" style="738" customWidth="1"/>
    <col min="6184" max="6184" width="11.28515625" style="738" customWidth="1"/>
    <col min="6185" max="6185" width="11.42578125" style="738" customWidth="1"/>
    <col min="6186" max="6186" width="11.85546875" style="738" customWidth="1"/>
    <col min="6187" max="6187" width="2.28515625" style="738" customWidth="1"/>
    <col min="6188" max="6404" width="9.140625" style="738"/>
    <col min="6405" max="6405" width="16.28515625" style="738" customWidth="1"/>
    <col min="6406" max="6406" width="2.28515625" style="738" customWidth="1"/>
    <col min="6407" max="6407" width="5" style="738" customWidth="1"/>
    <col min="6408" max="6409" width="9.140625" style="738"/>
    <col min="6410" max="6410" width="3.85546875" style="738" customWidth="1"/>
    <col min="6411" max="6411" width="26" style="738" customWidth="1"/>
    <col min="6412" max="6412" width="15" style="738" customWidth="1"/>
    <col min="6413" max="6413" width="7.7109375" style="738" customWidth="1"/>
    <col min="6414" max="6414" width="23.140625" style="738" customWidth="1"/>
    <col min="6415" max="6415" width="11.28515625" style="738" customWidth="1"/>
    <col min="6416" max="6416" width="11.42578125" style="738" customWidth="1"/>
    <col min="6417" max="6417" width="11.85546875" style="738" customWidth="1"/>
    <col min="6418" max="6418" width="2" style="738" customWidth="1"/>
    <col min="6419" max="6419" width="23.140625" style="738" customWidth="1"/>
    <col min="6420" max="6420" width="11.28515625" style="738" customWidth="1"/>
    <col min="6421" max="6421" width="11.42578125" style="738" customWidth="1"/>
    <col min="6422" max="6422" width="11.85546875" style="738" customWidth="1"/>
    <col min="6423" max="6423" width="2.42578125" style="738" customWidth="1"/>
    <col min="6424" max="6424" width="23.140625" style="738" customWidth="1"/>
    <col min="6425" max="6425" width="11.28515625" style="738" customWidth="1"/>
    <col min="6426" max="6426" width="11.42578125" style="738" customWidth="1"/>
    <col min="6427" max="6427" width="11.85546875" style="738" customWidth="1"/>
    <col min="6428" max="6428" width="2.42578125" style="738" customWidth="1"/>
    <col min="6429" max="6429" width="23.140625" style="738" customWidth="1"/>
    <col min="6430" max="6430" width="11.28515625" style="738" customWidth="1"/>
    <col min="6431" max="6431" width="11.42578125" style="738" customWidth="1"/>
    <col min="6432" max="6432" width="11.85546875" style="738" customWidth="1"/>
    <col min="6433" max="6433" width="2.42578125" style="738" customWidth="1"/>
    <col min="6434" max="6434" width="23.140625" style="738" customWidth="1"/>
    <col min="6435" max="6435" width="11.28515625" style="738" customWidth="1"/>
    <col min="6436" max="6436" width="11.42578125" style="738" customWidth="1"/>
    <col min="6437" max="6437" width="11.85546875" style="738" customWidth="1"/>
    <col min="6438" max="6438" width="2.28515625" style="738" customWidth="1"/>
    <col min="6439" max="6439" width="23.140625" style="738" customWidth="1"/>
    <col min="6440" max="6440" width="11.28515625" style="738" customWidth="1"/>
    <col min="6441" max="6441" width="11.42578125" style="738" customWidth="1"/>
    <col min="6442" max="6442" width="11.85546875" style="738" customWidth="1"/>
    <col min="6443" max="6443" width="2.28515625" style="738" customWidth="1"/>
    <col min="6444" max="6660" width="9.140625" style="738"/>
    <col min="6661" max="6661" width="16.28515625" style="738" customWidth="1"/>
    <col min="6662" max="6662" width="2.28515625" style="738" customWidth="1"/>
    <col min="6663" max="6663" width="5" style="738" customWidth="1"/>
    <col min="6664" max="6665" width="9.140625" style="738"/>
    <col min="6666" max="6666" width="3.85546875" style="738" customWidth="1"/>
    <col min="6667" max="6667" width="26" style="738" customWidth="1"/>
    <col min="6668" max="6668" width="15" style="738" customWidth="1"/>
    <col min="6669" max="6669" width="7.7109375" style="738" customWidth="1"/>
    <col min="6670" max="6670" width="23.140625" style="738" customWidth="1"/>
    <col min="6671" max="6671" width="11.28515625" style="738" customWidth="1"/>
    <col min="6672" max="6672" width="11.42578125" style="738" customWidth="1"/>
    <col min="6673" max="6673" width="11.85546875" style="738" customWidth="1"/>
    <col min="6674" max="6674" width="2" style="738" customWidth="1"/>
    <col min="6675" max="6675" width="23.140625" style="738" customWidth="1"/>
    <col min="6676" max="6676" width="11.28515625" style="738" customWidth="1"/>
    <col min="6677" max="6677" width="11.42578125" style="738" customWidth="1"/>
    <col min="6678" max="6678" width="11.85546875" style="738" customWidth="1"/>
    <col min="6679" max="6679" width="2.42578125" style="738" customWidth="1"/>
    <col min="6680" max="6680" width="23.140625" style="738" customWidth="1"/>
    <col min="6681" max="6681" width="11.28515625" style="738" customWidth="1"/>
    <col min="6682" max="6682" width="11.42578125" style="738" customWidth="1"/>
    <col min="6683" max="6683" width="11.85546875" style="738" customWidth="1"/>
    <col min="6684" max="6684" width="2.42578125" style="738" customWidth="1"/>
    <col min="6685" max="6685" width="23.140625" style="738" customWidth="1"/>
    <col min="6686" max="6686" width="11.28515625" style="738" customWidth="1"/>
    <col min="6687" max="6687" width="11.42578125" style="738" customWidth="1"/>
    <col min="6688" max="6688" width="11.85546875" style="738" customWidth="1"/>
    <col min="6689" max="6689" width="2.42578125" style="738" customWidth="1"/>
    <col min="6690" max="6690" width="23.140625" style="738" customWidth="1"/>
    <col min="6691" max="6691" width="11.28515625" style="738" customWidth="1"/>
    <col min="6692" max="6692" width="11.42578125" style="738" customWidth="1"/>
    <col min="6693" max="6693" width="11.85546875" style="738" customWidth="1"/>
    <col min="6694" max="6694" width="2.28515625" style="738" customWidth="1"/>
    <col min="6695" max="6695" width="23.140625" style="738" customWidth="1"/>
    <col min="6696" max="6696" width="11.28515625" style="738" customWidth="1"/>
    <col min="6697" max="6697" width="11.42578125" style="738" customWidth="1"/>
    <col min="6698" max="6698" width="11.85546875" style="738" customWidth="1"/>
    <col min="6699" max="6699" width="2.28515625" style="738" customWidth="1"/>
    <col min="6700" max="6916" width="9.140625" style="738"/>
    <col min="6917" max="6917" width="16.28515625" style="738" customWidth="1"/>
    <col min="6918" max="6918" width="2.28515625" style="738" customWidth="1"/>
    <col min="6919" max="6919" width="5" style="738" customWidth="1"/>
    <col min="6920" max="6921" width="9.140625" style="738"/>
    <col min="6922" max="6922" width="3.85546875" style="738" customWidth="1"/>
    <col min="6923" max="6923" width="26" style="738" customWidth="1"/>
    <col min="6924" max="6924" width="15" style="738" customWidth="1"/>
    <col min="6925" max="6925" width="7.7109375" style="738" customWidth="1"/>
    <col min="6926" max="6926" width="23.140625" style="738" customWidth="1"/>
    <col min="6927" max="6927" width="11.28515625" style="738" customWidth="1"/>
    <col min="6928" max="6928" width="11.42578125" style="738" customWidth="1"/>
    <col min="6929" max="6929" width="11.85546875" style="738" customWidth="1"/>
    <col min="6930" max="6930" width="2" style="738" customWidth="1"/>
    <col min="6931" max="6931" width="23.140625" style="738" customWidth="1"/>
    <col min="6932" max="6932" width="11.28515625" style="738" customWidth="1"/>
    <col min="6933" max="6933" width="11.42578125" style="738" customWidth="1"/>
    <col min="6934" max="6934" width="11.85546875" style="738" customWidth="1"/>
    <col min="6935" max="6935" width="2.42578125" style="738" customWidth="1"/>
    <col min="6936" max="6936" width="23.140625" style="738" customWidth="1"/>
    <col min="6937" max="6937" width="11.28515625" style="738" customWidth="1"/>
    <col min="6938" max="6938" width="11.42578125" style="738" customWidth="1"/>
    <col min="6939" max="6939" width="11.85546875" style="738" customWidth="1"/>
    <col min="6940" max="6940" width="2.42578125" style="738" customWidth="1"/>
    <col min="6941" max="6941" width="23.140625" style="738" customWidth="1"/>
    <col min="6942" max="6942" width="11.28515625" style="738" customWidth="1"/>
    <col min="6943" max="6943" width="11.42578125" style="738" customWidth="1"/>
    <col min="6944" max="6944" width="11.85546875" style="738" customWidth="1"/>
    <col min="6945" max="6945" width="2.42578125" style="738" customWidth="1"/>
    <col min="6946" max="6946" width="23.140625" style="738" customWidth="1"/>
    <col min="6947" max="6947" width="11.28515625" style="738" customWidth="1"/>
    <col min="6948" max="6948" width="11.42578125" style="738" customWidth="1"/>
    <col min="6949" max="6949" width="11.85546875" style="738" customWidth="1"/>
    <col min="6950" max="6950" width="2.28515625" style="738" customWidth="1"/>
    <col min="6951" max="6951" width="23.140625" style="738" customWidth="1"/>
    <col min="6952" max="6952" width="11.28515625" style="738" customWidth="1"/>
    <col min="6953" max="6953" width="11.42578125" style="738" customWidth="1"/>
    <col min="6954" max="6954" width="11.85546875" style="738" customWidth="1"/>
    <col min="6955" max="6955" width="2.28515625" style="738" customWidth="1"/>
    <col min="6956" max="7172" width="9.140625" style="738"/>
    <col min="7173" max="7173" width="16.28515625" style="738" customWidth="1"/>
    <col min="7174" max="7174" width="2.28515625" style="738" customWidth="1"/>
    <col min="7175" max="7175" width="5" style="738" customWidth="1"/>
    <col min="7176" max="7177" width="9.140625" style="738"/>
    <col min="7178" max="7178" width="3.85546875" style="738" customWidth="1"/>
    <col min="7179" max="7179" width="26" style="738" customWidth="1"/>
    <col min="7180" max="7180" width="15" style="738" customWidth="1"/>
    <col min="7181" max="7181" width="7.7109375" style="738" customWidth="1"/>
    <col min="7182" max="7182" width="23.140625" style="738" customWidth="1"/>
    <col min="7183" max="7183" width="11.28515625" style="738" customWidth="1"/>
    <col min="7184" max="7184" width="11.42578125" style="738" customWidth="1"/>
    <col min="7185" max="7185" width="11.85546875" style="738" customWidth="1"/>
    <col min="7186" max="7186" width="2" style="738" customWidth="1"/>
    <col min="7187" max="7187" width="23.140625" style="738" customWidth="1"/>
    <col min="7188" max="7188" width="11.28515625" style="738" customWidth="1"/>
    <col min="7189" max="7189" width="11.42578125" style="738" customWidth="1"/>
    <col min="7190" max="7190" width="11.85546875" style="738" customWidth="1"/>
    <col min="7191" max="7191" width="2.42578125" style="738" customWidth="1"/>
    <col min="7192" max="7192" width="23.140625" style="738" customWidth="1"/>
    <col min="7193" max="7193" width="11.28515625" style="738" customWidth="1"/>
    <col min="7194" max="7194" width="11.42578125" style="738" customWidth="1"/>
    <col min="7195" max="7195" width="11.85546875" style="738" customWidth="1"/>
    <col min="7196" max="7196" width="2.42578125" style="738" customWidth="1"/>
    <col min="7197" max="7197" width="23.140625" style="738" customWidth="1"/>
    <col min="7198" max="7198" width="11.28515625" style="738" customWidth="1"/>
    <col min="7199" max="7199" width="11.42578125" style="738" customWidth="1"/>
    <col min="7200" max="7200" width="11.85546875" style="738" customWidth="1"/>
    <col min="7201" max="7201" width="2.42578125" style="738" customWidth="1"/>
    <col min="7202" max="7202" width="23.140625" style="738" customWidth="1"/>
    <col min="7203" max="7203" width="11.28515625" style="738" customWidth="1"/>
    <col min="7204" max="7204" width="11.42578125" style="738" customWidth="1"/>
    <col min="7205" max="7205" width="11.85546875" style="738" customWidth="1"/>
    <col min="7206" max="7206" width="2.28515625" style="738" customWidth="1"/>
    <col min="7207" max="7207" width="23.140625" style="738" customWidth="1"/>
    <col min="7208" max="7208" width="11.28515625" style="738" customWidth="1"/>
    <col min="7209" max="7209" width="11.42578125" style="738" customWidth="1"/>
    <col min="7210" max="7210" width="11.85546875" style="738" customWidth="1"/>
    <col min="7211" max="7211" width="2.28515625" style="738" customWidth="1"/>
    <col min="7212" max="7428" width="9.140625" style="738"/>
    <col min="7429" max="7429" width="16.28515625" style="738" customWidth="1"/>
    <col min="7430" max="7430" width="2.28515625" style="738" customWidth="1"/>
    <col min="7431" max="7431" width="5" style="738" customWidth="1"/>
    <col min="7432" max="7433" width="9.140625" style="738"/>
    <col min="7434" max="7434" width="3.85546875" style="738" customWidth="1"/>
    <col min="7435" max="7435" width="26" style="738" customWidth="1"/>
    <col min="7436" max="7436" width="15" style="738" customWidth="1"/>
    <col min="7437" max="7437" width="7.7109375" style="738" customWidth="1"/>
    <col min="7438" max="7438" width="23.140625" style="738" customWidth="1"/>
    <col min="7439" max="7439" width="11.28515625" style="738" customWidth="1"/>
    <col min="7440" max="7440" width="11.42578125" style="738" customWidth="1"/>
    <col min="7441" max="7441" width="11.85546875" style="738" customWidth="1"/>
    <col min="7442" max="7442" width="2" style="738" customWidth="1"/>
    <col min="7443" max="7443" width="23.140625" style="738" customWidth="1"/>
    <col min="7444" max="7444" width="11.28515625" style="738" customWidth="1"/>
    <col min="7445" max="7445" width="11.42578125" style="738" customWidth="1"/>
    <col min="7446" max="7446" width="11.85546875" style="738" customWidth="1"/>
    <col min="7447" max="7447" width="2.42578125" style="738" customWidth="1"/>
    <col min="7448" max="7448" width="23.140625" style="738" customWidth="1"/>
    <col min="7449" max="7449" width="11.28515625" style="738" customWidth="1"/>
    <col min="7450" max="7450" width="11.42578125" style="738" customWidth="1"/>
    <col min="7451" max="7451" width="11.85546875" style="738" customWidth="1"/>
    <col min="7452" max="7452" width="2.42578125" style="738" customWidth="1"/>
    <col min="7453" max="7453" width="23.140625" style="738" customWidth="1"/>
    <col min="7454" max="7454" width="11.28515625" style="738" customWidth="1"/>
    <col min="7455" max="7455" width="11.42578125" style="738" customWidth="1"/>
    <col min="7456" max="7456" width="11.85546875" style="738" customWidth="1"/>
    <col min="7457" max="7457" width="2.42578125" style="738" customWidth="1"/>
    <col min="7458" max="7458" width="23.140625" style="738" customWidth="1"/>
    <col min="7459" max="7459" width="11.28515625" style="738" customWidth="1"/>
    <col min="7460" max="7460" width="11.42578125" style="738" customWidth="1"/>
    <col min="7461" max="7461" width="11.85546875" style="738" customWidth="1"/>
    <col min="7462" max="7462" width="2.28515625" style="738" customWidth="1"/>
    <col min="7463" max="7463" width="23.140625" style="738" customWidth="1"/>
    <col min="7464" max="7464" width="11.28515625" style="738" customWidth="1"/>
    <col min="7465" max="7465" width="11.42578125" style="738" customWidth="1"/>
    <col min="7466" max="7466" width="11.85546875" style="738" customWidth="1"/>
    <col min="7467" max="7467" width="2.28515625" style="738" customWidth="1"/>
    <col min="7468" max="7684" width="9.140625" style="738"/>
    <col min="7685" max="7685" width="16.28515625" style="738" customWidth="1"/>
    <col min="7686" max="7686" width="2.28515625" style="738" customWidth="1"/>
    <col min="7687" max="7687" width="5" style="738" customWidth="1"/>
    <col min="7688" max="7689" width="9.140625" style="738"/>
    <col min="7690" max="7690" width="3.85546875" style="738" customWidth="1"/>
    <col min="7691" max="7691" width="26" style="738" customWidth="1"/>
    <col min="7692" max="7692" width="15" style="738" customWidth="1"/>
    <col min="7693" max="7693" width="7.7109375" style="738" customWidth="1"/>
    <col min="7694" max="7694" width="23.140625" style="738" customWidth="1"/>
    <col min="7695" max="7695" width="11.28515625" style="738" customWidth="1"/>
    <col min="7696" max="7696" width="11.42578125" style="738" customWidth="1"/>
    <col min="7697" max="7697" width="11.85546875" style="738" customWidth="1"/>
    <col min="7698" max="7698" width="2" style="738" customWidth="1"/>
    <col min="7699" max="7699" width="23.140625" style="738" customWidth="1"/>
    <col min="7700" max="7700" width="11.28515625" style="738" customWidth="1"/>
    <col min="7701" max="7701" width="11.42578125" style="738" customWidth="1"/>
    <col min="7702" max="7702" width="11.85546875" style="738" customWidth="1"/>
    <col min="7703" max="7703" width="2.42578125" style="738" customWidth="1"/>
    <col min="7704" max="7704" width="23.140625" style="738" customWidth="1"/>
    <col min="7705" max="7705" width="11.28515625" style="738" customWidth="1"/>
    <col min="7706" max="7706" width="11.42578125" style="738" customWidth="1"/>
    <col min="7707" max="7707" width="11.85546875" style="738" customWidth="1"/>
    <col min="7708" max="7708" width="2.42578125" style="738" customWidth="1"/>
    <col min="7709" max="7709" width="23.140625" style="738" customWidth="1"/>
    <col min="7710" max="7710" width="11.28515625" style="738" customWidth="1"/>
    <col min="7711" max="7711" width="11.42578125" style="738" customWidth="1"/>
    <col min="7712" max="7712" width="11.85546875" style="738" customWidth="1"/>
    <col min="7713" max="7713" width="2.42578125" style="738" customWidth="1"/>
    <col min="7714" max="7714" width="23.140625" style="738" customWidth="1"/>
    <col min="7715" max="7715" width="11.28515625" style="738" customWidth="1"/>
    <col min="7716" max="7716" width="11.42578125" style="738" customWidth="1"/>
    <col min="7717" max="7717" width="11.85546875" style="738" customWidth="1"/>
    <col min="7718" max="7718" width="2.28515625" style="738" customWidth="1"/>
    <col min="7719" max="7719" width="23.140625" style="738" customWidth="1"/>
    <col min="7720" max="7720" width="11.28515625" style="738" customWidth="1"/>
    <col min="7721" max="7721" width="11.42578125" style="738" customWidth="1"/>
    <col min="7722" max="7722" width="11.85546875" style="738" customWidth="1"/>
    <col min="7723" max="7723" width="2.28515625" style="738" customWidth="1"/>
    <col min="7724" max="7940" width="9.140625" style="738"/>
    <col min="7941" max="7941" width="16.28515625" style="738" customWidth="1"/>
    <col min="7942" max="7942" width="2.28515625" style="738" customWidth="1"/>
    <col min="7943" max="7943" width="5" style="738" customWidth="1"/>
    <col min="7944" max="7945" width="9.140625" style="738"/>
    <col min="7946" max="7946" width="3.85546875" style="738" customWidth="1"/>
    <col min="7947" max="7947" width="26" style="738" customWidth="1"/>
    <col min="7948" max="7948" width="15" style="738" customWidth="1"/>
    <col min="7949" max="7949" width="7.7109375" style="738" customWidth="1"/>
    <col min="7950" max="7950" width="23.140625" style="738" customWidth="1"/>
    <col min="7951" max="7951" width="11.28515625" style="738" customWidth="1"/>
    <col min="7952" max="7952" width="11.42578125" style="738" customWidth="1"/>
    <col min="7953" max="7953" width="11.85546875" style="738" customWidth="1"/>
    <col min="7954" max="7954" width="2" style="738" customWidth="1"/>
    <col min="7955" max="7955" width="23.140625" style="738" customWidth="1"/>
    <col min="7956" max="7956" width="11.28515625" style="738" customWidth="1"/>
    <col min="7957" max="7957" width="11.42578125" style="738" customWidth="1"/>
    <col min="7958" max="7958" width="11.85546875" style="738" customWidth="1"/>
    <col min="7959" max="7959" width="2.42578125" style="738" customWidth="1"/>
    <col min="7960" max="7960" width="23.140625" style="738" customWidth="1"/>
    <col min="7961" max="7961" width="11.28515625" style="738" customWidth="1"/>
    <col min="7962" max="7962" width="11.42578125" style="738" customWidth="1"/>
    <col min="7963" max="7963" width="11.85546875" style="738" customWidth="1"/>
    <col min="7964" max="7964" width="2.42578125" style="738" customWidth="1"/>
    <col min="7965" max="7965" width="23.140625" style="738" customWidth="1"/>
    <col min="7966" max="7966" width="11.28515625" style="738" customWidth="1"/>
    <col min="7967" max="7967" width="11.42578125" style="738" customWidth="1"/>
    <col min="7968" max="7968" width="11.85546875" style="738" customWidth="1"/>
    <col min="7969" max="7969" width="2.42578125" style="738" customWidth="1"/>
    <col min="7970" max="7970" width="23.140625" style="738" customWidth="1"/>
    <col min="7971" max="7971" width="11.28515625" style="738" customWidth="1"/>
    <col min="7972" max="7972" width="11.42578125" style="738" customWidth="1"/>
    <col min="7973" max="7973" width="11.85546875" style="738" customWidth="1"/>
    <col min="7974" max="7974" width="2.28515625" style="738" customWidth="1"/>
    <col min="7975" max="7975" width="23.140625" style="738" customWidth="1"/>
    <col min="7976" max="7976" width="11.28515625" style="738" customWidth="1"/>
    <col min="7977" max="7977" width="11.42578125" style="738" customWidth="1"/>
    <col min="7978" max="7978" width="11.85546875" style="738" customWidth="1"/>
    <col min="7979" max="7979" width="2.28515625" style="738" customWidth="1"/>
    <col min="7980" max="8196" width="9.140625" style="738"/>
    <col min="8197" max="8197" width="16.28515625" style="738" customWidth="1"/>
    <col min="8198" max="8198" width="2.28515625" style="738" customWidth="1"/>
    <col min="8199" max="8199" width="5" style="738" customWidth="1"/>
    <col min="8200" max="8201" width="9.140625" style="738"/>
    <col min="8202" max="8202" width="3.85546875" style="738" customWidth="1"/>
    <col min="8203" max="8203" width="26" style="738" customWidth="1"/>
    <col min="8204" max="8204" width="15" style="738" customWidth="1"/>
    <col min="8205" max="8205" width="7.7109375" style="738" customWidth="1"/>
    <col min="8206" max="8206" width="23.140625" style="738" customWidth="1"/>
    <col min="8207" max="8207" width="11.28515625" style="738" customWidth="1"/>
    <col min="8208" max="8208" width="11.42578125" style="738" customWidth="1"/>
    <col min="8209" max="8209" width="11.85546875" style="738" customWidth="1"/>
    <col min="8210" max="8210" width="2" style="738" customWidth="1"/>
    <col min="8211" max="8211" width="23.140625" style="738" customWidth="1"/>
    <col min="8212" max="8212" width="11.28515625" style="738" customWidth="1"/>
    <col min="8213" max="8213" width="11.42578125" style="738" customWidth="1"/>
    <col min="8214" max="8214" width="11.85546875" style="738" customWidth="1"/>
    <col min="8215" max="8215" width="2.42578125" style="738" customWidth="1"/>
    <col min="8216" max="8216" width="23.140625" style="738" customWidth="1"/>
    <col min="8217" max="8217" width="11.28515625" style="738" customWidth="1"/>
    <col min="8218" max="8218" width="11.42578125" style="738" customWidth="1"/>
    <col min="8219" max="8219" width="11.85546875" style="738" customWidth="1"/>
    <col min="8220" max="8220" width="2.42578125" style="738" customWidth="1"/>
    <col min="8221" max="8221" width="23.140625" style="738" customWidth="1"/>
    <col min="8222" max="8222" width="11.28515625" style="738" customWidth="1"/>
    <col min="8223" max="8223" width="11.42578125" style="738" customWidth="1"/>
    <col min="8224" max="8224" width="11.85546875" style="738" customWidth="1"/>
    <col min="8225" max="8225" width="2.42578125" style="738" customWidth="1"/>
    <col min="8226" max="8226" width="23.140625" style="738" customWidth="1"/>
    <col min="8227" max="8227" width="11.28515625" style="738" customWidth="1"/>
    <col min="8228" max="8228" width="11.42578125" style="738" customWidth="1"/>
    <col min="8229" max="8229" width="11.85546875" style="738" customWidth="1"/>
    <col min="8230" max="8230" width="2.28515625" style="738" customWidth="1"/>
    <col min="8231" max="8231" width="23.140625" style="738" customWidth="1"/>
    <col min="8232" max="8232" width="11.28515625" style="738" customWidth="1"/>
    <col min="8233" max="8233" width="11.42578125" style="738" customWidth="1"/>
    <col min="8234" max="8234" width="11.85546875" style="738" customWidth="1"/>
    <col min="8235" max="8235" width="2.28515625" style="738" customWidth="1"/>
    <col min="8236" max="8452" width="9.140625" style="738"/>
    <col min="8453" max="8453" width="16.28515625" style="738" customWidth="1"/>
    <col min="8454" max="8454" width="2.28515625" style="738" customWidth="1"/>
    <col min="8455" max="8455" width="5" style="738" customWidth="1"/>
    <col min="8456" max="8457" width="9.140625" style="738"/>
    <col min="8458" max="8458" width="3.85546875" style="738" customWidth="1"/>
    <col min="8459" max="8459" width="26" style="738" customWidth="1"/>
    <col min="8460" max="8460" width="15" style="738" customWidth="1"/>
    <col min="8461" max="8461" width="7.7109375" style="738" customWidth="1"/>
    <col min="8462" max="8462" width="23.140625" style="738" customWidth="1"/>
    <col min="8463" max="8463" width="11.28515625" style="738" customWidth="1"/>
    <col min="8464" max="8464" width="11.42578125" style="738" customWidth="1"/>
    <col min="8465" max="8465" width="11.85546875" style="738" customWidth="1"/>
    <col min="8466" max="8466" width="2" style="738" customWidth="1"/>
    <col min="8467" max="8467" width="23.140625" style="738" customWidth="1"/>
    <col min="8468" max="8468" width="11.28515625" style="738" customWidth="1"/>
    <col min="8469" max="8469" width="11.42578125" style="738" customWidth="1"/>
    <col min="8470" max="8470" width="11.85546875" style="738" customWidth="1"/>
    <col min="8471" max="8471" width="2.42578125" style="738" customWidth="1"/>
    <col min="8472" max="8472" width="23.140625" style="738" customWidth="1"/>
    <col min="8473" max="8473" width="11.28515625" style="738" customWidth="1"/>
    <col min="8474" max="8474" width="11.42578125" style="738" customWidth="1"/>
    <col min="8475" max="8475" width="11.85546875" style="738" customWidth="1"/>
    <col min="8476" max="8476" width="2.42578125" style="738" customWidth="1"/>
    <col min="8477" max="8477" width="23.140625" style="738" customWidth="1"/>
    <col min="8478" max="8478" width="11.28515625" style="738" customWidth="1"/>
    <col min="8479" max="8479" width="11.42578125" style="738" customWidth="1"/>
    <col min="8480" max="8480" width="11.85546875" style="738" customWidth="1"/>
    <col min="8481" max="8481" width="2.42578125" style="738" customWidth="1"/>
    <col min="8482" max="8482" width="23.140625" style="738" customWidth="1"/>
    <col min="8483" max="8483" width="11.28515625" style="738" customWidth="1"/>
    <col min="8484" max="8484" width="11.42578125" style="738" customWidth="1"/>
    <col min="8485" max="8485" width="11.85546875" style="738" customWidth="1"/>
    <col min="8486" max="8486" width="2.28515625" style="738" customWidth="1"/>
    <col min="8487" max="8487" width="23.140625" style="738" customWidth="1"/>
    <col min="8488" max="8488" width="11.28515625" style="738" customWidth="1"/>
    <col min="8489" max="8489" width="11.42578125" style="738" customWidth="1"/>
    <col min="8490" max="8490" width="11.85546875" style="738" customWidth="1"/>
    <col min="8491" max="8491" width="2.28515625" style="738" customWidth="1"/>
    <col min="8492" max="8708" width="9.140625" style="738"/>
    <col min="8709" max="8709" width="16.28515625" style="738" customWidth="1"/>
    <col min="8710" max="8710" width="2.28515625" style="738" customWidth="1"/>
    <col min="8711" max="8711" width="5" style="738" customWidth="1"/>
    <col min="8712" max="8713" width="9.140625" style="738"/>
    <col min="8714" max="8714" width="3.85546875" style="738" customWidth="1"/>
    <col min="8715" max="8715" width="26" style="738" customWidth="1"/>
    <col min="8716" max="8716" width="15" style="738" customWidth="1"/>
    <col min="8717" max="8717" width="7.7109375" style="738" customWidth="1"/>
    <col min="8718" max="8718" width="23.140625" style="738" customWidth="1"/>
    <col min="8719" max="8719" width="11.28515625" style="738" customWidth="1"/>
    <col min="8720" max="8720" width="11.42578125" style="738" customWidth="1"/>
    <col min="8721" max="8721" width="11.85546875" style="738" customWidth="1"/>
    <col min="8722" max="8722" width="2" style="738" customWidth="1"/>
    <col min="8723" max="8723" width="23.140625" style="738" customWidth="1"/>
    <col min="8724" max="8724" width="11.28515625" style="738" customWidth="1"/>
    <col min="8725" max="8725" width="11.42578125" style="738" customWidth="1"/>
    <col min="8726" max="8726" width="11.85546875" style="738" customWidth="1"/>
    <col min="8727" max="8727" width="2.42578125" style="738" customWidth="1"/>
    <col min="8728" max="8728" width="23.140625" style="738" customWidth="1"/>
    <col min="8729" max="8729" width="11.28515625" style="738" customWidth="1"/>
    <col min="8730" max="8730" width="11.42578125" style="738" customWidth="1"/>
    <col min="8731" max="8731" width="11.85546875" style="738" customWidth="1"/>
    <col min="8732" max="8732" width="2.42578125" style="738" customWidth="1"/>
    <col min="8733" max="8733" width="23.140625" style="738" customWidth="1"/>
    <col min="8734" max="8734" width="11.28515625" style="738" customWidth="1"/>
    <col min="8735" max="8735" width="11.42578125" style="738" customWidth="1"/>
    <col min="8736" max="8736" width="11.85546875" style="738" customWidth="1"/>
    <col min="8737" max="8737" width="2.42578125" style="738" customWidth="1"/>
    <col min="8738" max="8738" width="23.140625" style="738" customWidth="1"/>
    <col min="8739" max="8739" width="11.28515625" style="738" customWidth="1"/>
    <col min="8740" max="8740" width="11.42578125" style="738" customWidth="1"/>
    <col min="8741" max="8741" width="11.85546875" style="738" customWidth="1"/>
    <col min="8742" max="8742" width="2.28515625" style="738" customWidth="1"/>
    <col min="8743" max="8743" width="23.140625" style="738" customWidth="1"/>
    <col min="8744" max="8744" width="11.28515625" style="738" customWidth="1"/>
    <col min="8745" max="8745" width="11.42578125" style="738" customWidth="1"/>
    <col min="8746" max="8746" width="11.85546875" style="738" customWidth="1"/>
    <col min="8747" max="8747" width="2.28515625" style="738" customWidth="1"/>
    <col min="8748" max="8964" width="9.140625" style="738"/>
    <col min="8965" max="8965" width="16.28515625" style="738" customWidth="1"/>
    <col min="8966" max="8966" width="2.28515625" style="738" customWidth="1"/>
    <col min="8967" max="8967" width="5" style="738" customWidth="1"/>
    <col min="8968" max="8969" width="9.140625" style="738"/>
    <col min="8970" max="8970" width="3.85546875" style="738" customWidth="1"/>
    <col min="8971" max="8971" width="26" style="738" customWidth="1"/>
    <col min="8972" max="8972" width="15" style="738" customWidth="1"/>
    <col min="8973" max="8973" width="7.7109375" style="738" customWidth="1"/>
    <col min="8974" max="8974" width="23.140625" style="738" customWidth="1"/>
    <col min="8975" max="8975" width="11.28515625" style="738" customWidth="1"/>
    <col min="8976" max="8976" width="11.42578125" style="738" customWidth="1"/>
    <col min="8977" max="8977" width="11.85546875" style="738" customWidth="1"/>
    <col min="8978" max="8978" width="2" style="738" customWidth="1"/>
    <col min="8979" max="8979" width="23.140625" style="738" customWidth="1"/>
    <col min="8980" max="8980" width="11.28515625" style="738" customWidth="1"/>
    <col min="8981" max="8981" width="11.42578125" style="738" customWidth="1"/>
    <col min="8982" max="8982" width="11.85546875" style="738" customWidth="1"/>
    <col min="8983" max="8983" width="2.42578125" style="738" customWidth="1"/>
    <col min="8984" max="8984" width="23.140625" style="738" customWidth="1"/>
    <col min="8985" max="8985" width="11.28515625" style="738" customWidth="1"/>
    <col min="8986" max="8986" width="11.42578125" style="738" customWidth="1"/>
    <col min="8987" max="8987" width="11.85546875" style="738" customWidth="1"/>
    <col min="8988" max="8988" width="2.42578125" style="738" customWidth="1"/>
    <col min="8989" max="8989" width="23.140625" style="738" customWidth="1"/>
    <col min="8990" max="8990" width="11.28515625" style="738" customWidth="1"/>
    <col min="8991" max="8991" width="11.42578125" style="738" customWidth="1"/>
    <col min="8992" max="8992" width="11.85546875" style="738" customWidth="1"/>
    <col min="8993" max="8993" width="2.42578125" style="738" customWidth="1"/>
    <col min="8994" max="8994" width="23.140625" style="738" customWidth="1"/>
    <col min="8995" max="8995" width="11.28515625" style="738" customWidth="1"/>
    <col min="8996" max="8996" width="11.42578125" style="738" customWidth="1"/>
    <col min="8997" max="8997" width="11.85546875" style="738" customWidth="1"/>
    <col min="8998" max="8998" width="2.28515625" style="738" customWidth="1"/>
    <col min="8999" max="8999" width="23.140625" style="738" customWidth="1"/>
    <col min="9000" max="9000" width="11.28515625" style="738" customWidth="1"/>
    <col min="9001" max="9001" width="11.42578125" style="738" customWidth="1"/>
    <col min="9002" max="9002" width="11.85546875" style="738" customWidth="1"/>
    <col min="9003" max="9003" width="2.28515625" style="738" customWidth="1"/>
    <col min="9004" max="9220" width="9.140625" style="738"/>
    <col min="9221" max="9221" width="16.28515625" style="738" customWidth="1"/>
    <col min="9222" max="9222" width="2.28515625" style="738" customWidth="1"/>
    <col min="9223" max="9223" width="5" style="738" customWidth="1"/>
    <col min="9224" max="9225" width="9.140625" style="738"/>
    <col min="9226" max="9226" width="3.85546875" style="738" customWidth="1"/>
    <col min="9227" max="9227" width="26" style="738" customWidth="1"/>
    <col min="9228" max="9228" width="15" style="738" customWidth="1"/>
    <col min="9229" max="9229" width="7.7109375" style="738" customWidth="1"/>
    <col min="9230" max="9230" width="23.140625" style="738" customWidth="1"/>
    <col min="9231" max="9231" width="11.28515625" style="738" customWidth="1"/>
    <col min="9232" max="9232" width="11.42578125" style="738" customWidth="1"/>
    <col min="9233" max="9233" width="11.85546875" style="738" customWidth="1"/>
    <col min="9234" max="9234" width="2" style="738" customWidth="1"/>
    <col min="9235" max="9235" width="23.140625" style="738" customWidth="1"/>
    <col min="9236" max="9236" width="11.28515625" style="738" customWidth="1"/>
    <col min="9237" max="9237" width="11.42578125" style="738" customWidth="1"/>
    <col min="9238" max="9238" width="11.85546875" style="738" customWidth="1"/>
    <col min="9239" max="9239" width="2.42578125" style="738" customWidth="1"/>
    <col min="9240" max="9240" width="23.140625" style="738" customWidth="1"/>
    <col min="9241" max="9241" width="11.28515625" style="738" customWidth="1"/>
    <col min="9242" max="9242" width="11.42578125" style="738" customWidth="1"/>
    <col min="9243" max="9243" width="11.85546875" style="738" customWidth="1"/>
    <col min="9244" max="9244" width="2.42578125" style="738" customWidth="1"/>
    <col min="9245" max="9245" width="23.140625" style="738" customWidth="1"/>
    <col min="9246" max="9246" width="11.28515625" style="738" customWidth="1"/>
    <col min="9247" max="9247" width="11.42578125" style="738" customWidth="1"/>
    <col min="9248" max="9248" width="11.85546875" style="738" customWidth="1"/>
    <col min="9249" max="9249" width="2.42578125" style="738" customWidth="1"/>
    <col min="9250" max="9250" width="23.140625" style="738" customWidth="1"/>
    <col min="9251" max="9251" width="11.28515625" style="738" customWidth="1"/>
    <col min="9252" max="9252" width="11.42578125" style="738" customWidth="1"/>
    <col min="9253" max="9253" width="11.85546875" style="738" customWidth="1"/>
    <col min="9254" max="9254" width="2.28515625" style="738" customWidth="1"/>
    <col min="9255" max="9255" width="23.140625" style="738" customWidth="1"/>
    <col min="9256" max="9256" width="11.28515625" style="738" customWidth="1"/>
    <col min="9257" max="9257" width="11.42578125" style="738" customWidth="1"/>
    <col min="9258" max="9258" width="11.85546875" style="738" customWidth="1"/>
    <col min="9259" max="9259" width="2.28515625" style="738" customWidth="1"/>
    <col min="9260" max="9476" width="9.140625" style="738"/>
    <col min="9477" max="9477" width="16.28515625" style="738" customWidth="1"/>
    <col min="9478" max="9478" width="2.28515625" style="738" customWidth="1"/>
    <col min="9479" max="9479" width="5" style="738" customWidth="1"/>
    <col min="9480" max="9481" width="9.140625" style="738"/>
    <col min="9482" max="9482" width="3.85546875" style="738" customWidth="1"/>
    <col min="9483" max="9483" width="26" style="738" customWidth="1"/>
    <col min="9484" max="9484" width="15" style="738" customWidth="1"/>
    <col min="9485" max="9485" width="7.7109375" style="738" customWidth="1"/>
    <col min="9486" max="9486" width="23.140625" style="738" customWidth="1"/>
    <col min="9487" max="9487" width="11.28515625" style="738" customWidth="1"/>
    <col min="9488" max="9488" width="11.42578125" style="738" customWidth="1"/>
    <col min="9489" max="9489" width="11.85546875" style="738" customWidth="1"/>
    <col min="9490" max="9490" width="2" style="738" customWidth="1"/>
    <col min="9491" max="9491" width="23.140625" style="738" customWidth="1"/>
    <col min="9492" max="9492" width="11.28515625" style="738" customWidth="1"/>
    <col min="9493" max="9493" width="11.42578125" style="738" customWidth="1"/>
    <col min="9494" max="9494" width="11.85546875" style="738" customWidth="1"/>
    <col min="9495" max="9495" width="2.42578125" style="738" customWidth="1"/>
    <col min="9496" max="9496" width="23.140625" style="738" customWidth="1"/>
    <col min="9497" max="9497" width="11.28515625" style="738" customWidth="1"/>
    <col min="9498" max="9498" width="11.42578125" style="738" customWidth="1"/>
    <col min="9499" max="9499" width="11.85546875" style="738" customWidth="1"/>
    <col min="9500" max="9500" width="2.42578125" style="738" customWidth="1"/>
    <col min="9501" max="9501" width="23.140625" style="738" customWidth="1"/>
    <col min="9502" max="9502" width="11.28515625" style="738" customWidth="1"/>
    <col min="9503" max="9503" width="11.42578125" style="738" customWidth="1"/>
    <col min="9504" max="9504" width="11.85546875" style="738" customWidth="1"/>
    <col min="9505" max="9505" width="2.42578125" style="738" customWidth="1"/>
    <col min="9506" max="9506" width="23.140625" style="738" customWidth="1"/>
    <col min="9507" max="9507" width="11.28515625" style="738" customWidth="1"/>
    <col min="9508" max="9508" width="11.42578125" style="738" customWidth="1"/>
    <col min="9509" max="9509" width="11.85546875" style="738" customWidth="1"/>
    <col min="9510" max="9510" width="2.28515625" style="738" customWidth="1"/>
    <col min="9511" max="9511" width="23.140625" style="738" customWidth="1"/>
    <col min="9512" max="9512" width="11.28515625" style="738" customWidth="1"/>
    <col min="9513" max="9513" width="11.42578125" style="738" customWidth="1"/>
    <col min="9514" max="9514" width="11.85546875" style="738" customWidth="1"/>
    <col min="9515" max="9515" width="2.28515625" style="738" customWidth="1"/>
    <col min="9516" max="9732" width="9.140625" style="738"/>
    <col min="9733" max="9733" width="16.28515625" style="738" customWidth="1"/>
    <col min="9734" max="9734" width="2.28515625" style="738" customWidth="1"/>
    <col min="9735" max="9735" width="5" style="738" customWidth="1"/>
    <col min="9736" max="9737" width="9.140625" style="738"/>
    <col min="9738" max="9738" width="3.85546875" style="738" customWidth="1"/>
    <col min="9739" max="9739" width="26" style="738" customWidth="1"/>
    <col min="9740" max="9740" width="15" style="738" customWidth="1"/>
    <col min="9741" max="9741" width="7.7109375" style="738" customWidth="1"/>
    <col min="9742" max="9742" width="23.140625" style="738" customWidth="1"/>
    <col min="9743" max="9743" width="11.28515625" style="738" customWidth="1"/>
    <col min="9744" max="9744" width="11.42578125" style="738" customWidth="1"/>
    <col min="9745" max="9745" width="11.85546875" style="738" customWidth="1"/>
    <col min="9746" max="9746" width="2" style="738" customWidth="1"/>
    <col min="9747" max="9747" width="23.140625" style="738" customWidth="1"/>
    <col min="9748" max="9748" width="11.28515625" style="738" customWidth="1"/>
    <col min="9749" max="9749" width="11.42578125" style="738" customWidth="1"/>
    <col min="9750" max="9750" width="11.85546875" style="738" customWidth="1"/>
    <col min="9751" max="9751" width="2.42578125" style="738" customWidth="1"/>
    <col min="9752" max="9752" width="23.140625" style="738" customWidth="1"/>
    <col min="9753" max="9753" width="11.28515625" style="738" customWidth="1"/>
    <col min="9754" max="9754" width="11.42578125" style="738" customWidth="1"/>
    <col min="9755" max="9755" width="11.85546875" style="738" customWidth="1"/>
    <col min="9756" max="9756" width="2.42578125" style="738" customWidth="1"/>
    <col min="9757" max="9757" width="23.140625" style="738" customWidth="1"/>
    <col min="9758" max="9758" width="11.28515625" style="738" customWidth="1"/>
    <col min="9759" max="9759" width="11.42578125" style="738" customWidth="1"/>
    <col min="9760" max="9760" width="11.85546875" style="738" customWidth="1"/>
    <col min="9761" max="9761" width="2.42578125" style="738" customWidth="1"/>
    <col min="9762" max="9762" width="23.140625" style="738" customWidth="1"/>
    <col min="9763" max="9763" width="11.28515625" style="738" customWidth="1"/>
    <col min="9764" max="9764" width="11.42578125" style="738" customWidth="1"/>
    <col min="9765" max="9765" width="11.85546875" style="738" customWidth="1"/>
    <col min="9766" max="9766" width="2.28515625" style="738" customWidth="1"/>
    <col min="9767" max="9767" width="23.140625" style="738" customWidth="1"/>
    <col min="9768" max="9768" width="11.28515625" style="738" customWidth="1"/>
    <col min="9769" max="9769" width="11.42578125" style="738" customWidth="1"/>
    <col min="9770" max="9770" width="11.85546875" style="738" customWidth="1"/>
    <col min="9771" max="9771" width="2.28515625" style="738" customWidth="1"/>
    <col min="9772" max="9988" width="9.140625" style="738"/>
    <col min="9989" max="9989" width="16.28515625" style="738" customWidth="1"/>
    <col min="9990" max="9990" width="2.28515625" style="738" customWidth="1"/>
    <col min="9991" max="9991" width="5" style="738" customWidth="1"/>
    <col min="9992" max="9993" width="9.140625" style="738"/>
    <col min="9994" max="9994" width="3.85546875" style="738" customWidth="1"/>
    <col min="9995" max="9995" width="26" style="738" customWidth="1"/>
    <col min="9996" max="9996" width="15" style="738" customWidth="1"/>
    <col min="9997" max="9997" width="7.7109375" style="738" customWidth="1"/>
    <col min="9998" max="9998" width="23.140625" style="738" customWidth="1"/>
    <col min="9999" max="9999" width="11.28515625" style="738" customWidth="1"/>
    <col min="10000" max="10000" width="11.42578125" style="738" customWidth="1"/>
    <col min="10001" max="10001" width="11.85546875" style="738" customWidth="1"/>
    <col min="10002" max="10002" width="2" style="738" customWidth="1"/>
    <col min="10003" max="10003" width="23.140625" style="738" customWidth="1"/>
    <col min="10004" max="10004" width="11.28515625" style="738" customWidth="1"/>
    <col min="10005" max="10005" width="11.42578125" style="738" customWidth="1"/>
    <col min="10006" max="10006" width="11.85546875" style="738" customWidth="1"/>
    <col min="10007" max="10007" width="2.42578125" style="738" customWidth="1"/>
    <col min="10008" max="10008" width="23.140625" style="738" customWidth="1"/>
    <col min="10009" max="10009" width="11.28515625" style="738" customWidth="1"/>
    <col min="10010" max="10010" width="11.42578125" style="738" customWidth="1"/>
    <col min="10011" max="10011" width="11.85546875" style="738" customWidth="1"/>
    <col min="10012" max="10012" width="2.42578125" style="738" customWidth="1"/>
    <col min="10013" max="10013" width="23.140625" style="738" customWidth="1"/>
    <col min="10014" max="10014" width="11.28515625" style="738" customWidth="1"/>
    <col min="10015" max="10015" width="11.42578125" style="738" customWidth="1"/>
    <col min="10016" max="10016" width="11.85546875" style="738" customWidth="1"/>
    <col min="10017" max="10017" width="2.42578125" style="738" customWidth="1"/>
    <col min="10018" max="10018" width="23.140625" style="738" customWidth="1"/>
    <col min="10019" max="10019" width="11.28515625" style="738" customWidth="1"/>
    <col min="10020" max="10020" width="11.42578125" style="738" customWidth="1"/>
    <col min="10021" max="10021" width="11.85546875" style="738" customWidth="1"/>
    <col min="10022" max="10022" width="2.28515625" style="738" customWidth="1"/>
    <col min="10023" max="10023" width="23.140625" style="738" customWidth="1"/>
    <col min="10024" max="10024" width="11.28515625" style="738" customWidth="1"/>
    <col min="10025" max="10025" width="11.42578125" style="738" customWidth="1"/>
    <col min="10026" max="10026" width="11.85546875" style="738" customWidth="1"/>
    <col min="10027" max="10027" width="2.28515625" style="738" customWidth="1"/>
    <col min="10028" max="10244" width="9.140625" style="738"/>
    <col min="10245" max="10245" width="16.28515625" style="738" customWidth="1"/>
    <col min="10246" max="10246" width="2.28515625" style="738" customWidth="1"/>
    <col min="10247" max="10247" width="5" style="738" customWidth="1"/>
    <col min="10248" max="10249" width="9.140625" style="738"/>
    <col min="10250" max="10250" width="3.85546875" style="738" customWidth="1"/>
    <col min="10251" max="10251" width="26" style="738" customWidth="1"/>
    <col min="10252" max="10252" width="15" style="738" customWidth="1"/>
    <col min="10253" max="10253" width="7.7109375" style="738" customWidth="1"/>
    <col min="10254" max="10254" width="23.140625" style="738" customWidth="1"/>
    <col min="10255" max="10255" width="11.28515625" style="738" customWidth="1"/>
    <col min="10256" max="10256" width="11.42578125" style="738" customWidth="1"/>
    <col min="10257" max="10257" width="11.85546875" style="738" customWidth="1"/>
    <col min="10258" max="10258" width="2" style="738" customWidth="1"/>
    <col min="10259" max="10259" width="23.140625" style="738" customWidth="1"/>
    <col min="10260" max="10260" width="11.28515625" style="738" customWidth="1"/>
    <col min="10261" max="10261" width="11.42578125" style="738" customWidth="1"/>
    <col min="10262" max="10262" width="11.85546875" style="738" customWidth="1"/>
    <col min="10263" max="10263" width="2.42578125" style="738" customWidth="1"/>
    <col min="10264" max="10264" width="23.140625" style="738" customWidth="1"/>
    <col min="10265" max="10265" width="11.28515625" style="738" customWidth="1"/>
    <col min="10266" max="10266" width="11.42578125" style="738" customWidth="1"/>
    <col min="10267" max="10267" width="11.85546875" style="738" customWidth="1"/>
    <col min="10268" max="10268" width="2.42578125" style="738" customWidth="1"/>
    <col min="10269" max="10269" width="23.140625" style="738" customWidth="1"/>
    <col min="10270" max="10270" width="11.28515625" style="738" customWidth="1"/>
    <col min="10271" max="10271" width="11.42578125" style="738" customWidth="1"/>
    <col min="10272" max="10272" width="11.85546875" style="738" customWidth="1"/>
    <col min="10273" max="10273" width="2.42578125" style="738" customWidth="1"/>
    <col min="10274" max="10274" width="23.140625" style="738" customWidth="1"/>
    <col min="10275" max="10275" width="11.28515625" style="738" customWidth="1"/>
    <col min="10276" max="10276" width="11.42578125" style="738" customWidth="1"/>
    <col min="10277" max="10277" width="11.85546875" style="738" customWidth="1"/>
    <col min="10278" max="10278" width="2.28515625" style="738" customWidth="1"/>
    <col min="10279" max="10279" width="23.140625" style="738" customWidth="1"/>
    <col min="10280" max="10280" width="11.28515625" style="738" customWidth="1"/>
    <col min="10281" max="10281" width="11.42578125" style="738" customWidth="1"/>
    <col min="10282" max="10282" width="11.85546875" style="738" customWidth="1"/>
    <col min="10283" max="10283" width="2.28515625" style="738" customWidth="1"/>
    <col min="10284" max="10500" width="9.140625" style="738"/>
    <col min="10501" max="10501" width="16.28515625" style="738" customWidth="1"/>
    <col min="10502" max="10502" width="2.28515625" style="738" customWidth="1"/>
    <col min="10503" max="10503" width="5" style="738" customWidth="1"/>
    <col min="10504" max="10505" width="9.140625" style="738"/>
    <col min="10506" max="10506" width="3.85546875" style="738" customWidth="1"/>
    <col min="10507" max="10507" width="26" style="738" customWidth="1"/>
    <col min="10508" max="10508" width="15" style="738" customWidth="1"/>
    <col min="10509" max="10509" width="7.7109375" style="738" customWidth="1"/>
    <col min="10510" max="10510" width="23.140625" style="738" customWidth="1"/>
    <col min="10511" max="10511" width="11.28515625" style="738" customWidth="1"/>
    <col min="10512" max="10512" width="11.42578125" style="738" customWidth="1"/>
    <col min="10513" max="10513" width="11.85546875" style="738" customWidth="1"/>
    <col min="10514" max="10514" width="2" style="738" customWidth="1"/>
    <col min="10515" max="10515" width="23.140625" style="738" customWidth="1"/>
    <col min="10516" max="10516" width="11.28515625" style="738" customWidth="1"/>
    <col min="10517" max="10517" width="11.42578125" style="738" customWidth="1"/>
    <col min="10518" max="10518" width="11.85546875" style="738" customWidth="1"/>
    <col min="10519" max="10519" width="2.42578125" style="738" customWidth="1"/>
    <col min="10520" max="10520" width="23.140625" style="738" customWidth="1"/>
    <col min="10521" max="10521" width="11.28515625" style="738" customWidth="1"/>
    <col min="10522" max="10522" width="11.42578125" style="738" customWidth="1"/>
    <col min="10523" max="10523" width="11.85546875" style="738" customWidth="1"/>
    <col min="10524" max="10524" width="2.42578125" style="738" customWidth="1"/>
    <col min="10525" max="10525" width="23.140625" style="738" customWidth="1"/>
    <col min="10526" max="10526" width="11.28515625" style="738" customWidth="1"/>
    <col min="10527" max="10527" width="11.42578125" style="738" customWidth="1"/>
    <col min="10528" max="10528" width="11.85546875" style="738" customWidth="1"/>
    <col min="10529" max="10529" width="2.42578125" style="738" customWidth="1"/>
    <col min="10530" max="10530" width="23.140625" style="738" customWidth="1"/>
    <col min="10531" max="10531" width="11.28515625" style="738" customWidth="1"/>
    <col min="10532" max="10532" width="11.42578125" style="738" customWidth="1"/>
    <col min="10533" max="10533" width="11.85546875" style="738" customWidth="1"/>
    <col min="10534" max="10534" width="2.28515625" style="738" customWidth="1"/>
    <col min="10535" max="10535" width="23.140625" style="738" customWidth="1"/>
    <col min="10536" max="10536" width="11.28515625" style="738" customWidth="1"/>
    <col min="10537" max="10537" width="11.42578125" style="738" customWidth="1"/>
    <col min="10538" max="10538" width="11.85546875" style="738" customWidth="1"/>
    <col min="10539" max="10539" width="2.28515625" style="738" customWidth="1"/>
    <col min="10540" max="10756" width="9.140625" style="738"/>
    <col min="10757" max="10757" width="16.28515625" style="738" customWidth="1"/>
    <col min="10758" max="10758" width="2.28515625" style="738" customWidth="1"/>
    <col min="10759" max="10759" width="5" style="738" customWidth="1"/>
    <col min="10760" max="10761" width="9.140625" style="738"/>
    <col min="10762" max="10762" width="3.85546875" style="738" customWidth="1"/>
    <col min="10763" max="10763" width="26" style="738" customWidth="1"/>
    <col min="10764" max="10764" width="15" style="738" customWidth="1"/>
    <col min="10765" max="10765" width="7.7109375" style="738" customWidth="1"/>
    <col min="10766" max="10766" width="23.140625" style="738" customWidth="1"/>
    <col min="10767" max="10767" width="11.28515625" style="738" customWidth="1"/>
    <col min="10768" max="10768" width="11.42578125" style="738" customWidth="1"/>
    <col min="10769" max="10769" width="11.85546875" style="738" customWidth="1"/>
    <col min="10770" max="10770" width="2" style="738" customWidth="1"/>
    <col min="10771" max="10771" width="23.140625" style="738" customWidth="1"/>
    <col min="10772" max="10772" width="11.28515625" style="738" customWidth="1"/>
    <col min="10773" max="10773" width="11.42578125" style="738" customWidth="1"/>
    <col min="10774" max="10774" width="11.85546875" style="738" customWidth="1"/>
    <col min="10775" max="10775" width="2.42578125" style="738" customWidth="1"/>
    <col min="10776" max="10776" width="23.140625" style="738" customWidth="1"/>
    <col min="10777" max="10777" width="11.28515625" style="738" customWidth="1"/>
    <col min="10778" max="10778" width="11.42578125" style="738" customWidth="1"/>
    <col min="10779" max="10779" width="11.85546875" style="738" customWidth="1"/>
    <col min="10780" max="10780" width="2.42578125" style="738" customWidth="1"/>
    <col min="10781" max="10781" width="23.140625" style="738" customWidth="1"/>
    <col min="10782" max="10782" width="11.28515625" style="738" customWidth="1"/>
    <col min="10783" max="10783" width="11.42578125" style="738" customWidth="1"/>
    <col min="10784" max="10784" width="11.85546875" style="738" customWidth="1"/>
    <col min="10785" max="10785" width="2.42578125" style="738" customWidth="1"/>
    <col min="10786" max="10786" width="23.140625" style="738" customWidth="1"/>
    <col min="10787" max="10787" width="11.28515625" style="738" customWidth="1"/>
    <col min="10788" max="10788" width="11.42578125" style="738" customWidth="1"/>
    <col min="10789" max="10789" width="11.85546875" style="738" customWidth="1"/>
    <col min="10790" max="10790" width="2.28515625" style="738" customWidth="1"/>
    <col min="10791" max="10791" width="23.140625" style="738" customWidth="1"/>
    <col min="10792" max="10792" width="11.28515625" style="738" customWidth="1"/>
    <col min="10793" max="10793" width="11.42578125" style="738" customWidth="1"/>
    <col min="10794" max="10794" width="11.85546875" style="738" customWidth="1"/>
    <col min="10795" max="10795" width="2.28515625" style="738" customWidth="1"/>
    <col min="10796" max="11012" width="9.140625" style="738"/>
    <col min="11013" max="11013" width="16.28515625" style="738" customWidth="1"/>
    <col min="11014" max="11014" width="2.28515625" style="738" customWidth="1"/>
    <col min="11015" max="11015" width="5" style="738" customWidth="1"/>
    <col min="11016" max="11017" width="9.140625" style="738"/>
    <col min="11018" max="11018" width="3.85546875" style="738" customWidth="1"/>
    <col min="11019" max="11019" width="26" style="738" customWidth="1"/>
    <col min="11020" max="11020" width="15" style="738" customWidth="1"/>
    <col min="11021" max="11021" width="7.7109375" style="738" customWidth="1"/>
    <col min="11022" max="11022" width="23.140625" style="738" customWidth="1"/>
    <col min="11023" max="11023" width="11.28515625" style="738" customWidth="1"/>
    <col min="11024" max="11024" width="11.42578125" style="738" customWidth="1"/>
    <col min="11025" max="11025" width="11.85546875" style="738" customWidth="1"/>
    <col min="11026" max="11026" width="2" style="738" customWidth="1"/>
    <col min="11027" max="11027" width="23.140625" style="738" customWidth="1"/>
    <col min="11028" max="11028" width="11.28515625" style="738" customWidth="1"/>
    <col min="11029" max="11029" width="11.42578125" style="738" customWidth="1"/>
    <col min="11030" max="11030" width="11.85546875" style="738" customWidth="1"/>
    <col min="11031" max="11031" width="2.42578125" style="738" customWidth="1"/>
    <col min="11032" max="11032" width="23.140625" style="738" customWidth="1"/>
    <col min="11033" max="11033" width="11.28515625" style="738" customWidth="1"/>
    <col min="11034" max="11034" width="11.42578125" style="738" customWidth="1"/>
    <col min="11035" max="11035" width="11.85546875" style="738" customWidth="1"/>
    <col min="11036" max="11036" width="2.42578125" style="738" customWidth="1"/>
    <col min="11037" max="11037" width="23.140625" style="738" customWidth="1"/>
    <col min="11038" max="11038" width="11.28515625" style="738" customWidth="1"/>
    <col min="11039" max="11039" width="11.42578125" style="738" customWidth="1"/>
    <col min="11040" max="11040" width="11.85546875" style="738" customWidth="1"/>
    <col min="11041" max="11041" width="2.42578125" style="738" customWidth="1"/>
    <col min="11042" max="11042" width="23.140625" style="738" customWidth="1"/>
    <col min="11043" max="11043" width="11.28515625" style="738" customWidth="1"/>
    <col min="11044" max="11044" width="11.42578125" style="738" customWidth="1"/>
    <col min="11045" max="11045" width="11.85546875" style="738" customWidth="1"/>
    <col min="11046" max="11046" width="2.28515625" style="738" customWidth="1"/>
    <col min="11047" max="11047" width="23.140625" style="738" customWidth="1"/>
    <col min="11048" max="11048" width="11.28515625" style="738" customWidth="1"/>
    <col min="11049" max="11049" width="11.42578125" style="738" customWidth="1"/>
    <col min="11050" max="11050" width="11.85546875" style="738" customWidth="1"/>
    <col min="11051" max="11051" width="2.28515625" style="738" customWidth="1"/>
    <col min="11052" max="11268" width="9.140625" style="738"/>
    <col min="11269" max="11269" width="16.28515625" style="738" customWidth="1"/>
    <col min="11270" max="11270" width="2.28515625" style="738" customWidth="1"/>
    <col min="11271" max="11271" width="5" style="738" customWidth="1"/>
    <col min="11272" max="11273" width="9.140625" style="738"/>
    <col min="11274" max="11274" width="3.85546875" style="738" customWidth="1"/>
    <col min="11275" max="11275" width="26" style="738" customWidth="1"/>
    <col min="11276" max="11276" width="15" style="738" customWidth="1"/>
    <col min="11277" max="11277" width="7.7109375" style="738" customWidth="1"/>
    <col min="11278" max="11278" width="23.140625" style="738" customWidth="1"/>
    <col min="11279" max="11279" width="11.28515625" style="738" customWidth="1"/>
    <col min="11280" max="11280" width="11.42578125" style="738" customWidth="1"/>
    <col min="11281" max="11281" width="11.85546875" style="738" customWidth="1"/>
    <col min="11282" max="11282" width="2" style="738" customWidth="1"/>
    <col min="11283" max="11283" width="23.140625" style="738" customWidth="1"/>
    <col min="11284" max="11284" width="11.28515625" style="738" customWidth="1"/>
    <col min="11285" max="11285" width="11.42578125" style="738" customWidth="1"/>
    <col min="11286" max="11286" width="11.85546875" style="738" customWidth="1"/>
    <col min="11287" max="11287" width="2.42578125" style="738" customWidth="1"/>
    <col min="11288" max="11288" width="23.140625" style="738" customWidth="1"/>
    <col min="11289" max="11289" width="11.28515625" style="738" customWidth="1"/>
    <col min="11290" max="11290" width="11.42578125" style="738" customWidth="1"/>
    <col min="11291" max="11291" width="11.85546875" style="738" customWidth="1"/>
    <col min="11292" max="11292" width="2.42578125" style="738" customWidth="1"/>
    <col min="11293" max="11293" width="23.140625" style="738" customWidth="1"/>
    <col min="11294" max="11294" width="11.28515625" style="738" customWidth="1"/>
    <col min="11295" max="11295" width="11.42578125" style="738" customWidth="1"/>
    <col min="11296" max="11296" width="11.85546875" style="738" customWidth="1"/>
    <col min="11297" max="11297" width="2.42578125" style="738" customWidth="1"/>
    <col min="11298" max="11298" width="23.140625" style="738" customWidth="1"/>
    <col min="11299" max="11299" width="11.28515625" style="738" customWidth="1"/>
    <col min="11300" max="11300" width="11.42578125" style="738" customWidth="1"/>
    <col min="11301" max="11301" width="11.85546875" style="738" customWidth="1"/>
    <col min="11302" max="11302" width="2.28515625" style="738" customWidth="1"/>
    <col min="11303" max="11303" width="23.140625" style="738" customWidth="1"/>
    <col min="11304" max="11304" width="11.28515625" style="738" customWidth="1"/>
    <col min="11305" max="11305" width="11.42578125" style="738" customWidth="1"/>
    <col min="11306" max="11306" width="11.85546875" style="738" customWidth="1"/>
    <col min="11307" max="11307" width="2.28515625" style="738" customWidth="1"/>
    <col min="11308" max="11524" width="9.140625" style="738"/>
    <col min="11525" max="11525" width="16.28515625" style="738" customWidth="1"/>
    <col min="11526" max="11526" width="2.28515625" style="738" customWidth="1"/>
    <col min="11527" max="11527" width="5" style="738" customWidth="1"/>
    <col min="11528" max="11529" width="9.140625" style="738"/>
    <col min="11530" max="11530" width="3.85546875" style="738" customWidth="1"/>
    <col min="11531" max="11531" width="26" style="738" customWidth="1"/>
    <col min="11532" max="11532" width="15" style="738" customWidth="1"/>
    <col min="11533" max="11533" width="7.7109375" style="738" customWidth="1"/>
    <col min="11534" max="11534" width="23.140625" style="738" customWidth="1"/>
    <col min="11535" max="11535" width="11.28515625" style="738" customWidth="1"/>
    <col min="11536" max="11536" width="11.42578125" style="738" customWidth="1"/>
    <col min="11537" max="11537" width="11.85546875" style="738" customWidth="1"/>
    <col min="11538" max="11538" width="2" style="738" customWidth="1"/>
    <col min="11539" max="11539" width="23.140625" style="738" customWidth="1"/>
    <col min="11540" max="11540" width="11.28515625" style="738" customWidth="1"/>
    <col min="11541" max="11541" width="11.42578125" style="738" customWidth="1"/>
    <col min="11542" max="11542" width="11.85546875" style="738" customWidth="1"/>
    <col min="11543" max="11543" width="2.42578125" style="738" customWidth="1"/>
    <col min="11544" max="11544" width="23.140625" style="738" customWidth="1"/>
    <col min="11545" max="11545" width="11.28515625" style="738" customWidth="1"/>
    <col min="11546" max="11546" width="11.42578125" style="738" customWidth="1"/>
    <col min="11547" max="11547" width="11.85546875" style="738" customWidth="1"/>
    <col min="11548" max="11548" width="2.42578125" style="738" customWidth="1"/>
    <col min="11549" max="11549" width="23.140625" style="738" customWidth="1"/>
    <col min="11550" max="11550" width="11.28515625" style="738" customWidth="1"/>
    <col min="11551" max="11551" width="11.42578125" style="738" customWidth="1"/>
    <col min="11552" max="11552" width="11.85546875" style="738" customWidth="1"/>
    <col min="11553" max="11553" width="2.42578125" style="738" customWidth="1"/>
    <col min="11554" max="11554" width="23.140625" style="738" customWidth="1"/>
    <col min="11555" max="11555" width="11.28515625" style="738" customWidth="1"/>
    <col min="11556" max="11556" width="11.42578125" style="738" customWidth="1"/>
    <col min="11557" max="11557" width="11.85546875" style="738" customWidth="1"/>
    <col min="11558" max="11558" width="2.28515625" style="738" customWidth="1"/>
    <col min="11559" max="11559" width="23.140625" style="738" customWidth="1"/>
    <col min="11560" max="11560" width="11.28515625" style="738" customWidth="1"/>
    <col min="11561" max="11561" width="11.42578125" style="738" customWidth="1"/>
    <col min="11562" max="11562" width="11.85546875" style="738" customWidth="1"/>
    <col min="11563" max="11563" width="2.28515625" style="738" customWidth="1"/>
    <col min="11564" max="11780" width="9.140625" style="738"/>
    <col min="11781" max="11781" width="16.28515625" style="738" customWidth="1"/>
    <col min="11782" max="11782" width="2.28515625" style="738" customWidth="1"/>
    <col min="11783" max="11783" width="5" style="738" customWidth="1"/>
    <col min="11784" max="11785" width="9.140625" style="738"/>
    <col min="11786" max="11786" width="3.85546875" style="738" customWidth="1"/>
    <col min="11787" max="11787" width="26" style="738" customWidth="1"/>
    <col min="11788" max="11788" width="15" style="738" customWidth="1"/>
    <col min="11789" max="11789" width="7.7109375" style="738" customWidth="1"/>
    <col min="11790" max="11790" width="23.140625" style="738" customWidth="1"/>
    <col min="11791" max="11791" width="11.28515625" style="738" customWidth="1"/>
    <col min="11792" max="11792" width="11.42578125" style="738" customWidth="1"/>
    <col min="11793" max="11793" width="11.85546875" style="738" customWidth="1"/>
    <col min="11794" max="11794" width="2" style="738" customWidth="1"/>
    <col min="11795" max="11795" width="23.140625" style="738" customWidth="1"/>
    <col min="11796" max="11796" width="11.28515625" style="738" customWidth="1"/>
    <col min="11797" max="11797" width="11.42578125" style="738" customWidth="1"/>
    <col min="11798" max="11798" width="11.85546875" style="738" customWidth="1"/>
    <col min="11799" max="11799" width="2.42578125" style="738" customWidth="1"/>
    <col min="11800" max="11800" width="23.140625" style="738" customWidth="1"/>
    <col min="11801" max="11801" width="11.28515625" style="738" customWidth="1"/>
    <col min="11802" max="11802" width="11.42578125" style="738" customWidth="1"/>
    <col min="11803" max="11803" width="11.85546875" style="738" customWidth="1"/>
    <col min="11804" max="11804" width="2.42578125" style="738" customWidth="1"/>
    <col min="11805" max="11805" width="23.140625" style="738" customWidth="1"/>
    <col min="11806" max="11806" width="11.28515625" style="738" customWidth="1"/>
    <col min="11807" max="11807" width="11.42578125" style="738" customWidth="1"/>
    <col min="11808" max="11808" width="11.85546875" style="738" customWidth="1"/>
    <col min="11809" max="11809" width="2.42578125" style="738" customWidth="1"/>
    <col min="11810" max="11810" width="23.140625" style="738" customWidth="1"/>
    <col min="11811" max="11811" width="11.28515625" style="738" customWidth="1"/>
    <col min="11812" max="11812" width="11.42578125" style="738" customWidth="1"/>
    <col min="11813" max="11813" width="11.85546875" style="738" customWidth="1"/>
    <col min="11814" max="11814" width="2.28515625" style="738" customWidth="1"/>
    <col min="11815" max="11815" width="23.140625" style="738" customWidth="1"/>
    <col min="11816" max="11816" width="11.28515625" style="738" customWidth="1"/>
    <col min="11817" max="11817" width="11.42578125" style="738" customWidth="1"/>
    <col min="11818" max="11818" width="11.85546875" style="738" customWidth="1"/>
    <col min="11819" max="11819" width="2.28515625" style="738" customWidth="1"/>
    <col min="11820" max="12036" width="9.140625" style="738"/>
    <col min="12037" max="12037" width="16.28515625" style="738" customWidth="1"/>
    <col min="12038" max="12038" width="2.28515625" style="738" customWidth="1"/>
    <col min="12039" max="12039" width="5" style="738" customWidth="1"/>
    <col min="12040" max="12041" width="9.140625" style="738"/>
    <col min="12042" max="12042" width="3.85546875" style="738" customWidth="1"/>
    <col min="12043" max="12043" width="26" style="738" customWidth="1"/>
    <col min="12044" max="12044" width="15" style="738" customWidth="1"/>
    <col min="12045" max="12045" width="7.7109375" style="738" customWidth="1"/>
    <col min="12046" max="12046" width="23.140625" style="738" customWidth="1"/>
    <col min="12047" max="12047" width="11.28515625" style="738" customWidth="1"/>
    <col min="12048" max="12048" width="11.42578125" style="738" customWidth="1"/>
    <col min="12049" max="12049" width="11.85546875" style="738" customWidth="1"/>
    <col min="12050" max="12050" width="2" style="738" customWidth="1"/>
    <col min="12051" max="12051" width="23.140625" style="738" customWidth="1"/>
    <col min="12052" max="12052" width="11.28515625" style="738" customWidth="1"/>
    <col min="12053" max="12053" width="11.42578125" style="738" customWidth="1"/>
    <col min="12054" max="12054" width="11.85546875" style="738" customWidth="1"/>
    <col min="12055" max="12055" width="2.42578125" style="738" customWidth="1"/>
    <col min="12056" max="12056" width="23.140625" style="738" customWidth="1"/>
    <col min="12057" max="12057" width="11.28515625" style="738" customWidth="1"/>
    <col min="12058" max="12058" width="11.42578125" style="738" customWidth="1"/>
    <col min="12059" max="12059" width="11.85546875" style="738" customWidth="1"/>
    <col min="12060" max="12060" width="2.42578125" style="738" customWidth="1"/>
    <col min="12061" max="12061" width="23.140625" style="738" customWidth="1"/>
    <col min="12062" max="12062" width="11.28515625" style="738" customWidth="1"/>
    <col min="12063" max="12063" width="11.42578125" style="738" customWidth="1"/>
    <col min="12064" max="12064" width="11.85546875" style="738" customWidth="1"/>
    <col min="12065" max="12065" width="2.42578125" style="738" customWidth="1"/>
    <col min="12066" max="12066" width="23.140625" style="738" customWidth="1"/>
    <col min="12067" max="12067" width="11.28515625" style="738" customWidth="1"/>
    <col min="12068" max="12068" width="11.42578125" style="738" customWidth="1"/>
    <col min="12069" max="12069" width="11.85546875" style="738" customWidth="1"/>
    <col min="12070" max="12070" width="2.28515625" style="738" customWidth="1"/>
    <col min="12071" max="12071" width="23.140625" style="738" customWidth="1"/>
    <col min="12072" max="12072" width="11.28515625" style="738" customWidth="1"/>
    <col min="12073" max="12073" width="11.42578125" style="738" customWidth="1"/>
    <col min="12074" max="12074" width="11.85546875" style="738" customWidth="1"/>
    <col min="12075" max="12075" width="2.28515625" style="738" customWidth="1"/>
    <col min="12076" max="12292" width="9.140625" style="738"/>
    <col min="12293" max="12293" width="16.28515625" style="738" customWidth="1"/>
    <col min="12294" max="12294" width="2.28515625" style="738" customWidth="1"/>
    <col min="12295" max="12295" width="5" style="738" customWidth="1"/>
    <col min="12296" max="12297" width="9.140625" style="738"/>
    <col min="12298" max="12298" width="3.85546875" style="738" customWidth="1"/>
    <col min="12299" max="12299" width="26" style="738" customWidth="1"/>
    <col min="12300" max="12300" width="15" style="738" customWidth="1"/>
    <col min="12301" max="12301" width="7.7109375" style="738" customWidth="1"/>
    <col min="12302" max="12302" width="23.140625" style="738" customWidth="1"/>
    <col min="12303" max="12303" width="11.28515625" style="738" customWidth="1"/>
    <col min="12304" max="12304" width="11.42578125" style="738" customWidth="1"/>
    <col min="12305" max="12305" width="11.85546875" style="738" customWidth="1"/>
    <col min="12306" max="12306" width="2" style="738" customWidth="1"/>
    <col min="12307" max="12307" width="23.140625" style="738" customWidth="1"/>
    <col min="12308" max="12308" width="11.28515625" style="738" customWidth="1"/>
    <col min="12309" max="12309" width="11.42578125" style="738" customWidth="1"/>
    <col min="12310" max="12310" width="11.85546875" style="738" customWidth="1"/>
    <col min="12311" max="12311" width="2.42578125" style="738" customWidth="1"/>
    <col min="12312" max="12312" width="23.140625" style="738" customWidth="1"/>
    <col min="12313" max="12313" width="11.28515625" style="738" customWidth="1"/>
    <col min="12314" max="12314" width="11.42578125" style="738" customWidth="1"/>
    <col min="12315" max="12315" width="11.85546875" style="738" customWidth="1"/>
    <col min="12316" max="12316" width="2.42578125" style="738" customWidth="1"/>
    <col min="12317" max="12317" width="23.140625" style="738" customWidth="1"/>
    <col min="12318" max="12318" width="11.28515625" style="738" customWidth="1"/>
    <col min="12319" max="12319" width="11.42578125" style="738" customWidth="1"/>
    <col min="12320" max="12320" width="11.85546875" style="738" customWidth="1"/>
    <col min="12321" max="12321" width="2.42578125" style="738" customWidth="1"/>
    <col min="12322" max="12322" width="23.140625" style="738" customWidth="1"/>
    <col min="12323" max="12323" width="11.28515625" style="738" customWidth="1"/>
    <col min="12324" max="12324" width="11.42578125" style="738" customWidth="1"/>
    <col min="12325" max="12325" width="11.85546875" style="738" customWidth="1"/>
    <col min="12326" max="12326" width="2.28515625" style="738" customWidth="1"/>
    <col min="12327" max="12327" width="23.140625" style="738" customWidth="1"/>
    <col min="12328" max="12328" width="11.28515625" style="738" customWidth="1"/>
    <col min="12329" max="12329" width="11.42578125" style="738" customWidth="1"/>
    <col min="12330" max="12330" width="11.85546875" style="738" customWidth="1"/>
    <col min="12331" max="12331" width="2.28515625" style="738" customWidth="1"/>
    <col min="12332" max="12548" width="9.140625" style="738"/>
    <col min="12549" max="12549" width="16.28515625" style="738" customWidth="1"/>
    <col min="12550" max="12550" width="2.28515625" style="738" customWidth="1"/>
    <col min="12551" max="12551" width="5" style="738" customWidth="1"/>
    <col min="12552" max="12553" width="9.140625" style="738"/>
    <col min="12554" max="12554" width="3.85546875" style="738" customWidth="1"/>
    <col min="12555" max="12555" width="26" style="738" customWidth="1"/>
    <col min="12556" max="12556" width="15" style="738" customWidth="1"/>
    <col min="12557" max="12557" width="7.7109375" style="738" customWidth="1"/>
    <col min="12558" max="12558" width="23.140625" style="738" customWidth="1"/>
    <col min="12559" max="12559" width="11.28515625" style="738" customWidth="1"/>
    <col min="12560" max="12560" width="11.42578125" style="738" customWidth="1"/>
    <col min="12561" max="12561" width="11.85546875" style="738" customWidth="1"/>
    <col min="12562" max="12562" width="2" style="738" customWidth="1"/>
    <col min="12563" max="12563" width="23.140625" style="738" customWidth="1"/>
    <col min="12564" max="12564" width="11.28515625" style="738" customWidth="1"/>
    <col min="12565" max="12565" width="11.42578125" style="738" customWidth="1"/>
    <col min="12566" max="12566" width="11.85546875" style="738" customWidth="1"/>
    <col min="12567" max="12567" width="2.42578125" style="738" customWidth="1"/>
    <col min="12568" max="12568" width="23.140625" style="738" customWidth="1"/>
    <col min="12569" max="12569" width="11.28515625" style="738" customWidth="1"/>
    <col min="12570" max="12570" width="11.42578125" style="738" customWidth="1"/>
    <col min="12571" max="12571" width="11.85546875" style="738" customWidth="1"/>
    <col min="12572" max="12572" width="2.42578125" style="738" customWidth="1"/>
    <col min="12573" max="12573" width="23.140625" style="738" customWidth="1"/>
    <col min="12574" max="12574" width="11.28515625" style="738" customWidth="1"/>
    <col min="12575" max="12575" width="11.42578125" style="738" customWidth="1"/>
    <col min="12576" max="12576" width="11.85546875" style="738" customWidth="1"/>
    <col min="12577" max="12577" width="2.42578125" style="738" customWidth="1"/>
    <col min="12578" max="12578" width="23.140625" style="738" customWidth="1"/>
    <col min="12579" max="12579" width="11.28515625" style="738" customWidth="1"/>
    <col min="12580" max="12580" width="11.42578125" style="738" customWidth="1"/>
    <col min="12581" max="12581" width="11.85546875" style="738" customWidth="1"/>
    <col min="12582" max="12582" width="2.28515625" style="738" customWidth="1"/>
    <col min="12583" max="12583" width="23.140625" style="738" customWidth="1"/>
    <col min="12584" max="12584" width="11.28515625" style="738" customWidth="1"/>
    <col min="12585" max="12585" width="11.42578125" style="738" customWidth="1"/>
    <col min="12586" max="12586" width="11.85546875" style="738" customWidth="1"/>
    <col min="12587" max="12587" width="2.28515625" style="738" customWidth="1"/>
    <col min="12588" max="12804" width="9.140625" style="738"/>
    <col min="12805" max="12805" width="16.28515625" style="738" customWidth="1"/>
    <col min="12806" max="12806" width="2.28515625" style="738" customWidth="1"/>
    <col min="12807" max="12807" width="5" style="738" customWidth="1"/>
    <col min="12808" max="12809" width="9.140625" style="738"/>
    <col min="12810" max="12810" width="3.85546875" style="738" customWidth="1"/>
    <col min="12811" max="12811" width="26" style="738" customWidth="1"/>
    <col min="12812" max="12812" width="15" style="738" customWidth="1"/>
    <col min="12813" max="12813" width="7.7109375" style="738" customWidth="1"/>
    <col min="12814" max="12814" width="23.140625" style="738" customWidth="1"/>
    <col min="12815" max="12815" width="11.28515625" style="738" customWidth="1"/>
    <col min="12816" max="12816" width="11.42578125" style="738" customWidth="1"/>
    <col min="12817" max="12817" width="11.85546875" style="738" customWidth="1"/>
    <col min="12818" max="12818" width="2" style="738" customWidth="1"/>
    <col min="12819" max="12819" width="23.140625" style="738" customWidth="1"/>
    <col min="12820" max="12820" width="11.28515625" style="738" customWidth="1"/>
    <col min="12821" max="12821" width="11.42578125" style="738" customWidth="1"/>
    <col min="12822" max="12822" width="11.85546875" style="738" customWidth="1"/>
    <col min="12823" max="12823" width="2.42578125" style="738" customWidth="1"/>
    <col min="12824" max="12824" width="23.140625" style="738" customWidth="1"/>
    <col min="12825" max="12825" width="11.28515625" style="738" customWidth="1"/>
    <col min="12826" max="12826" width="11.42578125" style="738" customWidth="1"/>
    <col min="12827" max="12827" width="11.85546875" style="738" customWidth="1"/>
    <col min="12828" max="12828" width="2.42578125" style="738" customWidth="1"/>
    <col min="12829" max="12829" width="23.140625" style="738" customWidth="1"/>
    <col min="12830" max="12830" width="11.28515625" style="738" customWidth="1"/>
    <col min="12831" max="12831" width="11.42578125" style="738" customWidth="1"/>
    <col min="12832" max="12832" width="11.85546875" style="738" customWidth="1"/>
    <col min="12833" max="12833" width="2.42578125" style="738" customWidth="1"/>
    <col min="12834" max="12834" width="23.140625" style="738" customWidth="1"/>
    <col min="12835" max="12835" width="11.28515625" style="738" customWidth="1"/>
    <col min="12836" max="12836" width="11.42578125" style="738" customWidth="1"/>
    <col min="12837" max="12837" width="11.85546875" style="738" customWidth="1"/>
    <col min="12838" max="12838" width="2.28515625" style="738" customWidth="1"/>
    <col min="12839" max="12839" width="23.140625" style="738" customWidth="1"/>
    <col min="12840" max="12840" width="11.28515625" style="738" customWidth="1"/>
    <col min="12841" max="12841" width="11.42578125" style="738" customWidth="1"/>
    <col min="12842" max="12842" width="11.85546875" style="738" customWidth="1"/>
    <col min="12843" max="12843" width="2.28515625" style="738" customWidth="1"/>
    <col min="12844" max="13060" width="9.140625" style="738"/>
    <col min="13061" max="13061" width="16.28515625" style="738" customWidth="1"/>
    <col min="13062" max="13062" width="2.28515625" style="738" customWidth="1"/>
    <col min="13063" max="13063" width="5" style="738" customWidth="1"/>
    <col min="13064" max="13065" width="9.140625" style="738"/>
    <col min="13066" max="13066" width="3.85546875" style="738" customWidth="1"/>
    <col min="13067" max="13067" width="26" style="738" customWidth="1"/>
    <col min="13068" max="13068" width="15" style="738" customWidth="1"/>
    <col min="13069" max="13069" width="7.7109375" style="738" customWidth="1"/>
    <col min="13070" max="13070" width="23.140625" style="738" customWidth="1"/>
    <col min="13071" max="13071" width="11.28515625" style="738" customWidth="1"/>
    <col min="13072" max="13072" width="11.42578125" style="738" customWidth="1"/>
    <col min="13073" max="13073" width="11.85546875" style="738" customWidth="1"/>
    <col min="13074" max="13074" width="2" style="738" customWidth="1"/>
    <col min="13075" max="13075" width="23.140625" style="738" customWidth="1"/>
    <col min="13076" max="13076" width="11.28515625" style="738" customWidth="1"/>
    <col min="13077" max="13077" width="11.42578125" style="738" customWidth="1"/>
    <col min="13078" max="13078" width="11.85546875" style="738" customWidth="1"/>
    <col min="13079" max="13079" width="2.42578125" style="738" customWidth="1"/>
    <col min="13080" max="13080" width="23.140625" style="738" customWidth="1"/>
    <col min="13081" max="13081" width="11.28515625" style="738" customWidth="1"/>
    <col min="13082" max="13082" width="11.42578125" style="738" customWidth="1"/>
    <col min="13083" max="13083" width="11.85546875" style="738" customWidth="1"/>
    <col min="13084" max="13084" width="2.42578125" style="738" customWidth="1"/>
    <col min="13085" max="13085" width="23.140625" style="738" customWidth="1"/>
    <col min="13086" max="13086" width="11.28515625" style="738" customWidth="1"/>
    <col min="13087" max="13087" width="11.42578125" style="738" customWidth="1"/>
    <col min="13088" max="13088" width="11.85546875" style="738" customWidth="1"/>
    <col min="13089" max="13089" width="2.42578125" style="738" customWidth="1"/>
    <col min="13090" max="13090" width="23.140625" style="738" customWidth="1"/>
    <col min="13091" max="13091" width="11.28515625" style="738" customWidth="1"/>
    <col min="13092" max="13092" width="11.42578125" style="738" customWidth="1"/>
    <col min="13093" max="13093" width="11.85546875" style="738" customWidth="1"/>
    <col min="13094" max="13094" width="2.28515625" style="738" customWidth="1"/>
    <col min="13095" max="13095" width="23.140625" style="738" customWidth="1"/>
    <col min="13096" max="13096" width="11.28515625" style="738" customWidth="1"/>
    <col min="13097" max="13097" width="11.42578125" style="738" customWidth="1"/>
    <col min="13098" max="13098" width="11.85546875" style="738" customWidth="1"/>
    <col min="13099" max="13099" width="2.28515625" style="738" customWidth="1"/>
    <col min="13100" max="13316" width="9.140625" style="738"/>
    <col min="13317" max="13317" width="16.28515625" style="738" customWidth="1"/>
    <col min="13318" max="13318" width="2.28515625" style="738" customWidth="1"/>
    <col min="13319" max="13319" width="5" style="738" customWidth="1"/>
    <col min="13320" max="13321" width="9.140625" style="738"/>
    <col min="13322" max="13322" width="3.85546875" style="738" customWidth="1"/>
    <col min="13323" max="13323" width="26" style="738" customWidth="1"/>
    <col min="13324" max="13324" width="15" style="738" customWidth="1"/>
    <col min="13325" max="13325" width="7.7109375" style="738" customWidth="1"/>
    <col min="13326" max="13326" width="23.140625" style="738" customWidth="1"/>
    <col min="13327" max="13327" width="11.28515625" style="738" customWidth="1"/>
    <col min="13328" max="13328" width="11.42578125" style="738" customWidth="1"/>
    <col min="13329" max="13329" width="11.85546875" style="738" customWidth="1"/>
    <col min="13330" max="13330" width="2" style="738" customWidth="1"/>
    <col min="13331" max="13331" width="23.140625" style="738" customWidth="1"/>
    <col min="13332" max="13332" width="11.28515625" style="738" customWidth="1"/>
    <col min="13333" max="13333" width="11.42578125" style="738" customWidth="1"/>
    <col min="13334" max="13334" width="11.85546875" style="738" customWidth="1"/>
    <col min="13335" max="13335" width="2.42578125" style="738" customWidth="1"/>
    <col min="13336" max="13336" width="23.140625" style="738" customWidth="1"/>
    <col min="13337" max="13337" width="11.28515625" style="738" customWidth="1"/>
    <col min="13338" max="13338" width="11.42578125" style="738" customWidth="1"/>
    <col min="13339" max="13339" width="11.85546875" style="738" customWidth="1"/>
    <col min="13340" max="13340" width="2.42578125" style="738" customWidth="1"/>
    <col min="13341" max="13341" width="23.140625" style="738" customWidth="1"/>
    <col min="13342" max="13342" width="11.28515625" style="738" customWidth="1"/>
    <col min="13343" max="13343" width="11.42578125" style="738" customWidth="1"/>
    <col min="13344" max="13344" width="11.85546875" style="738" customWidth="1"/>
    <col min="13345" max="13345" width="2.42578125" style="738" customWidth="1"/>
    <col min="13346" max="13346" width="23.140625" style="738" customWidth="1"/>
    <col min="13347" max="13347" width="11.28515625" style="738" customWidth="1"/>
    <col min="13348" max="13348" width="11.42578125" style="738" customWidth="1"/>
    <col min="13349" max="13349" width="11.85546875" style="738" customWidth="1"/>
    <col min="13350" max="13350" width="2.28515625" style="738" customWidth="1"/>
    <col min="13351" max="13351" width="23.140625" style="738" customWidth="1"/>
    <col min="13352" max="13352" width="11.28515625" style="738" customWidth="1"/>
    <col min="13353" max="13353" width="11.42578125" style="738" customWidth="1"/>
    <col min="13354" max="13354" width="11.85546875" style="738" customWidth="1"/>
    <col min="13355" max="13355" width="2.28515625" style="738" customWidth="1"/>
    <col min="13356" max="13572" width="9.140625" style="738"/>
    <col min="13573" max="13573" width="16.28515625" style="738" customWidth="1"/>
    <col min="13574" max="13574" width="2.28515625" style="738" customWidth="1"/>
    <col min="13575" max="13575" width="5" style="738" customWidth="1"/>
    <col min="13576" max="13577" width="9.140625" style="738"/>
    <col min="13578" max="13578" width="3.85546875" style="738" customWidth="1"/>
    <col min="13579" max="13579" width="26" style="738" customWidth="1"/>
    <col min="13580" max="13580" width="15" style="738" customWidth="1"/>
    <col min="13581" max="13581" width="7.7109375" style="738" customWidth="1"/>
    <col min="13582" max="13582" width="23.140625" style="738" customWidth="1"/>
    <col min="13583" max="13583" width="11.28515625" style="738" customWidth="1"/>
    <col min="13584" max="13584" width="11.42578125" style="738" customWidth="1"/>
    <col min="13585" max="13585" width="11.85546875" style="738" customWidth="1"/>
    <col min="13586" max="13586" width="2" style="738" customWidth="1"/>
    <col min="13587" max="13587" width="23.140625" style="738" customWidth="1"/>
    <col min="13588" max="13588" width="11.28515625" style="738" customWidth="1"/>
    <col min="13589" max="13589" width="11.42578125" style="738" customWidth="1"/>
    <col min="13590" max="13590" width="11.85546875" style="738" customWidth="1"/>
    <col min="13591" max="13591" width="2.42578125" style="738" customWidth="1"/>
    <col min="13592" max="13592" width="23.140625" style="738" customWidth="1"/>
    <col min="13593" max="13593" width="11.28515625" style="738" customWidth="1"/>
    <col min="13594" max="13594" width="11.42578125" style="738" customWidth="1"/>
    <col min="13595" max="13595" width="11.85546875" style="738" customWidth="1"/>
    <col min="13596" max="13596" width="2.42578125" style="738" customWidth="1"/>
    <col min="13597" max="13597" width="23.140625" style="738" customWidth="1"/>
    <col min="13598" max="13598" width="11.28515625" style="738" customWidth="1"/>
    <col min="13599" max="13599" width="11.42578125" style="738" customWidth="1"/>
    <col min="13600" max="13600" width="11.85546875" style="738" customWidth="1"/>
    <col min="13601" max="13601" width="2.42578125" style="738" customWidth="1"/>
    <col min="13602" max="13602" width="23.140625" style="738" customWidth="1"/>
    <col min="13603" max="13603" width="11.28515625" style="738" customWidth="1"/>
    <col min="13604" max="13604" width="11.42578125" style="738" customWidth="1"/>
    <col min="13605" max="13605" width="11.85546875" style="738" customWidth="1"/>
    <col min="13606" max="13606" width="2.28515625" style="738" customWidth="1"/>
    <col min="13607" max="13607" width="23.140625" style="738" customWidth="1"/>
    <col min="13608" max="13608" width="11.28515625" style="738" customWidth="1"/>
    <col min="13609" max="13609" width="11.42578125" style="738" customWidth="1"/>
    <col min="13610" max="13610" width="11.85546875" style="738" customWidth="1"/>
    <col min="13611" max="13611" width="2.28515625" style="738" customWidth="1"/>
    <col min="13612" max="13828" width="9.140625" style="738"/>
    <col min="13829" max="13829" width="16.28515625" style="738" customWidth="1"/>
    <col min="13830" max="13830" width="2.28515625" style="738" customWidth="1"/>
    <col min="13831" max="13831" width="5" style="738" customWidth="1"/>
    <col min="13832" max="13833" width="9.140625" style="738"/>
    <col min="13834" max="13834" width="3.85546875" style="738" customWidth="1"/>
    <col min="13835" max="13835" width="26" style="738" customWidth="1"/>
    <col min="13836" max="13836" width="15" style="738" customWidth="1"/>
    <col min="13837" max="13837" width="7.7109375" style="738" customWidth="1"/>
    <col min="13838" max="13838" width="23.140625" style="738" customWidth="1"/>
    <col min="13839" max="13839" width="11.28515625" style="738" customWidth="1"/>
    <col min="13840" max="13840" width="11.42578125" style="738" customWidth="1"/>
    <col min="13841" max="13841" width="11.85546875" style="738" customWidth="1"/>
    <col min="13842" max="13842" width="2" style="738" customWidth="1"/>
    <col min="13843" max="13843" width="23.140625" style="738" customWidth="1"/>
    <col min="13844" max="13844" width="11.28515625" style="738" customWidth="1"/>
    <col min="13845" max="13845" width="11.42578125" style="738" customWidth="1"/>
    <col min="13846" max="13846" width="11.85546875" style="738" customWidth="1"/>
    <col min="13847" max="13847" width="2.42578125" style="738" customWidth="1"/>
    <col min="13848" max="13848" width="23.140625" style="738" customWidth="1"/>
    <col min="13849" max="13849" width="11.28515625" style="738" customWidth="1"/>
    <col min="13850" max="13850" width="11.42578125" style="738" customWidth="1"/>
    <col min="13851" max="13851" width="11.85546875" style="738" customWidth="1"/>
    <col min="13852" max="13852" width="2.42578125" style="738" customWidth="1"/>
    <col min="13853" max="13853" width="23.140625" style="738" customWidth="1"/>
    <col min="13854" max="13854" width="11.28515625" style="738" customWidth="1"/>
    <col min="13855" max="13855" width="11.42578125" style="738" customWidth="1"/>
    <col min="13856" max="13856" width="11.85546875" style="738" customWidth="1"/>
    <col min="13857" max="13857" width="2.42578125" style="738" customWidth="1"/>
    <col min="13858" max="13858" width="23.140625" style="738" customWidth="1"/>
    <col min="13859" max="13859" width="11.28515625" style="738" customWidth="1"/>
    <col min="13860" max="13860" width="11.42578125" style="738" customWidth="1"/>
    <col min="13861" max="13861" width="11.85546875" style="738" customWidth="1"/>
    <col min="13862" max="13862" width="2.28515625" style="738" customWidth="1"/>
    <col min="13863" max="13863" width="23.140625" style="738" customWidth="1"/>
    <col min="13864" max="13864" width="11.28515625" style="738" customWidth="1"/>
    <col min="13865" max="13865" width="11.42578125" style="738" customWidth="1"/>
    <col min="13866" max="13866" width="11.85546875" style="738" customWidth="1"/>
    <col min="13867" max="13867" width="2.28515625" style="738" customWidth="1"/>
    <col min="13868" max="14084" width="9.140625" style="738"/>
    <col min="14085" max="14085" width="16.28515625" style="738" customWidth="1"/>
    <col min="14086" max="14086" width="2.28515625" style="738" customWidth="1"/>
    <col min="14087" max="14087" width="5" style="738" customWidth="1"/>
    <col min="14088" max="14089" width="9.140625" style="738"/>
    <col min="14090" max="14090" width="3.85546875" style="738" customWidth="1"/>
    <col min="14091" max="14091" width="26" style="738" customWidth="1"/>
    <col min="14092" max="14092" width="15" style="738" customWidth="1"/>
    <col min="14093" max="14093" width="7.7109375" style="738" customWidth="1"/>
    <col min="14094" max="14094" width="23.140625" style="738" customWidth="1"/>
    <col min="14095" max="14095" width="11.28515625" style="738" customWidth="1"/>
    <col min="14096" max="14096" width="11.42578125" style="738" customWidth="1"/>
    <col min="14097" max="14097" width="11.85546875" style="738" customWidth="1"/>
    <col min="14098" max="14098" width="2" style="738" customWidth="1"/>
    <col min="14099" max="14099" width="23.140625" style="738" customWidth="1"/>
    <col min="14100" max="14100" width="11.28515625" style="738" customWidth="1"/>
    <col min="14101" max="14101" width="11.42578125" style="738" customWidth="1"/>
    <col min="14102" max="14102" width="11.85546875" style="738" customWidth="1"/>
    <col min="14103" max="14103" width="2.42578125" style="738" customWidth="1"/>
    <col min="14104" max="14104" width="23.140625" style="738" customWidth="1"/>
    <col min="14105" max="14105" width="11.28515625" style="738" customWidth="1"/>
    <col min="14106" max="14106" width="11.42578125" style="738" customWidth="1"/>
    <col min="14107" max="14107" width="11.85546875" style="738" customWidth="1"/>
    <col min="14108" max="14108" width="2.42578125" style="738" customWidth="1"/>
    <col min="14109" max="14109" width="23.140625" style="738" customWidth="1"/>
    <col min="14110" max="14110" width="11.28515625" style="738" customWidth="1"/>
    <col min="14111" max="14111" width="11.42578125" style="738" customWidth="1"/>
    <col min="14112" max="14112" width="11.85546875" style="738" customWidth="1"/>
    <col min="14113" max="14113" width="2.42578125" style="738" customWidth="1"/>
    <col min="14114" max="14114" width="23.140625" style="738" customWidth="1"/>
    <col min="14115" max="14115" width="11.28515625" style="738" customWidth="1"/>
    <col min="14116" max="14116" width="11.42578125" style="738" customWidth="1"/>
    <col min="14117" max="14117" width="11.85546875" style="738" customWidth="1"/>
    <col min="14118" max="14118" width="2.28515625" style="738" customWidth="1"/>
    <col min="14119" max="14119" width="23.140625" style="738" customWidth="1"/>
    <col min="14120" max="14120" width="11.28515625" style="738" customWidth="1"/>
    <col min="14121" max="14121" width="11.42578125" style="738" customWidth="1"/>
    <col min="14122" max="14122" width="11.85546875" style="738" customWidth="1"/>
    <col min="14123" max="14123" width="2.28515625" style="738" customWidth="1"/>
    <col min="14124" max="14340" width="9.140625" style="738"/>
    <col min="14341" max="14341" width="16.28515625" style="738" customWidth="1"/>
    <col min="14342" max="14342" width="2.28515625" style="738" customWidth="1"/>
    <col min="14343" max="14343" width="5" style="738" customWidth="1"/>
    <col min="14344" max="14345" width="9.140625" style="738"/>
    <col min="14346" max="14346" width="3.85546875" style="738" customWidth="1"/>
    <col min="14347" max="14347" width="26" style="738" customWidth="1"/>
    <col min="14348" max="14348" width="15" style="738" customWidth="1"/>
    <col min="14349" max="14349" width="7.7109375" style="738" customWidth="1"/>
    <col min="14350" max="14350" width="23.140625" style="738" customWidth="1"/>
    <col min="14351" max="14351" width="11.28515625" style="738" customWidth="1"/>
    <col min="14352" max="14352" width="11.42578125" style="738" customWidth="1"/>
    <col min="14353" max="14353" width="11.85546875" style="738" customWidth="1"/>
    <col min="14354" max="14354" width="2" style="738" customWidth="1"/>
    <col min="14355" max="14355" width="23.140625" style="738" customWidth="1"/>
    <col min="14356" max="14356" width="11.28515625" style="738" customWidth="1"/>
    <col min="14357" max="14357" width="11.42578125" style="738" customWidth="1"/>
    <col min="14358" max="14358" width="11.85546875" style="738" customWidth="1"/>
    <col min="14359" max="14359" width="2.42578125" style="738" customWidth="1"/>
    <col min="14360" max="14360" width="23.140625" style="738" customWidth="1"/>
    <col min="14361" max="14361" width="11.28515625" style="738" customWidth="1"/>
    <col min="14362" max="14362" width="11.42578125" style="738" customWidth="1"/>
    <col min="14363" max="14363" width="11.85546875" style="738" customWidth="1"/>
    <col min="14364" max="14364" width="2.42578125" style="738" customWidth="1"/>
    <col min="14365" max="14365" width="23.140625" style="738" customWidth="1"/>
    <col min="14366" max="14366" width="11.28515625" style="738" customWidth="1"/>
    <col min="14367" max="14367" width="11.42578125" style="738" customWidth="1"/>
    <col min="14368" max="14368" width="11.85546875" style="738" customWidth="1"/>
    <col min="14369" max="14369" width="2.42578125" style="738" customWidth="1"/>
    <col min="14370" max="14370" width="23.140625" style="738" customWidth="1"/>
    <col min="14371" max="14371" width="11.28515625" style="738" customWidth="1"/>
    <col min="14372" max="14372" width="11.42578125" style="738" customWidth="1"/>
    <col min="14373" max="14373" width="11.85546875" style="738" customWidth="1"/>
    <col min="14374" max="14374" width="2.28515625" style="738" customWidth="1"/>
    <col min="14375" max="14375" width="23.140625" style="738" customWidth="1"/>
    <col min="14376" max="14376" width="11.28515625" style="738" customWidth="1"/>
    <col min="14377" max="14377" width="11.42578125" style="738" customWidth="1"/>
    <col min="14378" max="14378" width="11.85546875" style="738" customWidth="1"/>
    <col min="14379" max="14379" width="2.28515625" style="738" customWidth="1"/>
    <col min="14380" max="14596" width="9.140625" style="738"/>
    <col min="14597" max="14597" width="16.28515625" style="738" customWidth="1"/>
    <col min="14598" max="14598" width="2.28515625" style="738" customWidth="1"/>
    <col min="14599" max="14599" width="5" style="738" customWidth="1"/>
    <col min="14600" max="14601" width="9.140625" style="738"/>
    <col min="14602" max="14602" width="3.85546875" style="738" customWidth="1"/>
    <col min="14603" max="14603" width="26" style="738" customWidth="1"/>
    <col min="14604" max="14604" width="15" style="738" customWidth="1"/>
    <col min="14605" max="14605" width="7.7109375" style="738" customWidth="1"/>
    <col min="14606" max="14606" width="23.140625" style="738" customWidth="1"/>
    <col min="14607" max="14607" width="11.28515625" style="738" customWidth="1"/>
    <col min="14608" max="14608" width="11.42578125" style="738" customWidth="1"/>
    <col min="14609" max="14609" width="11.85546875" style="738" customWidth="1"/>
    <col min="14610" max="14610" width="2" style="738" customWidth="1"/>
    <col min="14611" max="14611" width="23.140625" style="738" customWidth="1"/>
    <col min="14612" max="14612" width="11.28515625" style="738" customWidth="1"/>
    <col min="14613" max="14613" width="11.42578125" style="738" customWidth="1"/>
    <col min="14614" max="14614" width="11.85546875" style="738" customWidth="1"/>
    <col min="14615" max="14615" width="2.42578125" style="738" customWidth="1"/>
    <col min="14616" max="14616" width="23.140625" style="738" customWidth="1"/>
    <col min="14617" max="14617" width="11.28515625" style="738" customWidth="1"/>
    <col min="14618" max="14618" width="11.42578125" style="738" customWidth="1"/>
    <col min="14619" max="14619" width="11.85546875" style="738" customWidth="1"/>
    <col min="14620" max="14620" width="2.42578125" style="738" customWidth="1"/>
    <col min="14621" max="14621" width="23.140625" style="738" customWidth="1"/>
    <col min="14622" max="14622" width="11.28515625" style="738" customWidth="1"/>
    <col min="14623" max="14623" width="11.42578125" style="738" customWidth="1"/>
    <col min="14624" max="14624" width="11.85546875" style="738" customWidth="1"/>
    <col min="14625" max="14625" width="2.42578125" style="738" customWidth="1"/>
    <col min="14626" max="14626" width="23.140625" style="738" customWidth="1"/>
    <col min="14627" max="14627" width="11.28515625" style="738" customWidth="1"/>
    <col min="14628" max="14628" width="11.42578125" style="738" customWidth="1"/>
    <col min="14629" max="14629" width="11.85546875" style="738" customWidth="1"/>
    <col min="14630" max="14630" width="2.28515625" style="738" customWidth="1"/>
    <col min="14631" max="14631" width="23.140625" style="738" customWidth="1"/>
    <col min="14632" max="14632" width="11.28515625" style="738" customWidth="1"/>
    <col min="14633" max="14633" width="11.42578125" style="738" customWidth="1"/>
    <col min="14634" max="14634" width="11.85546875" style="738" customWidth="1"/>
    <col min="14635" max="14635" width="2.28515625" style="738" customWidth="1"/>
    <col min="14636" max="14852" width="9.140625" style="738"/>
    <col min="14853" max="14853" width="16.28515625" style="738" customWidth="1"/>
    <col min="14854" max="14854" width="2.28515625" style="738" customWidth="1"/>
    <col min="14855" max="14855" width="5" style="738" customWidth="1"/>
    <col min="14856" max="14857" width="9.140625" style="738"/>
    <col min="14858" max="14858" width="3.85546875" style="738" customWidth="1"/>
    <col min="14859" max="14859" width="26" style="738" customWidth="1"/>
    <col min="14860" max="14860" width="15" style="738" customWidth="1"/>
    <col min="14861" max="14861" width="7.7109375" style="738" customWidth="1"/>
    <col min="14862" max="14862" width="23.140625" style="738" customWidth="1"/>
    <col min="14863" max="14863" width="11.28515625" style="738" customWidth="1"/>
    <col min="14864" max="14864" width="11.42578125" style="738" customWidth="1"/>
    <col min="14865" max="14865" width="11.85546875" style="738" customWidth="1"/>
    <col min="14866" max="14866" width="2" style="738" customWidth="1"/>
    <col min="14867" max="14867" width="23.140625" style="738" customWidth="1"/>
    <col min="14868" max="14868" width="11.28515625" style="738" customWidth="1"/>
    <col min="14869" max="14869" width="11.42578125" style="738" customWidth="1"/>
    <col min="14870" max="14870" width="11.85546875" style="738" customWidth="1"/>
    <col min="14871" max="14871" width="2.42578125" style="738" customWidth="1"/>
    <col min="14872" max="14872" width="23.140625" style="738" customWidth="1"/>
    <col min="14873" max="14873" width="11.28515625" style="738" customWidth="1"/>
    <col min="14874" max="14874" width="11.42578125" style="738" customWidth="1"/>
    <col min="14875" max="14875" width="11.85546875" style="738" customWidth="1"/>
    <col min="14876" max="14876" width="2.42578125" style="738" customWidth="1"/>
    <col min="14877" max="14877" width="23.140625" style="738" customWidth="1"/>
    <col min="14878" max="14878" width="11.28515625" style="738" customWidth="1"/>
    <col min="14879" max="14879" width="11.42578125" style="738" customWidth="1"/>
    <col min="14880" max="14880" width="11.85546875" style="738" customWidth="1"/>
    <col min="14881" max="14881" width="2.42578125" style="738" customWidth="1"/>
    <col min="14882" max="14882" width="23.140625" style="738" customWidth="1"/>
    <col min="14883" max="14883" width="11.28515625" style="738" customWidth="1"/>
    <col min="14884" max="14884" width="11.42578125" style="738" customWidth="1"/>
    <col min="14885" max="14885" width="11.85546875" style="738" customWidth="1"/>
    <col min="14886" max="14886" width="2.28515625" style="738" customWidth="1"/>
    <col min="14887" max="14887" width="23.140625" style="738" customWidth="1"/>
    <col min="14888" max="14888" width="11.28515625" style="738" customWidth="1"/>
    <col min="14889" max="14889" width="11.42578125" style="738" customWidth="1"/>
    <col min="14890" max="14890" width="11.85546875" style="738" customWidth="1"/>
    <col min="14891" max="14891" width="2.28515625" style="738" customWidth="1"/>
    <col min="14892" max="15108" width="9.140625" style="738"/>
    <col min="15109" max="15109" width="16.28515625" style="738" customWidth="1"/>
    <col min="15110" max="15110" width="2.28515625" style="738" customWidth="1"/>
    <col min="15111" max="15111" width="5" style="738" customWidth="1"/>
    <col min="15112" max="15113" width="9.140625" style="738"/>
    <col min="15114" max="15114" width="3.85546875" style="738" customWidth="1"/>
    <col min="15115" max="15115" width="26" style="738" customWidth="1"/>
    <col min="15116" max="15116" width="15" style="738" customWidth="1"/>
    <col min="15117" max="15117" width="7.7109375" style="738" customWidth="1"/>
    <col min="15118" max="15118" width="23.140625" style="738" customWidth="1"/>
    <col min="15119" max="15119" width="11.28515625" style="738" customWidth="1"/>
    <col min="15120" max="15120" width="11.42578125" style="738" customWidth="1"/>
    <col min="15121" max="15121" width="11.85546875" style="738" customWidth="1"/>
    <col min="15122" max="15122" width="2" style="738" customWidth="1"/>
    <col min="15123" max="15123" width="23.140625" style="738" customWidth="1"/>
    <col min="15124" max="15124" width="11.28515625" style="738" customWidth="1"/>
    <col min="15125" max="15125" width="11.42578125" style="738" customWidth="1"/>
    <col min="15126" max="15126" width="11.85546875" style="738" customWidth="1"/>
    <col min="15127" max="15127" width="2.42578125" style="738" customWidth="1"/>
    <col min="15128" max="15128" width="23.140625" style="738" customWidth="1"/>
    <col min="15129" max="15129" width="11.28515625" style="738" customWidth="1"/>
    <col min="15130" max="15130" width="11.42578125" style="738" customWidth="1"/>
    <col min="15131" max="15131" width="11.85546875" style="738" customWidth="1"/>
    <col min="15132" max="15132" width="2.42578125" style="738" customWidth="1"/>
    <col min="15133" max="15133" width="23.140625" style="738" customWidth="1"/>
    <col min="15134" max="15134" width="11.28515625" style="738" customWidth="1"/>
    <col min="15135" max="15135" width="11.42578125" style="738" customWidth="1"/>
    <col min="15136" max="15136" width="11.85546875" style="738" customWidth="1"/>
    <col min="15137" max="15137" width="2.42578125" style="738" customWidth="1"/>
    <col min="15138" max="15138" width="23.140625" style="738" customWidth="1"/>
    <col min="15139" max="15139" width="11.28515625" style="738" customWidth="1"/>
    <col min="15140" max="15140" width="11.42578125" style="738" customWidth="1"/>
    <col min="15141" max="15141" width="11.85546875" style="738" customWidth="1"/>
    <col min="15142" max="15142" width="2.28515625" style="738" customWidth="1"/>
    <col min="15143" max="15143" width="23.140625" style="738" customWidth="1"/>
    <col min="15144" max="15144" width="11.28515625" style="738" customWidth="1"/>
    <col min="15145" max="15145" width="11.42578125" style="738" customWidth="1"/>
    <col min="15146" max="15146" width="11.85546875" style="738" customWidth="1"/>
    <col min="15147" max="15147" width="2.28515625" style="738" customWidth="1"/>
    <col min="15148" max="15364" width="9.140625" style="738"/>
    <col min="15365" max="15365" width="16.28515625" style="738" customWidth="1"/>
    <col min="15366" max="15366" width="2.28515625" style="738" customWidth="1"/>
    <col min="15367" max="15367" width="5" style="738" customWidth="1"/>
    <col min="15368" max="15369" width="9.140625" style="738"/>
    <col min="15370" max="15370" width="3.85546875" style="738" customWidth="1"/>
    <col min="15371" max="15371" width="26" style="738" customWidth="1"/>
    <col min="15372" max="15372" width="15" style="738" customWidth="1"/>
    <col min="15373" max="15373" width="7.7109375" style="738" customWidth="1"/>
    <col min="15374" max="15374" width="23.140625" style="738" customWidth="1"/>
    <col min="15375" max="15375" width="11.28515625" style="738" customWidth="1"/>
    <col min="15376" max="15376" width="11.42578125" style="738" customWidth="1"/>
    <col min="15377" max="15377" width="11.85546875" style="738" customWidth="1"/>
    <col min="15378" max="15378" width="2" style="738" customWidth="1"/>
    <col min="15379" max="15379" width="23.140625" style="738" customWidth="1"/>
    <col min="15380" max="15380" width="11.28515625" style="738" customWidth="1"/>
    <col min="15381" max="15381" width="11.42578125" style="738" customWidth="1"/>
    <col min="15382" max="15382" width="11.85546875" style="738" customWidth="1"/>
    <col min="15383" max="15383" width="2.42578125" style="738" customWidth="1"/>
    <col min="15384" max="15384" width="23.140625" style="738" customWidth="1"/>
    <col min="15385" max="15385" width="11.28515625" style="738" customWidth="1"/>
    <col min="15386" max="15386" width="11.42578125" style="738" customWidth="1"/>
    <col min="15387" max="15387" width="11.85546875" style="738" customWidth="1"/>
    <col min="15388" max="15388" width="2.42578125" style="738" customWidth="1"/>
    <col min="15389" max="15389" width="23.140625" style="738" customWidth="1"/>
    <col min="15390" max="15390" width="11.28515625" style="738" customWidth="1"/>
    <col min="15391" max="15391" width="11.42578125" style="738" customWidth="1"/>
    <col min="15392" max="15392" width="11.85546875" style="738" customWidth="1"/>
    <col min="15393" max="15393" width="2.42578125" style="738" customWidth="1"/>
    <col min="15394" max="15394" width="23.140625" style="738" customWidth="1"/>
    <col min="15395" max="15395" width="11.28515625" style="738" customWidth="1"/>
    <col min="15396" max="15396" width="11.42578125" style="738" customWidth="1"/>
    <col min="15397" max="15397" width="11.85546875" style="738" customWidth="1"/>
    <col min="15398" max="15398" width="2.28515625" style="738" customWidth="1"/>
    <col min="15399" max="15399" width="23.140625" style="738" customWidth="1"/>
    <col min="15400" max="15400" width="11.28515625" style="738" customWidth="1"/>
    <col min="15401" max="15401" width="11.42578125" style="738" customWidth="1"/>
    <col min="15402" max="15402" width="11.85546875" style="738" customWidth="1"/>
    <col min="15403" max="15403" width="2.28515625" style="738" customWidth="1"/>
    <col min="15404" max="15620" width="9.140625" style="738"/>
    <col min="15621" max="15621" width="16.28515625" style="738" customWidth="1"/>
    <col min="15622" max="15622" width="2.28515625" style="738" customWidth="1"/>
    <col min="15623" max="15623" width="5" style="738" customWidth="1"/>
    <col min="15624" max="15625" width="9.140625" style="738"/>
    <col min="15626" max="15626" width="3.85546875" style="738" customWidth="1"/>
    <col min="15627" max="15627" width="26" style="738" customWidth="1"/>
    <col min="15628" max="15628" width="15" style="738" customWidth="1"/>
    <col min="15629" max="15629" width="7.7109375" style="738" customWidth="1"/>
    <col min="15630" max="15630" width="23.140625" style="738" customWidth="1"/>
    <col min="15631" max="15631" width="11.28515625" style="738" customWidth="1"/>
    <col min="15632" max="15632" width="11.42578125" style="738" customWidth="1"/>
    <col min="15633" max="15633" width="11.85546875" style="738" customWidth="1"/>
    <col min="15634" max="15634" width="2" style="738" customWidth="1"/>
    <col min="15635" max="15635" width="23.140625" style="738" customWidth="1"/>
    <col min="15636" max="15636" width="11.28515625" style="738" customWidth="1"/>
    <col min="15637" max="15637" width="11.42578125" style="738" customWidth="1"/>
    <col min="15638" max="15638" width="11.85546875" style="738" customWidth="1"/>
    <col min="15639" max="15639" width="2.42578125" style="738" customWidth="1"/>
    <col min="15640" max="15640" width="23.140625" style="738" customWidth="1"/>
    <col min="15641" max="15641" width="11.28515625" style="738" customWidth="1"/>
    <col min="15642" max="15642" width="11.42578125" style="738" customWidth="1"/>
    <col min="15643" max="15643" width="11.85546875" style="738" customWidth="1"/>
    <col min="15644" max="15644" width="2.42578125" style="738" customWidth="1"/>
    <col min="15645" max="15645" width="23.140625" style="738" customWidth="1"/>
    <col min="15646" max="15646" width="11.28515625" style="738" customWidth="1"/>
    <col min="15647" max="15647" width="11.42578125" style="738" customWidth="1"/>
    <col min="15648" max="15648" width="11.85546875" style="738" customWidth="1"/>
    <col min="15649" max="15649" width="2.42578125" style="738" customWidth="1"/>
    <col min="15650" max="15650" width="23.140625" style="738" customWidth="1"/>
    <col min="15651" max="15651" width="11.28515625" style="738" customWidth="1"/>
    <col min="15652" max="15652" width="11.42578125" style="738" customWidth="1"/>
    <col min="15653" max="15653" width="11.85546875" style="738" customWidth="1"/>
    <col min="15654" max="15654" width="2.28515625" style="738" customWidth="1"/>
    <col min="15655" max="15655" width="23.140625" style="738" customWidth="1"/>
    <col min="15656" max="15656" width="11.28515625" style="738" customWidth="1"/>
    <col min="15657" max="15657" width="11.42578125" style="738" customWidth="1"/>
    <col min="15658" max="15658" width="11.85546875" style="738" customWidth="1"/>
    <col min="15659" max="15659" width="2.28515625" style="738" customWidth="1"/>
    <col min="15660" max="15876" width="9.140625" style="738"/>
    <col min="15877" max="15877" width="16.28515625" style="738" customWidth="1"/>
    <col min="15878" max="15878" width="2.28515625" style="738" customWidth="1"/>
    <col min="15879" max="15879" width="5" style="738" customWidth="1"/>
    <col min="15880" max="15881" width="9.140625" style="738"/>
    <col min="15882" max="15882" width="3.85546875" style="738" customWidth="1"/>
    <col min="15883" max="15883" width="26" style="738" customWidth="1"/>
    <col min="15884" max="15884" width="15" style="738" customWidth="1"/>
    <col min="15885" max="15885" width="7.7109375" style="738" customWidth="1"/>
    <col min="15886" max="15886" width="23.140625" style="738" customWidth="1"/>
    <col min="15887" max="15887" width="11.28515625" style="738" customWidth="1"/>
    <col min="15888" max="15888" width="11.42578125" style="738" customWidth="1"/>
    <col min="15889" max="15889" width="11.85546875" style="738" customWidth="1"/>
    <col min="15890" max="15890" width="2" style="738" customWidth="1"/>
    <col min="15891" max="15891" width="23.140625" style="738" customWidth="1"/>
    <col min="15892" max="15892" width="11.28515625" style="738" customWidth="1"/>
    <col min="15893" max="15893" width="11.42578125" style="738" customWidth="1"/>
    <col min="15894" max="15894" width="11.85546875" style="738" customWidth="1"/>
    <col min="15895" max="15895" width="2.42578125" style="738" customWidth="1"/>
    <col min="15896" max="15896" width="23.140625" style="738" customWidth="1"/>
    <col min="15897" max="15897" width="11.28515625" style="738" customWidth="1"/>
    <col min="15898" max="15898" width="11.42578125" style="738" customWidth="1"/>
    <col min="15899" max="15899" width="11.85546875" style="738" customWidth="1"/>
    <col min="15900" max="15900" width="2.42578125" style="738" customWidth="1"/>
    <col min="15901" max="15901" width="23.140625" style="738" customWidth="1"/>
    <col min="15902" max="15902" width="11.28515625" style="738" customWidth="1"/>
    <col min="15903" max="15903" width="11.42578125" style="738" customWidth="1"/>
    <col min="15904" max="15904" width="11.85546875" style="738" customWidth="1"/>
    <col min="15905" max="15905" width="2.42578125" style="738" customWidth="1"/>
    <col min="15906" max="15906" width="23.140625" style="738" customWidth="1"/>
    <col min="15907" max="15907" width="11.28515625" style="738" customWidth="1"/>
    <col min="15908" max="15908" width="11.42578125" style="738" customWidth="1"/>
    <col min="15909" max="15909" width="11.85546875" style="738" customWidth="1"/>
    <col min="15910" max="15910" width="2.28515625" style="738" customWidth="1"/>
    <col min="15911" max="15911" width="23.140625" style="738" customWidth="1"/>
    <col min="15912" max="15912" width="11.28515625" style="738" customWidth="1"/>
    <col min="15913" max="15913" width="11.42578125" style="738" customWidth="1"/>
    <col min="15914" max="15914" width="11.85546875" style="738" customWidth="1"/>
    <col min="15915" max="15915" width="2.28515625" style="738" customWidth="1"/>
    <col min="15916" max="16132" width="9.140625" style="738"/>
    <col min="16133" max="16133" width="16.28515625" style="738" customWidth="1"/>
    <col min="16134" max="16134" width="2.28515625" style="738" customWidth="1"/>
    <col min="16135" max="16135" width="5" style="738" customWidth="1"/>
    <col min="16136" max="16137" width="9.140625" style="738"/>
    <col min="16138" max="16138" width="3.85546875" style="738" customWidth="1"/>
    <col min="16139" max="16139" width="26" style="738" customWidth="1"/>
    <col min="16140" max="16140" width="15" style="738" customWidth="1"/>
    <col min="16141" max="16141" width="7.7109375" style="738" customWidth="1"/>
    <col min="16142" max="16142" width="23.140625" style="738" customWidth="1"/>
    <col min="16143" max="16143" width="11.28515625" style="738" customWidth="1"/>
    <col min="16144" max="16144" width="11.42578125" style="738" customWidth="1"/>
    <col min="16145" max="16145" width="11.85546875" style="738" customWidth="1"/>
    <col min="16146" max="16146" width="2" style="738" customWidth="1"/>
    <col min="16147" max="16147" width="23.140625" style="738" customWidth="1"/>
    <col min="16148" max="16148" width="11.28515625" style="738" customWidth="1"/>
    <col min="16149" max="16149" width="11.42578125" style="738" customWidth="1"/>
    <col min="16150" max="16150" width="11.85546875" style="738" customWidth="1"/>
    <col min="16151" max="16151" width="2.42578125" style="738" customWidth="1"/>
    <col min="16152" max="16152" width="23.140625" style="738" customWidth="1"/>
    <col min="16153" max="16153" width="11.28515625" style="738" customWidth="1"/>
    <col min="16154" max="16154" width="11.42578125" style="738" customWidth="1"/>
    <col min="16155" max="16155" width="11.85546875" style="738" customWidth="1"/>
    <col min="16156" max="16156" width="2.42578125" style="738" customWidth="1"/>
    <col min="16157" max="16157" width="23.140625" style="738" customWidth="1"/>
    <col min="16158" max="16158" width="11.28515625" style="738" customWidth="1"/>
    <col min="16159" max="16159" width="11.42578125" style="738" customWidth="1"/>
    <col min="16160" max="16160" width="11.85546875" style="738" customWidth="1"/>
    <col min="16161" max="16161" width="2.42578125" style="738" customWidth="1"/>
    <col min="16162" max="16162" width="23.140625" style="738" customWidth="1"/>
    <col min="16163" max="16163" width="11.28515625" style="738" customWidth="1"/>
    <col min="16164" max="16164" width="11.42578125" style="738" customWidth="1"/>
    <col min="16165" max="16165" width="11.85546875" style="738" customWidth="1"/>
    <col min="16166" max="16166" width="2.28515625" style="738" customWidth="1"/>
    <col min="16167" max="16167" width="23.140625" style="738" customWidth="1"/>
    <col min="16168" max="16168" width="11.28515625" style="738" customWidth="1"/>
    <col min="16169" max="16169" width="11.42578125" style="738" customWidth="1"/>
    <col min="16170" max="16170" width="11.85546875" style="738" customWidth="1"/>
    <col min="16171" max="16171" width="2.28515625" style="738" customWidth="1"/>
    <col min="16172" max="16384" width="9.140625" style="738"/>
  </cols>
  <sheetData>
    <row r="1" spans="1:42" ht="20.100000000000001" customHeight="1" thickBot="1">
      <c r="A1" s="733"/>
      <c r="B1" s="734"/>
      <c r="C1" s="734"/>
      <c r="D1" s="734"/>
      <c r="E1" s="734"/>
      <c r="F1" s="734"/>
      <c r="G1" s="734"/>
      <c r="H1" s="734"/>
      <c r="I1" s="735"/>
      <c r="J1" s="736"/>
      <c r="K1" s="737"/>
    </row>
    <row r="2" spans="1:42" ht="76.5" customHeight="1">
      <c r="A2" s="739"/>
      <c r="B2" s="733"/>
      <c r="C2" s="740"/>
      <c r="D2" s="734"/>
      <c r="E2" s="734"/>
      <c r="F2" s="734"/>
      <c r="G2" s="734"/>
      <c r="H2" s="734"/>
      <c r="I2" s="741"/>
      <c r="J2" s="742"/>
      <c r="K2" s="743"/>
      <c r="M2" s="1784" t="s">
        <v>322</v>
      </c>
      <c r="N2" s="1784"/>
      <c r="O2" s="1784"/>
      <c r="P2" s="1784"/>
      <c r="Q2" s="744"/>
      <c r="R2" s="744"/>
      <c r="S2" s="1784" t="s">
        <v>322</v>
      </c>
      <c r="T2" s="1784"/>
      <c r="U2" s="1784"/>
      <c r="V2" s="1784"/>
      <c r="X2" s="1784" t="s">
        <v>322</v>
      </c>
      <c r="Y2" s="1784"/>
      <c r="Z2" s="1784"/>
      <c r="AA2" s="1784"/>
      <c r="AC2" s="1784" t="s">
        <v>322</v>
      </c>
      <c r="AD2" s="1784"/>
      <c r="AE2" s="1784"/>
      <c r="AF2" s="1784"/>
      <c r="AH2" s="1784" t="s">
        <v>322</v>
      </c>
      <c r="AI2" s="1784"/>
      <c r="AJ2" s="1784"/>
      <c r="AK2" s="1784"/>
      <c r="AM2" s="1784" t="s">
        <v>322</v>
      </c>
      <c r="AN2" s="1784"/>
      <c r="AO2" s="1784"/>
      <c r="AP2" s="1784"/>
    </row>
    <row r="3" spans="1:42" ht="38.25" customHeight="1" thickBot="1">
      <c r="A3" s="739"/>
      <c r="B3" s="1785"/>
      <c r="C3" s="1786"/>
      <c r="D3" s="1786"/>
      <c r="E3" s="1786"/>
      <c r="F3" s="1786"/>
      <c r="G3" s="1786"/>
      <c r="H3" s="1786"/>
      <c r="I3" s="1787"/>
      <c r="J3" s="745"/>
      <c r="K3" s="746"/>
      <c r="M3" s="1784"/>
      <c r="N3" s="1784"/>
      <c r="O3" s="1784"/>
      <c r="P3" s="1784"/>
      <c r="Q3" s="744"/>
      <c r="R3" s="744"/>
      <c r="S3" s="1784"/>
      <c r="T3" s="1784"/>
      <c r="U3" s="1784"/>
      <c r="V3" s="1784"/>
      <c r="X3" s="1784"/>
      <c r="Y3" s="1784"/>
      <c r="Z3" s="1784"/>
      <c r="AA3" s="1784"/>
      <c r="AC3" s="1784"/>
      <c r="AD3" s="1784"/>
      <c r="AE3" s="1784"/>
      <c r="AF3" s="1784"/>
      <c r="AH3" s="1784"/>
      <c r="AI3" s="1784"/>
      <c r="AJ3" s="1784"/>
      <c r="AK3" s="1784"/>
      <c r="AM3" s="1784"/>
      <c r="AN3" s="1784"/>
      <c r="AO3" s="1784"/>
      <c r="AP3" s="1784"/>
    </row>
    <row r="4" spans="1:42" ht="9.9499999999999993" customHeight="1" thickBot="1">
      <c r="A4" s="739"/>
      <c r="B4" s="747"/>
      <c r="C4" s="747"/>
      <c r="D4" s="747"/>
      <c r="E4" s="747"/>
      <c r="F4" s="747"/>
      <c r="G4" s="747"/>
      <c r="H4" s="747"/>
      <c r="I4" s="747"/>
      <c r="J4" s="748"/>
      <c r="K4" s="749" t="s">
        <v>323</v>
      </c>
    </row>
    <row r="5" spans="1:42" s="753" customFormat="1" ht="35.25" customHeight="1" thickBot="1">
      <c r="A5" s="750"/>
      <c r="B5" s="1788" t="s">
        <v>615</v>
      </c>
      <c r="C5" s="1789"/>
      <c r="D5" s="1789"/>
      <c r="E5" s="1789"/>
      <c r="F5" s="1789"/>
      <c r="G5" s="1789"/>
      <c r="H5" s="1789"/>
      <c r="I5" s="1790"/>
      <c r="J5" s="751"/>
      <c r="K5" s="752">
        <v>0.8</v>
      </c>
      <c r="M5" s="1791" t="s">
        <v>325</v>
      </c>
      <c r="N5" s="1792"/>
      <c r="O5" s="1792"/>
      <c r="P5" s="1793"/>
      <c r="Q5" s="754"/>
      <c r="R5" s="754"/>
      <c r="S5" s="1778" t="s">
        <v>326</v>
      </c>
      <c r="T5" s="1779"/>
      <c r="U5" s="1779"/>
      <c r="V5" s="1780"/>
      <c r="X5" s="1778" t="s">
        <v>327</v>
      </c>
      <c r="Y5" s="1779"/>
      <c r="Z5" s="1779"/>
      <c r="AA5" s="1780"/>
      <c r="AC5" s="1778" t="s">
        <v>328</v>
      </c>
      <c r="AD5" s="1779"/>
      <c r="AE5" s="1779"/>
      <c r="AF5" s="1780"/>
      <c r="AH5" s="1778" t="s">
        <v>329</v>
      </c>
      <c r="AI5" s="1779"/>
      <c r="AJ5" s="1779"/>
      <c r="AK5" s="1780"/>
      <c r="AM5" s="1778" t="s">
        <v>330</v>
      </c>
      <c r="AN5" s="1779"/>
      <c r="AO5" s="1779"/>
      <c r="AP5" s="1780"/>
    </row>
    <row r="6" spans="1:42" s="753" customFormat="1" ht="9.9499999999999993" customHeight="1" thickBot="1">
      <c r="A6" s="750"/>
      <c r="B6" s="755"/>
      <c r="C6" s="756"/>
      <c r="D6" s="756"/>
      <c r="E6" s="756"/>
      <c r="F6" s="756"/>
      <c r="G6" s="756"/>
      <c r="H6" s="756"/>
      <c r="I6" s="756"/>
      <c r="J6" s="751"/>
      <c r="K6" s="757"/>
      <c r="M6" s="754"/>
      <c r="N6" s="754"/>
      <c r="O6" s="754"/>
      <c r="P6" s="754"/>
      <c r="Q6" s="754"/>
      <c r="R6" s="754"/>
      <c r="S6" s="758"/>
      <c r="T6" s="758"/>
      <c r="U6" s="758"/>
      <c r="V6" s="758"/>
      <c r="X6" s="758"/>
      <c r="Y6" s="758"/>
      <c r="Z6" s="758"/>
      <c r="AA6" s="758"/>
      <c r="AC6" s="758"/>
      <c r="AD6" s="758"/>
      <c r="AE6" s="758"/>
      <c r="AF6" s="758"/>
      <c r="AH6" s="758"/>
      <c r="AI6" s="758"/>
      <c r="AJ6" s="758"/>
      <c r="AK6" s="758"/>
      <c r="AM6" s="758"/>
      <c r="AN6" s="758"/>
      <c r="AO6" s="758"/>
      <c r="AP6" s="758"/>
    </row>
    <row r="7" spans="1:42" ht="20.100000000000001" customHeight="1" thickBot="1">
      <c r="A7" s="739"/>
      <c r="B7" s="1781" t="s">
        <v>331</v>
      </c>
      <c r="C7" s="1782"/>
      <c r="D7" s="1782"/>
      <c r="E7" s="1782"/>
      <c r="F7" s="1782"/>
      <c r="G7" s="1782"/>
      <c r="H7" s="1782"/>
      <c r="I7" s="1783"/>
      <c r="J7" s="759"/>
      <c r="K7" s="760"/>
    </row>
    <row r="8" spans="1:42" ht="9.9499999999999993" customHeight="1">
      <c r="A8" s="739"/>
      <c r="B8" s="761"/>
      <c r="C8" s="761"/>
      <c r="D8" s="761"/>
      <c r="E8" s="761"/>
      <c r="F8" s="761"/>
      <c r="G8" s="761"/>
      <c r="H8" s="761"/>
      <c r="I8" s="761"/>
      <c r="J8" s="759"/>
      <c r="K8" s="760"/>
    </row>
    <row r="9" spans="1:42" s="765" customFormat="1" ht="15" customHeight="1">
      <c r="A9" s="762"/>
      <c r="B9" s="1766" t="s">
        <v>115</v>
      </c>
      <c r="C9" s="1767"/>
      <c r="D9" s="1767"/>
      <c r="E9" s="1767"/>
      <c r="F9" s="1767"/>
      <c r="G9" s="1767"/>
      <c r="H9" s="1767"/>
      <c r="I9" s="1768"/>
      <c r="J9" s="763"/>
      <c r="K9" s="764"/>
      <c r="M9" s="766" t="s">
        <v>332</v>
      </c>
      <c r="N9" s="767" t="s">
        <v>333</v>
      </c>
      <c r="O9" s="766" t="s">
        <v>334</v>
      </c>
      <c r="P9" s="767" t="s">
        <v>335</v>
      </c>
      <c r="Q9" s="768"/>
      <c r="R9" s="768"/>
      <c r="S9" s="766" t="s">
        <v>332</v>
      </c>
      <c r="T9" s="767" t="s">
        <v>333</v>
      </c>
      <c r="U9" s="766" t="s">
        <v>334</v>
      </c>
      <c r="V9" s="767" t="s">
        <v>335</v>
      </c>
      <c r="X9" s="766" t="s">
        <v>332</v>
      </c>
      <c r="Y9" s="767" t="s">
        <v>333</v>
      </c>
      <c r="Z9" s="766" t="s">
        <v>334</v>
      </c>
      <c r="AA9" s="767" t="s">
        <v>335</v>
      </c>
      <c r="AC9" s="766" t="s">
        <v>332</v>
      </c>
      <c r="AD9" s="767" t="s">
        <v>333</v>
      </c>
      <c r="AE9" s="766" t="s">
        <v>334</v>
      </c>
      <c r="AF9" s="767" t="s">
        <v>335</v>
      </c>
      <c r="AH9" s="766" t="s">
        <v>332</v>
      </c>
      <c r="AI9" s="767" t="s">
        <v>333</v>
      </c>
      <c r="AJ9" s="766" t="s">
        <v>334</v>
      </c>
      <c r="AK9" s="767" t="s">
        <v>335</v>
      </c>
      <c r="AM9" s="766" t="s">
        <v>332</v>
      </c>
      <c r="AN9" s="767" t="s">
        <v>333</v>
      </c>
      <c r="AO9" s="766" t="s">
        <v>334</v>
      </c>
      <c r="AP9" s="767" t="s">
        <v>335</v>
      </c>
    </row>
    <row r="10" spans="1:42" ht="15" customHeight="1">
      <c r="A10" s="739"/>
      <c r="B10" s="1769" t="s">
        <v>116</v>
      </c>
      <c r="C10" s="1770"/>
      <c r="D10" s="1770"/>
      <c r="E10" s="1770"/>
      <c r="F10" s="1770"/>
      <c r="G10" s="1770"/>
      <c r="H10" s="1771"/>
      <c r="I10" s="769" t="s">
        <v>257</v>
      </c>
      <c r="J10" s="770"/>
      <c r="K10" s="771"/>
      <c r="N10" s="772" t="s">
        <v>86</v>
      </c>
      <c r="O10" s="772" t="s">
        <v>86</v>
      </c>
      <c r="P10" s="772" t="s">
        <v>86</v>
      </c>
      <c r="Q10" s="772"/>
      <c r="R10" s="772"/>
      <c r="T10" s="772" t="s">
        <v>86</v>
      </c>
      <c r="U10" s="772" t="s">
        <v>86</v>
      </c>
      <c r="V10" s="772" t="s">
        <v>86</v>
      </c>
      <c r="Y10" s="772" t="s">
        <v>86</v>
      </c>
      <c r="Z10" s="772" t="s">
        <v>86</v>
      </c>
      <c r="AA10" s="772" t="s">
        <v>86</v>
      </c>
      <c r="AD10" s="772" t="s">
        <v>86</v>
      </c>
      <c r="AE10" s="772" t="s">
        <v>86</v>
      </c>
      <c r="AF10" s="772" t="s">
        <v>86</v>
      </c>
      <c r="AI10" s="772" t="s">
        <v>86</v>
      </c>
      <c r="AJ10" s="772" t="s">
        <v>86</v>
      </c>
      <c r="AK10" s="772" t="s">
        <v>86</v>
      </c>
      <c r="AN10" s="772" t="s">
        <v>86</v>
      </c>
      <c r="AO10" s="772" t="s">
        <v>86</v>
      </c>
      <c r="AP10" s="772" t="s">
        <v>86</v>
      </c>
    </row>
    <row r="11" spans="1:42" s="753" customFormat="1" ht="27.75" customHeight="1">
      <c r="A11" s="750"/>
      <c r="B11" s="1775" t="s">
        <v>336</v>
      </c>
      <c r="C11" s="1776"/>
      <c r="D11" s="1776"/>
      <c r="E11" s="1776"/>
      <c r="F11" s="1776"/>
      <c r="G11" s="1776"/>
      <c r="H11" s="1777"/>
      <c r="I11" s="773">
        <v>1.57</v>
      </c>
      <c r="J11" s="774"/>
      <c r="K11" s="775">
        <f>$K$5*N11</f>
        <v>2.4</v>
      </c>
      <c r="L11" s="1765" t="s">
        <v>337</v>
      </c>
      <c r="M11" s="1765"/>
      <c r="N11" s="776">
        <v>3</v>
      </c>
      <c r="O11" s="777">
        <v>4</v>
      </c>
      <c r="P11" s="776">
        <v>5.5</v>
      </c>
      <c r="Q11" s="778"/>
      <c r="R11" s="1765" t="s">
        <v>337</v>
      </c>
      <c r="S11" s="1765"/>
      <c r="T11" s="776">
        <v>3.8</v>
      </c>
      <c r="U11" s="777">
        <v>4.01</v>
      </c>
      <c r="V11" s="776">
        <v>4.67</v>
      </c>
      <c r="X11" s="779" t="s">
        <v>337</v>
      </c>
      <c r="Y11" s="776">
        <v>3.43</v>
      </c>
      <c r="Z11" s="777">
        <v>4.93</v>
      </c>
      <c r="AA11" s="776">
        <v>5.5</v>
      </c>
      <c r="AC11" s="779" t="s">
        <v>337</v>
      </c>
      <c r="AD11" s="776">
        <v>5.29</v>
      </c>
      <c r="AE11" s="777">
        <v>5.92</v>
      </c>
      <c r="AF11" s="776">
        <v>7.93</v>
      </c>
      <c r="AH11" s="779" t="s">
        <v>337</v>
      </c>
      <c r="AI11" s="776">
        <v>4</v>
      </c>
      <c r="AJ11" s="777">
        <v>5.52</v>
      </c>
      <c r="AK11" s="776">
        <v>7.85</v>
      </c>
      <c r="AM11" s="779" t="s">
        <v>337</v>
      </c>
      <c r="AN11" s="776">
        <v>1.5</v>
      </c>
      <c r="AO11" s="777">
        <v>3.45</v>
      </c>
      <c r="AP11" s="776">
        <v>4.49</v>
      </c>
    </row>
    <row r="12" spans="1:42" s="753" customFormat="1" ht="27.75" customHeight="1">
      <c r="A12" s="750"/>
      <c r="B12" s="1775" t="s">
        <v>338</v>
      </c>
      <c r="C12" s="1776"/>
      <c r="D12" s="1776"/>
      <c r="E12" s="1776"/>
      <c r="F12" s="1776"/>
      <c r="G12" s="1776"/>
      <c r="H12" s="1777"/>
      <c r="I12" s="773">
        <v>0.43</v>
      </c>
      <c r="J12" s="774"/>
      <c r="K12" s="775">
        <f>$K$5*N12</f>
        <v>0.64</v>
      </c>
      <c r="L12" s="1765" t="s">
        <v>339</v>
      </c>
      <c r="M12" s="1765"/>
      <c r="N12" s="776">
        <v>0.8</v>
      </c>
      <c r="O12" s="777">
        <v>0.8</v>
      </c>
      <c r="P12" s="776">
        <v>1</v>
      </c>
      <c r="Q12" s="778"/>
      <c r="R12" s="1765" t="s">
        <v>339</v>
      </c>
      <c r="S12" s="1765"/>
      <c r="T12" s="776">
        <v>0.32</v>
      </c>
      <c r="U12" s="777">
        <v>0.4</v>
      </c>
      <c r="V12" s="776">
        <v>0.74</v>
      </c>
      <c r="X12" s="779" t="s">
        <v>339</v>
      </c>
      <c r="Y12" s="776">
        <v>0.28000000000000003</v>
      </c>
      <c r="Z12" s="777">
        <v>0.49</v>
      </c>
      <c r="AA12" s="776">
        <v>1</v>
      </c>
      <c r="AC12" s="779" t="s">
        <v>339</v>
      </c>
      <c r="AD12" s="776">
        <v>0.25</v>
      </c>
      <c r="AE12" s="777">
        <v>0.51</v>
      </c>
      <c r="AF12" s="776">
        <v>0.56000000000000005</v>
      </c>
      <c r="AH12" s="779" t="s">
        <v>339</v>
      </c>
      <c r="AI12" s="776">
        <v>0.81</v>
      </c>
      <c r="AJ12" s="777">
        <v>1.22</v>
      </c>
      <c r="AK12" s="776">
        <v>1.99</v>
      </c>
      <c r="AM12" s="779" t="s">
        <v>339</v>
      </c>
      <c r="AN12" s="776">
        <v>0.3</v>
      </c>
      <c r="AO12" s="777">
        <v>0.48</v>
      </c>
      <c r="AP12" s="776">
        <v>0.82</v>
      </c>
    </row>
    <row r="13" spans="1:42" s="753" customFormat="1" ht="27.75" customHeight="1">
      <c r="A13" s="750"/>
      <c r="B13" s="1775" t="s">
        <v>340</v>
      </c>
      <c r="C13" s="1776"/>
      <c r="D13" s="1776"/>
      <c r="E13" s="1776"/>
      <c r="F13" s="1776"/>
      <c r="G13" s="1776"/>
      <c r="H13" s="1777"/>
      <c r="I13" s="773">
        <v>0.72</v>
      </c>
      <c r="J13" s="774"/>
      <c r="K13" s="775">
        <f>$K$5*N13</f>
        <v>0.77600000000000002</v>
      </c>
      <c r="L13" s="1765" t="s">
        <v>341</v>
      </c>
      <c r="M13" s="1765"/>
      <c r="N13" s="776">
        <v>0.97</v>
      </c>
      <c r="O13" s="777">
        <v>1.27</v>
      </c>
      <c r="P13" s="776">
        <v>1.27</v>
      </c>
      <c r="Q13" s="778"/>
      <c r="R13" s="1765" t="s">
        <v>341</v>
      </c>
      <c r="S13" s="1765"/>
      <c r="T13" s="776">
        <v>0.5</v>
      </c>
      <c r="U13" s="777">
        <v>0.56000000000000005</v>
      </c>
      <c r="V13" s="776">
        <v>0.97</v>
      </c>
      <c r="X13" s="779" t="s">
        <v>341</v>
      </c>
      <c r="Y13" s="776">
        <v>1</v>
      </c>
      <c r="Z13" s="777">
        <v>1.39</v>
      </c>
      <c r="AA13" s="776">
        <v>1.27</v>
      </c>
      <c r="AC13" s="779" t="s">
        <v>341</v>
      </c>
      <c r="AD13" s="776">
        <v>1</v>
      </c>
      <c r="AE13" s="777">
        <v>1.48</v>
      </c>
      <c r="AF13" s="776">
        <v>1.97</v>
      </c>
      <c r="AH13" s="779" t="s">
        <v>341</v>
      </c>
      <c r="AI13" s="776">
        <v>1.46</v>
      </c>
      <c r="AJ13" s="777">
        <v>2.3199999999999998</v>
      </c>
      <c r="AK13" s="776">
        <v>3.16</v>
      </c>
      <c r="AM13" s="779" t="s">
        <v>341</v>
      </c>
      <c r="AN13" s="776">
        <v>0.56000000000000005</v>
      </c>
      <c r="AO13" s="777">
        <v>0.85</v>
      </c>
      <c r="AP13" s="776">
        <v>0.89</v>
      </c>
    </row>
    <row r="14" spans="1:42" s="753" customFormat="1" ht="20.100000000000001" hidden="1" customHeight="1">
      <c r="A14" s="750"/>
      <c r="B14" s="780" t="s">
        <v>117</v>
      </c>
      <c r="C14" s="781"/>
      <c r="D14" s="781"/>
      <c r="E14" s="781"/>
      <c r="F14" s="781"/>
      <c r="G14" s="433"/>
      <c r="H14" s="782"/>
      <c r="I14" s="783">
        <v>0</v>
      </c>
      <c r="J14" s="784"/>
      <c r="K14" s="785"/>
      <c r="N14" s="786"/>
      <c r="O14" s="786"/>
      <c r="P14" s="786"/>
      <c r="Q14" s="786"/>
      <c r="T14" s="786"/>
      <c r="U14" s="786"/>
      <c r="V14" s="786"/>
      <c r="Y14" s="786"/>
      <c r="Z14" s="786"/>
      <c r="AA14" s="786"/>
      <c r="AD14" s="786"/>
      <c r="AE14" s="786"/>
      <c r="AF14" s="786"/>
      <c r="AI14" s="786"/>
      <c r="AJ14" s="786"/>
      <c r="AK14" s="786"/>
      <c r="AN14" s="786"/>
      <c r="AO14" s="786"/>
      <c r="AP14" s="786"/>
    </row>
    <row r="15" spans="1:42" s="753" customFormat="1" ht="19.5" customHeight="1">
      <c r="A15" s="750"/>
      <c r="B15" s="1750" t="s">
        <v>118</v>
      </c>
      <c r="C15" s="1751"/>
      <c r="D15" s="1751"/>
      <c r="E15" s="1751"/>
      <c r="F15" s="1751"/>
      <c r="G15" s="1751"/>
      <c r="H15" s="1751"/>
      <c r="I15" s="787">
        <f>ROUND(SUM(I11:I14),2)</f>
        <v>2.72</v>
      </c>
      <c r="J15" s="788"/>
      <c r="K15" s="789"/>
      <c r="N15" s="790" t="s">
        <v>342</v>
      </c>
      <c r="O15" s="787">
        <f>SUM(O11:O14)</f>
        <v>6.07</v>
      </c>
      <c r="P15" s="786"/>
      <c r="Q15" s="786"/>
      <c r="T15" s="790" t="s">
        <v>342</v>
      </c>
      <c r="U15" s="787">
        <f>SUM(U11:U14)</f>
        <v>4.97</v>
      </c>
      <c r="V15" s="786"/>
      <c r="Y15" s="790" t="s">
        <v>342</v>
      </c>
      <c r="Z15" s="787">
        <f>SUM(Z11:Z14)</f>
        <v>6.81</v>
      </c>
      <c r="AA15" s="786"/>
      <c r="AD15" s="790" t="s">
        <v>342</v>
      </c>
      <c r="AE15" s="787">
        <f>SUM(AE11:AE14)</f>
        <v>7.91</v>
      </c>
      <c r="AF15" s="786"/>
      <c r="AI15" s="790" t="s">
        <v>342</v>
      </c>
      <c r="AJ15" s="787">
        <f>SUM(AJ11:AJ14)</f>
        <v>9.06</v>
      </c>
      <c r="AK15" s="786"/>
      <c r="AN15" s="790" t="s">
        <v>342</v>
      </c>
      <c r="AO15" s="787">
        <f>SUM(AO11:AO14)</f>
        <v>4.78</v>
      </c>
      <c r="AP15" s="786"/>
    </row>
    <row r="16" spans="1:42" s="765" customFormat="1" ht="15" customHeight="1">
      <c r="A16" s="762"/>
      <c r="B16" s="1766" t="s">
        <v>119</v>
      </c>
      <c r="C16" s="1767"/>
      <c r="D16" s="1767"/>
      <c r="E16" s="1767"/>
      <c r="F16" s="1767"/>
      <c r="G16" s="1767"/>
      <c r="H16" s="1767"/>
      <c r="I16" s="1768"/>
      <c r="J16" s="763"/>
      <c r="K16" s="791"/>
      <c r="N16" s="792"/>
      <c r="O16" s="792"/>
      <c r="P16" s="792"/>
      <c r="Q16" s="792"/>
      <c r="T16" s="792"/>
      <c r="U16" s="792"/>
      <c r="V16" s="792"/>
      <c r="Y16" s="792"/>
      <c r="Z16" s="792"/>
      <c r="AA16" s="792"/>
      <c r="AD16" s="792"/>
      <c r="AE16" s="792"/>
      <c r="AF16" s="792"/>
      <c r="AI16" s="792"/>
      <c r="AJ16" s="792"/>
      <c r="AK16" s="792"/>
      <c r="AN16" s="792"/>
      <c r="AO16" s="792"/>
      <c r="AP16" s="792"/>
    </row>
    <row r="17" spans="1:42" s="753" customFormat="1" ht="15" customHeight="1">
      <c r="A17" s="750"/>
      <c r="B17" s="1769" t="s">
        <v>116</v>
      </c>
      <c r="C17" s="1770"/>
      <c r="D17" s="1770"/>
      <c r="E17" s="1770"/>
      <c r="F17" s="1770"/>
      <c r="G17" s="1770"/>
      <c r="H17" s="1771"/>
      <c r="I17" s="769" t="s">
        <v>257</v>
      </c>
      <c r="J17" s="770"/>
      <c r="K17" s="793"/>
      <c r="N17" s="772" t="s">
        <v>86</v>
      </c>
      <c r="O17" s="772" t="s">
        <v>86</v>
      </c>
      <c r="P17" s="772" t="s">
        <v>86</v>
      </c>
      <c r="Q17" s="772"/>
      <c r="T17" s="772" t="s">
        <v>86</v>
      </c>
      <c r="U17" s="772" t="s">
        <v>86</v>
      </c>
      <c r="V17" s="772" t="s">
        <v>86</v>
      </c>
      <c r="Y17" s="772" t="s">
        <v>86</v>
      </c>
      <c r="Z17" s="772" t="s">
        <v>86</v>
      </c>
      <c r="AA17" s="772" t="s">
        <v>86</v>
      </c>
      <c r="AD17" s="772" t="s">
        <v>86</v>
      </c>
      <c r="AE17" s="772" t="s">
        <v>86</v>
      </c>
      <c r="AF17" s="772" t="s">
        <v>86</v>
      </c>
      <c r="AI17" s="772" t="s">
        <v>86</v>
      </c>
      <c r="AJ17" s="772" t="s">
        <v>86</v>
      </c>
      <c r="AK17" s="772" t="s">
        <v>86</v>
      </c>
      <c r="AN17" s="772" t="s">
        <v>86</v>
      </c>
      <c r="AO17" s="772" t="s">
        <v>86</v>
      </c>
      <c r="AP17" s="772" t="s">
        <v>86</v>
      </c>
    </row>
    <row r="18" spans="1:42" s="753" customFormat="1" ht="29.25" customHeight="1">
      <c r="A18" s="750"/>
      <c r="B18" s="1775" t="s">
        <v>343</v>
      </c>
      <c r="C18" s="1776"/>
      <c r="D18" s="1776"/>
      <c r="E18" s="1776"/>
      <c r="F18" s="1776"/>
      <c r="G18" s="1776"/>
      <c r="H18" s="1777"/>
      <c r="I18" s="773">
        <v>1.23</v>
      </c>
      <c r="J18" s="774"/>
      <c r="K18" s="794">
        <f>$K$5*N18</f>
        <v>0.47199999999999998</v>
      </c>
      <c r="L18" s="1765" t="s">
        <v>344</v>
      </c>
      <c r="M18" s="1765"/>
      <c r="N18" s="776">
        <v>0.59</v>
      </c>
      <c r="O18" s="777">
        <v>1.23</v>
      </c>
      <c r="P18" s="776">
        <v>1.39</v>
      </c>
      <c r="Q18" s="778"/>
      <c r="R18" s="1765" t="s">
        <v>344</v>
      </c>
      <c r="S18" s="1765"/>
      <c r="T18" s="776">
        <v>1.02</v>
      </c>
      <c r="U18" s="777">
        <v>1.1100000000000001</v>
      </c>
      <c r="V18" s="776">
        <v>1.21</v>
      </c>
      <c r="X18" s="779" t="s">
        <v>344</v>
      </c>
      <c r="Y18" s="776">
        <v>0.94</v>
      </c>
      <c r="Z18" s="777">
        <v>0.99</v>
      </c>
      <c r="AA18" s="776">
        <v>1.39</v>
      </c>
      <c r="AC18" s="779" t="s">
        <v>344</v>
      </c>
      <c r="AD18" s="776">
        <v>1.01</v>
      </c>
      <c r="AE18" s="777">
        <v>1.07</v>
      </c>
      <c r="AF18" s="776">
        <v>1.1100000000000001</v>
      </c>
      <c r="AH18" s="779" t="s">
        <v>344</v>
      </c>
      <c r="AI18" s="776">
        <v>0.94</v>
      </c>
      <c r="AJ18" s="777">
        <v>1.02</v>
      </c>
      <c r="AK18" s="776">
        <v>1.33</v>
      </c>
      <c r="AM18" s="779" t="s">
        <v>344</v>
      </c>
      <c r="AN18" s="776">
        <v>0.85</v>
      </c>
      <c r="AO18" s="777">
        <v>0.85</v>
      </c>
      <c r="AP18" s="776">
        <v>1.1100000000000001</v>
      </c>
    </row>
    <row r="19" spans="1:42" s="753" customFormat="1" ht="18" customHeight="1">
      <c r="A19" s="750"/>
      <c r="B19" s="1750" t="s">
        <v>120</v>
      </c>
      <c r="C19" s="1751"/>
      <c r="D19" s="1751"/>
      <c r="E19" s="1751"/>
      <c r="F19" s="1751"/>
      <c r="G19" s="1751"/>
      <c r="H19" s="1751"/>
      <c r="I19" s="787">
        <f>ROUND(SUM(I18:I18),2)</f>
        <v>1.23</v>
      </c>
      <c r="J19" s="788"/>
      <c r="K19" s="794"/>
      <c r="N19" s="790" t="s">
        <v>345</v>
      </c>
      <c r="O19" s="787">
        <f>SUM(O18:O18)</f>
        <v>1.23</v>
      </c>
      <c r="P19" s="786"/>
      <c r="Q19" s="786"/>
      <c r="R19" s="786"/>
      <c r="T19" s="790" t="s">
        <v>345</v>
      </c>
      <c r="U19" s="787">
        <f>SUM(U18:U18)</f>
        <v>1.1100000000000001</v>
      </c>
      <c r="V19" s="786"/>
      <c r="Y19" s="790" t="s">
        <v>345</v>
      </c>
      <c r="Z19" s="787">
        <f>SUM(Z18:Z18)</f>
        <v>0.99</v>
      </c>
      <c r="AA19" s="786"/>
      <c r="AD19" s="790" t="s">
        <v>345</v>
      </c>
      <c r="AE19" s="787">
        <f>SUM(AE18:AE18)</f>
        <v>1.07</v>
      </c>
      <c r="AF19" s="786"/>
      <c r="AI19" s="790" t="s">
        <v>345</v>
      </c>
      <c r="AJ19" s="787">
        <f>SUM(AJ18:AJ18)</f>
        <v>1.02</v>
      </c>
      <c r="AK19" s="786"/>
      <c r="AN19" s="790" t="s">
        <v>345</v>
      </c>
      <c r="AO19" s="787">
        <f>SUM(AO18:AO18)</f>
        <v>0.85</v>
      </c>
      <c r="AP19" s="786"/>
    </row>
    <row r="20" spans="1:42" s="765" customFormat="1" ht="15" customHeight="1">
      <c r="A20" s="762"/>
      <c r="B20" s="1766"/>
      <c r="C20" s="1767"/>
      <c r="D20" s="1767"/>
      <c r="E20" s="1767"/>
      <c r="F20" s="1767"/>
      <c r="G20" s="1767"/>
      <c r="H20" s="1767"/>
      <c r="I20" s="1768"/>
      <c r="J20" s="763"/>
      <c r="K20" s="791"/>
      <c r="N20" s="792"/>
      <c r="O20" s="792"/>
      <c r="P20" s="792"/>
      <c r="Q20" s="792"/>
      <c r="R20" s="792"/>
      <c r="T20" s="792"/>
      <c r="U20" s="792"/>
      <c r="V20" s="792"/>
      <c r="Y20" s="792"/>
      <c r="Z20" s="792"/>
      <c r="AA20" s="792"/>
      <c r="AD20" s="792"/>
      <c r="AE20" s="792"/>
      <c r="AF20" s="792"/>
      <c r="AI20" s="792"/>
      <c r="AJ20" s="792"/>
      <c r="AK20" s="792"/>
      <c r="AN20" s="792"/>
      <c r="AO20" s="792"/>
      <c r="AP20" s="792"/>
    </row>
    <row r="21" spans="1:42" s="753" customFormat="1" ht="15" customHeight="1">
      <c r="A21" s="750"/>
      <c r="B21" s="1769" t="s">
        <v>116</v>
      </c>
      <c r="C21" s="1770"/>
      <c r="D21" s="1770"/>
      <c r="E21" s="1770"/>
      <c r="F21" s="1770"/>
      <c r="G21" s="1770"/>
      <c r="H21" s="1771"/>
      <c r="I21" s="769" t="s">
        <v>257</v>
      </c>
      <c r="J21" s="770"/>
      <c r="K21" s="793"/>
      <c r="N21" s="772" t="s">
        <v>86</v>
      </c>
      <c r="O21" s="772" t="s">
        <v>86</v>
      </c>
      <c r="P21" s="772" t="s">
        <v>86</v>
      </c>
      <c r="Q21" s="772"/>
      <c r="R21" s="772"/>
      <c r="T21" s="772" t="s">
        <v>86</v>
      </c>
      <c r="U21" s="772" t="s">
        <v>86</v>
      </c>
      <c r="V21" s="772" t="s">
        <v>86</v>
      </c>
      <c r="Y21" s="772" t="s">
        <v>86</v>
      </c>
      <c r="Z21" s="772" t="s">
        <v>86</v>
      </c>
      <c r="AA21" s="772" t="s">
        <v>86</v>
      </c>
      <c r="AD21" s="772" t="s">
        <v>86</v>
      </c>
      <c r="AE21" s="772" t="s">
        <v>86</v>
      </c>
      <c r="AF21" s="772" t="s">
        <v>86</v>
      </c>
      <c r="AI21" s="772" t="s">
        <v>86</v>
      </c>
      <c r="AJ21" s="772" t="s">
        <v>86</v>
      </c>
      <c r="AK21" s="772" t="s">
        <v>86</v>
      </c>
      <c r="AN21" s="772" t="s">
        <v>86</v>
      </c>
      <c r="AO21" s="772" t="s">
        <v>86</v>
      </c>
      <c r="AP21" s="772" t="s">
        <v>86</v>
      </c>
    </row>
    <row r="22" spans="1:42" s="753" customFormat="1" ht="20.100000000000001" customHeight="1">
      <c r="A22" s="750"/>
      <c r="B22" s="1772" t="s">
        <v>346</v>
      </c>
      <c r="C22" s="1773"/>
      <c r="D22" s="1773"/>
      <c r="E22" s="1773"/>
      <c r="F22" s="1773"/>
      <c r="G22" s="1773"/>
      <c r="H22" s="1774"/>
      <c r="I22" s="773">
        <v>2</v>
      </c>
      <c r="J22" s="774"/>
      <c r="K22" s="794">
        <f>$K$5*N22</f>
        <v>4.9279999999999999</v>
      </c>
      <c r="L22" s="1765" t="s">
        <v>347</v>
      </c>
      <c r="M22" s="1765"/>
      <c r="N22" s="776">
        <v>6.16</v>
      </c>
      <c r="O22" s="777">
        <v>7.4</v>
      </c>
      <c r="P22" s="776">
        <v>8.9600000000000009</v>
      </c>
      <c r="Q22" s="778"/>
      <c r="R22" s="1765" t="s">
        <v>347</v>
      </c>
      <c r="S22" s="1765"/>
      <c r="T22" s="776">
        <v>6.64</v>
      </c>
      <c r="U22" s="777">
        <v>7.3</v>
      </c>
      <c r="V22" s="776">
        <v>8.69</v>
      </c>
      <c r="X22" s="779" t="s">
        <v>347</v>
      </c>
      <c r="Y22" s="776">
        <v>6.74</v>
      </c>
      <c r="Z22" s="777">
        <v>8.0399999999999991</v>
      </c>
      <c r="AA22" s="776">
        <v>8.9600000000000009</v>
      </c>
      <c r="AC22" s="779" t="s">
        <v>347</v>
      </c>
      <c r="AD22" s="776">
        <v>8</v>
      </c>
      <c r="AE22" s="777">
        <v>8.31</v>
      </c>
      <c r="AF22" s="776">
        <v>9.51</v>
      </c>
      <c r="AH22" s="779" t="s">
        <v>347</v>
      </c>
      <c r="AI22" s="776">
        <v>7.14</v>
      </c>
      <c r="AJ22" s="777">
        <v>8.4</v>
      </c>
      <c r="AK22" s="776">
        <v>10.43</v>
      </c>
      <c r="AM22" s="779" t="s">
        <v>347</v>
      </c>
      <c r="AN22" s="776">
        <v>3.5</v>
      </c>
      <c r="AO22" s="777">
        <v>5.1100000000000003</v>
      </c>
      <c r="AP22" s="776">
        <v>6.22</v>
      </c>
    </row>
    <row r="23" spans="1:42" s="753" customFormat="1" ht="21.75" customHeight="1">
      <c r="A23" s="750"/>
      <c r="B23" s="1750" t="s">
        <v>121</v>
      </c>
      <c r="C23" s="1751"/>
      <c r="D23" s="1751"/>
      <c r="E23" s="1751"/>
      <c r="F23" s="1751"/>
      <c r="G23" s="1751"/>
      <c r="H23" s="1751"/>
      <c r="I23" s="787">
        <f>ROUND(SUM(I22:I22),2)</f>
        <v>2</v>
      </c>
      <c r="J23" s="788"/>
      <c r="K23" s="789"/>
      <c r="N23" s="790" t="s">
        <v>348</v>
      </c>
      <c r="O23" s="787">
        <f>SUM(O22:O22)</f>
        <v>7.4</v>
      </c>
      <c r="P23" s="786"/>
      <c r="Q23" s="786"/>
      <c r="R23" s="786"/>
      <c r="T23" s="790" t="s">
        <v>348</v>
      </c>
      <c r="U23" s="787">
        <f>SUM(U22:U22)</f>
        <v>7.3</v>
      </c>
      <c r="V23" s="786"/>
      <c r="Y23" s="790" t="s">
        <v>348</v>
      </c>
      <c r="Z23" s="787">
        <f>SUM(Z22:Z22)</f>
        <v>8.0399999999999991</v>
      </c>
      <c r="AA23" s="786"/>
      <c r="AD23" s="790" t="s">
        <v>348</v>
      </c>
      <c r="AE23" s="787">
        <f>SUM(AE22:AE22)</f>
        <v>8.31</v>
      </c>
      <c r="AF23" s="786"/>
      <c r="AI23" s="790" t="s">
        <v>348</v>
      </c>
      <c r="AJ23" s="787">
        <f>SUM(AJ22:AJ22)</f>
        <v>8.4</v>
      </c>
      <c r="AK23" s="786"/>
      <c r="AN23" s="790" t="s">
        <v>348</v>
      </c>
      <c r="AO23" s="787">
        <f>SUM(AO22:AO22)</f>
        <v>5.1100000000000003</v>
      </c>
      <c r="AP23" s="786"/>
    </row>
    <row r="24" spans="1:42" s="765" customFormat="1" ht="15" customHeight="1">
      <c r="A24" s="762"/>
      <c r="B24" s="1766" t="s">
        <v>199</v>
      </c>
      <c r="C24" s="1767"/>
      <c r="D24" s="1767"/>
      <c r="E24" s="1767"/>
      <c r="F24" s="1767"/>
      <c r="G24" s="1767"/>
      <c r="H24" s="1767"/>
      <c r="I24" s="1768"/>
      <c r="J24" s="763"/>
      <c r="N24" s="792"/>
      <c r="O24" s="792"/>
      <c r="P24" s="792"/>
      <c r="Q24" s="792"/>
      <c r="R24" s="792"/>
      <c r="T24" s="792"/>
      <c r="U24" s="792"/>
      <c r="V24" s="792"/>
      <c r="Y24" s="792"/>
      <c r="Z24" s="792"/>
      <c r="AA24" s="792"/>
      <c r="AD24" s="792"/>
      <c r="AE24" s="792"/>
      <c r="AF24" s="792"/>
      <c r="AI24" s="792"/>
      <c r="AJ24" s="792"/>
      <c r="AK24" s="792"/>
      <c r="AN24" s="792"/>
      <c r="AO24" s="792"/>
      <c r="AP24" s="792"/>
    </row>
    <row r="25" spans="1:42" s="753" customFormat="1" ht="15" customHeight="1">
      <c r="A25" s="750"/>
      <c r="B25" s="1769" t="s">
        <v>116</v>
      </c>
      <c r="C25" s="1770"/>
      <c r="D25" s="1770"/>
      <c r="E25" s="1770"/>
      <c r="F25" s="1770"/>
      <c r="G25" s="1770"/>
      <c r="H25" s="1771"/>
      <c r="I25" s="769" t="s">
        <v>257</v>
      </c>
      <c r="J25" s="770"/>
      <c r="N25" s="772" t="s">
        <v>86</v>
      </c>
      <c r="O25" s="772" t="s">
        <v>86</v>
      </c>
      <c r="P25" s="772" t="s">
        <v>86</v>
      </c>
      <c r="Q25" s="772"/>
      <c r="R25" s="772"/>
      <c r="T25" s="772" t="s">
        <v>86</v>
      </c>
      <c r="U25" s="772" t="s">
        <v>86</v>
      </c>
      <c r="V25" s="772" t="s">
        <v>86</v>
      </c>
      <c r="Y25" s="772" t="s">
        <v>86</v>
      </c>
      <c r="Z25" s="772" t="s">
        <v>86</v>
      </c>
      <c r="AA25" s="772" t="s">
        <v>86</v>
      </c>
      <c r="AD25" s="772" t="s">
        <v>86</v>
      </c>
      <c r="AE25" s="772" t="s">
        <v>86</v>
      </c>
      <c r="AF25" s="772" t="s">
        <v>86</v>
      </c>
      <c r="AI25" s="772" t="s">
        <v>86</v>
      </c>
      <c r="AJ25" s="772" t="s">
        <v>86</v>
      </c>
      <c r="AK25" s="772" t="s">
        <v>86</v>
      </c>
      <c r="AN25" s="772" t="s">
        <v>86</v>
      </c>
      <c r="AO25" s="772" t="s">
        <v>86</v>
      </c>
      <c r="AP25" s="772" t="s">
        <v>86</v>
      </c>
    </row>
    <row r="26" spans="1:42" s="753" customFormat="1" ht="20.100000000000001" customHeight="1">
      <c r="A26" s="750"/>
      <c r="B26" s="1746" t="s">
        <v>349</v>
      </c>
      <c r="C26" s="1747"/>
      <c r="D26" s="1747"/>
      <c r="E26" s="1747"/>
      <c r="F26" s="1747"/>
      <c r="G26" s="1747"/>
      <c r="H26" s="1748"/>
      <c r="I26" s="795">
        <v>5</v>
      </c>
      <c r="J26" s="774"/>
      <c r="K26" s="796" t="s">
        <v>350</v>
      </c>
      <c r="L26" s="1765" t="s">
        <v>351</v>
      </c>
      <c r="M26" s="1765"/>
      <c r="N26" s="776">
        <v>2</v>
      </c>
      <c r="O26" s="797"/>
      <c r="P26" s="776">
        <v>5</v>
      </c>
      <c r="Q26" s="778"/>
      <c r="R26" s="1765" t="s">
        <v>351</v>
      </c>
      <c r="S26" s="1765"/>
      <c r="T26" s="776">
        <v>2</v>
      </c>
      <c r="U26" s="797"/>
      <c r="V26" s="776">
        <v>5</v>
      </c>
      <c r="X26" s="779" t="s">
        <v>351</v>
      </c>
      <c r="Y26" s="776">
        <v>2</v>
      </c>
      <c r="Z26" s="797"/>
      <c r="AA26" s="776">
        <v>5</v>
      </c>
      <c r="AC26" s="779" t="s">
        <v>351</v>
      </c>
      <c r="AD26" s="776">
        <v>2</v>
      </c>
      <c r="AE26" s="797"/>
      <c r="AF26" s="776">
        <v>5</v>
      </c>
      <c r="AH26" s="779" t="s">
        <v>351</v>
      </c>
      <c r="AI26" s="776">
        <v>2</v>
      </c>
      <c r="AJ26" s="797"/>
      <c r="AK26" s="776">
        <v>5</v>
      </c>
      <c r="AM26" s="779" t="s">
        <v>351</v>
      </c>
      <c r="AN26" s="776">
        <v>2</v>
      </c>
      <c r="AO26" s="797"/>
      <c r="AP26" s="776">
        <v>5</v>
      </c>
    </row>
    <row r="27" spans="1:42" s="753" customFormat="1" ht="30" customHeight="1">
      <c r="A27" s="750"/>
      <c r="B27" s="1746" t="s">
        <v>352</v>
      </c>
      <c r="C27" s="1747"/>
      <c r="D27" s="1747"/>
      <c r="E27" s="1747"/>
      <c r="F27" s="1747"/>
      <c r="G27" s="1747"/>
      <c r="H27" s="1748"/>
      <c r="I27" s="773">
        <v>3</v>
      </c>
      <c r="J27" s="774"/>
      <c r="K27" s="798" t="s">
        <v>353</v>
      </c>
      <c r="L27" s="1765" t="s">
        <v>354</v>
      </c>
      <c r="M27" s="1765"/>
      <c r="N27" s="776">
        <v>3</v>
      </c>
      <c r="O27" s="799">
        <v>3</v>
      </c>
      <c r="P27" s="776">
        <v>3</v>
      </c>
      <c r="Q27" s="778"/>
      <c r="R27" s="1765" t="s">
        <v>354</v>
      </c>
      <c r="S27" s="1765"/>
      <c r="T27" s="776">
        <v>3</v>
      </c>
      <c r="U27" s="799">
        <v>3</v>
      </c>
      <c r="V27" s="776">
        <v>3</v>
      </c>
      <c r="X27" s="779" t="s">
        <v>354</v>
      </c>
      <c r="Y27" s="776">
        <v>3</v>
      </c>
      <c r="Z27" s="799">
        <v>3</v>
      </c>
      <c r="AA27" s="776">
        <v>3</v>
      </c>
      <c r="AC27" s="779" t="s">
        <v>354</v>
      </c>
      <c r="AD27" s="776">
        <v>3</v>
      </c>
      <c r="AE27" s="799">
        <v>3</v>
      </c>
      <c r="AF27" s="776">
        <v>3</v>
      </c>
      <c r="AH27" s="779" t="s">
        <v>354</v>
      </c>
      <c r="AI27" s="776">
        <v>3</v>
      </c>
      <c r="AJ27" s="799">
        <v>3</v>
      </c>
      <c r="AK27" s="776">
        <v>3</v>
      </c>
      <c r="AM27" s="779" t="s">
        <v>354</v>
      </c>
      <c r="AN27" s="776">
        <v>3</v>
      </c>
      <c r="AO27" s="799">
        <v>3</v>
      </c>
      <c r="AP27" s="776">
        <v>3</v>
      </c>
    </row>
    <row r="28" spans="1:42" s="753" customFormat="1" ht="29.25" customHeight="1">
      <c r="A28" s="750"/>
      <c r="B28" s="1746" t="s">
        <v>355</v>
      </c>
      <c r="C28" s="1747"/>
      <c r="D28" s="1747"/>
      <c r="E28" s="1747"/>
      <c r="F28" s="1747"/>
      <c r="G28" s="1747"/>
      <c r="H28" s="1748"/>
      <c r="I28" s="773">
        <v>0.65</v>
      </c>
      <c r="J28" s="774"/>
      <c r="K28" s="800"/>
      <c r="L28" s="1765" t="s">
        <v>356</v>
      </c>
      <c r="M28" s="1765"/>
      <c r="N28" s="776">
        <v>0.65</v>
      </c>
      <c r="O28" s="799">
        <v>0.65</v>
      </c>
      <c r="P28" s="776">
        <v>0.65</v>
      </c>
      <c r="Q28" s="778"/>
      <c r="R28" s="1765" t="s">
        <v>356</v>
      </c>
      <c r="S28" s="1765"/>
      <c r="T28" s="776">
        <v>0.65</v>
      </c>
      <c r="U28" s="799">
        <v>0.65</v>
      </c>
      <c r="V28" s="776">
        <v>0.65</v>
      </c>
      <c r="X28" s="779" t="s">
        <v>356</v>
      </c>
      <c r="Y28" s="776">
        <v>0.65</v>
      </c>
      <c r="Z28" s="799">
        <v>0.65</v>
      </c>
      <c r="AA28" s="776">
        <v>0.65</v>
      </c>
      <c r="AC28" s="779" t="s">
        <v>356</v>
      </c>
      <c r="AD28" s="776">
        <v>0.65</v>
      </c>
      <c r="AE28" s="799">
        <v>0.65</v>
      </c>
      <c r="AF28" s="776">
        <v>0.65</v>
      </c>
      <c r="AH28" s="779" t="s">
        <v>356</v>
      </c>
      <c r="AI28" s="776">
        <v>0.65</v>
      </c>
      <c r="AJ28" s="799">
        <v>0.65</v>
      </c>
      <c r="AK28" s="776">
        <v>0.65</v>
      </c>
      <c r="AM28" s="779" t="s">
        <v>356</v>
      </c>
      <c r="AN28" s="776">
        <v>0.65</v>
      </c>
      <c r="AO28" s="799">
        <v>0.65</v>
      </c>
      <c r="AP28" s="776">
        <v>0.65</v>
      </c>
    </row>
    <row r="29" spans="1:42" s="753" customFormat="1" ht="29.25" customHeight="1">
      <c r="A29" s="750"/>
      <c r="B29" s="1746" t="s">
        <v>357</v>
      </c>
      <c r="C29" s="1747"/>
      <c r="D29" s="1747"/>
      <c r="E29" s="1747"/>
      <c r="F29" s="1747"/>
      <c r="G29" s="1747"/>
      <c r="H29" s="1748"/>
      <c r="I29" s="773">
        <v>2</v>
      </c>
      <c r="J29" s="774"/>
      <c r="K29" s="800"/>
      <c r="L29" s="1749" t="s">
        <v>358</v>
      </c>
      <c r="M29" s="1749"/>
      <c r="N29" s="776">
        <v>2</v>
      </c>
      <c r="O29" s="799">
        <v>2</v>
      </c>
      <c r="P29" s="776">
        <v>2</v>
      </c>
      <c r="Q29" s="778"/>
      <c r="R29" s="1749" t="s">
        <v>358</v>
      </c>
      <c r="S29" s="1749"/>
      <c r="T29" s="776">
        <v>2</v>
      </c>
      <c r="U29" s="799">
        <v>2</v>
      </c>
      <c r="V29" s="776">
        <v>2</v>
      </c>
      <c r="X29" s="801" t="s">
        <v>358</v>
      </c>
      <c r="Y29" s="776">
        <v>2</v>
      </c>
      <c r="Z29" s="799">
        <v>2</v>
      </c>
      <c r="AA29" s="776">
        <v>2</v>
      </c>
      <c r="AC29" s="801" t="s">
        <v>358</v>
      </c>
      <c r="AD29" s="776">
        <v>2</v>
      </c>
      <c r="AE29" s="799">
        <v>2</v>
      </c>
      <c r="AF29" s="776">
        <v>2</v>
      </c>
      <c r="AH29" s="801" t="s">
        <v>358</v>
      </c>
      <c r="AI29" s="776">
        <v>2</v>
      </c>
      <c r="AJ29" s="799">
        <v>2</v>
      </c>
      <c r="AK29" s="776">
        <v>2</v>
      </c>
      <c r="AM29" s="801" t="s">
        <v>358</v>
      </c>
      <c r="AN29" s="776">
        <v>2</v>
      </c>
      <c r="AO29" s="799">
        <v>2</v>
      </c>
      <c r="AP29" s="776">
        <v>2</v>
      </c>
    </row>
    <row r="30" spans="1:42" s="753" customFormat="1" ht="27" customHeight="1">
      <c r="A30" s="750"/>
      <c r="B30" s="1746" t="s">
        <v>359</v>
      </c>
      <c r="C30" s="1747"/>
      <c r="D30" s="1747"/>
      <c r="E30" s="1747"/>
      <c r="F30" s="1747"/>
      <c r="G30" s="1747"/>
      <c r="H30" s="1748"/>
      <c r="I30" s="773">
        <v>0</v>
      </c>
      <c r="J30" s="774"/>
      <c r="K30" s="800"/>
      <c r="L30" s="802"/>
      <c r="M30" s="802"/>
      <c r="N30" s="776"/>
      <c r="O30" s="799"/>
      <c r="P30" s="778"/>
      <c r="Q30" s="778"/>
      <c r="R30" s="802"/>
      <c r="S30" s="802"/>
      <c r="T30" s="776"/>
      <c r="U30" s="799"/>
      <c r="V30" s="778"/>
      <c r="X30" s="803"/>
      <c r="Y30" s="776"/>
      <c r="Z30" s="799"/>
      <c r="AA30" s="778"/>
      <c r="AC30" s="803"/>
      <c r="AD30" s="776"/>
      <c r="AE30" s="799"/>
      <c r="AF30" s="778"/>
      <c r="AH30" s="803"/>
      <c r="AI30" s="776"/>
      <c r="AJ30" s="799"/>
      <c r="AK30" s="778"/>
      <c r="AM30" s="803"/>
      <c r="AN30" s="776"/>
      <c r="AO30" s="799"/>
      <c r="AP30" s="778"/>
    </row>
    <row r="31" spans="1:42" s="753" customFormat="1" ht="23.25" customHeight="1">
      <c r="A31" s="750"/>
      <c r="B31" s="1750" t="s">
        <v>122</v>
      </c>
      <c r="C31" s="1751"/>
      <c r="D31" s="1751"/>
      <c r="E31" s="1751"/>
      <c r="F31" s="1751"/>
      <c r="G31" s="1751"/>
      <c r="H31" s="1752"/>
      <c r="I31" s="787">
        <f>ROUND(SUM(I26:I30),2)</f>
        <v>10.65</v>
      </c>
      <c r="J31" s="788"/>
      <c r="K31" s="804"/>
      <c r="N31" s="790" t="s">
        <v>360</v>
      </c>
      <c r="O31" s="787">
        <f>SUM(O26:O29)</f>
        <v>5.65</v>
      </c>
      <c r="T31" s="790" t="s">
        <v>360</v>
      </c>
      <c r="U31" s="787">
        <f>SUM(U26:U29)</f>
        <v>5.65</v>
      </c>
      <c r="Y31" s="790" t="s">
        <v>360</v>
      </c>
      <c r="Z31" s="787">
        <f>SUM(Z26:Z29)</f>
        <v>5.65</v>
      </c>
      <c r="AD31" s="790" t="s">
        <v>360</v>
      </c>
      <c r="AE31" s="787">
        <f>SUM(AE26:AE29)</f>
        <v>5.65</v>
      </c>
      <c r="AI31" s="790" t="s">
        <v>360</v>
      </c>
      <c r="AJ31" s="787">
        <f>SUM(AJ26:AJ29)</f>
        <v>5.65</v>
      </c>
      <c r="AN31" s="790" t="s">
        <v>360</v>
      </c>
      <c r="AO31" s="787">
        <f>SUM(AO26:AO29)</f>
        <v>5.65</v>
      </c>
    </row>
    <row r="32" spans="1:42" ht="9.9499999999999993" customHeight="1" thickBot="1">
      <c r="A32" s="739"/>
      <c r="B32" s="805"/>
      <c r="C32" s="805"/>
      <c r="D32" s="805"/>
      <c r="E32" s="805"/>
      <c r="F32" s="805"/>
      <c r="G32" s="805"/>
      <c r="H32" s="805"/>
      <c r="I32" s="805"/>
      <c r="J32" s="748"/>
      <c r="K32" s="747"/>
    </row>
    <row r="33" spans="1:42" ht="13.5" customHeight="1">
      <c r="A33" s="739"/>
      <c r="B33" s="1753" t="s">
        <v>361</v>
      </c>
      <c r="C33" s="1754"/>
      <c r="D33" s="1754"/>
      <c r="E33" s="1754"/>
      <c r="F33" s="1759" t="s">
        <v>362</v>
      </c>
      <c r="G33" s="1759"/>
      <c r="H33" s="806"/>
      <c r="I33" s="1762" t="s">
        <v>363</v>
      </c>
      <c r="J33" s="807"/>
      <c r="K33" s="808"/>
    </row>
    <row r="34" spans="1:42" ht="13.5" customHeight="1">
      <c r="A34" s="739"/>
      <c r="B34" s="1755"/>
      <c r="C34" s="1756"/>
      <c r="D34" s="1756"/>
      <c r="E34" s="1756"/>
      <c r="F34" s="1760"/>
      <c r="G34" s="1760"/>
      <c r="H34" s="809"/>
      <c r="I34" s="1763"/>
      <c r="J34" s="810"/>
      <c r="K34" s="811"/>
    </row>
    <row r="35" spans="1:42" ht="13.5" customHeight="1" thickBot="1">
      <c r="A35" s="739"/>
      <c r="B35" s="1757"/>
      <c r="C35" s="1758"/>
      <c r="D35" s="1758"/>
      <c r="E35" s="1758"/>
      <c r="F35" s="1761"/>
      <c r="G35" s="1761"/>
      <c r="H35" s="812"/>
      <c r="I35" s="1764"/>
      <c r="J35" s="810"/>
      <c r="K35" s="811"/>
      <c r="N35" s="767" t="s">
        <v>333</v>
      </c>
      <c r="O35" s="766" t="s">
        <v>334</v>
      </c>
      <c r="P35" s="767" t="s">
        <v>335</v>
      </c>
      <c r="Q35" s="768"/>
      <c r="R35" s="768"/>
      <c r="T35" s="767" t="s">
        <v>333</v>
      </c>
      <c r="U35" s="766" t="s">
        <v>334</v>
      </c>
      <c r="V35" s="767" t="s">
        <v>335</v>
      </c>
      <c r="Y35" s="767" t="s">
        <v>333</v>
      </c>
      <c r="Z35" s="766" t="s">
        <v>334</v>
      </c>
      <c r="AA35" s="767" t="s">
        <v>335</v>
      </c>
      <c r="AD35" s="767" t="s">
        <v>333</v>
      </c>
      <c r="AE35" s="766" t="s">
        <v>334</v>
      </c>
      <c r="AF35" s="767" t="s">
        <v>335</v>
      </c>
      <c r="AI35" s="767" t="s">
        <v>333</v>
      </c>
      <c r="AJ35" s="766" t="s">
        <v>334</v>
      </c>
      <c r="AK35" s="767" t="s">
        <v>335</v>
      </c>
      <c r="AN35" s="767" t="s">
        <v>333</v>
      </c>
      <c r="AO35" s="766" t="s">
        <v>334</v>
      </c>
      <c r="AP35" s="767" t="s">
        <v>335</v>
      </c>
    </row>
    <row r="36" spans="1:42" ht="9.9499999999999993" customHeight="1">
      <c r="A36" s="739"/>
      <c r="B36" s="813"/>
      <c r="C36" s="814"/>
      <c r="D36" s="815"/>
      <c r="E36" s="815"/>
      <c r="F36" s="815"/>
      <c r="G36" s="815"/>
      <c r="H36" s="816"/>
      <c r="I36" s="817"/>
      <c r="J36" s="818"/>
      <c r="K36" s="817"/>
    </row>
    <row r="37" spans="1:42" ht="20.25" customHeight="1">
      <c r="A37" s="739"/>
      <c r="B37" s="1737" t="s">
        <v>364</v>
      </c>
      <c r="C37" s="1737"/>
      <c r="D37" s="1737"/>
      <c r="E37" s="1737"/>
      <c r="F37" s="1737"/>
      <c r="G37" s="1737"/>
      <c r="H37" s="1737"/>
      <c r="I37" s="1737"/>
      <c r="J37" s="819"/>
      <c r="K37" s="820"/>
      <c r="L37" s="1744" t="s">
        <v>365</v>
      </c>
      <c r="M37" s="1745"/>
      <c r="N37" s="1738">
        <v>0.2034</v>
      </c>
      <c r="O37" s="1740">
        <v>0.22120000000000001</v>
      </c>
      <c r="P37" s="1738">
        <v>0.25</v>
      </c>
      <c r="Q37" s="821"/>
      <c r="R37" s="1744" t="s">
        <v>366</v>
      </c>
      <c r="S37" s="1745"/>
      <c r="T37" s="1738">
        <v>0.19600000000000001</v>
      </c>
      <c r="U37" s="1740">
        <v>0.2097</v>
      </c>
      <c r="V37" s="1738">
        <v>0.24229999999999999</v>
      </c>
      <c r="X37" s="822" t="s">
        <v>367</v>
      </c>
      <c r="Y37" s="1738">
        <v>0.20760000000000001</v>
      </c>
      <c r="Z37" s="1740">
        <v>0.24179999999999999</v>
      </c>
      <c r="AA37" s="1738">
        <v>0.26440000000000002</v>
      </c>
      <c r="AC37" s="822" t="s">
        <v>367</v>
      </c>
      <c r="AD37" s="1738">
        <v>0.24</v>
      </c>
      <c r="AE37" s="1740">
        <v>0.25840000000000002</v>
      </c>
      <c r="AF37" s="1738">
        <v>0.27860000000000001</v>
      </c>
      <c r="AH37" s="822" t="s">
        <v>367</v>
      </c>
      <c r="AI37" s="1738">
        <v>0.22800000000000001</v>
      </c>
      <c r="AJ37" s="1740">
        <v>0.27479999999999999</v>
      </c>
      <c r="AK37" s="1738">
        <v>0.3095</v>
      </c>
      <c r="AM37" s="822" t="s">
        <v>367</v>
      </c>
      <c r="AN37" s="1738">
        <v>0.111</v>
      </c>
      <c r="AO37" s="1740">
        <v>0.14019999999999999</v>
      </c>
      <c r="AP37" s="1738">
        <v>0.16800000000000001</v>
      </c>
    </row>
    <row r="38" spans="1:42" ht="20.25" customHeight="1">
      <c r="A38" s="739"/>
      <c r="B38" s="1737" t="s">
        <v>368</v>
      </c>
      <c r="C38" s="1737"/>
      <c r="D38" s="1737"/>
      <c r="E38" s="1737"/>
      <c r="F38" s="1737"/>
      <c r="G38" s="1737"/>
      <c r="H38" s="1737"/>
      <c r="I38" s="1737"/>
      <c r="J38" s="819"/>
      <c r="K38" s="820"/>
      <c r="L38" s="1742" t="s">
        <v>369</v>
      </c>
      <c r="M38" s="1743"/>
      <c r="N38" s="1739"/>
      <c r="O38" s="1741"/>
      <c r="P38" s="1739"/>
      <c r="Q38" s="821"/>
      <c r="R38" s="1742" t="s">
        <v>370</v>
      </c>
      <c r="S38" s="1743"/>
      <c r="T38" s="1739"/>
      <c r="U38" s="1741"/>
      <c r="V38" s="1739"/>
      <c r="X38" s="823" t="s">
        <v>371</v>
      </c>
      <c r="Y38" s="1739"/>
      <c r="Z38" s="1741"/>
      <c r="AA38" s="1739"/>
      <c r="AC38" s="823" t="s">
        <v>371</v>
      </c>
      <c r="AD38" s="1739"/>
      <c r="AE38" s="1741"/>
      <c r="AF38" s="1739"/>
      <c r="AH38" s="823" t="s">
        <v>371</v>
      </c>
      <c r="AI38" s="1739"/>
      <c r="AJ38" s="1741"/>
      <c r="AK38" s="1739"/>
      <c r="AM38" s="823" t="s">
        <v>371</v>
      </c>
      <c r="AN38" s="1739"/>
      <c r="AO38" s="1741"/>
      <c r="AP38" s="1739"/>
    </row>
    <row r="39" spans="1:42" ht="20.25" customHeight="1">
      <c r="A39" s="739"/>
      <c r="B39" s="1737" t="s">
        <v>372</v>
      </c>
      <c r="C39" s="1737"/>
      <c r="D39" s="1737"/>
      <c r="E39" s="1737"/>
      <c r="F39" s="1737"/>
      <c r="G39" s="1737"/>
      <c r="H39" s="1737"/>
      <c r="I39" s="1737"/>
      <c r="J39" s="819"/>
      <c r="K39" s="820"/>
    </row>
    <row r="40" spans="1:42" s="753" customFormat="1" ht="20.25" customHeight="1">
      <c r="A40" s="750"/>
      <c r="B40" s="1737" t="s">
        <v>373</v>
      </c>
      <c r="C40" s="1737"/>
      <c r="D40" s="1737"/>
      <c r="E40" s="1737"/>
      <c r="F40" s="1737"/>
      <c r="G40" s="1737"/>
      <c r="H40" s="1737"/>
      <c r="I40" s="1737"/>
      <c r="J40" s="819"/>
      <c r="K40" s="820"/>
      <c r="M40" s="1728" t="s">
        <v>374</v>
      </c>
      <c r="N40" s="1728"/>
      <c r="O40" s="1728"/>
      <c r="P40" s="1728"/>
      <c r="Q40" s="824"/>
      <c r="R40" s="824"/>
      <c r="S40" s="1728" t="s">
        <v>375</v>
      </c>
      <c r="T40" s="1728"/>
      <c r="U40" s="1728"/>
      <c r="V40" s="1728"/>
      <c r="X40" s="1728" t="s">
        <v>376</v>
      </c>
      <c r="Y40" s="1728"/>
      <c r="Z40" s="1728"/>
      <c r="AA40" s="1728"/>
      <c r="AC40" s="1728" t="s">
        <v>377</v>
      </c>
      <c r="AD40" s="1728"/>
      <c r="AE40" s="1728"/>
      <c r="AF40" s="1728"/>
      <c r="AH40" s="1728" t="s">
        <v>378</v>
      </c>
      <c r="AI40" s="1728"/>
      <c r="AJ40" s="1728"/>
      <c r="AK40" s="1728"/>
      <c r="AM40" s="1728" t="s">
        <v>379</v>
      </c>
      <c r="AN40" s="1728"/>
      <c r="AO40" s="1728"/>
      <c r="AP40" s="1728"/>
    </row>
    <row r="41" spans="1:42" ht="6.75" customHeight="1" thickBot="1">
      <c r="A41" s="739"/>
      <c r="B41" s="813"/>
      <c r="C41" s="814"/>
      <c r="D41" s="815"/>
      <c r="E41" s="815"/>
      <c r="F41" s="815"/>
      <c r="G41" s="815"/>
      <c r="H41" s="816"/>
      <c r="I41" s="817"/>
      <c r="J41" s="818"/>
      <c r="K41" s="817"/>
    </row>
    <row r="42" spans="1:42" ht="13.5" customHeight="1" thickTop="1">
      <c r="A42" s="739"/>
      <c r="B42" s="1729" t="s">
        <v>380</v>
      </c>
      <c r="C42" s="1729"/>
      <c r="D42" s="1729"/>
      <c r="E42" s="1729"/>
      <c r="F42" s="1730"/>
      <c r="G42" s="1731" t="s">
        <v>616</v>
      </c>
      <c r="H42" s="1732"/>
      <c r="I42" s="1735">
        <f>(ROUNDDOWN((1+I15/100)*(1+I19/100)*(1+I23/100)/(1-I31/100),4))-1</f>
        <v>0.187</v>
      </c>
      <c r="J42" s="825"/>
      <c r="K42" s="826"/>
      <c r="M42" s="1724" t="s">
        <v>382</v>
      </c>
      <c r="N42" s="1725"/>
      <c r="O42" s="1722">
        <f>(ROUND((1+O15/100)*(1+O19/100)*(1+O23/100)/(1-O31/100),4))-1</f>
        <v>0.2223</v>
      </c>
      <c r="S42" s="1724" t="s">
        <v>382</v>
      </c>
      <c r="T42" s="1725"/>
      <c r="U42" s="1722">
        <f>(ROUND((1+U15/100)*(1+U19/100)*(1+U23/100)/(1-U31/100),4))-1</f>
        <v>0.20699999999999999</v>
      </c>
      <c r="X42" s="1724" t="s">
        <v>382</v>
      </c>
      <c r="Y42" s="1725"/>
      <c r="Z42" s="1722">
        <f>(ROUND((1+Z15/100)*(1+Z19/100)*(1+Z23/100)/(1-Z31/100),4))-1</f>
        <v>0.23519999999999999</v>
      </c>
      <c r="AC42" s="1724" t="s">
        <v>382</v>
      </c>
      <c r="AD42" s="1725"/>
      <c r="AE42" s="1722">
        <f>(ROUND((1+AE15/100)*(1+AE19/100)*(1+AE23/100)/(1-AE31/100),4))-1</f>
        <v>0.252</v>
      </c>
      <c r="AH42" s="1724" t="s">
        <v>382</v>
      </c>
      <c r="AI42" s="1725"/>
      <c r="AJ42" s="1722">
        <f>(ROUND((1+AJ15/100)*(1+AJ19/100)*(1+AJ23/100)/(1-AJ31/100),4))-1</f>
        <v>0.26579999999999998</v>
      </c>
      <c r="AM42" s="1724" t="s">
        <v>382</v>
      </c>
      <c r="AN42" s="1725"/>
      <c r="AO42" s="1722">
        <f>(ROUND((1+AO15/100)*(1+AO19/100)*(1+AO23/100)/(1-AO31/100),4))-1</f>
        <v>0.1772</v>
      </c>
    </row>
    <row r="43" spans="1:42" ht="63.75" customHeight="1" thickBot="1">
      <c r="A43" s="739"/>
      <c r="B43" s="1729"/>
      <c r="C43" s="1729"/>
      <c r="D43" s="1729"/>
      <c r="E43" s="1729"/>
      <c r="F43" s="1730"/>
      <c r="G43" s="1733"/>
      <c r="H43" s="1734"/>
      <c r="I43" s="1736"/>
      <c r="J43" s="825"/>
      <c r="K43" s="826"/>
      <c r="M43" s="1726"/>
      <c r="N43" s="1727"/>
      <c r="O43" s="1723"/>
      <c r="S43" s="1726"/>
      <c r="T43" s="1727"/>
      <c r="U43" s="1723"/>
      <c r="X43" s="1726"/>
      <c r="Y43" s="1727"/>
      <c r="Z43" s="1723"/>
      <c r="AC43" s="1726"/>
      <c r="AD43" s="1727"/>
      <c r="AE43" s="1723"/>
      <c r="AH43" s="1726"/>
      <c r="AI43" s="1727"/>
      <c r="AJ43" s="1723"/>
      <c r="AM43" s="1726"/>
      <c r="AN43" s="1727"/>
      <c r="AO43" s="1723"/>
    </row>
    <row r="44" spans="1:42" s="830" customFormat="1" ht="20.100000000000001" customHeight="1" thickTop="1" thickBot="1">
      <c r="A44" s="827"/>
      <c r="B44" s="1718" t="s">
        <v>383</v>
      </c>
      <c r="C44" s="1718"/>
      <c r="D44" s="1718"/>
      <c r="E44" s="1718"/>
      <c r="F44" s="1718"/>
      <c r="G44" s="1718"/>
      <c r="H44" s="1718"/>
      <c r="I44" s="1718"/>
      <c r="J44" s="828"/>
      <c r="K44" s="829"/>
      <c r="M44" s="831"/>
      <c r="N44" s="831"/>
      <c r="O44" s="826"/>
      <c r="S44" s="831"/>
      <c r="T44" s="831"/>
      <c r="U44" s="826"/>
      <c r="X44" s="831"/>
      <c r="Y44" s="831"/>
      <c r="Z44" s="826"/>
      <c r="AC44" s="831"/>
      <c r="AD44" s="831"/>
      <c r="AE44" s="826"/>
      <c r="AH44" s="831"/>
      <c r="AI44" s="831"/>
      <c r="AJ44" s="826"/>
      <c r="AM44" s="831"/>
      <c r="AN44" s="831"/>
      <c r="AO44" s="826"/>
    </row>
    <row r="45" spans="1:42" s="830" customFormat="1" ht="16.5" customHeight="1">
      <c r="B45" s="1719"/>
      <c r="C45" s="1719"/>
      <c r="D45" s="1719"/>
      <c r="E45" s="1719"/>
      <c r="F45" s="1719"/>
      <c r="G45" s="1719"/>
      <c r="H45" s="1719"/>
      <c r="I45" s="1719"/>
      <c r="J45" s="829"/>
      <c r="K45" s="829"/>
      <c r="M45" s="831"/>
      <c r="N45" s="831"/>
      <c r="O45" s="826"/>
      <c r="S45" s="831"/>
      <c r="T45" s="831"/>
      <c r="U45" s="826"/>
      <c r="X45" s="831"/>
      <c r="Y45" s="831"/>
      <c r="Z45" s="826"/>
      <c r="AC45" s="831"/>
      <c r="AD45" s="831"/>
      <c r="AE45" s="826"/>
      <c r="AH45" s="831"/>
      <c r="AI45" s="831"/>
      <c r="AJ45" s="826"/>
      <c r="AM45" s="831"/>
      <c r="AN45" s="831"/>
      <c r="AO45" s="826"/>
    </row>
    <row r="46" spans="1:42">
      <c r="B46" s="1720"/>
      <c r="C46" s="1720"/>
      <c r="D46" s="1720"/>
      <c r="E46" s="1720"/>
      <c r="F46" s="1720"/>
      <c r="G46" s="1720"/>
      <c r="H46" s="1720"/>
      <c r="I46" s="1720"/>
      <c r="J46" s="832"/>
      <c r="K46" s="832"/>
    </row>
    <row r="47" spans="1:42">
      <c r="B47" s="1721"/>
      <c r="C47" s="1721"/>
      <c r="D47" s="1721"/>
      <c r="E47" s="1721"/>
      <c r="F47" s="1721"/>
      <c r="G47" s="1721"/>
      <c r="H47" s="1721"/>
      <c r="I47" s="1721"/>
      <c r="J47" s="833"/>
      <c r="K47" s="833"/>
    </row>
  </sheetData>
  <mergeCells count="109">
    <mergeCell ref="AH2:AK3"/>
    <mergeCell ref="AM2:AP3"/>
    <mergeCell ref="B3:I3"/>
    <mergeCell ref="B5:I5"/>
    <mergeCell ref="M5:P5"/>
    <mergeCell ref="S5:V5"/>
    <mergeCell ref="X5:AA5"/>
    <mergeCell ref="AC5:AF5"/>
    <mergeCell ref="M2:P3"/>
    <mergeCell ref="S2:V3"/>
    <mergeCell ref="X2:AA3"/>
    <mergeCell ref="AC2:AF3"/>
    <mergeCell ref="B12:H12"/>
    <mergeCell ref="L12:M12"/>
    <mergeCell ref="R12:S12"/>
    <mergeCell ref="B13:H13"/>
    <mergeCell ref="L13:M13"/>
    <mergeCell ref="R13:S13"/>
    <mergeCell ref="AH5:AK5"/>
    <mergeCell ref="AM5:AP5"/>
    <mergeCell ref="B7:I7"/>
    <mergeCell ref="B9:I9"/>
    <mergeCell ref="B10:H10"/>
    <mergeCell ref="B11:H11"/>
    <mergeCell ref="L11:M11"/>
    <mergeCell ref="R11:S11"/>
    <mergeCell ref="B19:H19"/>
    <mergeCell ref="B20:I20"/>
    <mergeCell ref="B21:H21"/>
    <mergeCell ref="B22:H22"/>
    <mergeCell ref="L22:M22"/>
    <mergeCell ref="R22:S22"/>
    <mergeCell ref="B15:H15"/>
    <mergeCell ref="B16:I16"/>
    <mergeCell ref="B17:H17"/>
    <mergeCell ref="B18:H18"/>
    <mergeCell ref="L18:M18"/>
    <mergeCell ref="R18:S18"/>
    <mergeCell ref="B27:H27"/>
    <mergeCell ref="L27:M27"/>
    <mergeCell ref="R27:S27"/>
    <mergeCell ref="B28:H28"/>
    <mergeCell ref="L28:M28"/>
    <mergeCell ref="R28:S28"/>
    <mergeCell ref="B23:H23"/>
    <mergeCell ref="B24:I24"/>
    <mergeCell ref="B25:H25"/>
    <mergeCell ref="B26:H26"/>
    <mergeCell ref="L26:M26"/>
    <mergeCell ref="R26:S26"/>
    <mergeCell ref="B37:I37"/>
    <mergeCell ref="L37:M37"/>
    <mergeCell ref="N37:N38"/>
    <mergeCell ref="O37:O38"/>
    <mergeCell ref="P37:P38"/>
    <mergeCell ref="R37:S37"/>
    <mergeCell ref="B29:H29"/>
    <mergeCell ref="L29:M29"/>
    <mergeCell ref="R29:S29"/>
    <mergeCell ref="B30:H30"/>
    <mergeCell ref="B31:H31"/>
    <mergeCell ref="B33:E35"/>
    <mergeCell ref="F33:G35"/>
    <mergeCell ref="I33:I35"/>
    <mergeCell ref="B39:I39"/>
    <mergeCell ref="B40:I40"/>
    <mergeCell ref="M40:P40"/>
    <mergeCell ref="S40:V40"/>
    <mergeCell ref="X40:AA40"/>
    <mergeCell ref="AC40:AF40"/>
    <mergeCell ref="AN37:AN38"/>
    <mergeCell ref="AO37:AO38"/>
    <mergeCell ref="AP37:AP38"/>
    <mergeCell ref="B38:I38"/>
    <mergeCell ref="L38:M38"/>
    <mergeCell ref="R38:S38"/>
    <mergeCell ref="AD37:AD38"/>
    <mergeCell ref="AE37:AE38"/>
    <mergeCell ref="AF37:AF38"/>
    <mergeCell ref="AI37:AI38"/>
    <mergeCell ref="AJ37:AJ38"/>
    <mergeCell ref="AK37:AK38"/>
    <mergeCell ref="T37:T38"/>
    <mergeCell ref="U37:U38"/>
    <mergeCell ref="V37:V38"/>
    <mergeCell ref="Y37:Y38"/>
    <mergeCell ref="Z37:Z38"/>
    <mergeCell ref="AA37:AA38"/>
    <mergeCell ref="AH40:AK40"/>
    <mergeCell ref="AM40:AP40"/>
    <mergeCell ref="B42:F43"/>
    <mergeCell ref="G42:H43"/>
    <mergeCell ref="I42:I43"/>
    <mergeCell ref="M42:N43"/>
    <mergeCell ref="O42:O43"/>
    <mergeCell ref="S42:T43"/>
    <mergeCell ref="U42:U43"/>
    <mergeCell ref="X42:Y43"/>
    <mergeCell ref="AO42:AO43"/>
    <mergeCell ref="AM42:AN43"/>
    <mergeCell ref="B44:I44"/>
    <mergeCell ref="B45:I45"/>
    <mergeCell ref="B46:I46"/>
    <mergeCell ref="B47:I47"/>
    <mergeCell ref="Z42:Z43"/>
    <mergeCell ref="AC42:AD43"/>
    <mergeCell ref="AE42:AE43"/>
    <mergeCell ref="AH42:AI43"/>
    <mergeCell ref="AJ42:AJ43"/>
  </mergeCells>
  <printOptions horizontalCentered="1"/>
  <pageMargins left="0.51181102362204722" right="0.51181102362204722" top="0.78740157480314965" bottom="0.78740157480314965" header="0.31496062992125984" footer="0.31496062992125984"/>
  <pageSetup paperSize="9" scale="75" fitToHeight="3" orientation="portrait" horizontalDpi="4294967293" r:id="rId1"/>
  <headerFooter>
    <oddFooter>&amp;LEng.º Fernando Lukschal Secretário de Obras e Desen. Urbano
PMSPA&amp;CEngº. Leonardo Costa de Sousa
Coordenador
PMSPA&amp;REngª Thamires Araújo de Souza
Assessor 
PMSPA</oddFooter>
  </headerFooter>
  <rowBreaks count="1" manualBreakCount="1">
    <brk id="44" max="16383" man="1"/>
  </rowBreaks>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11"/>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794">
        <v>1</v>
      </c>
      <c r="B2" s="198"/>
      <c r="C2" s="195" t="s">
        <v>6</v>
      </c>
      <c r="D2" s="198"/>
      <c r="E2" s="198"/>
      <c r="F2" s="199"/>
    </row>
    <row r="3" spans="1:8" ht="24" customHeight="1">
      <c r="A3" s="1795"/>
      <c r="B3" s="94" t="s">
        <v>93</v>
      </c>
      <c r="C3" s="95" t="s">
        <v>94</v>
      </c>
      <c r="D3" s="95" t="s">
        <v>95</v>
      </c>
      <c r="E3" s="95" t="s">
        <v>5</v>
      </c>
      <c r="F3" s="138" t="s">
        <v>91</v>
      </c>
    </row>
    <row r="4" spans="1:8" ht="38.25">
      <c r="A4" s="1795"/>
      <c r="B4" s="134" t="s">
        <v>40</v>
      </c>
      <c r="C4" s="48" t="s">
        <v>41</v>
      </c>
      <c r="D4" s="49" t="s">
        <v>39</v>
      </c>
      <c r="E4" s="50">
        <v>12</v>
      </c>
      <c r="F4" s="193" t="s">
        <v>92</v>
      </c>
    </row>
    <row r="5" spans="1:8">
      <c r="A5" s="1795"/>
      <c r="B5" s="55"/>
      <c r="C5" s="55"/>
      <c r="D5" s="55"/>
      <c r="E5" s="55"/>
      <c r="F5" s="185"/>
      <c r="H5" s="52"/>
    </row>
    <row r="6" spans="1:8">
      <c r="A6" s="1795"/>
      <c r="B6" s="57">
        <v>1983</v>
      </c>
      <c r="C6" s="57" t="s">
        <v>87</v>
      </c>
      <c r="D6" s="58" t="s">
        <v>88</v>
      </c>
      <c r="E6" s="58">
        <v>0.4</v>
      </c>
      <c r="F6" s="186">
        <f>E4*E6</f>
        <v>4.8</v>
      </c>
      <c r="G6">
        <v>24</v>
      </c>
      <c r="H6" s="52"/>
    </row>
    <row r="7" spans="1:8">
      <c r="A7" s="1795"/>
      <c r="B7" s="57">
        <v>1990</v>
      </c>
      <c r="C7" s="57" t="s">
        <v>89</v>
      </c>
      <c r="D7" s="58" t="s">
        <v>88</v>
      </c>
      <c r="E7" s="58">
        <v>7.9</v>
      </c>
      <c r="F7" s="186">
        <f>E4*E7</f>
        <v>94.8</v>
      </c>
      <c r="H7" s="52"/>
    </row>
    <row r="8" spans="1:8">
      <c r="A8" s="1795"/>
      <c r="B8" s="63">
        <v>1999</v>
      </c>
      <c r="C8" s="63" t="s">
        <v>90</v>
      </c>
      <c r="D8" s="64" t="s">
        <v>88</v>
      </c>
      <c r="E8" s="64">
        <v>8.3000000000000007</v>
      </c>
      <c r="F8" s="187">
        <f>E4*E8</f>
        <v>99.6</v>
      </c>
      <c r="H8" s="52"/>
    </row>
    <row r="9" spans="1:8" ht="17.25" customHeight="1" thickBot="1">
      <c r="A9" s="1796"/>
      <c r="B9" s="194" t="s">
        <v>16</v>
      </c>
      <c r="C9" s="189"/>
      <c r="D9" s="190"/>
      <c r="E9" s="191">
        <f>SUM(F6:F8)</f>
        <v>199.2</v>
      </c>
      <c r="F9" s="192">
        <f>E9/G6</f>
        <v>8.3000000000000007</v>
      </c>
      <c r="H9" s="52">
        <f>E9</f>
        <v>199.2</v>
      </c>
    </row>
    <row r="10" spans="1:8" ht="38.25">
      <c r="A10" s="1794">
        <v>2</v>
      </c>
      <c r="B10" s="181" t="s">
        <v>36</v>
      </c>
      <c r="C10" s="182" t="s">
        <v>42</v>
      </c>
      <c r="D10" s="181" t="s">
        <v>7</v>
      </c>
      <c r="E10" s="183">
        <v>6</v>
      </c>
      <c r="F10" s="184" t="s">
        <v>92</v>
      </c>
      <c r="H10" s="52"/>
    </row>
    <row r="11" spans="1:8">
      <c r="A11" s="1795"/>
      <c r="B11" s="54"/>
      <c r="C11" s="55"/>
      <c r="D11" s="55"/>
      <c r="E11" s="55"/>
      <c r="F11" s="185"/>
      <c r="G11">
        <v>24</v>
      </c>
      <c r="H11" s="52"/>
    </row>
    <row r="12" spans="1:8">
      <c r="A12" s="1795"/>
      <c r="B12" s="56">
        <v>1966</v>
      </c>
      <c r="C12" s="57" t="s">
        <v>96</v>
      </c>
      <c r="D12" s="58" t="s">
        <v>88</v>
      </c>
      <c r="E12" s="58">
        <v>10</v>
      </c>
      <c r="F12" s="186">
        <f>E10*E12</f>
        <v>60</v>
      </c>
      <c r="H12" s="52"/>
    </row>
    <row r="13" spans="1:8">
      <c r="A13" s="1795"/>
      <c r="B13" s="56">
        <v>1990</v>
      </c>
      <c r="C13" s="57" t="s">
        <v>89</v>
      </c>
      <c r="D13" s="58" t="s">
        <v>88</v>
      </c>
      <c r="E13" s="58">
        <v>2.4</v>
      </c>
      <c r="F13" s="186">
        <f>E10*E14</f>
        <v>14.4</v>
      </c>
      <c r="H13" s="52"/>
    </row>
    <row r="14" spans="1:8">
      <c r="A14" s="1795"/>
      <c r="B14" s="62">
        <v>1999</v>
      </c>
      <c r="C14" s="63" t="s">
        <v>90</v>
      </c>
      <c r="D14" s="64" t="s">
        <v>88</v>
      </c>
      <c r="E14" s="64">
        <v>2.4</v>
      </c>
      <c r="F14" s="187">
        <f>E10*E14</f>
        <v>14.4</v>
      </c>
      <c r="H14" s="52"/>
    </row>
    <row r="15" spans="1:8" ht="18" customHeight="1" thickBot="1">
      <c r="A15" s="1796"/>
      <c r="B15" s="188"/>
      <c r="C15" s="189"/>
      <c r="D15" s="190"/>
      <c r="E15" s="191">
        <f>SUM(F12:F14)</f>
        <v>88.8</v>
      </c>
      <c r="F15" s="192">
        <f>E15/G11</f>
        <v>3.7</v>
      </c>
      <c r="H15" s="52">
        <f>E15</f>
        <v>88.8</v>
      </c>
    </row>
    <row r="16" spans="1:8" ht="38.25">
      <c r="A16" s="1794">
        <v>3</v>
      </c>
      <c r="B16" s="171" t="s">
        <v>43</v>
      </c>
      <c r="C16" s="172" t="s">
        <v>44</v>
      </c>
      <c r="D16" s="171" t="s">
        <v>13</v>
      </c>
      <c r="E16" s="173">
        <v>1</v>
      </c>
      <c r="F16" s="174" t="s">
        <v>92</v>
      </c>
    </row>
    <row r="17" spans="1:8">
      <c r="A17" s="1795"/>
      <c r="B17" s="60"/>
      <c r="C17" s="61"/>
      <c r="D17" s="61"/>
      <c r="E17" s="61"/>
      <c r="F17" s="175"/>
      <c r="H17" s="52"/>
    </row>
    <row r="18" spans="1:8">
      <c r="A18" s="1795"/>
      <c r="B18" s="56">
        <v>1968</v>
      </c>
      <c r="C18" s="57" t="s">
        <v>97</v>
      </c>
      <c r="D18" s="58" t="s">
        <v>88</v>
      </c>
      <c r="E18" s="58">
        <v>8</v>
      </c>
      <c r="F18" s="133">
        <f>E16*E18</f>
        <v>8</v>
      </c>
      <c r="H18" s="52"/>
    </row>
    <row r="19" spans="1:8">
      <c r="A19" s="1795"/>
      <c r="B19" s="56">
        <v>1990</v>
      </c>
      <c r="C19" s="57" t="s">
        <v>89</v>
      </c>
      <c r="D19" s="58" t="s">
        <v>88</v>
      </c>
      <c r="E19" s="58">
        <v>8</v>
      </c>
      <c r="F19" s="133">
        <f>E16*E19</f>
        <v>8</v>
      </c>
      <c r="H19" s="52"/>
    </row>
    <row r="20" spans="1:8">
      <c r="A20" s="1795"/>
      <c r="B20" s="56">
        <v>1993</v>
      </c>
      <c r="C20" s="57" t="s">
        <v>98</v>
      </c>
      <c r="D20" s="58" t="s">
        <v>88</v>
      </c>
      <c r="E20" s="58">
        <v>11</v>
      </c>
      <c r="F20" s="133">
        <f>E16*E20</f>
        <v>11</v>
      </c>
      <c r="H20" s="52"/>
    </row>
    <row r="21" spans="1:8">
      <c r="A21" s="1795"/>
      <c r="B21" s="69">
        <v>1999</v>
      </c>
      <c r="C21" s="70" t="s">
        <v>90</v>
      </c>
      <c r="D21" s="71" t="s">
        <v>88</v>
      </c>
      <c r="E21" s="71">
        <v>8</v>
      </c>
      <c r="F21" s="176">
        <f>E16*E21</f>
        <v>8</v>
      </c>
      <c r="H21" s="52"/>
    </row>
    <row r="22" spans="1:8" ht="18" customHeight="1" thickBot="1">
      <c r="A22" s="1796"/>
      <c r="B22" s="177"/>
      <c r="C22" s="166"/>
      <c r="D22" s="178"/>
      <c r="E22" s="179">
        <f>SUM(E18:E21)</f>
        <v>35</v>
      </c>
      <c r="F22" s="180">
        <f>E22/G11</f>
        <v>1.46</v>
      </c>
      <c r="H22" s="52">
        <f>E22</f>
        <v>35</v>
      </c>
    </row>
    <row r="23" spans="1:8" ht="38.25">
      <c r="A23" s="1794">
        <v>4</v>
      </c>
      <c r="B23" s="168" t="s">
        <v>62</v>
      </c>
      <c r="C23" s="168" t="s">
        <v>63</v>
      </c>
      <c r="D23" s="168" t="s">
        <v>13</v>
      </c>
      <c r="E23" s="169">
        <v>1</v>
      </c>
      <c r="F23" s="119" t="s">
        <v>92</v>
      </c>
      <c r="H23" s="52"/>
    </row>
    <row r="24" spans="1:8">
      <c r="A24" s="1795"/>
      <c r="B24" s="74"/>
      <c r="C24" s="75"/>
      <c r="D24" s="75"/>
      <c r="E24" s="75"/>
      <c r="F24" s="120"/>
      <c r="G24">
        <v>24</v>
      </c>
      <c r="H24" s="52"/>
    </row>
    <row r="25" spans="1:8">
      <c r="A25" s="1795"/>
      <c r="B25" s="56">
        <v>1983</v>
      </c>
      <c r="C25" s="57" t="s">
        <v>87</v>
      </c>
      <c r="D25" s="58" t="s">
        <v>88</v>
      </c>
      <c r="E25" s="58">
        <v>24</v>
      </c>
      <c r="F25" s="133">
        <f>E23*E25</f>
        <v>24</v>
      </c>
      <c r="H25" s="52"/>
    </row>
    <row r="26" spans="1:8">
      <c r="A26" s="1795"/>
      <c r="B26" s="77">
        <v>1999</v>
      </c>
      <c r="C26" s="78" t="s">
        <v>90</v>
      </c>
      <c r="D26" s="79" t="s">
        <v>88</v>
      </c>
      <c r="E26" s="79">
        <v>24</v>
      </c>
      <c r="F26" s="147">
        <f>E23*E26</f>
        <v>24</v>
      </c>
      <c r="H26" s="52"/>
    </row>
    <row r="27" spans="1:8" ht="13.5" thickBot="1">
      <c r="A27" s="1796"/>
      <c r="B27" s="170"/>
      <c r="C27" s="121"/>
      <c r="D27" s="121"/>
      <c r="E27" s="130">
        <f>SUM(E25:E26)</f>
        <v>48</v>
      </c>
      <c r="F27" s="131">
        <f>E27/G24</f>
        <v>2</v>
      </c>
      <c r="H27" s="52">
        <f>E27</f>
        <v>48</v>
      </c>
    </row>
    <row r="28" spans="1:8" ht="25.5">
      <c r="A28" s="1794">
        <v>5</v>
      </c>
      <c r="B28" s="135" t="s">
        <v>45</v>
      </c>
      <c r="C28" s="125" t="s">
        <v>46</v>
      </c>
      <c r="D28" s="127" t="s">
        <v>7</v>
      </c>
      <c r="E28" s="128">
        <v>293.18</v>
      </c>
      <c r="F28" s="119" t="s">
        <v>92</v>
      </c>
    </row>
    <row r="29" spans="1:8">
      <c r="A29" s="1795"/>
      <c r="B29" s="75"/>
      <c r="C29" s="75"/>
      <c r="D29" s="75"/>
      <c r="E29" s="75"/>
      <c r="F29" s="120"/>
      <c r="G29" s="59">
        <v>24</v>
      </c>
    </row>
    <row r="30" spans="1:8">
      <c r="A30" s="1795"/>
      <c r="B30" s="57">
        <v>1990</v>
      </c>
      <c r="C30" s="57" t="s">
        <v>89</v>
      </c>
      <c r="D30" s="58" t="s">
        <v>88</v>
      </c>
      <c r="E30" s="58">
        <v>0.04</v>
      </c>
      <c r="F30" s="124">
        <f>E28*E30</f>
        <v>11.73</v>
      </c>
      <c r="G30" s="59"/>
    </row>
    <row r="31" spans="1:8">
      <c r="A31" s="1795"/>
      <c r="B31" s="115">
        <v>1999</v>
      </c>
      <c r="C31" s="87" t="s">
        <v>90</v>
      </c>
      <c r="D31" s="88" t="s">
        <v>88</v>
      </c>
      <c r="E31" s="88">
        <v>7.0000000000000007E-2</v>
      </c>
      <c r="F31" s="161">
        <f>E28*E31</f>
        <v>20.52</v>
      </c>
      <c r="G31" s="59"/>
    </row>
    <row r="32" spans="1:8">
      <c r="A32" s="1795"/>
      <c r="B32" s="82"/>
      <c r="C32" s="82"/>
      <c r="D32" s="82"/>
      <c r="E32" s="89">
        <f>SUM(F30:F31)</f>
        <v>32.25</v>
      </c>
      <c r="F32" s="162">
        <f>E32/G29</f>
        <v>1.34</v>
      </c>
      <c r="G32" s="59"/>
      <c r="H32" s="53">
        <f>E32</f>
        <v>32.25</v>
      </c>
    </row>
    <row r="33" spans="1:8" ht="13.5" thickBot="1">
      <c r="A33" s="1795"/>
      <c r="B33" s="163"/>
      <c r="C33" s="163"/>
      <c r="D33" s="163"/>
      <c r="E33" s="163"/>
      <c r="F33" s="164"/>
      <c r="G33" s="59"/>
      <c r="H33" s="52"/>
    </row>
    <row r="34" spans="1:8" ht="19.5" customHeight="1" thickBot="1">
      <c r="A34" s="1796"/>
      <c r="B34" s="165"/>
      <c r="C34" s="166" t="s">
        <v>99</v>
      </c>
      <c r="D34" s="165"/>
      <c r="E34" s="167">
        <f>SUM(H5:H32)</f>
        <v>403.25</v>
      </c>
      <c r="F34" s="105">
        <f>E34/G29</f>
        <v>16.8</v>
      </c>
      <c r="G34" s="59"/>
      <c r="H34" s="52"/>
    </row>
    <row r="35" spans="1:8">
      <c r="B35" s="73"/>
      <c r="C35" s="73"/>
      <c r="D35" s="73"/>
      <c r="E35" s="73"/>
      <c r="F35" s="73"/>
      <c r="G35" s="59"/>
      <c r="H35" s="52"/>
    </row>
    <row r="36" spans="1:8" ht="13.5" thickBot="1">
      <c r="B36" s="73"/>
      <c r="C36" s="73"/>
      <c r="D36" s="73"/>
      <c r="E36" s="73"/>
      <c r="F36" s="73"/>
      <c r="G36" s="59"/>
      <c r="H36" s="52"/>
    </row>
    <row r="37" spans="1:8" ht="21.75" customHeight="1" thickBot="1">
      <c r="A37" s="1794">
        <v>6</v>
      </c>
      <c r="B37" s="196"/>
      <c r="C37" s="195" t="s">
        <v>48</v>
      </c>
      <c r="D37" s="196"/>
      <c r="E37" s="196"/>
      <c r="F37" s="197"/>
      <c r="G37" s="59"/>
      <c r="H37" s="52"/>
    </row>
    <row r="38" spans="1:8" ht="25.5">
      <c r="A38" s="1795"/>
      <c r="B38" s="135" t="s">
        <v>49</v>
      </c>
      <c r="C38" s="125" t="s">
        <v>50</v>
      </c>
      <c r="D38" s="127" t="s">
        <v>37</v>
      </c>
      <c r="E38" s="128" t="e">
        <f>'MC - GERAL '!#REF!</f>
        <v>#REF!</v>
      </c>
      <c r="F38" s="119" t="s">
        <v>92</v>
      </c>
      <c r="G38" s="59"/>
      <c r="H38" s="52"/>
    </row>
    <row r="39" spans="1:8">
      <c r="A39" s="1795"/>
      <c r="B39" s="75"/>
      <c r="C39" s="75"/>
      <c r="D39" s="75"/>
      <c r="E39" s="75"/>
      <c r="F39" s="120"/>
      <c r="G39" s="59">
        <v>24</v>
      </c>
      <c r="H39" s="52"/>
    </row>
    <row r="40" spans="1:8" ht="21.75" customHeight="1" thickBot="1">
      <c r="A40" s="1795"/>
      <c r="B40" s="112">
        <v>1999</v>
      </c>
      <c r="C40" s="70" t="s">
        <v>90</v>
      </c>
      <c r="D40" s="97" t="s">
        <v>88</v>
      </c>
      <c r="E40" s="97">
        <v>3.5</v>
      </c>
      <c r="F40" s="133" t="e">
        <f>E38*E40</f>
        <v>#REF!</v>
      </c>
      <c r="G40" s="59"/>
      <c r="H40" s="52"/>
    </row>
    <row r="41" spans="1:8" ht="18" customHeight="1" thickBot="1">
      <c r="A41" s="1796"/>
      <c r="B41" s="121"/>
      <c r="C41" s="121"/>
      <c r="D41" s="129"/>
      <c r="E41" s="132" t="e">
        <f>F40</f>
        <v>#REF!</v>
      </c>
      <c r="F41" s="104" t="e">
        <f>E41/G39</f>
        <v>#REF!</v>
      </c>
      <c r="G41" s="59"/>
      <c r="H41" s="52"/>
    </row>
    <row r="42" spans="1:8" ht="38.25">
      <c r="A42" s="1794">
        <v>7</v>
      </c>
      <c r="B42" s="136" t="s">
        <v>60</v>
      </c>
      <c r="C42" s="125" t="s">
        <v>61</v>
      </c>
      <c r="D42" s="118" t="s">
        <v>37</v>
      </c>
      <c r="E42" s="118">
        <f>'MC - GERAL '!F92</f>
        <v>0</v>
      </c>
      <c r="F42" s="119" t="s">
        <v>92</v>
      </c>
      <c r="G42" s="59"/>
      <c r="H42" s="52"/>
    </row>
    <row r="43" spans="1:8">
      <c r="A43" s="1795"/>
      <c r="B43" s="78"/>
      <c r="C43" s="78"/>
      <c r="D43" s="78"/>
      <c r="E43" s="78"/>
      <c r="F43" s="120"/>
      <c r="G43" s="59">
        <v>24</v>
      </c>
      <c r="H43" s="52"/>
    </row>
    <row r="44" spans="1:8" ht="17.25" customHeight="1" thickBot="1">
      <c r="A44" s="1795"/>
      <c r="B44" s="96">
        <v>1999</v>
      </c>
      <c r="C44" s="65" t="s">
        <v>90</v>
      </c>
      <c r="D44" s="93" t="s">
        <v>88</v>
      </c>
      <c r="E44" s="93">
        <v>2.1</v>
      </c>
      <c r="F44" s="124">
        <f>E42*E44</f>
        <v>0</v>
      </c>
      <c r="G44" s="59"/>
      <c r="H44" s="52"/>
    </row>
    <row r="45" spans="1:8" ht="18.75" customHeight="1" thickBot="1">
      <c r="A45" s="1796"/>
      <c r="B45" s="121"/>
      <c r="C45" s="121"/>
      <c r="D45" s="122"/>
      <c r="E45" s="123">
        <f>F44</f>
        <v>0</v>
      </c>
      <c r="F45" s="104">
        <f>E45/G43</f>
        <v>0</v>
      </c>
      <c r="G45" s="59"/>
      <c r="H45" s="53">
        <f>E45</f>
        <v>0</v>
      </c>
    </row>
    <row r="46" spans="1:8" ht="25.5">
      <c r="A46" s="1794">
        <v>8</v>
      </c>
      <c r="B46" s="136" t="s">
        <v>68</v>
      </c>
      <c r="C46" s="117" t="s">
        <v>69</v>
      </c>
      <c r="D46" s="118" t="s">
        <v>37</v>
      </c>
      <c r="E46" s="118">
        <v>106.84</v>
      </c>
      <c r="F46" s="119" t="s">
        <v>92</v>
      </c>
      <c r="G46" s="59"/>
    </row>
    <row r="47" spans="1:8">
      <c r="A47" s="1795"/>
      <c r="B47" s="75"/>
      <c r="C47" s="75"/>
      <c r="D47" s="75"/>
      <c r="E47" s="75"/>
      <c r="F47" s="120"/>
      <c r="G47" s="59">
        <v>24</v>
      </c>
    </row>
    <row r="48" spans="1:8" ht="19.5" customHeight="1" thickBot="1">
      <c r="A48" s="1795"/>
      <c r="B48" s="112">
        <v>1999</v>
      </c>
      <c r="C48" s="70" t="s">
        <v>90</v>
      </c>
      <c r="D48" s="97" t="s">
        <v>88</v>
      </c>
      <c r="E48" s="97">
        <v>2.1</v>
      </c>
      <c r="F48" s="124">
        <f>E46*E48</f>
        <v>224.36</v>
      </c>
    </row>
    <row r="49" spans="1:8" ht="18.75" customHeight="1" thickBot="1">
      <c r="A49" s="1795"/>
      <c r="B49" s="121"/>
      <c r="C49" s="121"/>
      <c r="D49" s="122"/>
      <c r="E49" s="123">
        <f>F48</f>
        <v>224.36</v>
      </c>
      <c r="F49" s="104">
        <f>E49/G47</f>
        <v>9.35</v>
      </c>
      <c r="H49" s="90">
        <f>E49</f>
        <v>224.36</v>
      </c>
    </row>
    <row r="50" spans="1:8" ht="13.5" thickBot="1">
      <c r="A50" s="1795"/>
      <c r="B50" s="78"/>
      <c r="C50" s="92"/>
      <c r="D50" s="78"/>
      <c r="E50" s="78"/>
      <c r="F50" s="153"/>
    </row>
    <row r="51" spans="1:8" ht="18.75" customHeight="1" thickBot="1">
      <c r="A51" s="1796"/>
      <c r="B51" s="121"/>
      <c r="C51" s="160" t="s">
        <v>100</v>
      </c>
      <c r="D51" s="121"/>
      <c r="E51" s="123">
        <f>SUM(H37:H49)</f>
        <v>224.36</v>
      </c>
      <c r="F51" s="104">
        <f>E51/G47</f>
        <v>9.35</v>
      </c>
    </row>
    <row r="52" spans="1:8" ht="26.25" customHeight="1" thickBot="1">
      <c r="B52" s="51"/>
      <c r="C52" s="51"/>
      <c r="D52" s="51"/>
      <c r="E52" s="51"/>
      <c r="F52" s="51"/>
    </row>
    <row r="53" spans="1:8" ht="21.75" customHeight="1" thickBot="1">
      <c r="A53" s="1794">
        <v>9</v>
      </c>
      <c r="B53" s="196"/>
      <c r="C53" s="195" t="s">
        <v>52</v>
      </c>
      <c r="D53" s="196"/>
      <c r="E53" s="196"/>
      <c r="F53" s="197"/>
    </row>
    <row r="54" spans="1:8" ht="51">
      <c r="A54" s="1795"/>
      <c r="B54" s="137" t="s">
        <v>53</v>
      </c>
      <c r="C54" s="83" t="s">
        <v>54</v>
      </c>
      <c r="D54" s="100" t="s">
        <v>7</v>
      </c>
      <c r="E54" s="109" t="e">
        <f>'MC - GERAL '!#REF!</f>
        <v>#REF!</v>
      </c>
      <c r="F54" s="154" t="s">
        <v>92</v>
      </c>
    </row>
    <row r="55" spans="1:8">
      <c r="A55" s="1795"/>
      <c r="B55" s="75"/>
      <c r="C55" s="75"/>
      <c r="D55" s="75"/>
      <c r="E55" s="75"/>
      <c r="F55" s="120"/>
      <c r="G55">
        <v>24</v>
      </c>
    </row>
    <row r="56" spans="1:8">
      <c r="A56" s="1795"/>
      <c r="B56" s="111">
        <v>1998</v>
      </c>
      <c r="C56" s="111" t="s">
        <v>101</v>
      </c>
      <c r="D56" s="58" t="s">
        <v>88</v>
      </c>
      <c r="E56" s="58">
        <v>6.15</v>
      </c>
      <c r="F56" s="155" t="e">
        <f>E54*E56</f>
        <v>#REF!</v>
      </c>
    </row>
    <row r="57" spans="1:8" ht="13.5" thickBot="1">
      <c r="A57" s="1795"/>
      <c r="B57" s="115">
        <v>1999</v>
      </c>
      <c r="C57" s="115" t="s">
        <v>90</v>
      </c>
      <c r="D57" s="88" t="s">
        <v>88</v>
      </c>
      <c r="E57" s="88">
        <v>6.15</v>
      </c>
      <c r="F57" s="156" t="e">
        <f>E54*E57</f>
        <v>#REF!</v>
      </c>
    </row>
    <row r="58" spans="1:8" ht="16.5" customHeight="1" thickBot="1">
      <c r="A58" s="1796"/>
      <c r="B58" s="157"/>
      <c r="C58" s="157" t="s">
        <v>103</v>
      </c>
      <c r="D58" s="158"/>
      <c r="E58" s="159" t="e">
        <f>SUM(F56:F57)</f>
        <v>#REF!</v>
      </c>
      <c r="F58" s="113" t="e">
        <f>E58/G55</f>
        <v>#REF!</v>
      </c>
    </row>
    <row r="59" spans="1:8" ht="28.5" customHeight="1" thickBot="1">
      <c r="B59" s="84"/>
      <c r="C59" s="84"/>
      <c r="D59" s="85"/>
      <c r="E59" s="85"/>
      <c r="F59" s="85"/>
    </row>
    <row r="60" spans="1:8" ht="21.75" customHeight="1" thickBot="1">
      <c r="A60" s="1794">
        <v>10</v>
      </c>
      <c r="B60" s="196"/>
      <c r="C60" s="195" t="s">
        <v>102</v>
      </c>
      <c r="D60" s="196"/>
      <c r="E60" s="196"/>
      <c r="F60" s="197"/>
    </row>
    <row r="61" spans="1:8" ht="51">
      <c r="A61" s="1795"/>
      <c r="B61" s="100" t="s">
        <v>34</v>
      </c>
      <c r="C61" s="83" t="s">
        <v>35</v>
      </c>
      <c r="D61" s="99" t="s">
        <v>7</v>
      </c>
      <c r="E61" s="99">
        <v>335.62</v>
      </c>
      <c r="F61" s="154" t="s">
        <v>92</v>
      </c>
    </row>
    <row r="62" spans="1:8">
      <c r="A62" s="1795"/>
      <c r="B62" s="78"/>
      <c r="C62" s="78"/>
      <c r="D62" s="78"/>
      <c r="E62" s="78"/>
      <c r="F62" s="153"/>
    </row>
    <row r="63" spans="1:8">
      <c r="A63" s="1795"/>
      <c r="B63" s="57">
        <v>1968</v>
      </c>
      <c r="C63" s="57" t="s">
        <v>97</v>
      </c>
      <c r="D63" s="58" t="s">
        <v>88</v>
      </c>
      <c r="E63" s="58">
        <v>0.4</v>
      </c>
      <c r="F63" s="133">
        <f>E61*E63</f>
        <v>134.24799999999999</v>
      </c>
      <c r="G63">
        <v>24</v>
      </c>
    </row>
    <row r="64" spans="1:8">
      <c r="A64" s="1795"/>
      <c r="B64" s="57">
        <v>1990</v>
      </c>
      <c r="C64" s="57" t="s">
        <v>89</v>
      </c>
      <c r="D64" s="58" t="s">
        <v>88</v>
      </c>
      <c r="E64" s="58">
        <v>0.25</v>
      </c>
      <c r="F64" s="133">
        <f>E61*E64</f>
        <v>83.905000000000001</v>
      </c>
    </row>
    <row r="65" spans="1:8" ht="13.5" thickBot="1">
      <c r="A65" s="1795"/>
      <c r="B65" s="115">
        <v>1999</v>
      </c>
      <c r="C65" s="87" t="s">
        <v>90</v>
      </c>
      <c r="D65" s="88" t="s">
        <v>88</v>
      </c>
      <c r="E65" s="88">
        <v>0.9</v>
      </c>
      <c r="F65" s="147">
        <f>E61*E65</f>
        <v>302.05799999999999</v>
      </c>
    </row>
    <row r="66" spans="1:8" ht="13.5" thickBot="1">
      <c r="A66" s="1796"/>
      <c r="B66" s="121"/>
      <c r="C66" s="121" t="s">
        <v>104</v>
      </c>
      <c r="D66" s="144"/>
      <c r="E66" s="123">
        <f>SUM(F63:F65)</f>
        <v>520.21</v>
      </c>
      <c r="F66" s="104">
        <f>E66/G63</f>
        <v>21.68</v>
      </c>
    </row>
    <row r="67" spans="1:8" ht="30" customHeight="1" thickBot="1">
      <c r="B67" s="51"/>
      <c r="C67" s="51"/>
      <c r="D67" s="51"/>
      <c r="E67" s="51"/>
      <c r="F67" s="51"/>
    </row>
    <row r="68" spans="1:8" ht="21.75" customHeight="1" thickBot="1">
      <c r="A68" s="1794">
        <v>11</v>
      </c>
      <c r="B68" s="196"/>
      <c r="C68" s="195" t="s">
        <v>31</v>
      </c>
      <c r="D68" s="196"/>
      <c r="E68" s="196"/>
      <c r="F68" s="197"/>
    </row>
    <row r="69" spans="1:8" ht="51">
      <c r="A69" s="1795"/>
      <c r="B69" s="107" t="s">
        <v>55</v>
      </c>
      <c r="C69" s="106" t="s">
        <v>56</v>
      </c>
      <c r="D69" s="102" t="s">
        <v>7</v>
      </c>
      <c r="E69" s="108" t="e">
        <f>'MC - GERAL '!#REF!</f>
        <v>#REF!</v>
      </c>
      <c r="F69" s="142" t="s">
        <v>92</v>
      </c>
    </row>
    <row r="70" spans="1:8">
      <c r="A70" s="1795"/>
      <c r="B70" s="78"/>
      <c r="C70" s="78"/>
      <c r="D70" s="78"/>
      <c r="E70" s="78"/>
      <c r="F70" s="120"/>
      <c r="G70">
        <v>24</v>
      </c>
    </row>
    <row r="71" spans="1:8">
      <c r="A71" s="1795"/>
      <c r="B71" s="57">
        <v>1968</v>
      </c>
      <c r="C71" s="57" t="s">
        <v>97</v>
      </c>
      <c r="D71" s="58" t="s">
        <v>88</v>
      </c>
      <c r="E71" s="58">
        <v>0.81</v>
      </c>
      <c r="F71" s="124" t="e">
        <f>E69*E71</f>
        <v>#REF!</v>
      </c>
    </row>
    <row r="72" spans="1:8" ht="13.5" thickBot="1">
      <c r="A72" s="1795"/>
      <c r="B72" s="92">
        <v>1999</v>
      </c>
      <c r="C72" s="78" t="s">
        <v>90</v>
      </c>
      <c r="D72" s="79" t="s">
        <v>88</v>
      </c>
      <c r="E72" s="79">
        <v>0.4</v>
      </c>
      <c r="F72" s="143" t="e">
        <f>E69*E72</f>
        <v>#REF!</v>
      </c>
    </row>
    <row r="73" spans="1:8" ht="13.5" thickBot="1">
      <c r="A73" s="1796"/>
      <c r="B73" s="121"/>
      <c r="C73" s="121"/>
      <c r="D73" s="144"/>
      <c r="E73" s="123" t="e">
        <f>SUM(F71:F72)</f>
        <v>#REF!</v>
      </c>
      <c r="F73" s="104" t="e">
        <f>E73/G70</f>
        <v>#REF!</v>
      </c>
      <c r="H73" s="53" t="e">
        <f>E73</f>
        <v>#REF!</v>
      </c>
    </row>
    <row r="74" spans="1:8" ht="63.75">
      <c r="A74" s="1794">
        <v>12</v>
      </c>
      <c r="B74" s="136" t="s">
        <v>57</v>
      </c>
      <c r="C74" s="125" t="s">
        <v>77</v>
      </c>
      <c r="D74" s="145" t="s">
        <v>13</v>
      </c>
      <c r="E74" s="146">
        <v>1</v>
      </c>
      <c r="F74" s="119" t="s">
        <v>92</v>
      </c>
      <c r="H74" s="52"/>
    </row>
    <row r="75" spans="1:8">
      <c r="A75" s="1795"/>
      <c r="B75" s="78"/>
      <c r="C75" s="78"/>
      <c r="D75" s="78"/>
      <c r="E75" s="78"/>
      <c r="F75" s="120"/>
      <c r="H75" s="52"/>
    </row>
    <row r="76" spans="1:8">
      <c r="A76" s="1795"/>
      <c r="B76" s="111">
        <v>1968</v>
      </c>
      <c r="C76" s="57" t="s">
        <v>97</v>
      </c>
      <c r="D76" s="58" t="s">
        <v>88</v>
      </c>
      <c r="E76" s="58">
        <v>12.5</v>
      </c>
      <c r="F76" s="133">
        <f>E74*E76</f>
        <v>12.5</v>
      </c>
      <c r="G76" s="116">
        <v>24</v>
      </c>
      <c r="H76" s="52"/>
    </row>
    <row r="77" spans="1:8">
      <c r="A77" s="1795"/>
      <c r="B77" s="111">
        <v>1990</v>
      </c>
      <c r="C77" s="57" t="s">
        <v>89</v>
      </c>
      <c r="D77" s="58" t="s">
        <v>88</v>
      </c>
      <c r="E77" s="58">
        <v>1</v>
      </c>
      <c r="F77" s="133">
        <f>E74*E77</f>
        <v>1</v>
      </c>
      <c r="H77" s="52"/>
    </row>
    <row r="78" spans="1:8" ht="13.5" thickBot="1">
      <c r="A78" s="1795"/>
      <c r="B78" s="92">
        <v>1999</v>
      </c>
      <c r="C78" s="78" t="s">
        <v>90</v>
      </c>
      <c r="D78" s="79" t="s">
        <v>88</v>
      </c>
      <c r="E78" s="79">
        <v>5.5</v>
      </c>
      <c r="F78" s="147">
        <f>E74*E78</f>
        <v>5.5</v>
      </c>
      <c r="H78" s="52"/>
    </row>
    <row r="79" spans="1:8" ht="13.5" thickBot="1">
      <c r="A79" s="1796"/>
      <c r="B79" s="121"/>
      <c r="C79" s="121"/>
      <c r="D79" s="148" t="s">
        <v>105</v>
      </c>
      <c r="E79" s="129">
        <f>SUM(F76:F78)</f>
        <v>19</v>
      </c>
      <c r="F79" s="104">
        <f>E79/G76</f>
        <v>0.79</v>
      </c>
      <c r="H79" s="52">
        <f>E79</f>
        <v>19</v>
      </c>
    </row>
    <row r="80" spans="1:8" ht="61.5" customHeight="1">
      <c r="A80" s="1797">
        <v>13</v>
      </c>
      <c r="B80" s="149" t="s">
        <v>59</v>
      </c>
      <c r="C80" s="150" t="s">
        <v>106</v>
      </c>
      <c r="D80" s="118" t="s">
        <v>13</v>
      </c>
      <c r="E80" s="151">
        <v>1</v>
      </c>
      <c r="F80" s="119" t="s">
        <v>92</v>
      </c>
      <c r="H80" s="52"/>
    </row>
    <row r="81" spans="1:8">
      <c r="A81" s="1798"/>
      <c r="B81" s="78"/>
      <c r="C81" s="78"/>
      <c r="D81" s="78"/>
      <c r="E81" s="78"/>
      <c r="F81" s="120"/>
      <c r="H81" s="52"/>
    </row>
    <row r="82" spans="1:8">
      <c r="A82" s="1798"/>
      <c r="B82" s="57">
        <v>1965</v>
      </c>
      <c r="C82" s="57" t="s">
        <v>107</v>
      </c>
      <c r="D82" s="58" t="s">
        <v>88</v>
      </c>
      <c r="E82" s="58">
        <v>13</v>
      </c>
      <c r="F82" s="133">
        <f>E80*E82</f>
        <v>13</v>
      </c>
      <c r="G82" s="59">
        <v>24</v>
      </c>
      <c r="H82" s="52"/>
    </row>
    <row r="83" spans="1:8">
      <c r="A83" s="1798"/>
      <c r="B83" s="57">
        <v>1968</v>
      </c>
      <c r="C83" s="57" t="s">
        <v>97</v>
      </c>
      <c r="D83" s="58" t="s">
        <v>88</v>
      </c>
      <c r="E83" s="58">
        <v>6</v>
      </c>
      <c r="F83" s="133">
        <f>E80*E83</f>
        <v>6</v>
      </c>
      <c r="H83" s="52"/>
    </row>
    <row r="84" spans="1:8">
      <c r="A84" s="1798"/>
      <c r="B84" s="57">
        <v>1990</v>
      </c>
      <c r="C84" s="57" t="s">
        <v>89</v>
      </c>
      <c r="D84" s="58" t="s">
        <v>88</v>
      </c>
      <c r="E84" s="58">
        <v>1</v>
      </c>
      <c r="F84" s="133">
        <f>E80*E84</f>
        <v>1</v>
      </c>
      <c r="H84" s="52"/>
    </row>
    <row r="85" spans="1:8">
      <c r="A85" s="1798"/>
      <c r="B85" s="57">
        <v>1994</v>
      </c>
      <c r="C85" s="57" t="s">
        <v>108</v>
      </c>
      <c r="D85" s="58" t="s">
        <v>88</v>
      </c>
      <c r="E85" s="58">
        <v>13</v>
      </c>
      <c r="F85" s="133">
        <f>E80*E85</f>
        <v>13</v>
      </c>
      <c r="H85" s="52"/>
    </row>
    <row r="86" spans="1:8" ht="13.5" thickBot="1">
      <c r="A86" s="1798"/>
      <c r="B86" s="57">
        <v>1999</v>
      </c>
      <c r="C86" s="57" t="s">
        <v>90</v>
      </c>
      <c r="D86" s="58" t="s">
        <v>88</v>
      </c>
      <c r="E86" s="58">
        <v>6</v>
      </c>
      <c r="F86" s="152">
        <f>E80*E86</f>
        <v>6</v>
      </c>
      <c r="H86" s="52"/>
    </row>
    <row r="87" spans="1:8" ht="13.5" thickBot="1">
      <c r="A87" s="1798"/>
      <c r="B87" s="139"/>
      <c r="C87" s="86"/>
      <c r="D87" s="81" t="s">
        <v>105</v>
      </c>
      <c r="E87" s="98">
        <f>SUM(F82:F86)</f>
        <v>39</v>
      </c>
      <c r="F87" s="104">
        <f>E87/G82</f>
        <v>1.63</v>
      </c>
      <c r="H87" s="52">
        <f>E87</f>
        <v>39</v>
      </c>
    </row>
    <row r="88" spans="1:8" ht="13.5" thickBot="1">
      <c r="A88" s="1798"/>
      <c r="B88" s="78"/>
      <c r="C88" s="78"/>
      <c r="D88" s="78"/>
      <c r="E88" s="78"/>
      <c r="F88" s="153"/>
      <c r="H88" s="52"/>
    </row>
    <row r="89" spans="1:8" ht="13.5" thickBot="1">
      <c r="A89" s="1799"/>
      <c r="B89" s="121"/>
      <c r="C89" s="121"/>
      <c r="D89" s="144"/>
      <c r="E89" s="123" t="e">
        <f>SUM(H68:H87)</f>
        <v>#REF!</v>
      </c>
      <c r="F89" s="104" t="e">
        <f>E89/G82</f>
        <v>#REF!</v>
      </c>
      <c r="H89" s="52"/>
    </row>
    <row r="90" spans="1:8">
      <c r="A90" s="51"/>
      <c r="B90" s="51"/>
      <c r="C90" s="51"/>
      <c r="D90" s="51"/>
      <c r="E90" s="51"/>
      <c r="F90" s="51"/>
    </row>
    <row r="91" spans="1:8" ht="13.5" thickBot="1"/>
    <row r="92" spans="1:8" ht="21.75" customHeight="1" thickBot="1">
      <c r="A92" s="1794">
        <v>14</v>
      </c>
      <c r="B92" s="196"/>
      <c r="C92" s="195" t="s">
        <v>67</v>
      </c>
      <c r="D92" s="196"/>
      <c r="E92" s="196"/>
      <c r="F92" s="197"/>
    </row>
    <row r="93" spans="1:8" ht="63.75">
      <c r="A93" s="1795"/>
      <c r="B93" s="211" t="s">
        <v>38</v>
      </c>
      <c r="C93" s="83" t="s">
        <v>109</v>
      </c>
      <c r="D93" s="200" t="s">
        <v>13</v>
      </c>
      <c r="E93" s="201">
        <v>20</v>
      </c>
      <c r="F93" s="193" t="s">
        <v>92</v>
      </c>
    </row>
    <row r="94" spans="1:8">
      <c r="A94" s="1795"/>
      <c r="B94" s="212"/>
      <c r="C94" s="114"/>
      <c r="D94" s="208"/>
      <c r="E94" s="209"/>
      <c r="F94" s="120"/>
      <c r="G94">
        <v>24</v>
      </c>
    </row>
    <row r="95" spans="1:8">
      <c r="A95" s="1795"/>
      <c r="B95" s="57">
        <v>1967</v>
      </c>
      <c r="C95" s="57" t="s">
        <v>112</v>
      </c>
      <c r="D95" s="58" t="s">
        <v>88</v>
      </c>
      <c r="E95" s="58">
        <v>6</v>
      </c>
      <c r="F95" s="133">
        <f>E93*E95</f>
        <v>120</v>
      </c>
    </row>
    <row r="96" spans="1:8" ht="13.5" thickBot="1">
      <c r="A96" s="1795"/>
      <c r="B96" s="92">
        <v>1999</v>
      </c>
      <c r="C96" s="78" t="s">
        <v>90</v>
      </c>
      <c r="D96" s="79" t="s">
        <v>88</v>
      </c>
      <c r="E96" s="79">
        <v>6</v>
      </c>
      <c r="F96" s="147">
        <f>E93*E96</f>
        <v>120</v>
      </c>
    </row>
    <row r="97" spans="1:8" ht="17.25" customHeight="1" thickBot="1">
      <c r="A97" s="1796"/>
      <c r="B97" s="220"/>
      <c r="C97" s="218"/>
      <c r="D97" s="221" t="s">
        <v>105</v>
      </c>
      <c r="E97" s="222">
        <f>SUM(F95:F96)</f>
        <v>240</v>
      </c>
      <c r="F97" s="141">
        <f>E97/G94</f>
        <v>10</v>
      </c>
      <c r="H97" s="90">
        <f>E97</f>
        <v>240</v>
      </c>
    </row>
    <row r="98" spans="1:8" ht="51">
      <c r="A98" s="1794">
        <v>15</v>
      </c>
      <c r="B98" s="213" t="s">
        <v>70</v>
      </c>
      <c r="C98" s="125" t="s">
        <v>110</v>
      </c>
      <c r="D98" s="214" t="s">
        <v>13</v>
      </c>
      <c r="E98" s="215">
        <v>3</v>
      </c>
      <c r="F98" s="216" t="s">
        <v>92</v>
      </c>
    </row>
    <row r="99" spans="1:8">
      <c r="A99" s="1795"/>
      <c r="B99" s="207"/>
      <c r="C99" s="114"/>
      <c r="D99" s="208"/>
      <c r="E99" s="209"/>
      <c r="F99" s="185"/>
    </row>
    <row r="100" spans="1:8">
      <c r="A100" s="1795"/>
      <c r="B100" s="56">
        <v>1967</v>
      </c>
      <c r="C100" s="57" t="s">
        <v>112</v>
      </c>
      <c r="D100" s="58" t="s">
        <v>88</v>
      </c>
      <c r="E100" s="58">
        <v>6</v>
      </c>
      <c r="F100" s="133">
        <f>E98*E100</f>
        <v>18</v>
      </c>
      <c r="G100">
        <v>24</v>
      </c>
    </row>
    <row r="101" spans="1:8" ht="13.5" thickBot="1">
      <c r="A101" s="1795"/>
      <c r="B101" s="77">
        <v>1999</v>
      </c>
      <c r="C101" s="78" t="s">
        <v>90</v>
      </c>
      <c r="D101" s="88" t="s">
        <v>88</v>
      </c>
      <c r="E101" s="88">
        <v>6</v>
      </c>
      <c r="F101" s="147">
        <f>E98*E101</f>
        <v>18</v>
      </c>
    </row>
    <row r="102" spans="1:8" ht="13.5" thickBot="1">
      <c r="A102" s="1796"/>
      <c r="B102" s="217"/>
      <c r="C102" s="218"/>
      <c r="D102" s="219" t="s">
        <v>105</v>
      </c>
      <c r="E102" s="223">
        <f>SUM(F100:F101)</f>
        <v>36</v>
      </c>
      <c r="F102" s="141">
        <f>E102/G100</f>
        <v>1.5</v>
      </c>
      <c r="H102" s="90">
        <f>E102</f>
        <v>36</v>
      </c>
    </row>
    <row r="103" spans="1:8" ht="30" customHeight="1">
      <c r="A103" s="1794">
        <v>16</v>
      </c>
      <c r="B103" s="225" t="s">
        <v>71</v>
      </c>
      <c r="C103" s="125" t="s">
        <v>111</v>
      </c>
      <c r="D103" s="214" t="s">
        <v>72</v>
      </c>
      <c r="E103" s="215">
        <v>6</v>
      </c>
      <c r="F103" s="216" t="s">
        <v>92</v>
      </c>
    </row>
    <row r="104" spans="1:8" ht="17.25" customHeight="1">
      <c r="A104" s="1795"/>
      <c r="B104" s="57">
        <v>1967</v>
      </c>
      <c r="C104" s="57" t="s">
        <v>112</v>
      </c>
      <c r="D104" s="58" t="s">
        <v>88</v>
      </c>
      <c r="E104" s="58">
        <v>6</v>
      </c>
      <c r="F104" s="133">
        <f>E103*E104</f>
        <v>36</v>
      </c>
    </row>
    <row r="105" spans="1:8" ht="17.25" customHeight="1" thickBot="1">
      <c r="A105" s="1795"/>
      <c r="B105" s="92">
        <v>1999</v>
      </c>
      <c r="C105" s="78" t="s">
        <v>90</v>
      </c>
      <c r="D105" s="79" t="s">
        <v>88</v>
      </c>
      <c r="E105" s="79">
        <v>6</v>
      </c>
      <c r="F105" s="147">
        <f>E103*E105</f>
        <v>36</v>
      </c>
      <c r="G105">
        <v>24</v>
      </c>
    </row>
    <row r="106" spans="1:8" ht="17.25" customHeight="1" thickBot="1">
      <c r="A106" s="1796"/>
      <c r="B106" s="220"/>
      <c r="C106" s="218"/>
      <c r="D106" s="221" t="s">
        <v>105</v>
      </c>
      <c r="E106" s="222">
        <f>SUM(F104:F105)</f>
        <v>72</v>
      </c>
      <c r="F106" s="141">
        <f>E106/G105</f>
        <v>3</v>
      </c>
      <c r="H106" s="90">
        <f>E106</f>
        <v>72</v>
      </c>
    </row>
    <row r="107" spans="1:8" ht="31.5" customHeight="1">
      <c r="A107" s="1797">
        <v>17</v>
      </c>
      <c r="B107" s="225" t="s">
        <v>73</v>
      </c>
      <c r="C107" s="125" t="s">
        <v>74</v>
      </c>
      <c r="D107" s="214" t="s">
        <v>13</v>
      </c>
      <c r="E107" s="215">
        <v>4</v>
      </c>
      <c r="F107" s="119" t="s">
        <v>92</v>
      </c>
    </row>
    <row r="108" spans="1:8">
      <c r="A108" s="1798"/>
      <c r="B108" s="74"/>
      <c r="C108" s="75"/>
      <c r="D108" s="75"/>
      <c r="E108" s="75"/>
      <c r="F108" s="120"/>
    </row>
    <row r="109" spans="1:8">
      <c r="A109" s="1798"/>
      <c r="B109" s="56">
        <v>1967</v>
      </c>
      <c r="C109" s="57" t="s">
        <v>112</v>
      </c>
      <c r="D109" s="58" t="s">
        <v>88</v>
      </c>
      <c r="E109" s="58">
        <v>4</v>
      </c>
      <c r="F109" s="133">
        <f>E107*E109</f>
        <v>16</v>
      </c>
      <c r="G109">
        <v>24</v>
      </c>
    </row>
    <row r="110" spans="1:8" ht="13.5" thickBot="1">
      <c r="A110" s="1798"/>
      <c r="B110" s="77">
        <v>1999</v>
      </c>
      <c r="C110" s="78" t="s">
        <v>90</v>
      </c>
      <c r="D110" s="79" t="s">
        <v>88</v>
      </c>
      <c r="E110" s="79">
        <v>4</v>
      </c>
      <c r="F110" s="147">
        <f>E107*E110</f>
        <v>16</v>
      </c>
    </row>
    <row r="111" spans="1:8" ht="13.5" thickBot="1">
      <c r="A111" s="1799"/>
      <c r="B111" s="170"/>
      <c r="C111" s="144"/>
      <c r="D111" s="132" t="s">
        <v>105</v>
      </c>
      <c r="E111" s="129">
        <f>SUM(F109:F110)</f>
        <v>32</v>
      </c>
      <c r="F111" s="104">
        <f>E111/G109</f>
        <v>1.33</v>
      </c>
      <c r="H111">
        <f>E111</f>
        <v>32</v>
      </c>
    </row>
    <row r="112" spans="1:8" ht="63.75">
      <c r="A112" s="226"/>
      <c r="B112" s="227" t="s">
        <v>75</v>
      </c>
      <c r="C112" s="228" t="s">
        <v>76</v>
      </c>
      <c r="D112" s="229" t="s">
        <v>7</v>
      </c>
      <c r="E112" s="230">
        <v>4.5</v>
      </c>
      <c r="F112" s="231" t="s">
        <v>92</v>
      </c>
    </row>
    <row r="113" spans="1:8">
      <c r="A113" s="126"/>
      <c r="B113" s="74"/>
      <c r="C113" s="75"/>
      <c r="D113" s="75"/>
      <c r="E113" s="75"/>
      <c r="F113" s="120"/>
    </row>
    <row r="114" spans="1:8">
      <c r="A114" s="126"/>
      <c r="B114" s="110">
        <v>1999</v>
      </c>
      <c r="C114" s="57" t="s">
        <v>90</v>
      </c>
      <c r="D114" s="58" t="s">
        <v>88</v>
      </c>
      <c r="E114" s="58">
        <v>14.7</v>
      </c>
      <c r="F114" s="133">
        <f>E112*E114</f>
        <v>66.150000000000006</v>
      </c>
      <c r="G114">
        <v>24</v>
      </c>
    </row>
    <row r="115" spans="1:8" ht="13.5" thickBot="1">
      <c r="A115" s="126"/>
      <c r="B115" s="68">
        <v>6913</v>
      </c>
      <c r="C115" s="65" t="s">
        <v>113</v>
      </c>
      <c r="D115" s="66" t="s">
        <v>88</v>
      </c>
      <c r="E115" s="66">
        <v>14.7</v>
      </c>
      <c r="F115" s="232">
        <f>E112*E115</f>
        <v>66.150000000000006</v>
      </c>
    </row>
    <row r="116" spans="1:8" ht="13.5" thickBot="1">
      <c r="A116" s="233"/>
      <c r="B116" s="170"/>
      <c r="C116" s="144"/>
      <c r="D116" s="170" t="s">
        <v>105</v>
      </c>
      <c r="E116" s="129">
        <f>SUM(F114:F115)</f>
        <v>132.30000000000001</v>
      </c>
      <c r="F116" s="104">
        <f>E116/G114</f>
        <v>5.51</v>
      </c>
      <c r="H116">
        <f>E116</f>
        <v>132.30000000000001</v>
      </c>
    </row>
    <row r="117" spans="1:8" ht="13.5" thickBot="1">
      <c r="A117" s="51"/>
      <c r="B117" s="51"/>
      <c r="C117" s="51"/>
      <c r="D117" s="51"/>
      <c r="E117" s="51"/>
      <c r="F117" s="51"/>
    </row>
    <row r="118" spans="1:8" ht="38.25">
      <c r="A118" s="1800"/>
      <c r="B118" s="234" t="s">
        <v>58</v>
      </c>
      <c r="C118" s="125" t="s">
        <v>114</v>
      </c>
      <c r="D118" s="235" t="s">
        <v>7</v>
      </c>
      <c r="E118" s="235" t="e">
        <f>'MC - GERAL '!#REF!</f>
        <v>#REF!</v>
      </c>
      <c r="F118" s="119" t="s">
        <v>92</v>
      </c>
    </row>
    <row r="119" spans="1:8">
      <c r="A119" s="1801"/>
      <c r="B119" s="78"/>
      <c r="C119" s="78"/>
      <c r="D119" s="78"/>
      <c r="E119" s="78"/>
      <c r="F119" s="153"/>
    </row>
    <row r="120" spans="1:8">
      <c r="A120" s="1801"/>
      <c r="B120" s="111">
        <v>1999</v>
      </c>
      <c r="C120" s="57" t="s">
        <v>90</v>
      </c>
      <c r="D120" s="58" t="s">
        <v>88</v>
      </c>
      <c r="E120" s="58">
        <v>27</v>
      </c>
      <c r="F120" s="133" t="e">
        <f>E118*E120</f>
        <v>#REF!</v>
      </c>
      <c r="G120" s="52">
        <v>24</v>
      </c>
    </row>
    <row r="121" spans="1:8" ht="13.5" thickBot="1">
      <c r="A121" s="1801"/>
      <c r="B121" s="96">
        <v>6913</v>
      </c>
      <c r="C121" s="65" t="s">
        <v>113</v>
      </c>
      <c r="D121" s="66" t="s">
        <v>88</v>
      </c>
      <c r="E121" s="66">
        <v>27</v>
      </c>
      <c r="F121" s="232" t="e">
        <f>E118*E121</f>
        <v>#REF!</v>
      </c>
      <c r="G121" s="52"/>
    </row>
    <row r="122" spans="1:8" ht="13.5" thickBot="1">
      <c r="A122" s="1802"/>
      <c r="B122" s="170"/>
      <c r="C122" s="144"/>
      <c r="D122" s="170" t="s">
        <v>105</v>
      </c>
      <c r="E122" s="129" t="e">
        <f>SUM(F120:F121)</f>
        <v>#REF!</v>
      </c>
      <c r="F122" s="104" t="e">
        <f>E122/G120</f>
        <v>#REF!</v>
      </c>
      <c r="G122" s="52"/>
      <c r="H122" t="e">
        <f>E122</f>
        <v>#REF!</v>
      </c>
    </row>
    <row r="123" spans="1:8">
      <c r="A123" s="72"/>
      <c r="B123" s="72"/>
      <c r="C123" s="72"/>
      <c r="D123" s="72"/>
      <c r="E123" s="72"/>
      <c r="F123" s="72"/>
      <c r="G123" s="52"/>
    </row>
    <row r="124" spans="1:8">
      <c r="A124" s="78"/>
      <c r="B124" s="205"/>
      <c r="C124" s="91"/>
      <c r="D124" s="206"/>
      <c r="E124" s="206"/>
      <c r="F124" s="51"/>
      <c r="G124" s="52"/>
    </row>
    <row r="125" spans="1:8" ht="63.75">
      <c r="A125" s="1803"/>
      <c r="B125" s="202" t="s">
        <v>78</v>
      </c>
      <c r="C125" s="91" t="s">
        <v>79</v>
      </c>
      <c r="D125" s="203" t="s">
        <v>80</v>
      </c>
      <c r="E125" s="204">
        <v>1</v>
      </c>
      <c r="F125" s="103" t="s">
        <v>92</v>
      </c>
      <c r="G125" s="52"/>
    </row>
    <row r="126" spans="1:8">
      <c r="A126" s="1804"/>
      <c r="B126" s="207"/>
      <c r="C126" s="114"/>
      <c r="D126" s="208"/>
      <c r="E126" s="208"/>
      <c r="F126" s="76"/>
      <c r="G126" s="52"/>
    </row>
    <row r="127" spans="1:8">
      <c r="A127" s="1804"/>
      <c r="B127" s="56">
        <v>1983</v>
      </c>
      <c r="C127" s="57" t="s">
        <v>87</v>
      </c>
      <c r="D127" s="58" t="s">
        <v>88</v>
      </c>
      <c r="E127" s="58">
        <v>30</v>
      </c>
      <c r="F127" s="67">
        <f>E125*E127</f>
        <v>30</v>
      </c>
      <c r="G127" s="52">
        <v>24</v>
      </c>
    </row>
    <row r="128" spans="1:8" ht="13.5" thickBot="1">
      <c r="A128" s="1804"/>
      <c r="B128" s="77">
        <v>1999</v>
      </c>
      <c r="C128" s="78" t="s">
        <v>90</v>
      </c>
      <c r="D128" s="79" t="s">
        <v>88</v>
      </c>
      <c r="E128" s="79">
        <v>30</v>
      </c>
      <c r="F128" s="80">
        <f>E125*E128</f>
        <v>30</v>
      </c>
    </row>
    <row r="129" spans="1:8" ht="13.5" thickBot="1">
      <c r="A129" s="1805"/>
      <c r="B129" s="210"/>
      <c r="C129" s="101"/>
      <c r="D129" s="236" t="s">
        <v>105</v>
      </c>
      <c r="E129" s="224">
        <f>SUM(F127:F128)</f>
        <v>60</v>
      </c>
      <c r="F129" s="140">
        <f>E129/G127</f>
        <v>2.5</v>
      </c>
      <c r="H129" s="90">
        <f>E129</f>
        <v>60</v>
      </c>
    </row>
    <row r="130" spans="1:8">
      <c r="A130" s="78"/>
      <c r="B130" s="78"/>
      <c r="C130" s="78"/>
      <c r="D130" s="78"/>
      <c r="E130" s="78"/>
      <c r="F130" s="51"/>
    </row>
    <row r="131" spans="1:8">
      <c r="A131" s="51"/>
      <c r="B131" s="51"/>
      <c r="C131" s="51"/>
      <c r="D131" s="51"/>
      <c r="E131" s="51"/>
      <c r="F131" s="51"/>
    </row>
    <row r="132" spans="1:8">
      <c r="A132" s="51"/>
      <c r="B132" s="51"/>
      <c r="C132" s="51"/>
      <c r="D132" s="51"/>
      <c r="E132" s="51"/>
      <c r="F132" s="51"/>
    </row>
    <row r="133" spans="1:8">
      <c r="A133" s="51"/>
      <c r="B133" s="51"/>
      <c r="C133" s="51"/>
      <c r="D133" s="51"/>
      <c r="E133" s="51"/>
      <c r="F133" s="51"/>
    </row>
    <row r="134" spans="1:8">
      <c r="A134" s="51"/>
      <c r="B134" s="51"/>
      <c r="C134" s="51"/>
      <c r="D134" s="51"/>
      <c r="E134" s="51"/>
      <c r="F134" s="51"/>
    </row>
    <row r="135" spans="1:8">
      <c r="A135" s="51"/>
      <c r="B135" s="51"/>
      <c r="C135" s="51"/>
      <c r="D135" s="51"/>
      <c r="E135" s="51"/>
      <c r="F135" s="51"/>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12">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3"/>
      <c r="B1" s="384"/>
      <c r="C1" s="385"/>
      <c r="D1" s="386"/>
    </row>
    <row r="2" spans="1:14" ht="12.75" customHeight="1">
      <c r="A2" s="387"/>
      <c r="B2" s="9"/>
      <c r="C2" s="10"/>
      <c r="D2" s="388"/>
    </row>
    <row r="3" spans="1:14" ht="12.75" customHeight="1">
      <c r="A3" s="387"/>
      <c r="B3" s="9"/>
      <c r="C3" s="10"/>
      <c r="D3" s="388"/>
    </row>
    <row r="4" spans="1:14" ht="12.75" customHeight="1">
      <c r="A4" s="387"/>
      <c r="B4" s="9"/>
      <c r="C4" s="10"/>
      <c r="D4" s="388"/>
    </row>
    <row r="5" spans="1:14" ht="12.75" customHeight="1">
      <c r="A5" s="387"/>
      <c r="B5" s="9"/>
      <c r="C5" s="10"/>
      <c r="D5" s="388"/>
    </row>
    <row r="6" spans="1:14" ht="12.75" customHeight="1">
      <c r="A6" s="387"/>
      <c r="B6" s="9"/>
      <c r="C6" s="10"/>
      <c r="D6" s="388"/>
    </row>
    <row r="7" spans="1:14" ht="12.75" customHeight="1">
      <c r="A7" s="387"/>
      <c r="B7" s="9"/>
      <c r="C7" s="10"/>
      <c r="D7" s="388"/>
    </row>
    <row r="8" spans="1:14" ht="12.75" customHeight="1">
      <c r="A8" s="387"/>
      <c r="B8" s="9"/>
      <c r="C8" s="10"/>
      <c r="D8" s="388"/>
    </row>
    <row r="9" spans="1:14" ht="27.75" customHeight="1">
      <c r="A9" s="1822" t="s">
        <v>192</v>
      </c>
      <c r="B9" s="1610"/>
      <c r="C9" s="11"/>
      <c r="D9" s="389"/>
      <c r="E9" s="11"/>
      <c r="F9" s="11"/>
      <c r="G9" s="11"/>
      <c r="H9" s="11"/>
    </row>
    <row r="10" spans="1:14" ht="13.5" customHeight="1">
      <c r="A10" s="387"/>
      <c r="B10" s="9"/>
      <c r="C10" s="10"/>
      <c r="D10" s="388"/>
    </row>
    <row r="11" spans="1:14" ht="50.25" customHeight="1">
      <c r="A11" s="390" t="s">
        <v>0</v>
      </c>
      <c r="B11" s="1651" t="s">
        <v>212</v>
      </c>
      <c r="C11" s="1651"/>
      <c r="D11" s="1651"/>
      <c r="E11" s="407"/>
      <c r="F11" s="406"/>
      <c r="G11" s="406"/>
      <c r="H11" s="406"/>
      <c r="I11" s="406"/>
      <c r="J11" s="406"/>
      <c r="K11" s="406"/>
      <c r="L11" s="406"/>
      <c r="M11" s="406"/>
      <c r="N11" s="406"/>
    </row>
    <row r="12" spans="1:14" ht="30" customHeight="1">
      <c r="A12" s="390" t="s">
        <v>1</v>
      </c>
      <c r="B12" s="1" t="s">
        <v>210</v>
      </c>
      <c r="C12" s="359"/>
      <c r="D12" s="391"/>
      <c r="F12" s="14"/>
      <c r="G12" s="14"/>
    </row>
    <row r="13" spans="1:14" ht="9.75" customHeight="1" thickBot="1">
      <c r="A13" s="387"/>
      <c r="B13" s="9"/>
      <c r="C13" s="10"/>
      <c r="D13" s="388"/>
      <c r="F13" s="14"/>
      <c r="G13" s="14"/>
    </row>
    <row r="14" spans="1:14" ht="20.25" customHeight="1" thickBot="1">
      <c r="A14" s="1816" t="s">
        <v>2</v>
      </c>
      <c r="B14" s="1818" t="s">
        <v>18</v>
      </c>
      <c r="C14" s="397" t="s">
        <v>183</v>
      </c>
      <c r="D14" s="1823" t="s">
        <v>86</v>
      </c>
      <c r="F14" s="15"/>
      <c r="G14" s="6"/>
      <c r="H14" s="6"/>
      <c r="I14" s="6"/>
      <c r="J14" s="6"/>
      <c r="K14" s="6"/>
      <c r="L14" s="6"/>
    </row>
    <row r="15" spans="1:14" ht="18" customHeight="1" thickBot="1">
      <c r="A15" s="1817"/>
      <c r="B15" s="1819"/>
      <c r="C15" s="398" t="s">
        <v>21</v>
      </c>
      <c r="D15" s="1824"/>
      <c r="F15" s="15"/>
      <c r="G15" s="6"/>
      <c r="H15" s="2"/>
      <c r="I15" s="2"/>
      <c r="J15" s="2"/>
      <c r="K15" s="2"/>
      <c r="L15" s="2"/>
    </row>
    <row r="16" spans="1:14" ht="20.100000000000001" customHeight="1">
      <c r="A16" s="1820" t="s">
        <v>177</v>
      </c>
      <c r="B16" s="1821" t="s">
        <v>6</v>
      </c>
      <c r="C16" s="1825">
        <f>'CFF ONR'!I16</f>
        <v>45607.17</v>
      </c>
      <c r="D16" s="1815" t="e">
        <f>C16/C46</f>
        <v>#REF!</v>
      </c>
      <c r="E16" s="19"/>
      <c r="F16" s="381"/>
      <c r="G16" s="16"/>
      <c r="H16" s="17"/>
      <c r="I16" s="5"/>
      <c r="J16" s="3"/>
      <c r="K16" s="3"/>
      <c r="L16" s="18"/>
    </row>
    <row r="17" spans="1:12" ht="20.100000000000001" customHeight="1">
      <c r="A17" s="1810"/>
      <c r="B17" s="1811"/>
      <c r="C17" s="1813"/>
      <c r="D17" s="1807"/>
      <c r="E17" s="19"/>
      <c r="F17" s="381"/>
      <c r="G17" s="16"/>
      <c r="H17" s="5"/>
      <c r="I17" s="5"/>
      <c r="J17" s="3"/>
      <c r="K17" s="3"/>
      <c r="L17" s="18"/>
    </row>
    <row r="18" spans="1:12" ht="20.25" customHeight="1">
      <c r="A18" s="1810" t="s">
        <v>178</v>
      </c>
      <c r="B18" s="1826" t="s">
        <v>48</v>
      </c>
      <c r="C18" s="1813">
        <f>'CFF ONR'!I18</f>
        <v>22551.93</v>
      </c>
      <c r="D18" s="1807" t="e">
        <f>C18/C46</f>
        <v>#REF!</v>
      </c>
      <c r="E18" s="19"/>
      <c r="F18" s="381"/>
      <c r="G18" s="16"/>
      <c r="H18" s="20"/>
      <c r="I18" s="20"/>
      <c r="J18" s="20"/>
      <c r="K18" s="20"/>
      <c r="L18" s="18"/>
    </row>
    <row r="19" spans="1:12" ht="20.25" customHeight="1">
      <c r="A19" s="1810"/>
      <c r="B19" s="1811"/>
      <c r="C19" s="1813"/>
      <c r="D19" s="1807"/>
      <c r="E19" s="19"/>
      <c r="F19" s="381"/>
      <c r="G19" s="16"/>
      <c r="H19" s="21"/>
      <c r="I19" s="22"/>
      <c r="J19" s="22"/>
      <c r="K19" s="22"/>
      <c r="L19" s="18"/>
    </row>
    <row r="20" spans="1:12" ht="20.25" customHeight="1">
      <c r="A20" s="1810" t="s">
        <v>179</v>
      </c>
      <c r="B20" s="1826" t="s">
        <v>52</v>
      </c>
      <c r="C20" s="1813">
        <f>'CFF ONR'!I20</f>
        <v>61644.26</v>
      </c>
      <c r="D20" s="1807" t="e">
        <f>C20/C46</f>
        <v>#REF!</v>
      </c>
      <c r="E20" s="19"/>
      <c r="F20" s="381"/>
      <c r="G20" s="16"/>
      <c r="H20" s="21"/>
      <c r="I20" s="22"/>
      <c r="J20" s="22"/>
      <c r="K20" s="22"/>
      <c r="L20" s="18"/>
    </row>
    <row r="21" spans="1:12" ht="20.100000000000001" customHeight="1">
      <c r="A21" s="1810"/>
      <c r="B21" s="1826"/>
      <c r="C21" s="1813"/>
      <c r="D21" s="1807"/>
      <c r="E21" s="19"/>
      <c r="F21" s="381"/>
      <c r="G21" s="16"/>
      <c r="H21" s="21"/>
      <c r="I21" s="22"/>
      <c r="J21" s="22"/>
      <c r="K21" s="22"/>
      <c r="L21" s="18"/>
    </row>
    <row r="22" spans="1:12" ht="20.100000000000001" customHeight="1">
      <c r="A22" s="1810" t="s">
        <v>180</v>
      </c>
      <c r="B22" s="1811" t="s">
        <v>33</v>
      </c>
      <c r="C22" s="1813" t="e">
        <f>'CFF ONR'!#REF!</f>
        <v>#REF!</v>
      </c>
      <c r="D22" s="1807" t="e">
        <f>C22/C46</f>
        <v>#REF!</v>
      </c>
      <c r="E22" s="19"/>
      <c r="F22" s="381"/>
      <c r="G22" s="16"/>
      <c r="H22" s="21"/>
      <c r="I22" s="22"/>
      <c r="J22" s="22"/>
      <c r="K22" s="22"/>
      <c r="L22" s="18"/>
    </row>
    <row r="23" spans="1:12" ht="20.100000000000001" customHeight="1">
      <c r="A23" s="1810"/>
      <c r="B23" s="1811"/>
      <c r="C23" s="1813"/>
      <c r="D23" s="1807"/>
      <c r="E23" s="19"/>
      <c r="F23" s="381"/>
      <c r="G23" s="16"/>
      <c r="H23" s="21"/>
      <c r="I23" s="22"/>
      <c r="J23" s="22"/>
      <c r="K23" s="22"/>
      <c r="L23" s="18"/>
    </row>
    <row r="24" spans="1:12" ht="20.100000000000001" customHeight="1">
      <c r="A24" s="1810" t="s">
        <v>181</v>
      </c>
      <c r="B24" s="1811" t="s">
        <v>31</v>
      </c>
      <c r="C24" s="1813">
        <f>'CFF ONR'!I22</f>
        <v>29935.94</v>
      </c>
      <c r="D24" s="1807" t="e">
        <f>C24/C46</f>
        <v>#REF!</v>
      </c>
      <c r="E24" s="19"/>
      <c r="F24" s="381"/>
      <c r="G24" s="16"/>
      <c r="H24" s="20"/>
      <c r="I24" s="20"/>
      <c r="J24" s="20"/>
      <c r="K24" s="20"/>
      <c r="L24" s="18"/>
    </row>
    <row r="25" spans="1:12" ht="20.100000000000001" customHeight="1">
      <c r="A25" s="1810"/>
      <c r="B25" s="1811"/>
      <c r="C25" s="1813"/>
      <c r="D25" s="1807"/>
      <c r="E25" s="19"/>
      <c r="F25" s="381"/>
      <c r="G25" s="16"/>
      <c r="H25" s="22"/>
      <c r="I25" s="21"/>
      <c r="J25" s="22"/>
      <c r="K25" s="22"/>
      <c r="L25" s="18"/>
    </row>
    <row r="26" spans="1:12" ht="20.100000000000001" customHeight="1">
      <c r="A26" s="1810" t="s">
        <v>182</v>
      </c>
      <c r="B26" s="1811" t="s">
        <v>67</v>
      </c>
      <c r="C26" s="1813" t="e">
        <f>'CFF ONR'!#REF!</f>
        <v>#REF!</v>
      </c>
      <c r="D26" s="1807" t="e">
        <f>C26/C46</f>
        <v>#REF!</v>
      </c>
      <c r="E26" s="19"/>
      <c r="F26" s="381"/>
      <c r="G26" s="16"/>
      <c r="H26" s="20"/>
      <c r="I26" s="20"/>
      <c r="J26" s="20"/>
      <c r="K26" s="20"/>
      <c r="L26" s="18"/>
    </row>
    <row r="27" spans="1:12" ht="20.100000000000001" customHeight="1">
      <c r="A27" s="1810"/>
      <c r="B27" s="1811"/>
      <c r="C27" s="1813"/>
      <c r="D27" s="1807"/>
      <c r="E27" s="19"/>
      <c r="F27" s="381"/>
      <c r="G27" s="16"/>
      <c r="H27" s="23"/>
      <c r="I27" s="21"/>
      <c r="J27" s="23"/>
      <c r="K27" s="23"/>
      <c r="L27" s="18"/>
    </row>
    <row r="28" spans="1:12" ht="20.100000000000001" customHeight="1">
      <c r="A28" s="1810" t="s">
        <v>184</v>
      </c>
      <c r="B28" s="1811" t="s">
        <v>83</v>
      </c>
      <c r="C28" s="1813">
        <f>'CFF ONR'!I28</f>
        <v>257225.61</v>
      </c>
      <c r="D28" s="1807" t="e">
        <f>C28/C46</f>
        <v>#REF!</v>
      </c>
      <c r="E28" s="19"/>
      <c r="F28" s="381"/>
      <c r="G28" s="16"/>
      <c r="H28" s="23"/>
      <c r="I28" s="21"/>
      <c r="J28" s="23"/>
      <c r="K28" s="23"/>
      <c r="L28" s="18"/>
    </row>
    <row r="29" spans="1:12" ht="20.100000000000001" customHeight="1">
      <c r="A29" s="1810"/>
      <c r="B29" s="1811"/>
      <c r="C29" s="1813"/>
      <c r="D29" s="1807"/>
      <c r="E29" s="19"/>
      <c r="F29" s="381"/>
      <c r="G29" s="16"/>
      <c r="H29" s="23"/>
      <c r="I29" s="21"/>
      <c r="J29" s="23"/>
      <c r="K29" s="23"/>
      <c r="L29" s="18"/>
    </row>
    <row r="30" spans="1:12" ht="20.100000000000001" customHeight="1">
      <c r="A30" s="1810" t="s">
        <v>185</v>
      </c>
      <c r="B30" s="1811" t="s">
        <v>84</v>
      </c>
      <c r="C30" s="1813" t="e">
        <f>'CFF ONR'!#REF!</f>
        <v>#REF!</v>
      </c>
      <c r="D30" s="1814" t="e">
        <f>C30/C46</f>
        <v>#REF!</v>
      </c>
      <c r="E30" s="19"/>
      <c r="F30" s="381"/>
      <c r="G30" s="16"/>
      <c r="H30" s="22"/>
      <c r="I30" s="23"/>
      <c r="J30" s="23"/>
      <c r="K30" s="23"/>
      <c r="L30" s="18"/>
    </row>
    <row r="31" spans="1:12" ht="20.100000000000001" customHeight="1">
      <c r="A31" s="1810"/>
      <c r="B31" s="1811"/>
      <c r="C31" s="1813"/>
      <c r="D31" s="1814"/>
      <c r="E31" s="19"/>
      <c r="F31" s="381"/>
      <c r="G31" s="16"/>
      <c r="H31" s="22"/>
      <c r="I31" s="23"/>
      <c r="J31" s="23"/>
      <c r="K31" s="23"/>
      <c r="L31" s="18"/>
    </row>
    <row r="32" spans="1:12" ht="20.100000000000001" customHeight="1">
      <c r="A32" s="1810" t="s">
        <v>186</v>
      </c>
      <c r="B32" s="1811" t="s">
        <v>174</v>
      </c>
      <c r="C32" s="1813" t="e">
        <f>'CFF ONR'!#REF!</f>
        <v>#REF!</v>
      </c>
      <c r="D32" s="1815" t="e">
        <f>C32/C46</f>
        <v>#REF!</v>
      </c>
      <c r="E32" s="19"/>
      <c r="F32" s="381"/>
      <c r="G32" s="16"/>
      <c r="H32" s="22"/>
      <c r="I32" s="23"/>
      <c r="J32" s="23"/>
      <c r="K32" s="23"/>
      <c r="L32" s="18"/>
    </row>
    <row r="33" spans="1:12" ht="20.100000000000001" customHeight="1">
      <c r="A33" s="1810"/>
      <c r="B33" s="1811"/>
      <c r="C33" s="1813"/>
      <c r="D33" s="1807"/>
      <c r="E33" s="19"/>
      <c r="F33" s="381"/>
      <c r="G33" s="16"/>
      <c r="H33" s="22"/>
      <c r="I33" s="23"/>
      <c r="J33" s="23"/>
      <c r="K33" s="23"/>
      <c r="L33" s="18"/>
    </row>
    <row r="34" spans="1:12" ht="20.100000000000001" customHeight="1">
      <c r="A34" s="1810" t="s">
        <v>187</v>
      </c>
      <c r="B34" s="1811" t="s">
        <v>85</v>
      </c>
      <c r="C34" s="1806" t="e">
        <f>'CFF ONR'!#REF!</f>
        <v>#REF!</v>
      </c>
      <c r="D34" s="1807" t="e">
        <f>C34/C46</f>
        <v>#REF!</v>
      </c>
      <c r="E34" s="19"/>
      <c r="F34" s="381"/>
      <c r="G34" s="16"/>
      <c r="H34" s="20"/>
      <c r="I34" s="20"/>
      <c r="J34" s="17"/>
      <c r="K34" s="17"/>
      <c r="L34" s="18"/>
    </row>
    <row r="35" spans="1:12" ht="20.100000000000001" customHeight="1">
      <c r="A35" s="1810"/>
      <c r="B35" s="1811"/>
      <c r="C35" s="1806"/>
      <c r="D35" s="1807"/>
      <c r="E35" s="19"/>
      <c r="F35" s="381"/>
      <c r="G35" s="16"/>
      <c r="H35" s="22"/>
      <c r="I35" s="23"/>
      <c r="J35" s="23"/>
      <c r="K35" s="23"/>
      <c r="L35" s="18"/>
    </row>
    <row r="36" spans="1:12" ht="20.100000000000001" customHeight="1">
      <c r="A36" s="1810" t="s">
        <v>188</v>
      </c>
      <c r="B36" s="1827" t="s">
        <v>14</v>
      </c>
      <c r="C36" s="1812" t="e">
        <f>'CFF ONR'!#REF!</f>
        <v>#REF!</v>
      </c>
      <c r="D36" s="1807" t="e">
        <f>C36/C46</f>
        <v>#REF!</v>
      </c>
      <c r="E36" s="19"/>
      <c r="F36" s="381"/>
      <c r="G36" s="16"/>
      <c r="H36" s="22"/>
      <c r="I36" s="23"/>
      <c r="J36" s="23"/>
      <c r="K36" s="23"/>
      <c r="L36" s="18"/>
    </row>
    <row r="37" spans="1:12" ht="20.100000000000001" customHeight="1">
      <c r="A37" s="1810"/>
      <c r="B37" s="1827"/>
      <c r="C37" s="1812"/>
      <c r="D37" s="1807"/>
      <c r="E37" s="19"/>
      <c r="F37" s="381"/>
      <c r="G37" s="16"/>
      <c r="H37" s="22"/>
      <c r="I37" s="23"/>
      <c r="J37" s="23"/>
      <c r="K37" s="23"/>
      <c r="L37" s="18"/>
    </row>
    <row r="38" spans="1:12" ht="20.100000000000001" customHeight="1">
      <c r="A38" s="1810" t="s">
        <v>189</v>
      </c>
      <c r="B38" s="1827" t="s">
        <v>15</v>
      </c>
      <c r="C38" s="1812" t="e">
        <f>'CFF ONR'!#REF!</f>
        <v>#REF!</v>
      </c>
      <c r="D38" s="1807" t="e">
        <f>C38/C46</f>
        <v>#REF!</v>
      </c>
      <c r="E38" s="19"/>
      <c r="F38" s="381"/>
      <c r="G38" s="16"/>
      <c r="H38" s="22"/>
      <c r="I38" s="23"/>
      <c r="J38" s="23"/>
      <c r="K38" s="23"/>
      <c r="L38" s="18"/>
    </row>
    <row r="39" spans="1:12" ht="20.100000000000001" customHeight="1">
      <c r="A39" s="1810"/>
      <c r="B39" s="1827"/>
      <c r="C39" s="1812"/>
      <c r="D39" s="1807"/>
      <c r="E39" s="19"/>
      <c r="F39" s="381"/>
      <c r="G39" s="16"/>
      <c r="H39" s="22"/>
      <c r="I39" s="23"/>
      <c r="J39" s="23"/>
      <c r="K39" s="23"/>
      <c r="L39" s="18"/>
    </row>
    <row r="40" spans="1:12" ht="20.100000000000001" customHeight="1">
      <c r="A40" s="1810" t="s">
        <v>190</v>
      </c>
      <c r="B40" s="1827" t="s">
        <v>176</v>
      </c>
      <c r="C40" s="1812" t="e">
        <f>'CFF ONR'!#REF!</f>
        <v>#REF!</v>
      </c>
      <c r="D40" s="1807" t="e">
        <f>C40/C46</f>
        <v>#REF!</v>
      </c>
      <c r="E40" s="19"/>
      <c r="F40" s="381"/>
      <c r="G40" s="16"/>
      <c r="H40" s="22"/>
      <c r="I40" s="23"/>
      <c r="J40" s="23"/>
      <c r="K40" s="23"/>
      <c r="L40" s="18"/>
    </row>
    <row r="41" spans="1:12" ht="20.100000000000001" customHeight="1">
      <c r="A41" s="1810"/>
      <c r="B41" s="1827"/>
      <c r="C41" s="1812"/>
      <c r="D41" s="1807"/>
      <c r="E41" s="19"/>
      <c r="F41" s="381"/>
      <c r="G41" s="16"/>
      <c r="H41" s="22"/>
      <c r="I41" s="23"/>
      <c r="J41" s="23"/>
      <c r="K41" s="23"/>
      <c r="L41" s="18"/>
    </row>
    <row r="42" spans="1:12" ht="20.100000000000001" customHeight="1">
      <c r="A42" s="1810" t="s">
        <v>191</v>
      </c>
      <c r="B42" s="1811" t="s">
        <v>32</v>
      </c>
      <c r="C42" s="1806">
        <f>'CFF ONR'!I38</f>
        <v>906.91</v>
      </c>
      <c r="D42" s="1807" t="e">
        <f>C42/C46</f>
        <v>#REF!</v>
      </c>
      <c r="E42" s="19"/>
      <c r="F42" s="381"/>
      <c r="G42" s="16"/>
      <c r="H42" s="22"/>
      <c r="I42" s="23"/>
      <c r="J42" s="23"/>
      <c r="K42" s="23"/>
      <c r="L42" s="18"/>
    </row>
    <row r="43" spans="1:12" ht="20.100000000000001" customHeight="1">
      <c r="A43" s="1810"/>
      <c r="B43" s="1811"/>
      <c r="C43" s="1806"/>
      <c r="D43" s="1807"/>
      <c r="E43" s="19"/>
      <c r="F43" s="381"/>
      <c r="G43" s="16"/>
      <c r="H43" s="22"/>
      <c r="I43" s="23"/>
      <c r="J43" s="23"/>
      <c r="K43" s="23"/>
      <c r="L43" s="18"/>
    </row>
    <row r="44" spans="1:12" ht="15.75" customHeight="1">
      <c r="A44" s="399"/>
      <c r="B44" s="400"/>
      <c r="C44" s="380"/>
      <c r="D44" s="401"/>
      <c r="E44" s="19"/>
      <c r="F44" s="15"/>
      <c r="G44" s="16"/>
      <c r="H44" s="22"/>
      <c r="I44" s="23"/>
      <c r="J44" s="23"/>
      <c r="K44" s="23"/>
      <c r="L44" s="18"/>
    </row>
    <row r="45" spans="1:12" ht="15.75" customHeight="1" thickBot="1">
      <c r="A45" s="399"/>
      <c r="B45" s="400"/>
      <c r="C45" s="380"/>
      <c r="D45" s="401"/>
      <c r="E45" s="19"/>
      <c r="F45" s="15"/>
      <c r="G45" s="16"/>
      <c r="H45" s="22"/>
      <c r="I45" s="23"/>
      <c r="J45" s="23"/>
      <c r="K45" s="23"/>
      <c r="L45" s="18"/>
    </row>
    <row r="46" spans="1:12" ht="27.75" customHeight="1" thickBot="1">
      <c r="A46" s="1808" t="s">
        <v>22</v>
      </c>
      <c r="B46" s="1809"/>
      <c r="C46" s="382" t="e">
        <f>SUM(C16:C43)</f>
        <v>#REF!</v>
      </c>
      <c r="D46" s="408" t="e">
        <f>SUM(D16:D45)</f>
        <v>#REF!</v>
      </c>
      <c r="E46" s="19">
        <f>SUM(E16:E42)</f>
        <v>0</v>
      </c>
      <c r="F46" s="9"/>
      <c r="G46" s="9"/>
      <c r="H46" s="9"/>
      <c r="I46" s="9"/>
      <c r="J46" s="9"/>
      <c r="K46" s="9"/>
      <c r="L46" s="9"/>
    </row>
    <row r="47" spans="1:12" ht="12.75" customHeight="1">
      <c r="A47" s="392"/>
      <c r="B47" s="25"/>
      <c r="C47" s="9"/>
      <c r="D47" s="388"/>
      <c r="F47" s="9"/>
      <c r="G47" s="9"/>
      <c r="H47" s="9"/>
      <c r="I47" s="9"/>
      <c r="J47" s="9"/>
      <c r="K47" s="9"/>
      <c r="L47" s="9"/>
    </row>
    <row r="48" spans="1:12" ht="6" customHeight="1">
      <c r="A48" s="393"/>
      <c r="B48" s="9"/>
      <c r="C48" s="10"/>
      <c r="D48" s="388"/>
    </row>
    <row r="49" spans="1:4" ht="22.5" customHeight="1">
      <c r="A49" s="394" t="s">
        <v>17</v>
      </c>
      <c r="B49" s="413" t="s">
        <v>211</v>
      </c>
      <c r="C49" s="395"/>
      <c r="D49" s="396"/>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13"/>
  <dimension ref="A10:IV48"/>
  <sheetViews>
    <sheetView view="pageBreakPreview" topLeftCell="A11" zoomScaleSheetLayoutView="100" workbookViewId="0">
      <selection activeCell="O46" sqref="O46"/>
    </sheetView>
  </sheetViews>
  <sheetFormatPr defaultColWidth="9.140625" defaultRowHeight="12.75"/>
  <cols>
    <col min="1" max="1" width="2" style="237" customWidth="1"/>
    <col min="2" max="2" width="3.85546875" style="237" customWidth="1"/>
    <col min="3" max="3" width="2.7109375" style="237" customWidth="1"/>
    <col min="4" max="4" width="3" style="237" customWidth="1"/>
    <col min="5" max="6" width="2.7109375" style="237" customWidth="1"/>
    <col min="7" max="7" width="7.140625" style="237" customWidth="1"/>
    <col min="8" max="10" width="2.7109375" style="237" customWidth="1"/>
    <col min="11" max="11" width="13.140625" style="237" customWidth="1"/>
    <col min="12" max="12" width="8.7109375" style="237" customWidth="1"/>
    <col min="13" max="13" width="4.5703125" style="237" hidden="1" customWidth="1"/>
    <col min="14" max="14" width="2" style="237" hidden="1" customWidth="1"/>
    <col min="15" max="15" width="15.7109375" style="237" customWidth="1"/>
    <col min="16" max="16" width="4.5703125" style="237" hidden="1" customWidth="1"/>
    <col min="17" max="17" width="4.28515625" style="237" hidden="1" customWidth="1"/>
    <col min="18" max="18" width="8.5703125" style="237" customWidth="1"/>
    <col min="19" max="19" width="15.7109375" style="237" customWidth="1"/>
    <col min="20" max="20" width="3.28515625" style="237" hidden="1" customWidth="1"/>
    <col min="21" max="21" width="9.140625" style="237" customWidth="1"/>
    <col min="22" max="22" width="21.7109375" style="237" customWidth="1"/>
    <col min="23" max="24" width="7.7109375" style="237" customWidth="1"/>
    <col min="25" max="25" width="15.7109375" style="237" customWidth="1"/>
    <col min="26" max="26" width="9" style="59" customWidth="1"/>
    <col min="27" max="27" width="12.28515625" style="59" bestFit="1" customWidth="1"/>
    <col min="28" max="28" width="19.28515625" style="237" hidden="1" customWidth="1"/>
    <col min="29" max="16384" width="9.140625" style="237"/>
  </cols>
  <sheetData>
    <row r="10" spans="1:256">
      <c r="Z10" s="237"/>
      <c r="AA10" s="238" t="s">
        <v>123</v>
      </c>
    </row>
    <row r="11" spans="1:256" ht="15">
      <c r="K11" s="239" t="s">
        <v>124</v>
      </c>
      <c r="Z11" s="237"/>
      <c r="AA11" s="240" t="s">
        <v>125</v>
      </c>
    </row>
    <row r="12" spans="1:256" ht="15.75">
      <c r="L12" s="241"/>
      <c r="M12" s="242"/>
      <c r="N12" s="242"/>
      <c r="O12" s="242"/>
      <c r="P12" s="242"/>
      <c r="Q12" s="242"/>
      <c r="R12" s="242"/>
      <c r="S12" s="242"/>
      <c r="T12" s="242"/>
      <c r="U12" s="242"/>
      <c r="V12" s="242"/>
      <c r="W12" s="242"/>
      <c r="X12" s="242"/>
      <c r="Y12" s="242"/>
      <c r="Z12" s="242"/>
      <c r="AA12" s="242"/>
    </row>
    <row r="13" spans="1:256">
      <c r="A13" s="243"/>
      <c r="B13" s="244" t="str">
        <f>[6]CronogFF!B7</f>
        <v>Nº do CT</v>
      </c>
      <c r="C13" s="245"/>
      <c r="D13" s="245"/>
      <c r="E13" s="245"/>
      <c r="F13" s="245"/>
      <c r="G13" s="245"/>
      <c r="H13" s="246" t="s">
        <v>126</v>
      </c>
      <c r="I13" s="247"/>
      <c r="J13" s="247"/>
      <c r="K13" s="243"/>
      <c r="L13" s="243"/>
      <c r="M13" s="247"/>
      <c r="N13" s="247"/>
      <c r="O13" s="244" t="s">
        <v>127</v>
      </c>
      <c r="P13" s="248"/>
      <c r="Q13" s="248"/>
      <c r="R13" s="248"/>
      <c r="S13" s="243"/>
      <c r="T13" s="249"/>
      <c r="U13" s="244" t="s">
        <v>128</v>
      </c>
      <c r="V13" s="243"/>
      <c r="W13"/>
      <c r="X13"/>
      <c r="Y13"/>
      <c r="Z13" s="246" t="s">
        <v>129</v>
      </c>
      <c r="AA13" s="250"/>
      <c r="AB13" s="243"/>
      <c r="AC13" s="243"/>
      <c r="AD13" s="243"/>
      <c r="AE13" s="243"/>
      <c r="AF13" s="243"/>
      <c r="AG13" s="243"/>
      <c r="AH13" s="243"/>
      <c r="AI13" s="243"/>
      <c r="AJ13" s="243"/>
      <c r="AK13" s="243"/>
      <c r="AL13" s="243"/>
      <c r="AM13" s="243"/>
      <c r="AN13" s="243"/>
      <c r="AO13" s="243"/>
      <c r="AP13" s="243"/>
      <c r="AQ13" s="243"/>
      <c r="AR13" s="243"/>
      <c r="AS13" s="243"/>
      <c r="AT13" s="243"/>
      <c r="AU13" s="243"/>
      <c r="AV13" s="243"/>
      <c r="AW13" s="243"/>
      <c r="AX13" s="243"/>
      <c r="AY13" s="243"/>
      <c r="AZ13" s="243"/>
      <c r="BA13" s="243"/>
      <c r="BB13" s="243"/>
      <c r="BC13" s="243"/>
      <c r="BD13" s="243"/>
      <c r="BE13" s="243"/>
      <c r="BF13" s="243"/>
      <c r="BG13" s="243"/>
      <c r="BH13" s="243"/>
      <c r="BI13" s="243"/>
      <c r="BJ13" s="243"/>
      <c r="BK13" s="243"/>
      <c r="BL13" s="243"/>
      <c r="BM13" s="243"/>
      <c r="BN13" s="243"/>
      <c r="BO13" s="243"/>
      <c r="BP13" s="243"/>
      <c r="BQ13" s="243"/>
      <c r="BR13" s="243"/>
      <c r="BS13" s="243"/>
      <c r="BT13" s="243"/>
      <c r="BU13" s="243"/>
      <c r="BV13" s="243"/>
      <c r="BW13" s="243"/>
      <c r="BX13" s="243"/>
      <c r="BY13" s="243"/>
      <c r="BZ13" s="243"/>
      <c r="CA13" s="243"/>
      <c r="CB13" s="243"/>
      <c r="CC13" s="243"/>
      <c r="CD13" s="243"/>
      <c r="CE13" s="243"/>
      <c r="CF13" s="243"/>
      <c r="CG13" s="243"/>
      <c r="CH13" s="243"/>
      <c r="CI13" s="243"/>
      <c r="CJ13" s="243"/>
      <c r="CK13" s="243"/>
      <c r="CL13" s="243"/>
      <c r="CM13" s="243"/>
      <c r="CN13" s="243"/>
      <c r="CO13" s="243"/>
      <c r="CP13" s="243"/>
      <c r="CQ13" s="243"/>
      <c r="CR13" s="243"/>
      <c r="CS13" s="243"/>
      <c r="CT13" s="243"/>
      <c r="CU13" s="243"/>
      <c r="CV13" s="243"/>
      <c r="CW13" s="243"/>
      <c r="CX13" s="243"/>
      <c r="CY13" s="243"/>
      <c r="CZ13" s="243"/>
      <c r="DA13" s="243"/>
      <c r="DB13" s="243"/>
      <c r="DC13" s="243"/>
      <c r="DD13" s="243"/>
      <c r="DE13" s="243"/>
      <c r="DF13" s="243"/>
      <c r="DG13" s="243"/>
      <c r="DH13" s="243"/>
      <c r="DI13" s="243"/>
      <c r="DJ13" s="243"/>
      <c r="DK13" s="243"/>
      <c r="DL13" s="243"/>
      <c r="DM13" s="243"/>
      <c r="DN13" s="243"/>
      <c r="DO13" s="243"/>
      <c r="DP13" s="243"/>
      <c r="DQ13" s="243"/>
      <c r="DR13" s="243"/>
      <c r="DS13" s="243"/>
      <c r="DT13" s="243"/>
      <c r="DU13" s="243"/>
      <c r="DV13" s="243"/>
      <c r="DW13" s="243"/>
      <c r="DX13" s="243"/>
      <c r="DY13" s="243"/>
      <c r="DZ13" s="243"/>
      <c r="EA13" s="243"/>
      <c r="EB13" s="243"/>
      <c r="EC13" s="243"/>
      <c r="ED13" s="243"/>
      <c r="EE13" s="243"/>
      <c r="EF13" s="243"/>
      <c r="EG13" s="243"/>
      <c r="EH13" s="243"/>
      <c r="EI13" s="243"/>
      <c r="EJ13" s="243"/>
      <c r="EK13" s="243"/>
      <c r="EL13" s="243"/>
      <c r="EM13" s="243"/>
      <c r="EN13" s="243"/>
      <c r="EO13" s="243"/>
      <c r="EP13" s="243"/>
      <c r="EQ13" s="243"/>
      <c r="ER13" s="243"/>
      <c r="ES13" s="243"/>
      <c r="ET13" s="243"/>
      <c r="EU13" s="243"/>
      <c r="EV13" s="243"/>
      <c r="EW13" s="243"/>
      <c r="EX13" s="243"/>
      <c r="EY13" s="243"/>
      <c r="EZ13" s="243"/>
      <c r="FA13" s="243"/>
      <c r="FB13" s="243"/>
      <c r="FC13" s="243"/>
      <c r="FD13" s="243"/>
      <c r="FE13" s="243"/>
      <c r="FF13" s="243"/>
      <c r="FG13" s="243"/>
      <c r="FH13" s="243"/>
      <c r="FI13" s="243"/>
      <c r="FJ13" s="243"/>
      <c r="FK13" s="243"/>
      <c r="FL13" s="243"/>
      <c r="FM13" s="243"/>
      <c r="FN13" s="243"/>
      <c r="FO13" s="243"/>
      <c r="FP13" s="243"/>
      <c r="FQ13" s="243"/>
      <c r="FR13" s="243"/>
      <c r="FS13" s="243"/>
      <c r="FT13" s="243"/>
      <c r="FU13" s="243"/>
      <c r="FV13" s="243"/>
      <c r="FW13" s="243"/>
      <c r="FX13" s="243"/>
      <c r="FY13" s="243"/>
      <c r="FZ13" s="243"/>
      <c r="GA13" s="243"/>
      <c r="GB13" s="243"/>
      <c r="GC13" s="243"/>
      <c r="GD13" s="243"/>
      <c r="GE13" s="243"/>
      <c r="GF13" s="243"/>
      <c r="GG13" s="243"/>
      <c r="GH13" s="243"/>
      <c r="GI13" s="243"/>
      <c r="GJ13" s="243"/>
      <c r="GK13" s="243"/>
      <c r="GL13" s="243"/>
      <c r="GM13" s="243"/>
      <c r="GN13" s="243"/>
      <c r="GO13" s="243"/>
      <c r="GP13" s="243"/>
      <c r="GQ13" s="243"/>
      <c r="GR13" s="243"/>
      <c r="GS13" s="243"/>
      <c r="GT13" s="243"/>
      <c r="GU13" s="243"/>
      <c r="GV13" s="243"/>
      <c r="GW13" s="243"/>
      <c r="GX13" s="243"/>
      <c r="GY13" s="243"/>
      <c r="GZ13" s="243"/>
      <c r="HA13" s="243"/>
      <c r="HB13" s="243"/>
      <c r="HC13" s="243"/>
      <c r="HD13" s="243"/>
      <c r="HE13" s="243"/>
      <c r="HF13" s="243"/>
      <c r="HG13" s="243"/>
      <c r="HH13" s="243"/>
      <c r="HI13" s="243"/>
      <c r="HJ13" s="243"/>
      <c r="HK13" s="243"/>
      <c r="HL13" s="243"/>
      <c r="HM13" s="243"/>
      <c r="HN13" s="243"/>
      <c r="HO13" s="243"/>
      <c r="HP13" s="243"/>
      <c r="HQ13" s="243"/>
      <c r="HR13" s="243"/>
      <c r="HS13" s="243"/>
      <c r="HT13" s="243"/>
      <c r="HU13" s="243"/>
      <c r="HV13" s="243"/>
      <c r="HW13" s="243"/>
      <c r="HX13" s="243"/>
      <c r="HY13" s="243"/>
      <c r="HZ13" s="243"/>
      <c r="IA13" s="243"/>
      <c r="IB13" s="243"/>
      <c r="IC13" s="243"/>
      <c r="ID13" s="243"/>
      <c r="IE13" s="243"/>
      <c r="IF13" s="243"/>
      <c r="IG13" s="243"/>
      <c r="IH13" s="243"/>
      <c r="II13" s="243"/>
      <c r="IJ13" s="243"/>
      <c r="IK13" s="243"/>
      <c r="IL13" s="243"/>
      <c r="IM13" s="243"/>
      <c r="IN13" s="243"/>
      <c r="IO13" s="243"/>
      <c r="IP13" s="243"/>
      <c r="IQ13" s="243"/>
      <c r="IR13" s="243"/>
      <c r="IS13" s="243"/>
      <c r="IT13" s="243"/>
      <c r="IU13" s="243"/>
      <c r="IV13" s="243"/>
    </row>
    <row r="14" spans="1:256" ht="36" customHeight="1">
      <c r="B14" s="1855" t="s">
        <v>172</v>
      </c>
      <c r="C14" s="1856"/>
      <c r="D14" s="1856"/>
      <c r="E14" s="1856"/>
      <c r="F14" s="1856"/>
      <c r="G14" s="1857"/>
      <c r="H14" s="1858" t="s">
        <v>171</v>
      </c>
      <c r="I14" s="1859"/>
      <c r="J14" s="1859"/>
      <c r="K14" s="1859"/>
      <c r="L14" s="1859"/>
      <c r="M14" s="251"/>
      <c r="N14" s="251"/>
      <c r="O14" s="1858" t="s">
        <v>130</v>
      </c>
      <c r="P14" s="1859"/>
      <c r="Q14" s="1859"/>
      <c r="R14" s="1859"/>
      <c r="S14" s="1859"/>
      <c r="T14" s="252"/>
      <c r="U14" s="1855" t="s">
        <v>197</v>
      </c>
      <c r="V14" s="1856"/>
      <c r="W14" s="1856"/>
      <c r="X14" s="1856"/>
      <c r="Y14" s="1857"/>
      <c r="Z14" s="1860"/>
      <c r="AA14" s="1861"/>
    </row>
    <row r="15" spans="1:256">
      <c r="K15" s="253"/>
      <c r="L15" s="253"/>
      <c r="M15" s="253"/>
      <c r="N15" s="253"/>
      <c r="O15" s="253"/>
      <c r="P15" s="253"/>
      <c r="Q15" s="253"/>
      <c r="R15" s="253"/>
      <c r="S15" s="253"/>
      <c r="T15" s="254"/>
      <c r="U15" s="254"/>
      <c r="V15" s="253"/>
      <c r="W15" s="253"/>
      <c r="X15" s="253"/>
      <c r="Y15" s="253"/>
      <c r="Z15" s="253"/>
      <c r="AA15" s="253"/>
    </row>
    <row r="16" spans="1:256">
      <c r="B16" s="255" t="s">
        <v>131</v>
      </c>
      <c r="C16" s="256"/>
      <c r="D16" s="256"/>
      <c r="E16" s="256"/>
      <c r="F16" s="256"/>
      <c r="G16" s="256"/>
      <c r="H16" s="256"/>
      <c r="I16" s="256"/>
      <c r="J16" s="256"/>
      <c r="K16" s="256"/>
      <c r="L16" s="256"/>
      <c r="M16" s="253"/>
      <c r="N16" s="253"/>
      <c r="O16" s="246" t="s">
        <v>132</v>
      </c>
      <c r="P16" s="256"/>
      <c r="Q16" s="256"/>
      <c r="R16" s="256"/>
      <c r="T16" s="257"/>
      <c r="U16" s="257"/>
      <c r="W16" s="258"/>
      <c r="X16" s="258"/>
      <c r="AA16" s="250"/>
    </row>
    <row r="17" spans="1:256">
      <c r="B17" s="255"/>
      <c r="C17" s="259"/>
      <c r="D17" s="260" t="s">
        <v>133</v>
      </c>
      <c r="E17" s="261"/>
      <c r="F17" s="261"/>
      <c r="G17" s="262"/>
      <c r="H17" s="263"/>
      <c r="I17" s="263"/>
      <c r="J17" s="259" t="s">
        <v>134</v>
      </c>
      <c r="K17" s="262" t="s">
        <v>135</v>
      </c>
      <c r="L17" s="262"/>
      <c r="M17" s="256"/>
      <c r="N17" s="256"/>
      <c r="O17" s="1852" t="s">
        <v>198</v>
      </c>
      <c r="P17" s="1853"/>
      <c r="Q17" s="1853"/>
      <c r="R17" s="1853"/>
      <c r="S17" s="1853"/>
      <c r="T17" s="1853"/>
      <c r="U17" s="1853"/>
      <c r="V17" s="1853"/>
      <c r="W17" s="1853"/>
      <c r="X17" s="1853"/>
      <c r="Y17" s="1853"/>
      <c r="Z17" s="1853"/>
      <c r="AA17" s="1854"/>
    </row>
    <row r="18" spans="1:256">
      <c r="B18" s="264"/>
      <c r="C18" s="265"/>
      <c r="D18" s="265"/>
      <c r="E18" s="265"/>
      <c r="F18" s="265"/>
      <c r="G18" s="265"/>
      <c r="H18" s="265"/>
      <c r="I18" s="265"/>
      <c r="J18" s="265"/>
      <c r="K18" s="265"/>
      <c r="L18" s="265"/>
      <c r="M18" s="266"/>
      <c r="N18" s="266"/>
      <c r="O18" s="265"/>
      <c r="P18" s="265"/>
      <c r="Q18" s="265"/>
      <c r="R18" s="265"/>
      <c r="S18" s="265"/>
      <c r="T18" s="265"/>
      <c r="U18" s="265"/>
      <c r="V18" s="265"/>
      <c r="W18" s="265"/>
      <c r="X18" s="265"/>
      <c r="Y18" s="265"/>
      <c r="Z18" s="265"/>
      <c r="AA18" s="267"/>
    </row>
    <row r="19" spans="1:256">
      <c r="B19" s="268"/>
      <c r="C19" s="268"/>
      <c r="D19" s="268"/>
      <c r="E19" s="268"/>
      <c r="F19" s="268"/>
      <c r="G19" s="268"/>
      <c r="H19" s="268"/>
      <c r="I19" s="268"/>
      <c r="J19" s="268"/>
      <c r="K19" s="268"/>
      <c r="L19" s="268"/>
      <c r="M19" s="249" t="s">
        <v>136</v>
      </c>
      <c r="N19" s="268" t="s">
        <v>137</v>
      </c>
      <c r="O19" s="249"/>
      <c r="P19" s="268"/>
      <c r="Q19" s="268"/>
      <c r="R19" s="268"/>
      <c r="S19" s="268"/>
      <c r="T19" s="268"/>
      <c r="U19" s="268"/>
      <c r="V19" s="268"/>
      <c r="W19" s="268"/>
      <c r="X19" s="268"/>
      <c r="Y19" s="268"/>
      <c r="Z19" s="269"/>
      <c r="AA19" s="269"/>
    </row>
    <row r="20" spans="1:256">
      <c r="B20" s="270"/>
      <c r="C20" s="271"/>
      <c r="D20" s="272"/>
      <c r="E20" s="272"/>
      <c r="F20" s="272"/>
      <c r="G20" s="272"/>
      <c r="H20" s="272"/>
      <c r="I20" s="272"/>
      <c r="J20" s="272"/>
      <c r="K20" s="272"/>
      <c r="L20" s="272"/>
      <c r="M20" s="273" t="s">
        <v>138</v>
      </c>
      <c r="N20" s="272"/>
      <c r="O20" s="1841"/>
      <c r="P20" s="1841"/>
      <c r="Q20" s="1841"/>
      <c r="R20" s="1841"/>
      <c r="S20" s="1841"/>
      <c r="T20" s="1841"/>
      <c r="U20" s="1841"/>
      <c r="V20" s="1841"/>
      <c r="W20" s="1841"/>
      <c r="X20" s="272"/>
      <c r="Y20" s="274"/>
      <c r="Z20" s="269"/>
      <c r="AA20" s="269"/>
    </row>
    <row r="21" spans="1:256">
      <c r="B21" s="1842" t="s">
        <v>139</v>
      </c>
      <c r="C21" s="1843"/>
      <c r="D21" s="1843"/>
      <c r="E21" s="1843"/>
      <c r="F21" s="1843"/>
      <c r="G21" s="1843"/>
      <c r="H21" s="1843"/>
      <c r="I21" s="1843"/>
      <c r="J21" s="1843"/>
      <c r="K21" s="275"/>
      <c r="L21" s="275"/>
      <c r="M21" s="276"/>
      <c r="N21" s="277"/>
      <c r="O21" s="1844" t="str">
        <f>IF(C17&lt;&gt;0,"Financiamento","Repasse")</f>
        <v>Repasse</v>
      </c>
      <c r="P21" s="1845"/>
      <c r="Q21" s="1845"/>
      <c r="R21" s="1846"/>
      <c r="S21" s="1847" t="s">
        <v>140</v>
      </c>
      <c r="T21" s="1848"/>
      <c r="U21" s="1848"/>
      <c r="V21" s="1848"/>
      <c r="W21" s="1848"/>
      <c r="X21" s="1849"/>
      <c r="Y21" s="278" t="s">
        <v>141</v>
      </c>
      <c r="Z21" s="279" t="s">
        <v>142</v>
      </c>
      <c r="AA21" s="279" t="s">
        <v>140</v>
      </c>
    </row>
    <row r="22" spans="1:256">
      <c r="B22" s="280" t="s">
        <v>143</v>
      </c>
      <c r="C22" s="1850" t="s">
        <v>144</v>
      </c>
      <c r="D22" s="1851"/>
      <c r="E22" s="1851"/>
      <c r="F22" s="1851"/>
      <c r="G22" s="1851"/>
      <c r="H22" s="1851"/>
      <c r="I22" s="1851"/>
      <c r="J22" s="1851"/>
      <c r="K22" s="282"/>
      <c r="L22" s="283" t="s">
        <v>145</v>
      </c>
      <c r="M22" s="284" t="s">
        <v>146</v>
      </c>
      <c r="N22" s="285" t="s">
        <v>147</v>
      </c>
      <c r="O22" s="286" t="s">
        <v>21</v>
      </c>
      <c r="P22" s="286" t="s">
        <v>148</v>
      </c>
      <c r="Q22" s="286" t="s">
        <v>149</v>
      </c>
      <c r="R22" s="286" t="s">
        <v>86</v>
      </c>
      <c r="S22" s="287" t="s">
        <v>150</v>
      </c>
      <c r="T22" s="288" t="s">
        <v>151</v>
      </c>
      <c r="U22" s="289" t="s">
        <v>152</v>
      </c>
      <c r="V22" s="287" t="s">
        <v>153</v>
      </c>
      <c r="W22" s="289" t="s">
        <v>152</v>
      </c>
      <c r="X22" s="290" t="s">
        <v>154</v>
      </c>
      <c r="Y22" s="281" t="s">
        <v>155</v>
      </c>
      <c r="Z22" s="291" t="s">
        <v>156</v>
      </c>
      <c r="AA22" s="291" t="s">
        <v>157</v>
      </c>
    </row>
    <row r="23" spans="1:256">
      <c r="A23" s="243"/>
      <c r="B23" s="292">
        <v>1</v>
      </c>
      <c r="C23" s="1831" t="str">
        <f>[7]QCI!B23</f>
        <v>SERVIÇOS PRELIMINARES</v>
      </c>
      <c r="D23" s="1834"/>
      <c r="E23" s="1834"/>
      <c r="F23" s="1834"/>
      <c r="G23" s="1834"/>
      <c r="H23" s="1834"/>
      <c r="I23" s="1834"/>
      <c r="J23" s="1834"/>
      <c r="K23" s="1835"/>
      <c r="L23" s="293"/>
      <c r="M23" s="294"/>
      <c r="N23" s="295"/>
      <c r="O23" s="296" t="e">
        <f>R23*Y23</f>
        <v>#REF!</v>
      </c>
      <c r="P23" s="297"/>
      <c r="Q23" s="297"/>
      <c r="R23" s="298">
        <v>0.92</v>
      </c>
      <c r="S23" s="296" t="e">
        <f>U23*Y23</f>
        <v>#REF!</v>
      </c>
      <c r="T23" s="299"/>
      <c r="U23" s="300">
        <f>1-R23-W23</f>
        <v>0.08</v>
      </c>
      <c r="V23" s="296" t="e">
        <f>Y23*W23</f>
        <v>#REF!</v>
      </c>
      <c r="W23" s="298"/>
      <c r="X23" s="301" t="e">
        <f>IF(Y23&lt;&gt;0,1-R23,0)</f>
        <v>#REF!</v>
      </c>
      <c r="Y23" s="349" t="e">
        <f>#REF!</f>
        <v>#REF!</v>
      </c>
      <c r="Z23" s="302" t="s">
        <v>158</v>
      </c>
      <c r="AA23" s="303" t="s">
        <v>159</v>
      </c>
      <c r="AB23" s="304" t="str">
        <f>IF(M23=1,"ERRO - VALOR SUPERA LIMITE",IF(N23=1,"ERRO - VALOR INFERIOR AO ESTABELECIDO",""))</f>
        <v/>
      </c>
      <c r="AC23" s="243"/>
      <c r="AD23" s="243"/>
      <c r="AE23" s="243"/>
      <c r="AF23" s="243"/>
      <c r="AG23" s="243"/>
      <c r="AH23" s="243"/>
      <c r="AI23" s="243"/>
      <c r="AJ23" s="243"/>
      <c r="AK23" s="243"/>
      <c r="AL23" s="243"/>
      <c r="AM23" s="243"/>
      <c r="AN23" s="243"/>
      <c r="AO23" s="243"/>
      <c r="AP23" s="243"/>
      <c r="AQ23" s="243"/>
      <c r="AR23" s="243"/>
      <c r="AS23" s="243"/>
      <c r="AT23" s="243"/>
      <c r="AU23" s="243"/>
      <c r="AV23" s="243"/>
      <c r="AW23" s="243"/>
      <c r="AX23" s="243"/>
      <c r="AY23" s="243"/>
      <c r="AZ23" s="243"/>
      <c r="BA23" s="243"/>
      <c r="BB23" s="243"/>
      <c r="BC23" s="243"/>
      <c r="BD23" s="243"/>
      <c r="BE23" s="243"/>
      <c r="BF23" s="243"/>
      <c r="BG23" s="243"/>
      <c r="BH23" s="243"/>
      <c r="BI23" s="243"/>
      <c r="BJ23" s="243"/>
      <c r="BK23" s="243"/>
      <c r="BL23" s="243"/>
      <c r="BM23" s="243"/>
      <c r="BN23" s="243"/>
      <c r="BO23" s="243"/>
      <c r="BP23" s="243"/>
      <c r="BQ23" s="243"/>
      <c r="BR23" s="243"/>
      <c r="BS23" s="243"/>
      <c r="BT23" s="243"/>
      <c r="BU23" s="243"/>
      <c r="BV23" s="243"/>
      <c r="BW23" s="243"/>
      <c r="BX23" s="243"/>
      <c r="BY23" s="243"/>
      <c r="BZ23" s="243"/>
      <c r="CA23" s="243"/>
      <c r="CB23" s="243"/>
      <c r="CC23" s="243"/>
      <c r="CD23" s="243"/>
      <c r="CE23" s="243"/>
      <c r="CF23" s="243"/>
      <c r="CG23" s="243"/>
      <c r="CH23" s="243"/>
      <c r="CI23" s="243"/>
      <c r="CJ23" s="243"/>
      <c r="CK23" s="243"/>
      <c r="CL23" s="243"/>
      <c r="CM23" s="243"/>
      <c r="CN23" s="243"/>
      <c r="CO23" s="243"/>
      <c r="CP23" s="243"/>
      <c r="CQ23" s="243"/>
      <c r="CR23" s="243"/>
      <c r="CS23" s="243"/>
      <c r="CT23" s="243"/>
      <c r="CU23" s="243"/>
      <c r="CV23" s="243"/>
      <c r="CW23" s="243"/>
      <c r="CX23" s="243"/>
      <c r="CY23" s="243"/>
      <c r="CZ23" s="243"/>
      <c r="DA23" s="243"/>
      <c r="DB23" s="243"/>
      <c r="DC23" s="243"/>
      <c r="DD23" s="243"/>
      <c r="DE23" s="243"/>
      <c r="DF23" s="243"/>
      <c r="DG23" s="243"/>
      <c r="DH23" s="243"/>
      <c r="DI23" s="243"/>
      <c r="DJ23" s="243"/>
      <c r="DK23" s="243"/>
      <c r="DL23" s="243"/>
      <c r="DM23" s="243"/>
      <c r="DN23" s="243"/>
      <c r="DO23" s="243"/>
      <c r="DP23" s="243"/>
      <c r="DQ23" s="243"/>
      <c r="DR23" s="243"/>
      <c r="DS23" s="243"/>
      <c r="DT23" s="243"/>
      <c r="DU23" s="243"/>
      <c r="DV23" s="243"/>
      <c r="DW23" s="243"/>
      <c r="DX23" s="243"/>
      <c r="DY23" s="243"/>
      <c r="DZ23" s="243"/>
      <c r="EA23" s="243"/>
      <c r="EB23" s="243"/>
      <c r="EC23" s="243"/>
      <c r="ED23" s="243"/>
      <c r="EE23" s="243"/>
      <c r="EF23" s="243"/>
      <c r="EG23" s="243"/>
      <c r="EH23" s="243"/>
      <c r="EI23" s="243"/>
      <c r="EJ23" s="243"/>
      <c r="EK23" s="243"/>
      <c r="EL23" s="243"/>
      <c r="EM23" s="243"/>
      <c r="EN23" s="243"/>
      <c r="EO23" s="243"/>
      <c r="EP23" s="243"/>
      <c r="EQ23" s="243"/>
      <c r="ER23" s="243"/>
      <c r="ES23" s="243"/>
      <c r="ET23" s="243"/>
      <c r="EU23" s="243"/>
      <c r="EV23" s="243"/>
      <c r="EW23" s="243"/>
      <c r="EX23" s="243"/>
      <c r="EY23" s="243"/>
      <c r="EZ23" s="243"/>
      <c r="FA23" s="243"/>
      <c r="FB23" s="243"/>
      <c r="FC23" s="243"/>
      <c r="FD23" s="243"/>
      <c r="FE23" s="243"/>
      <c r="FF23" s="243"/>
      <c r="FG23" s="243"/>
      <c r="FH23" s="243"/>
      <c r="FI23" s="243"/>
      <c r="FJ23" s="243"/>
      <c r="FK23" s="243"/>
      <c r="FL23" s="243"/>
      <c r="FM23" s="243"/>
      <c r="FN23" s="243"/>
      <c r="FO23" s="243"/>
      <c r="FP23" s="243"/>
      <c r="FQ23" s="243"/>
      <c r="FR23" s="243"/>
      <c r="FS23" s="243"/>
      <c r="FT23" s="243"/>
      <c r="FU23" s="243"/>
      <c r="FV23" s="243"/>
      <c r="FW23" s="243"/>
      <c r="FX23" s="243"/>
      <c r="FY23" s="243"/>
      <c r="FZ23" s="243"/>
      <c r="GA23" s="243"/>
      <c r="GB23" s="243"/>
      <c r="GC23" s="243"/>
      <c r="GD23" s="243"/>
      <c r="GE23" s="243"/>
      <c r="GF23" s="243"/>
      <c r="GG23" s="243"/>
      <c r="GH23" s="243"/>
      <c r="GI23" s="243"/>
      <c r="GJ23" s="243"/>
      <c r="GK23" s="243"/>
      <c r="GL23" s="243"/>
      <c r="GM23" s="243"/>
      <c r="GN23" s="243"/>
      <c r="GO23" s="243"/>
      <c r="GP23" s="243"/>
      <c r="GQ23" s="243"/>
      <c r="GR23" s="243"/>
      <c r="GS23" s="243"/>
      <c r="GT23" s="243"/>
      <c r="GU23" s="243"/>
      <c r="GV23" s="243"/>
      <c r="GW23" s="243"/>
      <c r="GX23" s="243"/>
      <c r="GY23" s="243"/>
      <c r="GZ23" s="243"/>
      <c r="HA23" s="243"/>
      <c r="HB23" s="243"/>
      <c r="HC23" s="243"/>
      <c r="HD23" s="243"/>
      <c r="HE23" s="243"/>
      <c r="HF23" s="243"/>
      <c r="HG23" s="243"/>
      <c r="HH23" s="243"/>
      <c r="HI23" s="243"/>
      <c r="HJ23" s="243"/>
      <c r="HK23" s="243"/>
      <c r="HL23" s="243"/>
      <c r="HM23" s="243"/>
      <c r="HN23" s="243"/>
      <c r="HO23" s="243"/>
      <c r="HP23" s="243"/>
      <c r="HQ23" s="243"/>
      <c r="HR23" s="243"/>
      <c r="HS23" s="243"/>
      <c r="HT23" s="243"/>
      <c r="HU23" s="243"/>
      <c r="HV23" s="243"/>
      <c r="HW23" s="243"/>
      <c r="HX23" s="243"/>
      <c r="HY23" s="243"/>
      <c r="HZ23" s="243"/>
      <c r="IA23" s="243"/>
      <c r="IB23" s="243"/>
      <c r="IC23" s="243"/>
      <c r="ID23" s="243"/>
      <c r="IE23" s="243"/>
      <c r="IF23" s="243"/>
      <c r="IG23" s="243"/>
      <c r="IH23" s="243"/>
      <c r="II23" s="243"/>
      <c r="IJ23" s="243"/>
      <c r="IK23" s="243"/>
      <c r="IL23" s="243"/>
      <c r="IM23" s="243"/>
      <c r="IN23" s="243"/>
      <c r="IO23" s="243"/>
      <c r="IP23" s="243"/>
      <c r="IQ23" s="243"/>
      <c r="IR23" s="243"/>
      <c r="IS23" s="243"/>
      <c r="IT23" s="243"/>
      <c r="IU23" s="243"/>
      <c r="IV23" s="243"/>
    </row>
    <row r="24" spans="1:256">
      <c r="A24" s="243"/>
      <c r="B24" s="292">
        <v>2</v>
      </c>
      <c r="C24" s="1831" t="s">
        <v>48</v>
      </c>
      <c r="D24" s="1834"/>
      <c r="E24" s="1834"/>
      <c r="F24" s="1834"/>
      <c r="G24" s="1834"/>
      <c r="H24" s="1834"/>
      <c r="I24" s="1834"/>
      <c r="J24" s="1834"/>
      <c r="K24" s="1835"/>
      <c r="L24" s="293"/>
      <c r="M24" s="294"/>
      <c r="N24" s="295"/>
      <c r="O24" s="296" t="e">
        <f t="shared" ref="O24:O36" si="0">R24*Y24</f>
        <v>#REF!</v>
      </c>
      <c r="P24" s="297"/>
      <c r="Q24" s="297"/>
      <c r="R24" s="298">
        <v>0.92</v>
      </c>
      <c r="S24" s="296" t="e">
        <f t="shared" ref="S24:S36" si="1">U24*Y24</f>
        <v>#REF!</v>
      </c>
      <c r="T24" s="299"/>
      <c r="U24" s="300">
        <f t="shared" ref="U24:U36" si="2">1-R24-W24</f>
        <v>0.08</v>
      </c>
      <c r="V24" s="296" t="e">
        <f t="shared" ref="V24:V33" si="3">Y24*W24</f>
        <v>#REF!</v>
      </c>
      <c r="W24" s="298"/>
      <c r="X24" s="301" t="e">
        <f t="shared" ref="X24:X36" si="4">IF(Y24&lt;&gt;0,1-R24,0)</f>
        <v>#REF!</v>
      </c>
      <c r="Y24" s="299" t="e">
        <f>#REF!</f>
        <v>#REF!</v>
      </c>
      <c r="Z24" s="302" t="s">
        <v>158</v>
      </c>
      <c r="AA24" s="303" t="s">
        <v>159</v>
      </c>
      <c r="AB24" s="304" t="str">
        <f t="shared" ref="AB24:AB33" si="5">IF(M24=1,"ERRO - VALOR SUPERA LIMITE",IF(N24=1,"ERRO - VALOR INFERIOR AO ESTABELECIDO",""))</f>
        <v/>
      </c>
      <c r="AC24" s="243"/>
      <c r="AD24" s="243"/>
      <c r="AE24" s="243"/>
      <c r="AF24" s="243"/>
      <c r="AG24" s="243"/>
      <c r="AH24" s="243"/>
      <c r="AI24" s="243"/>
      <c r="AJ24" s="243"/>
      <c r="AK24" s="243"/>
      <c r="AL24" s="243"/>
      <c r="AM24" s="243"/>
      <c r="AN24" s="243"/>
      <c r="AO24" s="243"/>
      <c r="AP24" s="243"/>
      <c r="AQ24" s="243"/>
      <c r="AR24" s="243"/>
      <c r="AS24" s="243"/>
      <c r="AT24" s="243"/>
      <c r="AU24" s="243"/>
      <c r="AV24" s="243"/>
      <c r="AW24" s="243"/>
      <c r="AX24" s="243"/>
      <c r="AY24" s="243"/>
      <c r="AZ24" s="243"/>
      <c r="BA24" s="243"/>
      <c r="BB24" s="243"/>
      <c r="BC24" s="243"/>
      <c r="BD24" s="243"/>
      <c r="BE24" s="243"/>
      <c r="BF24" s="243"/>
      <c r="BG24" s="243"/>
      <c r="BH24" s="243"/>
      <c r="BI24" s="243"/>
      <c r="BJ24" s="243"/>
      <c r="BK24" s="243"/>
      <c r="BL24" s="243"/>
      <c r="BM24" s="243"/>
      <c r="BN24" s="243"/>
      <c r="BO24" s="243"/>
      <c r="BP24" s="243"/>
      <c r="BQ24" s="243"/>
      <c r="BR24" s="243"/>
      <c r="BS24" s="243"/>
      <c r="BT24" s="243"/>
      <c r="BU24" s="243"/>
      <c r="BV24" s="243"/>
      <c r="BW24" s="243"/>
      <c r="BX24" s="243"/>
      <c r="BY24" s="243"/>
      <c r="BZ24" s="243"/>
      <c r="CA24" s="243"/>
      <c r="CB24" s="243"/>
      <c r="CC24" s="243"/>
      <c r="CD24" s="243"/>
      <c r="CE24" s="243"/>
      <c r="CF24" s="243"/>
      <c r="CG24" s="243"/>
      <c r="CH24" s="243"/>
      <c r="CI24" s="243"/>
      <c r="CJ24" s="243"/>
      <c r="CK24" s="243"/>
      <c r="CL24" s="243"/>
      <c r="CM24" s="243"/>
      <c r="CN24" s="243"/>
      <c r="CO24" s="243"/>
      <c r="CP24" s="243"/>
      <c r="CQ24" s="243"/>
      <c r="CR24" s="243"/>
      <c r="CS24" s="243"/>
      <c r="CT24" s="243"/>
      <c r="CU24" s="243"/>
      <c r="CV24" s="243"/>
      <c r="CW24" s="243"/>
      <c r="CX24" s="243"/>
      <c r="CY24" s="243"/>
      <c r="CZ24" s="243"/>
      <c r="DA24" s="243"/>
      <c r="DB24" s="243"/>
      <c r="DC24" s="243"/>
      <c r="DD24" s="243"/>
      <c r="DE24" s="243"/>
      <c r="DF24" s="243"/>
      <c r="DG24" s="243"/>
      <c r="DH24" s="243"/>
      <c r="DI24" s="243"/>
      <c r="DJ24" s="243"/>
      <c r="DK24" s="243"/>
      <c r="DL24" s="243"/>
      <c r="DM24" s="243"/>
      <c r="DN24" s="243"/>
      <c r="DO24" s="243"/>
      <c r="DP24" s="243"/>
      <c r="DQ24" s="243"/>
      <c r="DR24" s="243"/>
      <c r="DS24" s="243"/>
      <c r="DT24" s="243"/>
      <c r="DU24" s="243"/>
      <c r="DV24" s="243"/>
      <c r="DW24" s="243"/>
      <c r="DX24" s="243"/>
      <c r="DY24" s="243"/>
      <c r="DZ24" s="243"/>
      <c r="EA24" s="243"/>
      <c r="EB24" s="243"/>
      <c r="EC24" s="243"/>
      <c r="ED24" s="243"/>
      <c r="EE24" s="243"/>
      <c r="EF24" s="243"/>
      <c r="EG24" s="243"/>
      <c r="EH24" s="243"/>
      <c r="EI24" s="243"/>
      <c r="EJ24" s="243"/>
      <c r="EK24" s="243"/>
      <c r="EL24" s="243"/>
      <c r="EM24" s="243"/>
      <c r="EN24" s="243"/>
      <c r="EO24" s="243"/>
      <c r="EP24" s="243"/>
      <c r="EQ24" s="243"/>
      <c r="ER24" s="243"/>
      <c r="ES24" s="243"/>
      <c r="ET24" s="243"/>
      <c r="EU24" s="243"/>
      <c r="EV24" s="243"/>
      <c r="EW24" s="243"/>
      <c r="EX24" s="243"/>
      <c r="EY24" s="243"/>
      <c r="EZ24" s="243"/>
      <c r="FA24" s="243"/>
      <c r="FB24" s="243"/>
      <c r="FC24" s="243"/>
      <c r="FD24" s="243"/>
      <c r="FE24" s="243"/>
      <c r="FF24" s="243"/>
      <c r="FG24" s="243"/>
      <c r="FH24" s="243"/>
      <c r="FI24" s="243"/>
      <c r="FJ24" s="243"/>
      <c r="FK24" s="243"/>
      <c r="FL24" s="243"/>
      <c r="FM24" s="243"/>
      <c r="FN24" s="243"/>
      <c r="FO24" s="243"/>
      <c r="FP24" s="243"/>
      <c r="FQ24" s="243"/>
      <c r="FR24" s="243"/>
      <c r="FS24" s="243"/>
      <c r="FT24" s="243"/>
      <c r="FU24" s="243"/>
      <c r="FV24" s="243"/>
      <c r="FW24" s="243"/>
      <c r="FX24" s="243"/>
      <c r="FY24" s="243"/>
      <c r="FZ24" s="243"/>
      <c r="GA24" s="243"/>
      <c r="GB24" s="243"/>
      <c r="GC24" s="243"/>
      <c r="GD24" s="243"/>
      <c r="GE24" s="243"/>
      <c r="GF24" s="243"/>
      <c r="GG24" s="243"/>
      <c r="GH24" s="243"/>
      <c r="GI24" s="243"/>
      <c r="GJ24" s="243"/>
      <c r="GK24" s="243"/>
      <c r="GL24" s="243"/>
      <c r="GM24" s="243"/>
      <c r="GN24" s="243"/>
      <c r="GO24" s="243"/>
      <c r="GP24" s="243"/>
      <c r="GQ24" s="243"/>
      <c r="GR24" s="243"/>
      <c r="GS24" s="243"/>
      <c r="GT24" s="243"/>
      <c r="GU24" s="243"/>
      <c r="GV24" s="243"/>
      <c r="GW24" s="243"/>
      <c r="GX24" s="243"/>
      <c r="GY24" s="243"/>
      <c r="GZ24" s="243"/>
      <c r="HA24" s="243"/>
      <c r="HB24" s="243"/>
      <c r="HC24" s="243"/>
      <c r="HD24" s="243"/>
      <c r="HE24" s="243"/>
      <c r="HF24" s="243"/>
      <c r="HG24" s="243"/>
      <c r="HH24" s="243"/>
      <c r="HI24" s="243"/>
      <c r="HJ24" s="243"/>
      <c r="HK24" s="243"/>
      <c r="HL24" s="243"/>
      <c r="HM24" s="243"/>
      <c r="HN24" s="243"/>
      <c r="HO24" s="243"/>
      <c r="HP24" s="243"/>
      <c r="HQ24" s="243"/>
      <c r="HR24" s="243"/>
      <c r="HS24" s="243"/>
      <c r="HT24" s="243"/>
      <c r="HU24" s="243"/>
      <c r="HV24" s="243"/>
      <c r="HW24" s="243"/>
      <c r="HX24" s="243"/>
      <c r="HY24" s="243"/>
      <c r="HZ24" s="243"/>
      <c r="IA24" s="243"/>
      <c r="IB24" s="243"/>
      <c r="IC24" s="243"/>
      <c r="ID24" s="243"/>
      <c r="IE24" s="243"/>
      <c r="IF24" s="243"/>
      <c r="IG24" s="243"/>
      <c r="IH24" s="243"/>
      <c r="II24" s="243"/>
      <c r="IJ24" s="243"/>
      <c r="IK24" s="243"/>
      <c r="IL24" s="243"/>
      <c r="IM24" s="243"/>
      <c r="IN24" s="243"/>
      <c r="IO24" s="243"/>
      <c r="IP24" s="243"/>
      <c r="IQ24" s="243"/>
      <c r="IR24" s="243"/>
      <c r="IS24" s="243"/>
      <c r="IT24" s="243"/>
      <c r="IU24" s="243"/>
      <c r="IV24" s="243"/>
    </row>
    <row r="25" spans="1:256">
      <c r="A25" s="243"/>
      <c r="B25" s="292">
        <v>3</v>
      </c>
      <c r="C25" s="1831" t="s">
        <v>52</v>
      </c>
      <c r="D25" s="1834"/>
      <c r="E25" s="1834"/>
      <c r="F25" s="1834"/>
      <c r="G25" s="1834"/>
      <c r="H25" s="1834"/>
      <c r="I25" s="1834"/>
      <c r="J25" s="1834"/>
      <c r="K25" s="1835"/>
      <c r="L25" s="293"/>
      <c r="M25" s="294"/>
      <c r="N25" s="295"/>
      <c r="O25" s="296" t="e">
        <f t="shared" si="0"/>
        <v>#REF!</v>
      </c>
      <c r="P25" s="297"/>
      <c r="Q25" s="297"/>
      <c r="R25" s="298">
        <v>0.92</v>
      </c>
      <c r="S25" s="296" t="e">
        <f t="shared" si="1"/>
        <v>#REF!</v>
      </c>
      <c r="T25" s="299"/>
      <c r="U25" s="300">
        <f t="shared" si="2"/>
        <v>0.08</v>
      </c>
      <c r="V25" s="296" t="e">
        <f t="shared" si="3"/>
        <v>#REF!</v>
      </c>
      <c r="W25" s="298"/>
      <c r="X25" s="301" t="e">
        <f t="shared" si="4"/>
        <v>#REF!</v>
      </c>
      <c r="Y25" s="299" t="e">
        <f>#REF!</f>
        <v>#REF!</v>
      </c>
      <c r="Z25" s="302" t="s">
        <v>158</v>
      </c>
      <c r="AA25" s="303" t="s">
        <v>159</v>
      </c>
      <c r="AB25" s="304" t="str">
        <f t="shared" si="5"/>
        <v/>
      </c>
      <c r="AC25" s="243"/>
      <c r="AD25" s="243"/>
      <c r="AE25" s="243"/>
      <c r="AF25" s="243"/>
      <c r="AG25" s="243"/>
      <c r="AH25" s="243"/>
      <c r="AI25" s="243"/>
      <c r="AJ25" s="243"/>
      <c r="AK25" s="243"/>
      <c r="AL25" s="243"/>
      <c r="AM25" s="243"/>
      <c r="AN25" s="243"/>
      <c r="AO25" s="243"/>
      <c r="AP25" s="243"/>
      <c r="AQ25" s="243"/>
      <c r="AR25" s="243"/>
      <c r="AS25" s="243"/>
      <c r="AT25" s="243"/>
      <c r="AU25" s="243"/>
      <c r="AV25" s="243"/>
      <c r="AW25" s="243"/>
      <c r="AX25" s="243"/>
      <c r="AY25" s="243"/>
      <c r="AZ25" s="243"/>
      <c r="BA25" s="243"/>
      <c r="BB25" s="243"/>
      <c r="BC25" s="243"/>
      <c r="BD25" s="243"/>
      <c r="BE25" s="243"/>
      <c r="BF25" s="243"/>
      <c r="BG25" s="243"/>
      <c r="BH25" s="243"/>
      <c r="BI25" s="243"/>
      <c r="BJ25" s="243"/>
      <c r="BK25" s="243"/>
      <c r="BL25" s="243"/>
      <c r="BM25" s="243"/>
      <c r="BN25" s="243"/>
      <c r="BO25" s="243"/>
      <c r="BP25" s="243"/>
      <c r="BQ25" s="243"/>
      <c r="BR25" s="243"/>
      <c r="BS25" s="243"/>
      <c r="BT25" s="243"/>
      <c r="BU25" s="243"/>
      <c r="BV25" s="243"/>
      <c r="BW25" s="243"/>
      <c r="BX25" s="243"/>
      <c r="BY25" s="243"/>
      <c r="BZ25" s="243"/>
      <c r="CA25" s="243"/>
      <c r="CB25" s="243"/>
      <c r="CC25" s="243"/>
      <c r="CD25" s="243"/>
      <c r="CE25" s="243"/>
      <c r="CF25" s="243"/>
      <c r="CG25" s="243"/>
      <c r="CH25" s="243"/>
      <c r="CI25" s="243"/>
      <c r="CJ25" s="243"/>
      <c r="CK25" s="243"/>
      <c r="CL25" s="243"/>
      <c r="CM25" s="243"/>
      <c r="CN25" s="243"/>
      <c r="CO25" s="243"/>
      <c r="CP25" s="243"/>
      <c r="CQ25" s="243"/>
      <c r="CR25" s="243"/>
      <c r="CS25" s="243"/>
      <c r="CT25" s="243"/>
      <c r="CU25" s="243"/>
      <c r="CV25" s="243"/>
      <c r="CW25" s="243"/>
      <c r="CX25" s="243"/>
      <c r="CY25" s="243"/>
      <c r="CZ25" s="243"/>
      <c r="DA25" s="243"/>
      <c r="DB25" s="243"/>
      <c r="DC25" s="243"/>
      <c r="DD25" s="243"/>
      <c r="DE25" s="243"/>
      <c r="DF25" s="243"/>
      <c r="DG25" s="243"/>
      <c r="DH25" s="243"/>
      <c r="DI25" s="243"/>
      <c r="DJ25" s="243"/>
      <c r="DK25" s="243"/>
      <c r="DL25" s="243"/>
      <c r="DM25" s="243"/>
      <c r="DN25" s="243"/>
      <c r="DO25" s="243"/>
      <c r="DP25" s="243"/>
      <c r="DQ25" s="243"/>
      <c r="DR25" s="243"/>
      <c r="DS25" s="243"/>
      <c r="DT25" s="243"/>
      <c r="DU25" s="243"/>
      <c r="DV25" s="243"/>
      <c r="DW25" s="243"/>
      <c r="DX25" s="243"/>
      <c r="DY25" s="243"/>
      <c r="DZ25" s="243"/>
      <c r="EA25" s="243"/>
      <c r="EB25" s="243"/>
      <c r="EC25" s="243"/>
      <c r="ED25" s="243"/>
      <c r="EE25" s="243"/>
      <c r="EF25" s="243"/>
      <c r="EG25" s="243"/>
      <c r="EH25" s="243"/>
      <c r="EI25" s="243"/>
      <c r="EJ25" s="243"/>
      <c r="EK25" s="243"/>
      <c r="EL25" s="243"/>
      <c r="EM25" s="243"/>
      <c r="EN25" s="243"/>
      <c r="EO25" s="243"/>
      <c r="EP25" s="243"/>
      <c r="EQ25" s="243"/>
      <c r="ER25" s="243"/>
      <c r="ES25" s="243"/>
      <c r="ET25" s="243"/>
      <c r="EU25" s="243"/>
      <c r="EV25" s="243"/>
      <c r="EW25" s="243"/>
      <c r="EX25" s="243"/>
      <c r="EY25" s="243"/>
      <c r="EZ25" s="243"/>
      <c r="FA25" s="243"/>
      <c r="FB25" s="243"/>
      <c r="FC25" s="243"/>
      <c r="FD25" s="243"/>
      <c r="FE25" s="243"/>
      <c r="FF25" s="243"/>
      <c r="FG25" s="243"/>
      <c r="FH25" s="243"/>
      <c r="FI25" s="243"/>
      <c r="FJ25" s="243"/>
      <c r="FK25" s="243"/>
      <c r="FL25" s="243"/>
      <c r="FM25" s="243"/>
      <c r="FN25" s="243"/>
      <c r="FO25" s="243"/>
      <c r="FP25" s="243"/>
      <c r="FQ25" s="243"/>
      <c r="FR25" s="243"/>
      <c r="FS25" s="243"/>
      <c r="FT25" s="243"/>
      <c r="FU25" s="243"/>
      <c r="FV25" s="243"/>
      <c r="FW25" s="243"/>
      <c r="FX25" s="243"/>
      <c r="FY25" s="243"/>
      <c r="FZ25" s="243"/>
      <c r="GA25" s="243"/>
      <c r="GB25" s="243"/>
      <c r="GC25" s="243"/>
      <c r="GD25" s="243"/>
      <c r="GE25" s="243"/>
      <c r="GF25" s="243"/>
      <c r="GG25" s="243"/>
      <c r="GH25" s="243"/>
      <c r="GI25" s="243"/>
      <c r="GJ25" s="243"/>
      <c r="GK25" s="243"/>
      <c r="GL25" s="243"/>
      <c r="GM25" s="243"/>
      <c r="GN25" s="243"/>
      <c r="GO25" s="243"/>
      <c r="GP25" s="243"/>
      <c r="GQ25" s="243"/>
      <c r="GR25" s="243"/>
      <c r="GS25" s="243"/>
      <c r="GT25" s="243"/>
      <c r="GU25" s="243"/>
      <c r="GV25" s="243"/>
      <c r="GW25" s="243"/>
      <c r="GX25" s="243"/>
      <c r="GY25" s="243"/>
      <c r="GZ25" s="243"/>
      <c r="HA25" s="243"/>
      <c r="HB25" s="243"/>
      <c r="HC25" s="243"/>
      <c r="HD25" s="243"/>
      <c r="HE25" s="243"/>
      <c r="HF25" s="243"/>
      <c r="HG25" s="243"/>
      <c r="HH25" s="243"/>
      <c r="HI25" s="243"/>
      <c r="HJ25" s="243"/>
      <c r="HK25" s="243"/>
      <c r="HL25" s="243"/>
      <c r="HM25" s="243"/>
      <c r="HN25" s="243"/>
      <c r="HO25" s="243"/>
      <c r="HP25" s="243"/>
      <c r="HQ25" s="243"/>
      <c r="HR25" s="243"/>
      <c r="HS25" s="243"/>
      <c r="HT25" s="243"/>
      <c r="HU25" s="243"/>
      <c r="HV25" s="243"/>
      <c r="HW25" s="243"/>
      <c r="HX25" s="243"/>
      <c r="HY25" s="243"/>
      <c r="HZ25" s="243"/>
      <c r="IA25" s="243"/>
      <c r="IB25" s="243"/>
      <c r="IC25" s="243"/>
      <c r="ID25" s="243"/>
      <c r="IE25" s="243"/>
      <c r="IF25" s="243"/>
      <c r="IG25" s="243"/>
      <c r="IH25" s="243"/>
      <c r="II25" s="243"/>
      <c r="IJ25" s="243"/>
      <c r="IK25" s="243"/>
      <c r="IL25" s="243"/>
      <c r="IM25" s="243"/>
      <c r="IN25" s="243"/>
      <c r="IO25" s="243"/>
      <c r="IP25" s="243"/>
      <c r="IQ25" s="243"/>
      <c r="IR25" s="243"/>
      <c r="IS25" s="243"/>
      <c r="IT25" s="243"/>
      <c r="IU25" s="243"/>
      <c r="IV25" s="243"/>
    </row>
    <row r="26" spans="1:256">
      <c r="A26" s="243"/>
      <c r="B26" s="292">
        <v>4</v>
      </c>
      <c r="C26" s="1831" t="s">
        <v>33</v>
      </c>
      <c r="D26" s="1834"/>
      <c r="E26" s="1834"/>
      <c r="F26" s="1834"/>
      <c r="G26" s="1834"/>
      <c r="H26" s="1834"/>
      <c r="I26" s="1834"/>
      <c r="J26" s="1834"/>
      <c r="K26" s="1835"/>
      <c r="L26" s="293"/>
      <c r="M26" s="294"/>
      <c r="N26" s="295"/>
      <c r="O26" s="296" t="e">
        <f t="shared" si="0"/>
        <v>#REF!</v>
      </c>
      <c r="P26" s="297"/>
      <c r="Q26" s="297"/>
      <c r="R26" s="298">
        <v>0.92</v>
      </c>
      <c r="S26" s="296" t="e">
        <f t="shared" si="1"/>
        <v>#REF!</v>
      </c>
      <c r="T26" s="299"/>
      <c r="U26" s="300">
        <f t="shared" si="2"/>
        <v>0.08</v>
      </c>
      <c r="V26" s="296" t="e">
        <f t="shared" si="3"/>
        <v>#REF!</v>
      </c>
      <c r="W26" s="298"/>
      <c r="X26" s="301" t="e">
        <f t="shared" si="4"/>
        <v>#REF!</v>
      </c>
      <c r="Y26" s="299" t="e">
        <f>#REF!</f>
        <v>#REF!</v>
      </c>
      <c r="Z26" s="302" t="s">
        <v>158</v>
      </c>
      <c r="AA26" s="303" t="s">
        <v>159</v>
      </c>
      <c r="AB26" s="304" t="str">
        <f t="shared" si="5"/>
        <v/>
      </c>
      <c r="AC26" s="243"/>
      <c r="AD26" s="243"/>
      <c r="AE26" s="243"/>
      <c r="AF26" s="243"/>
      <c r="AG26" s="243"/>
      <c r="AH26" s="243"/>
      <c r="AI26" s="243"/>
      <c r="AJ26" s="243"/>
      <c r="AK26" s="243"/>
      <c r="AL26" s="243"/>
      <c r="AM26" s="243"/>
      <c r="AN26" s="243"/>
      <c r="AO26" s="243"/>
      <c r="AP26" s="243"/>
      <c r="AQ26" s="243"/>
      <c r="AR26" s="243"/>
      <c r="AS26" s="243"/>
      <c r="AT26" s="243"/>
      <c r="AU26" s="243"/>
      <c r="AV26" s="243"/>
      <c r="AW26" s="243"/>
      <c r="AX26" s="243"/>
      <c r="AY26" s="243"/>
      <c r="AZ26" s="243"/>
      <c r="BA26" s="243"/>
      <c r="BB26" s="243"/>
      <c r="BC26" s="243"/>
      <c r="BD26" s="243"/>
      <c r="BE26" s="243"/>
      <c r="BF26" s="243"/>
      <c r="BG26" s="243"/>
      <c r="BH26" s="243"/>
      <c r="BI26" s="243"/>
      <c r="BJ26" s="243"/>
      <c r="BK26" s="243"/>
      <c r="BL26" s="243"/>
      <c r="BM26" s="243"/>
      <c r="BN26" s="243"/>
      <c r="BO26" s="243"/>
      <c r="BP26" s="243"/>
      <c r="BQ26" s="243"/>
      <c r="BR26" s="243"/>
      <c r="BS26" s="243"/>
      <c r="BT26" s="243"/>
      <c r="BU26" s="243"/>
      <c r="BV26" s="243"/>
      <c r="BW26" s="243"/>
      <c r="BX26" s="243"/>
      <c r="BY26" s="243"/>
      <c r="BZ26" s="243"/>
      <c r="CA26" s="243"/>
      <c r="CB26" s="243"/>
      <c r="CC26" s="243"/>
      <c r="CD26" s="243"/>
      <c r="CE26" s="243"/>
      <c r="CF26" s="243"/>
      <c r="CG26" s="243"/>
      <c r="CH26" s="243"/>
      <c r="CI26" s="243"/>
      <c r="CJ26" s="243"/>
      <c r="CK26" s="243"/>
      <c r="CL26" s="243"/>
      <c r="CM26" s="243"/>
      <c r="CN26" s="243"/>
      <c r="CO26" s="243"/>
      <c r="CP26" s="243"/>
      <c r="CQ26" s="243"/>
      <c r="CR26" s="243"/>
      <c r="CS26" s="243"/>
      <c r="CT26" s="243"/>
      <c r="CU26" s="243"/>
      <c r="CV26" s="243"/>
      <c r="CW26" s="243"/>
      <c r="CX26" s="243"/>
      <c r="CY26" s="243"/>
      <c r="CZ26" s="243"/>
      <c r="DA26" s="243"/>
      <c r="DB26" s="243"/>
      <c r="DC26" s="243"/>
      <c r="DD26" s="243"/>
      <c r="DE26" s="243"/>
      <c r="DF26" s="243"/>
      <c r="DG26" s="243"/>
      <c r="DH26" s="243"/>
      <c r="DI26" s="243"/>
      <c r="DJ26" s="243"/>
      <c r="DK26" s="243"/>
      <c r="DL26" s="243"/>
      <c r="DM26" s="243"/>
      <c r="DN26" s="243"/>
      <c r="DO26" s="243"/>
      <c r="DP26" s="243"/>
      <c r="DQ26" s="243"/>
      <c r="DR26" s="243"/>
      <c r="DS26" s="243"/>
      <c r="DT26" s="243"/>
      <c r="DU26" s="243"/>
      <c r="DV26" s="243"/>
      <c r="DW26" s="243"/>
      <c r="DX26" s="243"/>
      <c r="DY26" s="243"/>
      <c r="DZ26" s="243"/>
      <c r="EA26" s="243"/>
      <c r="EB26" s="243"/>
      <c r="EC26" s="243"/>
      <c r="ED26" s="243"/>
      <c r="EE26" s="243"/>
      <c r="EF26" s="243"/>
      <c r="EG26" s="243"/>
      <c r="EH26" s="243"/>
      <c r="EI26" s="243"/>
      <c r="EJ26" s="243"/>
      <c r="EK26" s="243"/>
      <c r="EL26" s="243"/>
      <c r="EM26" s="243"/>
      <c r="EN26" s="243"/>
      <c r="EO26" s="243"/>
      <c r="EP26" s="243"/>
      <c r="EQ26" s="243"/>
      <c r="ER26" s="243"/>
      <c r="ES26" s="243"/>
      <c r="ET26" s="243"/>
      <c r="EU26" s="243"/>
      <c r="EV26" s="243"/>
      <c r="EW26" s="243"/>
      <c r="EX26" s="243"/>
      <c r="EY26" s="243"/>
      <c r="EZ26" s="243"/>
      <c r="FA26" s="243"/>
      <c r="FB26" s="243"/>
      <c r="FC26" s="243"/>
      <c r="FD26" s="243"/>
      <c r="FE26" s="243"/>
      <c r="FF26" s="243"/>
      <c r="FG26" s="243"/>
      <c r="FH26" s="243"/>
      <c r="FI26" s="243"/>
      <c r="FJ26" s="243"/>
      <c r="FK26" s="243"/>
      <c r="FL26" s="243"/>
      <c r="FM26" s="243"/>
      <c r="FN26" s="243"/>
      <c r="FO26" s="243"/>
      <c r="FP26" s="243"/>
      <c r="FQ26" s="243"/>
      <c r="FR26" s="243"/>
      <c r="FS26" s="243"/>
      <c r="FT26" s="243"/>
      <c r="FU26" s="243"/>
      <c r="FV26" s="243"/>
      <c r="FW26" s="243"/>
      <c r="FX26" s="243"/>
      <c r="FY26" s="243"/>
      <c r="FZ26" s="243"/>
      <c r="GA26" s="243"/>
      <c r="GB26" s="243"/>
      <c r="GC26" s="243"/>
      <c r="GD26" s="243"/>
      <c r="GE26" s="243"/>
      <c r="GF26" s="243"/>
      <c r="GG26" s="243"/>
      <c r="GH26" s="243"/>
      <c r="GI26" s="243"/>
      <c r="GJ26" s="243"/>
      <c r="GK26" s="243"/>
      <c r="GL26" s="243"/>
      <c r="GM26" s="243"/>
      <c r="GN26" s="243"/>
      <c r="GO26" s="243"/>
      <c r="GP26" s="243"/>
      <c r="GQ26" s="243"/>
      <c r="GR26" s="243"/>
      <c r="GS26" s="243"/>
      <c r="GT26" s="243"/>
      <c r="GU26" s="243"/>
      <c r="GV26" s="243"/>
      <c r="GW26" s="243"/>
      <c r="GX26" s="243"/>
      <c r="GY26" s="243"/>
      <c r="GZ26" s="243"/>
      <c r="HA26" s="243"/>
      <c r="HB26" s="243"/>
      <c r="HC26" s="243"/>
      <c r="HD26" s="243"/>
      <c r="HE26" s="243"/>
      <c r="HF26" s="243"/>
      <c r="HG26" s="243"/>
      <c r="HH26" s="243"/>
      <c r="HI26" s="243"/>
      <c r="HJ26" s="243"/>
      <c r="HK26" s="243"/>
      <c r="HL26" s="243"/>
      <c r="HM26" s="243"/>
      <c r="HN26" s="243"/>
      <c r="HO26" s="243"/>
      <c r="HP26" s="243"/>
      <c r="HQ26" s="243"/>
      <c r="HR26" s="243"/>
      <c r="HS26" s="243"/>
      <c r="HT26" s="243"/>
      <c r="HU26" s="243"/>
      <c r="HV26" s="243"/>
      <c r="HW26" s="243"/>
      <c r="HX26" s="243"/>
      <c r="HY26" s="243"/>
      <c r="HZ26" s="243"/>
      <c r="IA26" s="243"/>
      <c r="IB26" s="243"/>
      <c r="IC26" s="243"/>
      <c r="ID26" s="243"/>
      <c r="IE26" s="243"/>
      <c r="IF26" s="243"/>
      <c r="IG26" s="243"/>
      <c r="IH26" s="243"/>
      <c r="II26" s="243"/>
      <c r="IJ26" s="243"/>
      <c r="IK26" s="243"/>
      <c r="IL26" s="243"/>
      <c r="IM26" s="243"/>
      <c r="IN26" s="243"/>
      <c r="IO26" s="243"/>
      <c r="IP26" s="243"/>
      <c r="IQ26" s="243"/>
      <c r="IR26" s="243"/>
      <c r="IS26" s="243"/>
      <c r="IT26" s="243"/>
      <c r="IU26" s="243"/>
      <c r="IV26" s="243"/>
    </row>
    <row r="27" spans="1:256">
      <c r="A27" s="243"/>
      <c r="B27" s="292">
        <v>5</v>
      </c>
      <c r="C27" s="1831" t="s">
        <v>31</v>
      </c>
      <c r="D27" s="1834"/>
      <c r="E27" s="1834"/>
      <c r="F27" s="1834"/>
      <c r="G27" s="1834"/>
      <c r="H27" s="1834"/>
      <c r="I27" s="1834"/>
      <c r="J27" s="1834"/>
      <c r="K27" s="1835"/>
      <c r="L27" s="293"/>
      <c r="M27" s="294"/>
      <c r="N27" s="295"/>
      <c r="O27" s="296" t="e">
        <f t="shared" si="0"/>
        <v>#REF!</v>
      </c>
      <c r="P27" s="297"/>
      <c r="Q27" s="297"/>
      <c r="R27" s="298">
        <v>0.92</v>
      </c>
      <c r="S27" s="296" t="e">
        <f t="shared" si="1"/>
        <v>#REF!</v>
      </c>
      <c r="T27" s="299"/>
      <c r="U27" s="300">
        <f t="shared" si="2"/>
        <v>0.08</v>
      </c>
      <c r="V27" s="296" t="e">
        <f t="shared" si="3"/>
        <v>#REF!</v>
      </c>
      <c r="W27" s="298"/>
      <c r="X27" s="301" t="e">
        <f t="shared" si="4"/>
        <v>#REF!</v>
      </c>
      <c r="Y27" s="299" t="e">
        <f>#REF!</f>
        <v>#REF!</v>
      </c>
      <c r="Z27" s="302" t="s">
        <v>158</v>
      </c>
      <c r="AA27" s="303" t="s">
        <v>159</v>
      </c>
      <c r="AB27" s="304" t="str">
        <f t="shared" si="5"/>
        <v/>
      </c>
      <c r="AC27" s="243"/>
      <c r="AD27" s="243"/>
      <c r="AE27" s="243"/>
      <c r="AF27" s="243"/>
      <c r="AG27" s="243"/>
      <c r="AH27" s="243"/>
      <c r="AI27" s="243"/>
      <c r="AJ27" s="243"/>
      <c r="AK27" s="243"/>
      <c r="AL27" s="243"/>
      <c r="AM27" s="243"/>
      <c r="AN27" s="243"/>
      <c r="AO27" s="243"/>
      <c r="AP27" s="243"/>
      <c r="AQ27" s="243"/>
      <c r="AR27" s="243"/>
      <c r="AS27" s="243"/>
      <c r="AT27" s="243"/>
      <c r="AU27" s="243"/>
      <c r="AV27" s="243"/>
      <c r="AW27" s="243"/>
      <c r="AX27" s="243"/>
      <c r="AY27" s="243"/>
      <c r="AZ27" s="243"/>
      <c r="BA27" s="243"/>
      <c r="BB27" s="243"/>
      <c r="BC27" s="243"/>
      <c r="BD27" s="243"/>
      <c r="BE27" s="243"/>
      <c r="BF27" s="243"/>
      <c r="BG27" s="243"/>
      <c r="BH27" s="243"/>
      <c r="BI27" s="243"/>
      <c r="BJ27" s="243"/>
      <c r="BK27" s="243"/>
      <c r="BL27" s="243"/>
      <c r="BM27" s="243"/>
      <c r="BN27" s="243"/>
      <c r="BO27" s="243"/>
      <c r="BP27" s="243"/>
      <c r="BQ27" s="243"/>
      <c r="BR27" s="243"/>
      <c r="BS27" s="243"/>
      <c r="BT27" s="243"/>
      <c r="BU27" s="243"/>
      <c r="BV27" s="243"/>
      <c r="BW27" s="243"/>
      <c r="BX27" s="243"/>
      <c r="BY27" s="243"/>
      <c r="BZ27" s="243"/>
      <c r="CA27" s="243"/>
      <c r="CB27" s="243"/>
      <c r="CC27" s="243"/>
      <c r="CD27" s="243"/>
      <c r="CE27" s="243"/>
      <c r="CF27" s="243"/>
      <c r="CG27" s="243"/>
      <c r="CH27" s="243"/>
      <c r="CI27" s="243"/>
      <c r="CJ27" s="243"/>
      <c r="CK27" s="243"/>
      <c r="CL27" s="243"/>
      <c r="CM27" s="243"/>
      <c r="CN27" s="243"/>
      <c r="CO27" s="243"/>
      <c r="CP27" s="243"/>
      <c r="CQ27" s="243"/>
      <c r="CR27" s="243"/>
      <c r="CS27" s="243"/>
      <c r="CT27" s="243"/>
      <c r="CU27" s="243"/>
      <c r="CV27" s="243"/>
      <c r="CW27" s="243"/>
      <c r="CX27" s="243"/>
      <c r="CY27" s="243"/>
      <c r="CZ27" s="243"/>
      <c r="DA27" s="243"/>
      <c r="DB27" s="243"/>
      <c r="DC27" s="243"/>
      <c r="DD27" s="243"/>
      <c r="DE27" s="243"/>
      <c r="DF27" s="243"/>
      <c r="DG27" s="243"/>
      <c r="DH27" s="243"/>
      <c r="DI27" s="243"/>
      <c r="DJ27" s="243"/>
      <c r="DK27" s="243"/>
      <c r="DL27" s="243"/>
      <c r="DM27" s="243"/>
      <c r="DN27" s="243"/>
      <c r="DO27" s="243"/>
      <c r="DP27" s="243"/>
      <c r="DQ27" s="243"/>
      <c r="DR27" s="243"/>
      <c r="DS27" s="243"/>
      <c r="DT27" s="243"/>
      <c r="DU27" s="243"/>
      <c r="DV27" s="243"/>
      <c r="DW27" s="243"/>
      <c r="DX27" s="243"/>
      <c r="DY27" s="243"/>
      <c r="DZ27" s="243"/>
      <c r="EA27" s="243"/>
      <c r="EB27" s="243"/>
      <c r="EC27" s="243"/>
      <c r="ED27" s="243"/>
      <c r="EE27" s="243"/>
      <c r="EF27" s="243"/>
      <c r="EG27" s="243"/>
      <c r="EH27" s="243"/>
      <c r="EI27" s="243"/>
      <c r="EJ27" s="243"/>
      <c r="EK27" s="243"/>
      <c r="EL27" s="243"/>
      <c r="EM27" s="243"/>
      <c r="EN27" s="243"/>
      <c r="EO27" s="243"/>
      <c r="EP27" s="243"/>
      <c r="EQ27" s="243"/>
      <c r="ER27" s="243"/>
      <c r="ES27" s="243"/>
      <c r="ET27" s="243"/>
      <c r="EU27" s="243"/>
      <c r="EV27" s="243"/>
      <c r="EW27" s="243"/>
      <c r="EX27" s="243"/>
      <c r="EY27" s="243"/>
      <c r="EZ27" s="243"/>
      <c r="FA27" s="243"/>
      <c r="FB27" s="243"/>
      <c r="FC27" s="243"/>
      <c r="FD27" s="243"/>
      <c r="FE27" s="243"/>
      <c r="FF27" s="243"/>
      <c r="FG27" s="243"/>
      <c r="FH27" s="243"/>
      <c r="FI27" s="243"/>
      <c r="FJ27" s="243"/>
      <c r="FK27" s="243"/>
      <c r="FL27" s="243"/>
      <c r="FM27" s="243"/>
      <c r="FN27" s="243"/>
      <c r="FO27" s="243"/>
      <c r="FP27" s="243"/>
      <c r="FQ27" s="243"/>
      <c r="FR27" s="243"/>
      <c r="FS27" s="243"/>
      <c r="FT27" s="243"/>
      <c r="FU27" s="243"/>
      <c r="FV27" s="243"/>
      <c r="FW27" s="243"/>
      <c r="FX27" s="243"/>
      <c r="FY27" s="243"/>
      <c r="FZ27" s="243"/>
      <c r="GA27" s="243"/>
      <c r="GB27" s="243"/>
      <c r="GC27" s="243"/>
      <c r="GD27" s="243"/>
      <c r="GE27" s="243"/>
      <c r="GF27" s="243"/>
      <c r="GG27" s="243"/>
      <c r="GH27" s="243"/>
      <c r="GI27" s="243"/>
      <c r="GJ27" s="243"/>
      <c r="GK27" s="243"/>
      <c r="GL27" s="243"/>
      <c r="GM27" s="243"/>
      <c r="GN27" s="243"/>
      <c r="GO27" s="243"/>
      <c r="GP27" s="243"/>
      <c r="GQ27" s="243"/>
      <c r="GR27" s="243"/>
      <c r="GS27" s="243"/>
      <c r="GT27" s="243"/>
      <c r="GU27" s="243"/>
      <c r="GV27" s="243"/>
      <c r="GW27" s="243"/>
      <c r="GX27" s="243"/>
      <c r="GY27" s="243"/>
      <c r="GZ27" s="243"/>
      <c r="HA27" s="243"/>
      <c r="HB27" s="243"/>
      <c r="HC27" s="243"/>
      <c r="HD27" s="243"/>
      <c r="HE27" s="243"/>
      <c r="HF27" s="243"/>
      <c r="HG27" s="243"/>
      <c r="HH27" s="243"/>
      <c r="HI27" s="243"/>
      <c r="HJ27" s="243"/>
      <c r="HK27" s="243"/>
      <c r="HL27" s="243"/>
      <c r="HM27" s="243"/>
      <c r="HN27" s="243"/>
      <c r="HO27" s="243"/>
      <c r="HP27" s="243"/>
      <c r="HQ27" s="243"/>
      <c r="HR27" s="243"/>
      <c r="HS27" s="243"/>
      <c r="HT27" s="243"/>
      <c r="HU27" s="243"/>
      <c r="HV27" s="243"/>
      <c r="HW27" s="243"/>
      <c r="HX27" s="243"/>
      <c r="HY27" s="243"/>
      <c r="HZ27" s="243"/>
      <c r="IA27" s="243"/>
      <c r="IB27" s="243"/>
      <c r="IC27" s="243"/>
      <c r="ID27" s="243"/>
      <c r="IE27" s="243"/>
      <c r="IF27" s="243"/>
      <c r="IG27" s="243"/>
      <c r="IH27" s="243"/>
      <c r="II27" s="243"/>
      <c r="IJ27" s="243"/>
      <c r="IK27" s="243"/>
      <c r="IL27" s="243"/>
      <c r="IM27" s="243"/>
      <c r="IN27" s="243"/>
      <c r="IO27" s="243"/>
      <c r="IP27" s="243"/>
      <c r="IQ27" s="243"/>
      <c r="IR27" s="243"/>
      <c r="IS27" s="243"/>
      <c r="IT27" s="243"/>
      <c r="IU27" s="243"/>
      <c r="IV27" s="243"/>
    </row>
    <row r="28" spans="1:256" ht="12.75" customHeight="1">
      <c r="A28" s="243"/>
      <c r="B28" s="292">
        <v>6</v>
      </c>
      <c r="C28" s="1831" t="s">
        <v>166</v>
      </c>
      <c r="D28" s="1832"/>
      <c r="E28" s="1832"/>
      <c r="F28" s="1832"/>
      <c r="G28" s="1832"/>
      <c r="H28" s="1832"/>
      <c r="I28" s="1832"/>
      <c r="J28" s="1832"/>
      <c r="K28" s="1833"/>
      <c r="L28" s="293"/>
      <c r="M28" s="294"/>
      <c r="N28" s="295"/>
      <c r="O28" s="296" t="e">
        <f t="shared" si="0"/>
        <v>#REF!</v>
      </c>
      <c r="P28" s="297"/>
      <c r="Q28" s="297"/>
      <c r="R28" s="298">
        <v>0.92</v>
      </c>
      <c r="S28" s="296" t="e">
        <f t="shared" si="1"/>
        <v>#REF!</v>
      </c>
      <c r="T28" s="299"/>
      <c r="U28" s="300">
        <f t="shared" si="2"/>
        <v>0.08</v>
      </c>
      <c r="V28" s="296" t="e">
        <f t="shared" si="3"/>
        <v>#REF!</v>
      </c>
      <c r="W28" s="298"/>
      <c r="X28" s="301" t="e">
        <f t="shared" si="4"/>
        <v>#REF!</v>
      </c>
      <c r="Y28" s="299" t="e">
        <f>#REF!</f>
        <v>#REF!</v>
      </c>
      <c r="Z28" s="302" t="s">
        <v>158</v>
      </c>
      <c r="AA28" s="303" t="s">
        <v>159</v>
      </c>
      <c r="AB28" s="304" t="str">
        <f t="shared" si="5"/>
        <v/>
      </c>
      <c r="AC28" s="243"/>
      <c r="AD28" s="243"/>
      <c r="AE28" s="243"/>
      <c r="AF28" s="243"/>
      <c r="AG28" s="243"/>
      <c r="AH28" s="243"/>
      <c r="AI28" s="243"/>
      <c r="AJ28" s="243"/>
      <c r="AK28" s="243"/>
      <c r="AL28" s="243"/>
      <c r="AM28" s="243"/>
      <c r="AN28" s="243"/>
      <c r="AO28" s="243"/>
      <c r="AP28" s="243"/>
      <c r="AQ28" s="243"/>
      <c r="AR28" s="243"/>
      <c r="AS28" s="243"/>
      <c r="AT28" s="243"/>
      <c r="AU28" s="243"/>
      <c r="AV28" s="243"/>
      <c r="AW28" s="243"/>
      <c r="AX28" s="243"/>
      <c r="AY28" s="243"/>
      <c r="AZ28" s="243"/>
      <c r="BA28" s="243"/>
      <c r="BB28" s="243"/>
      <c r="BC28" s="243"/>
      <c r="BD28" s="243"/>
      <c r="BE28" s="243"/>
      <c r="BF28" s="243"/>
      <c r="BG28" s="243"/>
      <c r="BH28" s="243"/>
      <c r="BI28" s="243"/>
      <c r="BJ28" s="243"/>
      <c r="BK28" s="243"/>
      <c r="BL28" s="243"/>
      <c r="BM28" s="243"/>
      <c r="BN28" s="243"/>
      <c r="BO28" s="243"/>
      <c r="BP28" s="243"/>
      <c r="BQ28" s="243"/>
      <c r="BR28" s="243"/>
      <c r="BS28" s="243"/>
      <c r="BT28" s="243"/>
      <c r="BU28" s="243"/>
      <c r="BV28" s="243"/>
      <c r="BW28" s="243"/>
      <c r="BX28" s="243"/>
      <c r="BY28" s="243"/>
      <c r="BZ28" s="243"/>
      <c r="CA28" s="243"/>
      <c r="CB28" s="243"/>
      <c r="CC28" s="243"/>
      <c r="CD28" s="243"/>
      <c r="CE28" s="243"/>
      <c r="CF28" s="243"/>
      <c r="CG28" s="243"/>
      <c r="CH28" s="243"/>
      <c r="CI28" s="243"/>
      <c r="CJ28" s="243"/>
      <c r="CK28" s="243"/>
      <c r="CL28" s="243"/>
      <c r="CM28" s="243"/>
      <c r="CN28" s="243"/>
      <c r="CO28" s="243"/>
      <c r="CP28" s="243"/>
      <c r="CQ28" s="243"/>
      <c r="CR28" s="243"/>
      <c r="CS28" s="243"/>
      <c r="CT28" s="243"/>
      <c r="CU28" s="243"/>
      <c r="CV28" s="243"/>
      <c r="CW28" s="243"/>
      <c r="CX28" s="243"/>
      <c r="CY28" s="243"/>
      <c r="CZ28" s="243"/>
      <c r="DA28" s="243"/>
      <c r="DB28" s="243"/>
      <c r="DC28" s="243"/>
      <c r="DD28" s="243"/>
      <c r="DE28" s="243"/>
      <c r="DF28" s="243"/>
      <c r="DG28" s="243"/>
      <c r="DH28" s="243"/>
      <c r="DI28" s="243"/>
      <c r="DJ28" s="243"/>
      <c r="DK28" s="243"/>
      <c r="DL28" s="243"/>
      <c r="DM28" s="243"/>
      <c r="DN28" s="243"/>
      <c r="DO28" s="243"/>
      <c r="DP28" s="243"/>
      <c r="DQ28" s="243"/>
      <c r="DR28" s="243"/>
      <c r="DS28" s="243"/>
      <c r="DT28" s="243"/>
      <c r="DU28" s="243"/>
      <c r="DV28" s="243"/>
      <c r="DW28" s="243"/>
      <c r="DX28" s="243"/>
      <c r="DY28" s="243"/>
      <c r="DZ28" s="243"/>
      <c r="EA28" s="243"/>
      <c r="EB28" s="243"/>
      <c r="EC28" s="243"/>
      <c r="ED28" s="243"/>
      <c r="EE28" s="243"/>
      <c r="EF28" s="243"/>
      <c r="EG28" s="243"/>
      <c r="EH28" s="243"/>
      <c r="EI28" s="243"/>
      <c r="EJ28" s="243"/>
      <c r="EK28" s="243"/>
      <c r="EL28" s="243"/>
      <c r="EM28" s="243"/>
      <c r="EN28" s="243"/>
      <c r="EO28" s="243"/>
      <c r="EP28" s="243"/>
      <c r="EQ28" s="243"/>
      <c r="ER28" s="243"/>
      <c r="ES28" s="243"/>
      <c r="ET28" s="243"/>
      <c r="EU28" s="243"/>
      <c r="EV28" s="243"/>
      <c r="EW28" s="243"/>
      <c r="EX28" s="243"/>
      <c r="EY28" s="243"/>
      <c r="EZ28" s="243"/>
      <c r="FA28" s="243"/>
      <c r="FB28" s="243"/>
      <c r="FC28" s="243"/>
      <c r="FD28" s="243"/>
      <c r="FE28" s="243"/>
      <c r="FF28" s="243"/>
      <c r="FG28" s="243"/>
      <c r="FH28" s="243"/>
      <c r="FI28" s="243"/>
      <c r="FJ28" s="243"/>
      <c r="FK28" s="243"/>
      <c r="FL28" s="243"/>
      <c r="FM28" s="243"/>
      <c r="FN28" s="243"/>
      <c r="FO28" s="243"/>
      <c r="FP28" s="243"/>
      <c r="FQ28" s="243"/>
      <c r="FR28" s="243"/>
      <c r="FS28" s="243"/>
      <c r="FT28" s="243"/>
      <c r="FU28" s="243"/>
      <c r="FV28" s="243"/>
      <c r="FW28" s="243"/>
      <c r="FX28" s="243"/>
      <c r="FY28" s="243"/>
      <c r="FZ28" s="243"/>
      <c r="GA28" s="243"/>
      <c r="GB28" s="243"/>
      <c r="GC28" s="243"/>
      <c r="GD28" s="243"/>
      <c r="GE28" s="243"/>
      <c r="GF28" s="243"/>
      <c r="GG28" s="243"/>
      <c r="GH28" s="243"/>
      <c r="GI28" s="243"/>
      <c r="GJ28" s="243"/>
      <c r="GK28" s="243"/>
      <c r="GL28" s="243"/>
      <c r="GM28" s="243"/>
      <c r="GN28" s="243"/>
      <c r="GO28" s="243"/>
      <c r="GP28" s="243"/>
      <c r="GQ28" s="243"/>
      <c r="GR28" s="243"/>
      <c r="GS28" s="243"/>
      <c r="GT28" s="243"/>
      <c r="GU28" s="243"/>
      <c r="GV28" s="243"/>
      <c r="GW28" s="243"/>
      <c r="GX28" s="243"/>
      <c r="GY28" s="243"/>
      <c r="GZ28" s="243"/>
      <c r="HA28" s="243"/>
      <c r="HB28" s="243"/>
      <c r="HC28" s="243"/>
      <c r="HD28" s="243"/>
      <c r="HE28" s="243"/>
      <c r="HF28" s="243"/>
      <c r="HG28" s="243"/>
      <c r="HH28" s="243"/>
      <c r="HI28" s="243"/>
      <c r="HJ28" s="243"/>
      <c r="HK28" s="243"/>
      <c r="HL28" s="243"/>
      <c r="HM28" s="243"/>
      <c r="HN28" s="243"/>
      <c r="HO28" s="243"/>
      <c r="HP28" s="243"/>
      <c r="HQ28" s="243"/>
      <c r="HR28" s="243"/>
      <c r="HS28" s="243"/>
      <c r="HT28" s="243"/>
      <c r="HU28" s="243"/>
      <c r="HV28" s="243"/>
      <c r="HW28" s="243"/>
      <c r="HX28" s="243"/>
      <c r="HY28" s="243"/>
      <c r="HZ28" s="243"/>
      <c r="IA28" s="243"/>
      <c r="IB28" s="243"/>
      <c r="IC28" s="243"/>
      <c r="ID28" s="243"/>
      <c r="IE28" s="243"/>
      <c r="IF28" s="243"/>
      <c r="IG28" s="243"/>
      <c r="IH28" s="243"/>
      <c r="II28" s="243"/>
      <c r="IJ28" s="243"/>
      <c r="IK28" s="243"/>
      <c r="IL28" s="243"/>
      <c r="IM28" s="243"/>
      <c r="IN28" s="243"/>
      <c r="IO28" s="243"/>
      <c r="IP28" s="243"/>
      <c r="IQ28" s="243"/>
      <c r="IR28" s="243"/>
      <c r="IS28" s="243"/>
      <c r="IT28" s="243"/>
      <c r="IU28" s="243"/>
      <c r="IV28" s="243"/>
    </row>
    <row r="29" spans="1:256" ht="12.75" customHeight="1">
      <c r="A29" s="243"/>
      <c r="B29" s="292">
        <v>7</v>
      </c>
      <c r="C29" s="1831" t="s">
        <v>167</v>
      </c>
      <c r="D29" s="1832"/>
      <c r="E29" s="1832"/>
      <c r="F29" s="1832"/>
      <c r="G29" s="1832"/>
      <c r="H29" s="1832"/>
      <c r="I29" s="1832"/>
      <c r="J29" s="1832"/>
      <c r="K29" s="1833"/>
      <c r="L29" s="293"/>
      <c r="M29" s="294"/>
      <c r="N29" s="295"/>
      <c r="O29" s="296" t="e">
        <f t="shared" si="0"/>
        <v>#REF!</v>
      </c>
      <c r="P29" s="297"/>
      <c r="Q29" s="297"/>
      <c r="R29" s="298">
        <v>0.92</v>
      </c>
      <c r="S29" s="296" t="e">
        <f t="shared" si="1"/>
        <v>#REF!</v>
      </c>
      <c r="T29" s="299"/>
      <c r="U29" s="300">
        <f t="shared" si="2"/>
        <v>0.08</v>
      </c>
      <c r="V29" s="296" t="e">
        <f t="shared" si="3"/>
        <v>#REF!</v>
      </c>
      <c r="W29" s="298"/>
      <c r="X29" s="301" t="e">
        <f t="shared" si="4"/>
        <v>#REF!</v>
      </c>
      <c r="Y29" s="299" t="e">
        <f>#REF!</f>
        <v>#REF!</v>
      </c>
      <c r="Z29" s="302" t="s">
        <v>158</v>
      </c>
      <c r="AA29" s="303" t="s">
        <v>159</v>
      </c>
      <c r="AB29" s="304" t="str">
        <f t="shared" si="5"/>
        <v/>
      </c>
      <c r="AC29" s="243"/>
      <c r="AD29" s="243"/>
      <c r="AE29" s="243"/>
      <c r="AF29" s="243"/>
      <c r="AG29" s="243"/>
      <c r="AH29" s="243"/>
      <c r="AI29" s="243"/>
      <c r="AJ29" s="243"/>
      <c r="AK29" s="243"/>
      <c r="AL29" s="243"/>
      <c r="AM29" s="243"/>
      <c r="AN29" s="243"/>
      <c r="AO29" s="243"/>
      <c r="AP29" s="243"/>
      <c r="AQ29" s="243"/>
      <c r="AR29" s="243"/>
      <c r="AS29" s="243"/>
      <c r="AT29" s="243"/>
      <c r="AU29" s="243"/>
      <c r="AV29" s="243"/>
      <c r="AW29" s="243"/>
      <c r="AX29" s="243"/>
      <c r="AY29" s="243"/>
      <c r="AZ29" s="243"/>
      <c r="BA29" s="243"/>
      <c r="BB29" s="243"/>
      <c r="BC29" s="243"/>
      <c r="BD29" s="243"/>
      <c r="BE29" s="243"/>
      <c r="BF29" s="243"/>
      <c r="BG29" s="243"/>
      <c r="BH29" s="243"/>
      <c r="BI29" s="243"/>
      <c r="BJ29" s="243"/>
      <c r="BK29" s="243"/>
      <c r="BL29" s="243"/>
      <c r="BM29" s="243"/>
      <c r="BN29" s="243"/>
      <c r="BO29" s="243"/>
      <c r="BP29" s="243"/>
      <c r="BQ29" s="243"/>
      <c r="BR29" s="243"/>
      <c r="BS29" s="243"/>
      <c r="BT29" s="243"/>
      <c r="BU29" s="243"/>
      <c r="BV29" s="243"/>
      <c r="BW29" s="243"/>
      <c r="BX29" s="243"/>
      <c r="BY29" s="243"/>
      <c r="BZ29" s="243"/>
      <c r="CA29" s="243"/>
      <c r="CB29" s="243"/>
      <c r="CC29" s="243"/>
      <c r="CD29" s="243"/>
      <c r="CE29" s="243"/>
      <c r="CF29" s="243"/>
      <c r="CG29" s="243"/>
      <c r="CH29" s="243"/>
      <c r="CI29" s="243"/>
      <c r="CJ29" s="243"/>
      <c r="CK29" s="243"/>
      <c r="CL29" s="243"/>
      <c r="CM29" s="243"/>
      <c r="CN29" s="243"/>
      <c r="CO29" s="243"/>
      <c r="CP29" s="243"/>
      <c r="CQ29" s="243"/>
      <c r="CR29" s="243"/>
      <c r="CS29" s="243"/>
      <c r="CT29" s="243"/>
      <c r="CU29" s="243"/>
      <c r="CV29" s="243"/>
      <c r="CW29" s="243"/>
      <c r="CX29" s="243"/>
      <c r="CY29" s="243"/>
      <c r="CZ29" s="243"/>
      <c r="DA29" s="243"/>
      <c r="DB29" s="243"/>
      <c r="DC29" s="243"/>
      <c r="DD29" s="243"/>
      <c r="DE29" s="243"/>
      <c r="DF29" s="243"/>
      <c r="DG29" s="243"/>
      <c r="DH29" s="243"/>
      <c r="DI29" s="243"/>
      <c r="DJ29" s="243"/>
      <c r="DK29" s="243"/>
      <c r="DL29" s="243"/>
      <c r="DM29" s="243"/>
      <c r="DN29" s="243"/>
      <c r="DO29" s="243"/>
      <c r="DP29" s="243"/>
      <c r="DQ29" s="243"/>
      <c r="DR29" s="243"/>
      <c r="DS29" s="243"/>
      <c r="DT29" s="243"/>
      <c r="DU29" s="243"/>
      <c r="DV29" s="243"/>
      <c r="DW29" s="243"/>
      <c r="DX29" s="243"/>
      <c r="DY29" s="243"/>
      <c r="DZ29" s="243"/>
      <c r="EA29" s="243"/>
      <c r="EB29" s="243"/>
      <c r="EC29" s="243"/>
      <c r="ED29" s="243"/>
      <c r="EE29" s="243"/>
      <c r="EF29" s="243"/>
      <c r="EG29" s="243"/>
      <c r="EH29" s="243"/>
      <c r="EI29" s="243"/>
      <c r="EJ29" s="243"/>
      <c r="EK29" s="243"/>
      <c r="EL29" s="243"/>
      <c r="EM29" s="243"/>
      <c r="EN29" s="243"/>
      <c r="EO29" s="243"/>
      <c r="EP29" s="243"/>
      <c r="EQ29" s="243"/>
      <c r="ER29" s="243"/>
      <c r="ES29" s="243"/>
      <c r="ET29" s="243"/>
      <c r="EU29" s="243"/>
      <c r="EV29" s="243"/>
      <c r="EW29" s="243"/>
      <c r="EX29" s="243"/>
      <c r="EY29" s="243"/>
      <c r="EZ29" s="243"/>
      <c r="FA29" s="243"/>
      <c r="FB29" s="243"/>
      <c r="FC29" s="243"/>
      <c r="FD29" s="243"/>
      <c r="FE29" s="243"/>
      <c r="FF29" s="243"/>
      <c r="FG29" s="243"/>
      <c r="FH29" s="243"/>
      <c r="FI29" s="243"/>
      <c r="FJ29" s="243"/>
      <c r="FK29" s="243"/>
      <c r="FL29" s="243"/>
      <c r="FM29" s="243"/>
      <c r="FN29" s="243"/>
      <c r="FO29" s="243"/>
      <c r="FP29" s="243"/>
      <c r="FQ29" s="243"/>
      <c r="FR29" s="243"/>
      <c r="FS29" s="243"/>
      <c r="FT29" s="243"/>
      <c r="FU29" s="243"/>
      <c r="FV29" s="243"/>
      <c r="FW29" s="243"/>
      <c r="FX29" s="243"/>
      <c r="FY29" s="243"/>
      <c r="FZ29" s="243"/>
      <c r="GA29" s="243"/>
      <c r="GB29" s="243"/>
      <c r="GC29" s="243"/>
      <c r="GD29" s="243"/>
      <c r="GE29" s="243"/>
      <c r="GF29" s="243"/>
      <c r="GG29" s="243"/>
      <c r="GH29" s="243"/>
      <c r="GI29" s="243"/>
      <c r="GJ29" s="243"/>
      <c r="GK29" s="243"/>
      <c r="GL29" s="243"/>
      <c r="GM29" s="243"/>
      <c r="GN29" s="243"/>
      <c r="GO29" s="243"/>
      <c r="GP29" s="243"/>
      <c r="GQ29" s="243"/>
      <c r="GR29" s="243"/>
      <c r="GS29" s="243"/>
      <c r="GT29" s="243"/>
      <c r="GU29" s="243"/>
      <c r="GV29" s="243"/>
      <c r="GW29" s="243"/>
      <c r="GX29" s="243"/>
      <c r="GY29" s="243"/>
      <c r="GZ29" s="243"/>
      <c r="HA29" s="243"/>
      <c r="HB29" s="243"/>
      <c r="HC29" s="243"/>
      <c r="HD29" s="243"/>
      <c r="HE29" s="243"/>
      <c r="HF29" s="243"/>
      <c r="HG29" s="243"/>
      <c r="HH29" s="243"/>
      <c r="HI29" s="243"/>
      <c r="HJ29" s="243"/>
      <c r="HK29" s="243"/>
      <c r="HL29" s="243"/>
      <c r="HM29" s="243"/>
      <c r="HN29" s="243"/>
      <c r="HO29" s="243"/>
      <c r="HP29" s="243"/>
      <c r="HQ29" s="243"/>
      <c r="HR29" s="243"/>
      <c r="HS29" s="243"/>
      <c r="HT29" s="243"/>
      <c r="HU29" s="243"/>
      <c r="HV29" s="243"/>
      <c r="HW29" s="243"/>
      <c r="HX29" s="243"/>
      <c r="HY29" s="243"/>
      <c r="HZ29" s="243"/>
      <c r="IA29" s="243"/>
      <c r="IB29" s="243"/>
      <c r="IC29" s="243"/>
      <c r="ID29" s="243"/>
      <c r="IE29" s="243"/>
      <c r="IF29" s="243"/>
      <c r="IG29" s="243"/>
      <c r="IH29" s="243"/>
      <c r="II29" s="243"/>
      <c r="IJ29" s="243"/>
      <c r="IK29" s="243"/>
      <c r="IL29" s="243"/>
      <c r="IM29" s="243"/>
      <c r="IN29" s="243"/>
      <c r="IO29" s="243"/>
      <c r="IP29" s="243"/>
      <c r="IQ29" s="243"/>
      <c r="IR29" s="243"/>
      <c r="IS29" s="243"/>
      <c r="IT29" s="243"/>
      <c r="IU29" s="243"/>
      <c r="IV29" s="243"/>
    </row>
    <row r="30" spans="1:256">
      <c r="A30" s="243"/>
      <c r="B30" s="292">
        <v>8</v>
      </c>
      <c r="C30" s="1831" t="s">
        <v>168</v>
      </c>
      <c r="D30" s="1834"/>
      <c r="E30" s="1834"/>
      <c r="F30" s="1834"/>
      <c r="G30" s="1834"/>
      <c r="H30" s="1834"/>
      <c r="I30" s="1834"/>
      <c r="J30" s="1834"/>
      <c r="K30" s="1835"/>
      <c r="L30" s="293"/>
      <c r="M30" s="294"/>
      <c r="N30" s="295"/>
      <c r="O30" s="296" t="e">
        <f t="shared" si="0"/>
        <v>#REF!</v>
      </c>
      <c r="P30" s="297"/>
      <c r="Q30" s="297"/>
      <c r="R30" s="298">
        <v>0.92</v>
      </c>
      <c r="S30" s="296" t="e">
        <f t="shared" si="1"/>
        <v>#REF!</v>
      </c>
      <c r="T30" s="299"/>
      <c r="U30" s="300">
        <f t="shared" si="2"/>
        <v>0.08</v>
      </c>
      <c r="V30" s="296" t="e">
        <f t="shared" si="3"/>
        <v>#REF!</v>
      </c>
      <c r="W30" s="298"/>
      <c r="X30" s="301" t="e">
        <f t="shared" si="4"/>
        <v>#REF!</v>
      </c>
      <c r="Y30" s="299" t="e">
        <f>#REF!</f>
        <v>#REF!</v>
      </c>
      <c r="Z30" s="302" t="s">
        <v>158</v>
      </c>
      <c r="AA30" s="303" t="s">
        <v>159</v>
      </c>
      <c r="AB30" s="304" t="str">
        <f t="shared" si="5"/>
        <v/>
      </c>
      <c r="AC30" s="243"/>
      <c r="AD30" s="243"/>
      <c r="AE30" s="243"/>
      <c r="AF30" s="243"/>
      <c r="AG30" s="243"/>
      <c r="AH30" s="243"/>
      <c r="AI30" s="243"/>
      <c r="AJ30" s="243"/>
      <c r="AK30" s="243"/>
      <c r="AL30" s="243"/>
      <c r="AM30" s="243"/>
      <c r="AN30" s="243"/>
      <c r="AO30" s="243"/>
      <c r="AP30" s="243"/>
      <c r="AQ30" s="243"/>
      <c r="AR30" s="243"/>
      <c r="AS30" s="243"/>
      <c r="AT30" s="243"/>
      <c r="AU30" s="243"/>
      <c r="AV30" s="243"/>
      <c r="AW30" s="243"/>
      <c r="AX30" s="243"/>
      <c r="AY30" s="243"/>
      <c r="AZ30" s="243"/>
      <c r="BA30" s="243"/>
      <c r="BB30" s="243"/>
      <c r="BC30" s="243"/>
      <c r="BD30" s="243"/>
      <c r="BE30" s="243"/>
      <c r="BF30" s="243"/>
      <c r="BG30" s="243"/>
      <c r="BH30" s="243"/>
      <c r="BI30" s="243"/>
      <c r="BJ30" s="243"/>
      <c r="BK30" s="243"/>
      <c r="BL30" s="243"/>
      <c r="BM30" s="243"/>
      <c r="BN30" s="243"/>
      <c r="BO30" s="243"/>
      <c r="BP30" s="243"/>
      <c r="BQ30" s="243"/>
      <c r="BR30" s="243"/>
      <c r="BS30" s="243"/>
      <c r="BT30" s="243"/>
      <c r="BU30" s="243"/>
      <c r="BV30" s="243"/>
      <c r="BW30" s="243"/>
      <c r="BX30" s="243"/>
      <c r="BY30" s="243"/>
      <c r="BZ30" s="243"/>
      <c r="CA30" s="243"/>
      <c r="CB30" s="243"/>
      <c r="CC30" s="243"/>
      <c r="CD30" s="243"/>
      <c r="CE30" s="243"/>
      <c r="CF30" s="243"/>
      <c r="CG30" s="243"/>
      <c r="CH30" s="243"/>
      <c r="CI30" s="243"/>
      <c r="CJ30" s="243"/>
      <c r="CK30" s="243"/>
      <c r="CL30" s="243"/>
      <c r="CM30" s="243"/>
      <c r="CN30" s="243"/>
      <c r="CO30" s="243"/>
      <c r="CP30" s="243"/>
      <c r="CQ30" s="243"/>
      <c r="CR30" s="243"/>
      <c r="CS30" s="243"/>
      <c r="CT30" s="243"/>
      <c r="CU30" s="243"/>
      <c r="CV30" s="243"/>
      <c r="CW30" s="243"/>
      <c r="CX30" s="243"/>
      <c r="CY30" s="243"/>
      <c r="CZ30" s="243"/>
      <c r="DA30" s="243"/>
      <c r="DB30" s="243"/>
      <c r="DC30" s="243"/>
      <c r="DD30" s="243"/>
      <c r="DE30" s="243"/>
      <c r="DF30" s="243"/>
      <c r="DG30" s="243"/>
      <c r="DH30" s="243"/>
      <c r="DI30" s="243"/>
      <c r="DJ30" s="243"/>
      <c r="DK30" s="243"/>
      <c r="DL30" s="243"/>
      <c r="DM30" s="243"/>
      <c r="DN30" s="243"/>
      <c r="DO30" s="243"/>
      <c r="DP30" s="243"/>
      <c r="DQ30" s="243"/>
      <c r="DR30" s="243"/>
      <c r="DS30" s="243"/>
      <c r="DT30" s="243"/>
      <c r="DU30" s="243"/>
      <c r="DV30" s="243"/>
      <c r="DW30" s="243"/>
      <c r="DX30" s="243"/>
      <c r="DY30" s="243"/>
      <c r="DZ30" s="243"/>
      <c r="EA30" s="243"/>
      <c r="EB30" s="243"/>
      <c r="EC30" s="243"/>
      <c r="ED30" s="243"/>
      <c r="EE30" s="243"/>
      <c r="EF30" s="243"/>
      <c r="EG30" s="243"/>
      <c r="EH30" s="243"/>
      <c r="EI30" s="243"/>
      <c r="EJ30" s="243"/>
      <c r="EK30" s="243"/>
      <c r="EL30" s="243"/>
      <c r="EM30" s="243"/>
      <c r="EN30" s="243"/>
      <c r="EO30" s="243"/>
      <c r="EP30" s="243"/>
      <c r="EQ30" s="243"/>
      <c r="ER30" s="243"/>
      <c r="ES30" s="243"/>
      <c r="ET30" s="243"/>
      <c r="EU30" s="243"/>
      <c r="EV30" s="243"/>
      <c r="EW30" s="243"/>
      <c r="EX30" s="243"/>
      <c r="EY30" s="243"/>
      <c r="EZ30" s="243"/>
      <c r="FA30" s="243"/>
      <c r="FB30" s="243"/>
      <c r="FC30" s="243"/>
      <c r="FD30" s="243"/>
      <c r="FE30" s="243"/>
      <c r="FF30" s="243"/>
      <c r="FG30" s="243"/>
      <c r="FH30" s="243"/>
      <c r="FI30" s="243"/>
      <c r="FJ30" s="243"/>
      <c r="FK30" s="243"/>
      <c r="FL30" s="243"/>
      <c r="FM30" s="243"/>
      <c r="FN30" s="243"/>
      <c r="FO30" s="243"/>
      <c r="FP30" s="243"/>
      <c r="FQ30" s="243"/>
      <c r="FR30" s="243"/>
      <c r="FS30" s="243"/>
      <c r="FT30" s="243"/>
      <c r="FU30" s="243"/>
      <c r="FV30" s="243"/>
      <c r="FW30" s="243"/>
      <c r="FX30" s="243"/>
      <c r="FY30" s="243"/>
      <c r="FZ30" s="243"/>
      <c r="GA30" s="243"/>
      <c r="GB30" s="243"/>
      <c r="GC30" s="243"/>
      <c r="GD30" s="243"/>
      <c r="GE30" s="243"/>
      <c r="GF30" s="243"/>
      <c r="GG30" s="243"/>
      <c r="GH30" s="243"/>
      <c r="GI30" s="243"/>
      <c r="GJ30" s="243"/>
      <c r="GK30" s="243"/>
      <c r="GL30" s="243"/>
      <c r="GM30" s="243"/>
      <c r="GN30" s="243"/>
      <c r="GO30" s="243"/>
      <c r="GP30" s="243"/>
      <c r="GQ30" s="243"/>
      <c r="GR30" s="243"/>
      <c r="GS30" s="243"/>
      <c r="GT30" s="243"/>
      <c r="GU30" s="243"/>
      <c r="GV30" s="243"/>
      <c r="GW30" s="243"/>
      <c r="GX30" s="243"/>
      <c r="GY30" s="243"/>
      <c r="GZ30" s="243"/>
      <c r="HA30" s="243"/>
      <c r="HB30" s="243"/>
      <c r="HC30" s="243"/>
      <c r="HD30" s="243"/>
      <c r="HE30" s="243"/>
      <c r="HF30" s="243"/>
      <c r="HG30" s="243"/>
      <c r="HH30" s="243"/>
      <c r="HI30" s="243"/>
      <c r="HJ30" s="243"/>
      <c r="HK30" s="243"/>
      <c r="HL30" s="243"/>
      <c r="HM30" s="243"/>
      <c r="HN30" s="243"/>
      <c r="HO30" s="243"/>
      <c r="HP30" s="243"/>
      <c r="HQ30" s="243"/>
      <c r="HR30" s="243"/>
      <c r="HS30" s="243"/>
      <c r="HT30" s="243"/>
      <c r="HU30" s="243"/>
      <c r="HV30" s="243"/>
      <c r="HW30" s="243"/>
      <c r="HX30" s="243"/>
      <c r="HY30" s="243"/>
      <c r="HZ30" s="243"/>
      <c r="IA30" s="243"/>
      <c r="IB30" s="243"/>
      <c r="IC30" s="243"/>
      <c r="ID30" s="243"/>
      <c r="IE30" s="243"/>
      <c r="IF30" s="243"/>
      <c r="IG30" s="243"/>
      <c r="IH30" s="243"/>
      <c r="II30" s="243"/>
      <c r="IJ30" s="243"/>
      <c r="IK30" s="243"/>
      <c r="IL30" s="243"/>
      <c r="IM30" s="243"/>
      <c r="IN30" s="243"/>
      <c r="IO30" s="243"/>
      <c r="IP30" s="243"/>
      <c r="IQ30" s="243"/>
      <c r="IR30" s="243"/>
      <c r="IS30" s="243"/>
      <c r="IT30" s="243"/>
      <c r="IU30" s="243"/>
      <c r="IV30" s="243"/>
    </row>
    <row r="31" spans="1:256">
      <c r="A31" s="243"/>
      <c r="B31" s="404">
        <v>9</v>
      </c>
      <c r="C31" s="1831" t="s">
        <v>174</v>
      </c>
      <c r="D31" s="1832"/>
      <c r="E31" s="1832"/>
      <c r="F31" s="1832"/>
      <c r="G31" s="1832"/>
      <c r="H31" s="1832"/>
      <c r="I31" s="1832"/>
      <c r="J31" s="1832"/>
      <c r="K31" s="1833"/>
      <c r="L31" s="403"/>
      <c r="M31" s="294"/>
      <c r="N31" s="295"/>
      <c r="O31" s="296" t="e">
        <f t="shared" si="0"/>
        <v>#REF!</v>
      </c>
      <c r="P31" s="297"/>
      <c r="Q31" s="297"/>
      <c r="R31" s="298">
        <v>0.92</v>
      </c>
      <c r="S31" s="296" t="e">
        <f>Y31*U31</f>
        <v>#REF!</v>
      </c>
      <c r="T31" s="299"/>
      <c r="U31" s="300">
        <v>0.08</v>
      </c>
      <c r="V31" s="296">
        <v>0</v>
      </c>
      <c r="W31" s="298"/>
      <c r="X31" s="301">
        <v>0.08</v>
      </c>
      <c r="Y31" s="299" t="e">
        <f>#REF!</f>
        <v>#REF!</v>
      </c>
      <c r="Z31" s="302" t="s">
        <v>158</v>
      </c>
      <c r="AA31" s="303" t="s">
        <v>159</v>
      </c>
      <c r="AB31" s="304"/>
      <c r="AC31" s="243"/>
      <c r="AD31" s="243"/>
      <c r="AE31" s="243"/>
      <c r="AF31" s="243"/>
      <c r="AG31" s="243"/>
      <c r="AH31" s="243"/>
      <c r="AI31" s="243"/>
      <c r="AJ31" s="243"/>
      <c r="AK31" s="243"/>
      <c r="AL31" s="243"/>
      <c r="AM31" s="243"/>
      <c r="AN31" s="243"/>
      <c r="AO31" s="243"/>
      <c r="AP31" s="243"/>
      <c r="AQ31" s="243"/>
      <c r="AR31" s="243"/>
      <c r="AS31" s="243"/>
      <c r="AT31" s="243"/>
      <c r="AU31" s="243"/>
      <c r="AV31" s="243"/>
      <c r="AW31" s="243"/>
      <c r="AX31" s="243"/>
      <c r="AY31" s="243"/>
      <c r="AZ31" s="243"/>
      <c r="BA31" s="243"/>
      <c r="BB31" s="243"/>
      <c r="BC31" s="243"/>
      <c r="BD31" s="243"/>
      <c r="BE31" s="243"/>
      <c r="BF31" s="243"/>
      <c r="BG31" s="243"/>
      <c r="BH31" s="243"/>
      <c r="BI31" s="243"/>
      <c r="BJ31" s="243"/>
      <c r="BK31" s="243"/>
      <c r="BL31" s="243"/>
      <c r="BM31" s="243"/>
      <c r="BN31" s="243"/>
      <c r="BO31" s="243"/>
      <c r="BP31" s="243"/>
      <c r="BQ31" s="243"/>
      <c r="BR31" s="243"/>
      <c r="BS31" s="243"/>
      <c r="BT31" s="243"/>
      <c r="BU31" s="243"/>
      <c r="BV31" s="243"/>
      <c r="BW31" s="243"/>
      <c r="BX31" s="243"/>
      <c r="BY31" s="243"/>
      <c r="BZ31" s="243"/>
      <c r="CA31" s="243"/>
      <c r="CB31" s="243"/>
      <c r="CC31" s="243"/>
      <c r="CD31" s="243"/>
      <c r="CE31" s="243"/>
      <c r="CF31" s="243"/>
      <c r="CG31" s="243"/>
      <c r="CH31" s="243"/>
      <c r="CI31" s="243"/>
      <c r="CJ31" s="243"/>
      <c r="CK31" s="243"/>
      <c r="CL31" s="243"/>
      <c r="CM31" s="243"/>
      <c r="CN31" s="243"/>
      <c r="CO31" s="243"/>
      <c r="CP31" s="243"/>
      <c r="CQ31" s="243"/>
      <c r="CR31" s="243"/>
      <c r="CS31" s="243"/>
      <c r="CT31" s="243"/>
      <c r="CU31" s="243"/>
      <c r="CV31" s="243"/>
      <c r="CW31" s="243"/>
      <c r="CX31" s="243"/>
      <c r="CY31" s="243"/>
      <c r="CZ31" s="243"/>
      <c r="DA31" s="243"/>
      <c r="DB31" s="243"/>
      <c r="DC31" s="243"/>
      <c r="DD31" s="243"/>
      <c r="DE31" s="243"/>
      <c r="DF31" s="243"/>
      <c r="DG31" s="243"/>
      <c r="DH31" s="243"/>
      <c r="DI31" s="243"/>
      <c r="DJ31" s="243"/>
      <c r="DK31" s="243"/>
      <c r="DL31" s="243"/>
      <c r="DM31" s="243"/>
      <c r="DN31" s="243"/>
      <c r="DO31" s="243"/>
      <c r="DP31" s="243"/>
      <c r="DQ31" s="243"/>
      <c r="DR31" s="243"/>
      <c r="DS31" s="243"/>
      <c r="DT31" s="243"/>
      <c r="DU31" s="243"/>
      <c r="DV31" s="243"/>
      <c r="DW31" s="243"/>
      <c r="DX31" s="243"/>
      <c r="DY31" s="243"/>
      <c r="DZ31" s="243"/>
      <c r="EA31" s="243"/>
      <c r="EB31" s="243"/>
      <c r="EC31" s="243"/>
      <c r="ED31" s="243"/>
      <c r="EE31" s="243"/>
      <c r="EF31" s="243"/>
      <c r="EG31" s="243"/>
      <c r="EH31" s="243"/>
      <c r="EI31" s="243"/>
      <c r="EJ31" s="243"/>
      <c r="EK31" s="243"/>
      <c r="EL31" s="243"/>
      <c r="EM31" s="243"/>
      <c r="EN31" s="243"/>
      <c r="EO31" s="243"/>
      <c r="EP31" s="243"/>
      <c r="EQ31" s="243"/>
      <c r="ER31" s="243"/>
      <c r="ES31" s="243"/>
      <c r="ET31" s="243"/>
      <c r="EU31" s="243"/>
      <c r="EV31" s="243"/>
      <c r="EW31" s="243"/>
      <c r="EX31" s="243"/>
      <c r="EY31" s="243"/>
      <c r="EZ31" s="243"/>
      <c r="FA31" s="243"/>
      <c r="FB31" s="243"/>
      <c r="FC31" s="243"/>
      <c r="FD31" s="243"/>
      <c r="FE31" s="243"/>
      <c r="FF31" s="243"/>
      <c r="FG31" s="243"/>
      <c r="FH31" s="243"/>
      <c r="FI31" s="243"/>
      <c r="FJ31" s="243"/>
      <c r="FK31" s="243"/>
      <c r="FL31" s="243"/>
      <c r="FM31" s="243"/>
      <c r="FN31" s="243"/>
      <c r="FO31" s="243"/>
      <c r="FP31" s="243"/>
      <c r="FQ31" s="243"/>
      <c r="FR31" s="243"/>
      <c r="FS31" s="243"/>
      <c r="FT31" s="243"/>
      <c r="FU31" s="243"/>
      <c r="FV31" s="243"/>
      <c r="FW31" s="243"/>
      <c r="FX31" s="243"/>
      <c r="FY31" s="243"/>
      <c r="FZ31" s="243"/>
      <c r="GA31" s="243"/>
      <c r="GB31" s="243"/>
      <c r="GC31" s="243"/>
      <c r="GD31" s="243"/>
      <c r="GE31" s="243"/>
      <c r="GF31" s="243"/>
      <c r="GG31" s="243"/>
      <c r="GH31" s="243"/>
      <c r="GI31" s="243"/>
      <c r="GJ31" s="243"/>
      <c r="GK31" s="243"/>
      <c r="GL31" s="243"/>
      <c r="GM31" s="243"/>
      <c r="GN31" s="243"/>
      <c r="GO31" s="243"/>
      <c r="GP31" s="243"/>
      <c r="GQ31" s="243"/>
      <c r="GR31" s="243"/>
      <c r="GS31" s="243"/>
      <c r="GT31" s="243"/>
      <c r="GU31" s="243"/>
      <c r="GV31" s="243"/>
      <c r="GW31" s="243"/>
      <c r="GX31" s="243"/>
      <c r="GY31" s="243"/>
      <c r="GZ31" s="243"/>
      <c r="HA31" s="243"/>
      <c r="HB31" s="243"/>
      <c r="HC31" s="243"/>
      <c r="HD31" s="243"/>
      <c r="HE31" s="243"/>
      <c r="HF31" s="243"/>
      <c r="HG31" s="243"/>
      <c r="HH31" s="243"/>
      <c r="HI31" s="243"/>
      <c r="HJ31" s="243"/>
      <c r="HK31" s="243"/>
      <c r="HL31" s="243"/>
      <c r="HM31" s="243"/>
      <c r="HN31" s="243"/>
      <c r="HO31" s="243"/>
      <c r="HP31" s="243"/>
      <c r="HQ31" s="243"/>
      <c r="HR31" s="243"/>
      <c r="HS31" s="243"/>
      <c r="HT31" s="243"/>
      <c r="HU31" s="243"/>
      <c r="HV31" s="243"/>
      <c r="HW31" s="243"/>
      <c r="HX31" s="243"/>
      <c r="HY31" s="243"/>
      <c r="HZ31" s="243"/>
      <c r="IA31" s="243"/>
      <c r="IB31" s="243"/>
      <c r="IC31" s="243"/>
      <c r="ID31" s="243"/>
      <c r="IE31" s="243"/>
      <c r="IF31" s="243"/>
      <c r="IG31" s="243"/>
      <c r="IH31" s="243"/>
      <c r="II31" s="243"/>
      <c r="IJ31" s="243"/>
      <c r="IK31" s="243"/>
      <c r="IL31" s="243"/>
      <c r="IM31" s="243"/>
      <c r="IN31" s="243"/>
      <c r="IO31" s="243"/>
      <c r="IP31" s="243"/>
      <c r="IQ31" s="243"/>
      <c r="IR31" s="243"/>
      <c r="IS31" s="243"/>
      <c r="IT31" s="243"/>
      <c r="IU31" s="243"/>
      <c r="IV31" s="243"/>
    </row>
    <row r="32" spans="1:256">
      <c r="A32" s="243"/>
      <c r="B32" s="292">
        <v>10</v>
      </c>
      <c r="C32" s="1831" t="s">
        <v>169</v>
      </c>
      <c r="D32" s="1834"/>
      <c r="E32" s="1834"/>
      <c r="F32" s="1834"/>
      <c r="G32" s="1834"/>
      <c r="H32" s="1834"/>
      <c r="I32" s="1834"/>
      <c r="J32" s="1834"/>
      <c r="K32" s="1835"/>
      <c r="L32" s="293"/>
      <c r="M32" s="294"/>
      <c r="N32" s="295"/>
      <c r="O32" s="296" t="e">
        <f t="shared" si="0"/>
        <v>#REF!</v>
      </c>
      <c r="P32" s="297"/>
      <c r="Q32" s="297"/>
      <c r="R32" s="298">
        <v>0.92</v>
      </c>
      <c r="S32" s="296" t="e">
        <f t="shared" si="1"/>
        <v>#REF!</v>
      </c>
      <c r="T32" s="299"/>
      <c r="U32" s="300">
        <f t="shared" si="2"/>
        <v>0.08</v>
      </c>
      <c r="V32" s="296" t="e">
        <f t="shared" si="3"/>
        <v>#REF!</v>
      </c>
      <c r="W32" s="298"/>
      <c r="X32" s="301" t="e">
        <f t="shared" si="4"/>
        <v>#REF!</v>
      </c>
      <c r="Y32" s="299" t="e">
        <f>#REF!</f>
        <v>#REF!</v>
      </c>
      <c r="Z32" s="302" t="s">
        <v>158</v>
      </c>
      <c r="AA32" s="303" t="s">
        <v>159</v>
      </c>
      <c r="AB32" s="304" t="str">
        <f t="shared" si="5"/>
        <v/>
      </c>
      <c r="AC32" s="243"/>
      <c r="AD32" s="243"/>
      <c r="AE32" s="243"/>
      <c r="AF32" s="243"/>
      <c r="AG32" s="243"/>
      <c r="AH32" s="243"/>
      <c r="AI32" s="243"/>
      <c r="AJ32" s="243"/>
      <c r="AK32" s="243"/>
      <c r="AL32" s="243"/>
      <c r="AM32" s="243"/>
      <c r="AN32" s="243"/>
      <c r="AO32" s="243"/>
      <c r="AP32" s="243"/>
      <c r="AQ32" s="243"/>
      <c r="AR32" s="243"/>
      <c r="AS32" s="243"/>
      <c r="AT32" s="243"/>
      <c r="AU32" s="243"/>
      <c r="AV32" s="243"/>
      <c r="AW32" s="243"/>
      <c r="AX32" s="243"/>
      <c r="AY32" s="243"/>
      <c r="AZ32" s="243"/>
      <c r="BA32" s="243"/>
      <c r="BB32" s="243"/>
      <c r="BC32" s="243"/>
      <c r="BD32" s="243"/>
      <c r="BE32" s="243"/>
      <c r="BF32" s="243"/>
      <c r="BG32" s="243"/>
      <c r="BH32" s="243"/>
      <c r="BI32" s="243"/>
      <c r="BJ32" s="243"/>
      <c r="BK32" s="243"/>
      <c r="BL32" s="243"/>
      <c r="BM32" s="243"/>
      <c r="BN32" s="243"/>
      <c r="BO32" s="243"/>
      <c r="BP32" s="243"/>
      <c r="BQ32" s="243"/>
      <c r="BR32" s="243"/>
      <c r="BS32" s="243"/>
      <c r="BT32" s="243"/>
      <c r="BU32" s="243"/>
      <c r="BV32" s="243"/>
      <c r="BW32" s="243"/>
      <c r="BX32" s="243"/>
      <c r="BY32" s="243"/>
      <c r="BZ32" s="243"/>
      <c r="CA32" s="243"/>
      <c r="CB32" s="243"/>
      <c r="CC32" s="243"/>
      <c r="CD32" s="243"/>
      <c r="CE32" s="243"/>
      <c r="CF32" s="243"/>
      <c r="CG32" s="243"/>
      <c r="CH32" s="243"/>
      <c r="CI32" s="243"/>
      <c r="CJ32" s="243"/>
      <c r="CK32" s="243"/>
      <c r="CL32" s="243"/>
      <c r="CM32" s="243"/>
      <c r="CN32" s="243"/>
      <c r="CO32" s="243"/>
      <c r="CP32" s="243"/>
      <c r="CQ32" s="243"/>
      <c r="CR32" s="243"/>
      <c r="CS32" s="243"/>
      <c r="CT32" s="243"/>
      <c r="CU32" s="243"/>
      <c r="CV32" s="243"/>
      <c r="CW32" s="243"/>
      <c r="CX32" s="243"/>
      <c r="CY32" s="243"/>
      <c r="CZ32" s="243"/>
      <c r="DA32" s="243"/>
      <c r="DB32" s="243"/>
      <c r="DC32" s="243"/>
      <c r="DD32" s="243"/>
      <c r="DE32" s="243"/>
      <c r="DF32" s="243"/>
      <c r="DG32" s="243"/>
      <c r="DH32" s="243"/>
      <c r="DI32" s="243"/>
      <c r="DJ32" s="243"/>
      <c r="DK32" s="243"/>
      <c r="DL32" s="243"/>
      <c r="DM32" s="243"/>
      <c r="DN32" s="243"/>
      <c r="DO32" s="243"/>
      <c r="DP32" s="243"/>
      <c r="DQ32" s="243"/>
      <c r="DR32" s="243"/>
      <c r="DS32" s="243"/>
      <c r="DT32" s="243"/>
      <c r="DU32" s="243"/>
      <c r="DV32" s="243"/>
      <c r="DW32" s="243"/>
      <c r="DX32" s="243"/>
      <c r="DY32" s="243"/>
      <c r="DZ32" s="243"/>
      <c r="EA32" s="243"/>
      <c r="EB32" s="243"/>
      <c r="EC32" s="243"/>
      <c r="ED32" s="243"/>
      <c r="EE32" s="243"/>
      <c r="EF32" s="243"/>
      <c r="EG32" s="243"/>
      <c r="EH32" s="243"/>
      <c r="EI32" s="243"/>
      <c r="EJ32" s="243"/>
      <c r="EK32" s="243"/>
      <c r="EL32" s="243"/>
      <c r="EM32" s="243"/>
      <c r="EN32" s="243"/>
      <c r="EO32" s="243"/>
      <c r="EP32" s="243"/>
      <c r="EQ32" s="243"/>
      <c r="ER32" s="243"/>
      <c r="ES32" s="243"/>
      <c r="ET32" s="243"/>
      <c r="EU32" s="243"/>
      <c r="EV32" s="243"/>
      <c r="EW32" s="243"/>
      <c r="EX32" s="243"/>
      <c r="EY32" s="243"/>
      <c r="EZ32" s="243"/>
      <c r="FA32" s="243"/>
      <c r="FB32" s="243"/>
      <c r="FC32" s="243"/>
      <c r="FD32" s="243"/>
      <c r="FE32" s="243"/>
      <c r="FF32" s="243"/>
      <c r="FG32" s="243"/>
      <c r="FH32" s="243"/>
      <c r="FI32" s="243"/>
      <c r="FJ32" s="243"/>
      <c r="FK32" s="243"/>
      <c r="FL32" s="243"/>
      <c r="FM32" s="243"/>
      <c r="FN32" s="243"/>
      <c r="FO32" s="243"/>
      <c r="FP32" s="243"/>
      <c r="FQ32" s="243"/>
      <c r="FR32" s="243"/>
      <c r="FS32" s="243"/>
      <c r="FT32" s="243"/>
      <c r="FU32" s="243"/>
      <c r="FV32" s="243"/>
      <c r="FW32" s="243"/>
      <c r="FX32" s="243"/>
      <c r="FY32" s="243"/>
      <c r="FZ32" s="243"/>
      <c r="GA32" s="243"/>
      <c r="GB32" s="243"/>
      <c r="GC32" s="243"/>
      <c r="GD32" s="243"/>
      <c r="GE32" s="243"/>
      <c r="GF32" s="243"/>
      <c r="GG32" s="243"/>
      <c r="GH32" s="243"/>
      <c r="GI32" s="243"/>
      <c r="GJ32" s="243"/>
      <c r="GK32" s="243"/>
      <c r="GL32" s="243"/>
      <c r="GM32" s="243"/>
      <c r="GN32" s="243"/>
      <c r="GO32" s="243"/>
      <c r="GP32" s="243"/>
      <c r="GQ32" s="243"/>
      <c r="GR32" s="243"/>
      <c r="GS32" s="243"/>
      <c r="GT32" s="243"/>
      <c r="GU32" s="243"/>
      <c r="GV32" s="243"/>
      <c r="GW32" s="243"/>
      <c r="GX32" s="243"/>
      <c r="GY32" s="243"/>
      <c r="GZ32" s="243"/>
      <c r="HA32" s="243"/>
      <c r="HB32" s="243"/>
      <c r="HC32" s="243"/>
      <c r="HD32" s="243"/>
      <c r="HE32" s="243"/>
      <c r="HF32" s="243"/>
      <c r="HG32" s="243"/>
      <c r="HH32" s="243"/>
      <c r="HI32" s="243"/>
      <c r="HJ32" s="243"/>
      <c r="HK32" s="243"/>
      <c r="HL32" s="243"/>
      <c r="HM32" s="243"/>
      <c r="HN32" s="243"/>
      <c r="HO32" s="243"/>
      <c r="HP32" s="243"/>
      <c r="HQ32" s="243"/>
      <c r="HR32" s="243"/>
      <c r="HS32" s="243"/>
      <c r="HT32" s="243"/>
      <c r="HU32" s="243"/>
      <c r="HV32" s="243"/>
      <c r="HW32" s="243"/>
      <c r="HX32" s="243"/>
      <c r="HY32" s="243"/>
      <c r="HZ32" s="243"/>
      <c r="IA32" s="243"/>
      <c r="IB32" s="243"/>
      <c r="IC32" s="243"/>
      <c r="ID32" s="243"/>
      <c r="IE32" s="243"/>
      <c r="IF32" s="243"/>
      <c r="IG32" s="243"/>
      <c r="IH32" s="243"/>
      <c r="II32" s="243"/>
      <c r="IJ32" s="243"/>
      <c r="IK32" s="243"/>
      <c r="IL32" s="243"/>
      <c r="IM32" s="243"/>
      <c r="IN32" s="243"/>
      <c r="IO32" s="243"/>
      <c r="IP32" s="243"/>
      <c r="IQ32" s="243"/>
      <c r="IR32" s="243"/>
      <c r="IS32" s="243"/>
      <c r="IT32" s="243"/>
      <c r="IU32" s="243"/>
      <c r="IV32" s="243"/>
    </row>
    <row r="33" spans="1:256">
      <c r="A33" s="243"/>
      <c r="B33" s="292">
        <v>11</v>
      </c>
      <c r="C33" s="1831" t="s">
        <v>14</v>
      </c>
      <c r="D33" s="1834"/>
      <c r="E33" s="1834"/>
      <c r="F33" s="1834"/>
      <c r="G33" s="1834"/>
      <c r="H33" s="1834"/>
      <c r="I33" s="1834"/>
      <c r="J33" s="1834"/>
      <c r="K33" s="1835"/>
      <c r="L33" s="293"/>
      <c r="M33" s="294"/>
      <c r="N33" s="295"/>
      <c r="O33" s="296" t="e">
        <f t="shared" si="0"/>
        <v>#REF!</v>
      </c>
      <c r="P33" s="297"/>
      <c r="Q33" s="297"/>
      <c r="R33" s="298">
        <v>0.92</v>
      </c>
      <c r="S33" s="296" t="e">
        <f t="shared" si="1"/>
        <v>#REF!</v>
      </c>
      <c r="T33" s="299"/>
      <c r="U33" s="300">
        <f t="shared" si="2"/>
        <v>0.08</v>
      </c>
      <c r="V33" s="296" t="e">
        <f t="shared" si="3"/>
        <v>#REF!</v>
      </c>
      <c r="W33" s="298"/>
      <c r="X33" s="301" t="e">
        <f t="shared" si="4"/>
        <v>#REF!</v>
      </c>
      <c r="Y33" s="299" t="e">
        <f>#REF!</f>
        <v>#REF!</v>
      </c>
      <c r="Z33" s="302" t="s">
        <v>158</v>
      </c>
      <c r="AA33" s="303" t="s">
        <v>159</v>
      </c>
      <c r="AB33" s="304" t="str">
        <f t="shared" si="5"/>
        <v/>
      </c>
      <c r="AC33" s="243"/>
      <c r="AD33" s="243"/>
      <c r="AE33" s="243"/>
      <c r="AF33" s="243"/>
      <c r="AG33" s="243"/>
      <c r="AH33" s="243"/>
      <c r="AI33" s="243"/>
      <c r="AJ33" s="243"/>
      <c r="AK33" s="243"/>
      <c r="AL33" s="243"/>
      <c r="AM33" s="243"/>
      <c r="AN33" s="243"/>
      <c r="AO33" s="243"/>
      <c r="AP33" s="243"/>
      <c r="AQ33" s="243"/>
      <c r="AR33" s="243"/>
      <c r="AS33" s="243"/>
      <c r="AT33" s="243"/>
      <c r="AU33" s="243"/>
      <c r="AV33" s="243"/>
      <c r="AW33" s="243"/>
      <c r="AX33" s="243"/>
      <c r="AY33" s="243"/>
      <c r="AZ33" s="243"/>
      <c r="BA33" s="243"/>
      <c r="BB33" s="243"/>
      <c r="BC33" s="243"/>
      <c r="BD33" s="243"/>
      <c r="BE33" s="243"/>
      <c r="BF33" s="243"/>
      <c r="BG33" s="243"/>
      <c r="BH33" s="243"/>
      <c r="BI33" s="243"/>
      <c r="BJ33" s="243"/>
      <c r="BK33" s="243"/>
      <c r="BL33" s="243"/>
      <c r="BM33" s="243"/>
      <c r="BN33" s="243"/>
      <c r="BO33" s="243"/>
      <c r="BP33" s="243"/>
      <c r="BQ33" s="243"/>
      <c r="BR33" s="243"/>
      <c r="BS33" s="243"/>
      <c r="BT33" s="243"/>
      <c r="BU33" s="243"/>
      <c r="BV33" s="243"/>
      <c r="BW33" s="243"/>
      <c r="BX33" s="243"/>
      <c r="BY33" s="243"/>
      <c r="BZ33" s="243"/>
      <c r="CA33" s="243"/>
      <c r="CB33" s="243"/>
      <c r="CC33" s="243"/>
      <c r="CD33" s="243"/>
      <c r="CE33" s="243"/>
      <c r="CF33" s="243"/>
      <c r="CG33" s="243"/>
      <c r="CH33" s="243"/>
      <c r="CI33" s="243"/>
      <c r="CJ33" s="243"/>
      <c r="CK33" s="243"/>
      <c r="CL33" s="243"/>
      <c r="CM33" s="243"/>
      <c r="CN33" s="243"/>
      <c r="CO33" s="243"/>
      <c r="CP33" s="243"/>
      <c r="CQ33" s="243"/>
      <c r="CR33" s="243"/>
      <c r="CS33" s="243"/>
      <c r="CT33" s="243"/>
      <c r="CU33" s="243"/>
      <c r="CV33" s="243"/>
      <c r="CW33" s="243"/>
      <c r="CX33" s="243"/>
      <c r="CY33" s="243"/>
      <c r="CZ33" s="243"/>
      <c r="DA33" s="243"/>
      <c r="DB33" s="243"/>
      <c r="DC33" s="243"/>
      <c r="DD33" s="243"/>
      <c r="DE33" s="243"/>
      <c r="DF33" s="243"/>
      <c r="DG33" s="243"/>
      <c r="DH33" s="243"/>
      <c r="DI33" s="243"/>
      <c r="DJ33" s="243"/>
      <c r="DK33" s="243"/>
      <c r="DL33" s="243"/>
      <c r="DM33" s="243"/>
      <c r="DN33" s="243"/>
      <c r="DO33" s="243"/>
      <c r="DP33" s="243"/>
      <c r="DQ33" s="243"/>
      <c r="DR33" s="243"/>
      <c r="DS33" s="243"/>
      <c r="DT33" s="243"/>
      <c r="DU33" s="243"/>
      <c r="DV33" s="243"/>
      <c r="DW33" s="243"/>
      <c r="DX33" s="243"/>
      <c r="DY33" s="243"/>
      <c r="DZ33" s="243"/>
      <c r="EA33" s="243"/>
      <c r="EB33" s="243"/>
      <c r="EC33" s="243"/>
      <c r="ED33" s="243"/>
      <c r="EE33" s="243"/>
      <c r="EF33" s="243"/>
      <c r="EG33" s="243"/>
      <c r="EH33" s="243"/>
      <c r="EI33" s="243"/>
      <c r="EJ33" s="243"/>
      <c r="EK33" s="243"/>
      <c r="EL33" s="243"/>
      <c r="EM33" s="243"/>
      <c r="EN33" s="243"/>
      <c r="EO33" s="243"/>
      <c r="EP33" s="243"/>
      <c r="EQ33" s="243"/>
      <c r="ER33" s="243"/>
      <c r="ES33" s="243"/>
      <c r="ET33" s="243"/>
      <c r="EU33" s="243"/>
      <c r="EV33" s="243"/>
      <c r="EW33" s="243"/>
      <c r="EX33" s="243"/>
      <c r="EY33" s="243"/>
      <c r="EZ33" s="243"/>
      <c r="FA33" s="243"/>
      <c r="FB33" s="243"/>
      <c r="FC33" s="243"/>
      <c r="FD33" s="243"/>
      <c r="FE33" s="243"/>
      <c r="FF33" s="243"/>
      <c r="FG33" s="243"/>
      <c r="FH33" s="243"/>
      <c r="FI33" s="243"/>
      <c r="FJ33" s="243"/>
      <c r="FK33" s="243"/>
      <c r="FL33" s="243"/>
      <c r="FM33" s="243"/>
      <c r="FN33" s="243"/>
      <c r="FO33" s="243"/>
      <c r="FP33" s="243"/>
      <c r="FQ33" s="243"/>
      <c r="FR33" s="243"/>
      <c r="FS33" s="243"/>
      <c r="FT33" s="243"/>
      <c r="FU33" s="243"/>
      <c r="FV33" s="243"/>
      <c r="FW33" s="243"/>
      <c r="FX33" s="243"/>
      <c r="FY33" s="243"/>
      <c r="FZ33" s="243"/>
      <c r="GA33" s="243"/>
      <c r="GB33" s="243"/>
      <c r="GC33" s="243"/>
      <c r="GD33" s="243"/>
      <c r="GE33" s="243"/>
      <c r="GF33" s="243"/>
      <c r="GG33" s="243"/>
      <c r="GH33" s="243"/>
      <c r="GI33" s="243"/>
      <c r="GJ33" s="243"/>
      <c r="GK33" s="243"/>
      <c r="GL33" s="243"/>
      <c r="GM33" s="243"/>
      <c r="GN33" s="243"/>
      <c r="GO33" s="243"/>
      <c r="GP33" s="243"/>
      <c r="GQ33" s="243"/>
      <c r="GR33" s="243"/>
      <c r="GS33" s="243"/>
      <c r="GT33" s="243"/>
      <c r="GU33" s="243"/>
      <c r="GV33" s="243"/>
      <c r="GW33" s="243"/>
      <c r="GX33" s="243"/>
      <c r="GY33" s="243"/>
      <c r="GZ33" s="243"/>
      <c r="HA33" s="243"/>
      <c r="HB33" s="243"/>
      <c r="HC33" s="243"/>
      <c r="HD33" s="243"/>
      <c r="HE33" s="243"/>
      <c r="HF33" s="243"/>
      <c r="HG33" s="243"/>
      <c r="HH33" s="243"/>
      <c r="HI33" s="243"/>
      <c r="HJ33" s="243"/>
      <c r="HK33" s="243"/>
      <c r="HL33" s="243"/>
      <c r="HM33" s="243"/>
      <c r="HN33" s="243"/>
      <c r="HO33" s="243"/>
      <c r="HP33" s="243"/>
      <c r="HQ33" s="243"/>
      <c r="HR33" s="243"/>
      <c r="HS33" s="243"/>
      <c r="HT33" s="243"/>
      <c r="HU33" s="243"/>
      <c r="HV33" s="243"/>
      <c r="HW33" s="243"/>
      <c r="HX33" s="243"/>
      <c r="HY33" s="243"/>
      <c r="HZ33" s="243"/>
      <c r="IA33" s="243"/>
      <c r="IB33" s="243"/>
      <c r="IC33" s="243"/>
      <c r="ID33" s="243"/>
      <c r="IE33" s="243"/>
      <c r="IF33" s="243"/>
      <c r="IG33" s="243"/>
      <c r="IH33" s="243"/>
      <c r="II33" s="243"/>
      <c r="IJ33" s="243"/>
      <c r="IK33" s="243"/>
      <c r="IL33" s="243"/>
      <c r="IM33" s="243"/>
      <c r="IN33" s="243"/>
      <c r="IO33" s="243"/>
      <c r="IP33" s="243"/>
      <c r="IQ33" s="243"/>
      <c r="IR33" s="243"/>
      <c r="IS33" s="243"/>
      <c r="IT33" s="243"/>
      <c r="IU33" s="243"/>
      <c r="IV33" s="243"/>
    </row>
    <row r="34" spans="1:256">
      <c r="A34" s="243"/>
      <c r="B34" s="292">
        <v>12</v>
      </c>
      <c r="C34" s="1831" t="s">
        <v>170</v>
      </c>
      <c r="D34" s="1832"/>
      <c r="E34" s="1832"/>
      <c r="F34" s="1832"/>
      <c r="G34" s="1832"/>
      <c r="H34" s="1832"/>
      <c r="I34" s="1832"/>
      <c r="J34" s="1832"/>
      <c r="K34" s="1833"/>
      <c r="L34" s="293"/>
      <c r="M34" s="294"/>
      <c r="N34" s="295"/>
      <c r="O34" s="296" t="e">
        <f t="shared" si="0"/>
        <v>#REF!</v>
      </c>
      <c r="P34" s="297"/>
      <c r="Q34" s="297"/>
      <c r="R34" s="298">
        <v>0.92</v>
      </c>
      <c r="S34" s="296" t="e">
        <f t="shared" si="1"/>
        <v>#REF!</v>
      </c>
      <c r="T34" s="299"/>
      <c r="U34" s="300">
        <f t="shared" si="2"/>
        <v>0.08</v>
      </c>
      <c r="V34" s="296">
        <v>0</v>
      </c>
      <c r="W34" s="298"/>
      <c r="X34" s="301" t="e">
        <f t="shared" si="4"/>
        <v>#REF!</v>
      </c>
      <c r="Y34" s="299" t="e">
        <f>#REF!</f>
        <v>#REF!</v>
      </c>
      <c r="Z34" s="302" t="s">
        <v>158</v>
      </c>
      <c r="AA34" s="292" t="s">
        <v>159</v>
      </c>
      <c r="AB34" s="304"/>
      <c r="AC34" s="243"/>
      <c r="AD34" s="243"/>
      <c r="AE34" s="243"/>
      <c r="AF34" s="243"/>
      <c r="AG34" s="243"/>
      <c r="AH34" s="243"/>
      <c r="AI34" s="243"/>
      <c r="AJ34" s="243"/>
      <c r="AK34" s="243"/>
      <c r="AL34" s="243"/>
      <c r="AM34" s="243"/>
      <c r="AN34" s="243"/>
      <c r="AO34" s="243"/>
      <c r="AP34" s="243"/>
      <c r="AQ34" s="243"/>
      <c r="AR34" s="243"/>
      <c r="AS34" s="243"/>
      <c r="AT34" s="243"/>
      <c r="AU34" s="243"/>
      <c r="AV34" s="243"/>
      <c r="AW34" s="243"/>
      <c r="AX34" s="243"/>
      <c r="AY34" s="243"/>
      <c r="AZ34" s="243"/>
      <c r="BA34" s="243"/>
      <c r="BB34" s="243"/>
      <c r="BC34" s="243"/>
      <c r="BD34" s="243"/>
      <c r="BE34" s="243"/>
      <c r="BF34" s="243"/>
      <c r="BG34" s="243"/>
      <c r="BH34" s="243"/>
      <c r="BI34" s="243"/>
      <c r="BJ34" s="243"/>
      <c r="BK34" s="243"/>
      <c r="BL34" s="243"/>
      <c r="BM34" s="243"/>
      <c r="BN34" s="243"/>
      <c r="BO34" s="243"/>
      <c r="BP34" s="243"/>
      <c r="BQ34" s="243"/>
      <c r="BR34" s="243"/>
      <c r="BS34" s="243"/>
      <c r="BT34" s="243"/>
      <c r="BU34" s="243"/>
      <c r="BV34" s="243"/>
      <c r="BW34" s="243"/>
      <c r="BX34" s="243"/>
      <c r="BY34" s="243"/>
      <c r="BZ34" s="243"/>
      <c r="CA34" s="243"/>
      <c r="CB34" s="243"/>
      <c r="CC34" s="243"/>
      <c r="CD34" s="243"/>
      <c r="CE34" s="243"/>
      <c r="CF34" s="243"/>
      <c r="CG34" s="243"/>
      <c r="CH34" s="243"/>
      <c r="CI34" s="243"/>
      <c r="CJ34" s="243"/>
      <c r="CK34" s="243"/>
      <c r="CL34" s="243"/>
      <c r="CM34" s="243"/>
      <c r="CN34" s="243"/>
      <c r="CO34" s="243"/>
      <c r="CP34" s="243"/>
      <c r="CQ34" s="243"/>
      <c r="CR34" s="243"/>
      <c r="CS34" s="243"/>
      <c r="CT34" s="243"/>
      <c r="CU34" s="243"/>
      <c r="CV34" s="243"/>
      <c r="CW34" s="243"/>
      <c r="CX34" s="243"/>
      <c r="CY34" s="243"/>
      <c r="CZ34" s="243"/>
      <c r="DA34" s="243"/>
      <c r="DB34" s="243"/>
      <c r="DC34" s="243"/>
      <c r="DD34" s="243"/>
      <c r="DE34" s="243"/>
      <c r="DF34" s="243"/>
      <c r="DG34" s="243"/>
      <c r="DH34" s="243"/>
      <c r="DI34" s="243"/>
      <c r="DJ34" s="243"/>
      <c r="DK34" s="243"/>
      <c r="DL34" s="243"/>
      <c r="DM34" s="243"/>
      <c r="DN34" s="243"/>
      <c r="DO34" s="243"/>
      <c r="DP34" s="243"/>
      <c r="DQ34" s="243"/>
      <c r="DR34" s="243"/>
      <c r="DS34" s="243"/>
      <c r="DT34" s="243"/>
      <c r="DU34" s="243"/>
      <c r="DV34" s="243"/>
      <c r="DW34" s="243"/>
      <c r="DX34" s="243"/>
      <c r="DY34" s="243"/>
      <c r="DZ34" s="243"/>
      <c r="EA34" s="243"/>
      <c r="EB34" s="243"/>
      <c r="EC34" s="243"/>
      <c r="ED34" s="243"/>
      <c r="EE34" s="243"/>
      <c r="EF34" s="243"/>
      <c r="EG34" s="243"/>
      <c r="EH34" s="243"/>
      <c r="EI34" s="243"/>
      <c r="EJ34" s="243"/>
      <c r="EK34" s="243"/>
      <c r="EL34" s="243"/>
      <c r="EM34" s="243"/>
      <c r="EN34" s="243"/>
      <c r="EO34" s="243"/>
      <c r="EP34" s="243"/>
      <c r="EQ34" s="243"/>
      <c r="ER34" s="243"/>
      <c r="ES34" s="243"/>
      <c r="ET34" s="243"/>
      <c r="EU34" s="243"/>
      <c r="EV34" s="243"/>
      <c r="EW34" s="243"/>
      <c r="EX34" s="243"/>
      <c r="EY34" s="243"/>
      <c r="EZ34" s="243"/>
      <c r="FA34" s="243"/>
      <c r="FB34" s="243"/>
      <c r="FC34" s="243"/>
      <c r="FD34" s="243"/>
      <c r="FE34" s="243"/>
      <c r="FF34" s="243"/>
      <c r="FG34" s="243"/>
      <c r="FH34" s="243"/>
      <c r="FI34" s="243"/>
      <c r="FJ34" s="243"/>
      <c r="FK34" s="243"/>
      <c r="FL34" s="243"/>
      <c r="FM34" s="243"/>
      <c r="FN34" s="243"/>
      <c r="FO34" s="243"/>
      <c r="FP34" s="243"/>
      <c r="FQ34" s="243"/>
      <c r="FR34" s="243"/>
      <c r="FS34" s="243"/>
      <c r="FT34" s="243"/>
      <c r="FU34" s="243"/>
      <c r="FV34" s="243"/>
      <c r="FW34" s="243"/>
      <c r="FX34" s="243"/>
      <c r="FY34" s="243"/>
      <c r="FZ34" s="243"/>
      <c r="GA34" s="243"/>
      <c r="GB34" s="243"/>
      <c r="GC34" s="243"/>
      <c r="GD34" s="243"/>
      <c r="GE34" s="243"/>
      <c r="GF34" s="243"/>
      <c r="GG34" s="243"/>
      <c r="GH34" s="243"/>
      <c r="GI34" s="243"/>
      <c r="GJ34" s="243"/>
      <c r="GK34" s="243"/>
      <c r="GL34" s="243"/>
      <c r="GM34" s="243"/>
      <c r="GN34" s="243"/>
      <c r="GO34" s="243"/>
      <c r="GP34" s="243"/>
      <c r="GQ34" s="243"/>
      <c r="GR34" s="243"/>
      <c r="GS34" s="243"/>
      <c r="GT34" s="243"/>
      <c r="GU34" s="243"/>
      <c r="GV34" s="243"/>
      <c r="GW34" s="243"/>
      <c r="GX34" s="243"/>
      <c r="GY34" s="243"/>
      <c r="GZ34" s="243"/>
      <c r="HA34" s="243"/>
      <c r="HB34" s="243"/>
      <c r="HC34" s="243"/>
      <c r="HD34" s="243"/>
      <c r="HE34" s="243"/>
      <c r="HF34" s="243"/>
      <c r="HG34" s="243"/>
      <c r="HH34" s="243"/>
      <c r="HI34" s="243"/>
      <c r="HJ34" s="243"/>
      <c r="HK34" s="243"/>
      <c r="HL34" s="243"/>
      <c r="HM34" s="243"/>
      <c r="HN34" s="243"/>
      <c r="HO34" s="243"/>
      <c r="HP34" s="243"/>
      <c r="HQ34" s="243"/>
      <c r="HR34" s="243"/>
      <c r="HS34" s="243"/>
      <c r="HT34" s="243"/>
      <c r="HU34" s="243"/>
      <c r="HV34" s="243"/>
      <c r="HW34" s="243"/>
      <c r="HX34" s="243"/>
      <c r="HY34" s="243"/>
      <c r="HZ34" s="243"/>
      <c r="IA34" s="243"/>
      <c r="IB34" s="243"/>
      <c r="IC34" s="243"/>
      <c r="ID34" s="243"/>
      <c r="IE34" s="243"/>
      <c r="IF34" s="243"/>
      <c r="IG34" s="243"/>
      <c r="IH34" s="243"/>
      <c r="II34" s="243"/>
      <c r="IJ34" s="243"/>
      <c r="IK34" s="243"/>
      <c r="IL34" s="243"/>
      <c r="IM34" s="243"/>
      <c r="IN34" s="243"/>
      <c r="IO34" s="243"/>
      <c r="IP34" s="243"/>
      <c r="IQ34" s="243"/>
      <c r="IR34" s="243"/>
      <c r="IS34" s="243"/>
      <c r="IT34" s="243"/>
      <c r="IU34" s="243"/>
      <c r="IV34" s="243"/>
    </row>
    <row r="35" spans="1:256">
      <c r="A35" s="243"/>
      <c r="B35" s="404">
        <v>13</v>
      </c>
      <c r="C35" s="1831" t="s">
        <v>200</v>
      </c>
      <c r="D35" s="1832"/>
      <c r="E35" s="1832"/>
      <c r="F35" s="1832"/>
      <c r="G35" s="1832"/>
      <c r="H35" s="1832"/>
      <c r="I35" s="1832"/>
      <c r="J35" s="1832"/>
      <c r="K35" s="1833"/>
      <c r="L35" s="403"/>
      <c r="M35" s="409"/>
      <c r="N35" s="295"/>
      <c r="O35" s="296" t="e">
        <f t="shared" si="0"/>
        <v>#REF!</v>
      </c>
      <c r="P35" s="297"/>
      <c r="Q35" s="297"/>
      <c r="R35" s="298">
        <v>0.92</v>
      </c>
      <c r="S35" s="296" t="e">
        <f t="shared" si="1"/>
        <v>#REF!</v>
      </c>
      <c r="T35" s="299"/>
      <c r="U35" s="300">
        <f t="shared" si="2"/>
        <v>0.08</v>
      </c>
      <c r="V35" s="296">
        <v>0</v>
      </c>
      <c r="W35" s="298"/>
      <c r="X35" s="301" t="e">
        <f t="shared" si="4"/>
        <v>#REF!</v>
      </c>
      <c r="Y35" s="299" t="e">
        <f>#REF!</f>
        <v>#REF!</v>
      </c>
      <c r="Z35" s="302" t="s">
        <v>158</v>
      </c>
      <c r="AA35" s="404" t="s">
        <v>159</v>
      </c>
      <c r="AB35" s="304"/>
      <c r="AC35" s="243"/>
      <c r="AD35" s="243"/>
      <c r="AE35" s="243"/>
      <c r="AF35" s="243"/>
      <c r="AG35" s="243"/>
      <c r="AH35" s="243"/>
      <c r="AI35" s="243"/>
      <c r="AJ35" s="243"/>
      <c r="AK35" s="243"/>
      <c r="AL35" s="243"/>
      <c r="AM35" s="243"/>
      <c r="AN35" s="243"/>
      <c r="AO35" s="243"/>
      <c r="AP35" s="243"/>
      <c r="AQ35" s="243"/>
      <c r="AR35" s="243"/>
      <c r="AS35" s="243"/>
      <c r="AT35" s="243"/>
      <c r="AU35" s="243"/>
      <c r="AV35" s="243"/>
      <c r="AW35" s="243"/>
      <c r="AX35" s="243"/>
      <c r="AY35" s="243"/>
      <c r="AZ35" s="243"/>
      <c r="BA35" s="243"/>
      <c r="BB35" s="243"/>
      <c r="BC35" s="243"/>
      <c r="BD35" s="243"/>
      <c r="BE35" s="243"/>
      <c r="BF35" s="243"/>
      <c r="BG35" s="243"/>
      <c r="BH35" s="243"/>
      <c r="BI35" s="243"/>
      <c r="BJ35" s="243"/>
      <c r="BK35" s="243"/>
      <c r="BL35" s="243"/>
      <c r="BM35" s="243"/>
      <c r="BN35" s="243"/>
      <c r="BO35" s="243"/>
      <c r="BP35" s="243"/>
      <c r="BQ35" s="243"/>
      <c r="BR35" s="243"/>
      <c r="BS35" s="243"/>
      <c r="BT35" s="243"/>
      <c r="BU35" s="243"/>
      <c r="BV35" s="243"/>
      <c r="BW35" s="243"/>
      <c r="BX35" s="243"/>
      <c r="BY35" s="243"/>
      <c r="BZ35" s="243"/>
      <c r="CA35" s="243"/>
      <c r="CB35" s="243"/>
      <c r="CC35" s="243"/>
      <c r="CD35" s="243"/>
      <c r="CE35" s="243"/>
      <c r="CF35" s="243"/>
      <c r="CG35" s="243"/>
      <c r="CH35" s="243"/>
      <c r="CI35" s="243"/>
      <c r="CJ35" s="243"/>
      <c r="CK35" s="243"/>
      <c r="CL35" s="243"/>
      <c r="CM35" s="243"/>
      <c r="CN35" s="243"/>
      <c r="CO35" s="243"/>
      <c r="CP35" s="243"/>
      <c r="CQ35" s="243"/>
      <c r="CR35" s="243"/>
      <c r="CS35" s="243"/>
      <c r="CT35" s="243"/>
      <c r="CU35" s="243"/>
      <c r="CV35" s="243"/>
      <c r="CW35" s="243"/>
      <c r="CX35" s="243"/>
      <c r="CY35" s="243"/>
      <c r="CZ35" s="243"/>
      <c r="DA35" s="243"/>
      <c r="DB35" s="243"/>
      <c r="DC35" s="243"/>
      <c r="DD35" s="243"/>
      <c r="DE35" s="243"/>
      <c r="DF35" s="243"/>
      <c r="DG35" s="243"/>
      <c r="DH35" s="243"/>
      <c r="DI35" s="243"/>
      <c r="DJ35" s="243"/>
      <c r="DK35" s="243"/>
      <c r="DL35" s="243"/>
      <c r="DM35" s="243"/>
      <c r="DN35" s="243"/>
      <c r="DO35" s="243"/>
      <c r="DP35" s="243"/>
      <c r="DQ35" s="243"/>
      <c r="DR35" s="243"/>
      <c r="DS35" s="243"/>
      <c r="DT35" s="243"/>
      <c r="DU35" s="243"/>
      <c r="DV35" s="243"/>
      <c r="DW35" s="243"/>
      <c r="DX35" s="243"/>
      <c r="DY35" s="243"/>
      <c r="DZ35" s="243"/>
      <c r="EA35" s="243"/>
      <c r="EB35" s="243"/>
      <c r="EC35" s="243"/>
      <c r="ED35" s="243"/>
      <c r="EE35" s="243"/>
      <c r="EF35" s="243"/>
      <c r="EG35" s="243"/>
      <c r="EH35" s="243"/>
      <c r="EI35" s="243"/>
      <c r="EJ35" s="243"/>
      <c r="EK35" s="243"/>
      <c r="EL35" s="243"/>
      <c r="EM35" s="243"/>
      <c r="EN35" s="243"/>
      <c r="EO35" s="243"/>
      <c r="EP35" s="243"/>
      <c r="EQ35" s="243"/>
      <c r="ER35" s="243"/>
      <c r="ES35" s="243"/>
      <c r="ET35" s="243"/>
      <c r="EU35" s="243"/>
      <c r="EV35" s="243"/>
      <c r="EW35" s="243"/>
      <c r="EX35" s="243"/>
      <c r="EY35" s="243"/>
      <c r="EZ35" s="243"/>
      <c r="FA35" s="243"/>
      <c r="FB35" s="243"/>
      <c r="FC35" s="243"/>
      <c r="FD35" s="243"/>
      <c r="FE35" s="243"/>
      <c r="FF35" s="243"/>
      <c r="FG35" s="243"/>
      <c r="FH35" s="243"/>
      <c r="FI35" s="243"/>
      <c r="FJ35" s="243"/>
      <c r="FK35" s="243"/>
      <c r="FL35" s="243"/>
      <c r="FM35" s="243"/>
      <c r="FN35" s="243"/>
      <c r="FO35" s="243"/>
      <c r="FP35" s="243"/>
      <c r="FQ35" s="243"/>
      <c r="FR35" s="243"/>
      <c r="FS35" s="243"/>
      <c r="FT35" s="243"/>
      <c r="FU35" s="243"/>
      <c r="FV35" s="243"/>
      <c r="FW35" s="243"/>
      <c r="FX35" s="243"/>
      <c r="FY35" s="243"/>
      <c r="FZ35" s="243"/>
      <c r="GA35" s="243"/>
      <c r="GB35" s="243"/>
      <c r="GC35" s="243"/>
      <c r="GD35" s="243"/>
      <c r="GE35" s="243"/>
      <c r="GF35" s="243"/>
      <c r="GG35" s="243"/>
      <c r="GH35" s="243"/>
      <c r="GI35" s="243"/>
      <c r="GJ35" s="243"/>
      <c r="GK35" s="243"/>
      <c r="GL35" s="243"/>
      <c r="GM35" s="243"/>
      <c r="GN35" s="243"/>
      <c r="GO35" s="243"/>
      <c r="GP35" s="243"/>
      <c r="GQ35" s="243"/>
      <c r="GR35" s="243"/>
      <c r="GS35" s="243"/>
      <c r="GT35" s="243"/>
      <c r="GU35" s="243"/>
      <c r="GV35" s="243"/>
      <c r="GW35" s="243"/>
      <c r="GX35" s="243"/>
      <c r="GY35" s="243"/>
      <c r="GZ35" s="243"/>
      <c r="HA35" s="243"/>
      <c r="HB35" s="243"/>
      <c r="HC35" s="243"/>
      <c r="HD35" s="243"/>
      <c r="HE35" s="243"/>
      <c r="HF35" s="243"/>
      <c r="HG35" s="243"/>
      <c r="HH35" s="243"/>
      <c r="HI35" s="243"/>
      <c r="HJ35" s="243"/>
      <c r="HK35" s="243"/>
      <c r="HL35" s="243"/>
      <c r="HM35" s="243"/>
      <c r="HN35" s="243"/>
      <c r="HO35" s="243"/>
      <c r="HP35" s="243"/>
      <c r="HQ35" s="243"/>
      <c r="HR35" s="243"/>
      <c r="HS35" s="243"/>
      <c r="HT35" s="243"/>
      <c r="HU35" s="243"/>
      <c r="HV35" s="243"/>
      <c r="HW35" s="243"/>
      <c r="HX35" s="243"/>
      <c r="HY35" s="243"/>
      <c r="HZ35" s="243"/>
      <c r="IA35" s="243"/>
      <c r="IB35" s="243"/>
      <c r="IC35" s="243"/>
      <c r="ID35" s="243"/>
      <c r="IE35" s="243"/>
      <c r="IF35" s="243"/>
      <c r="IG35" s="243"/>
      <c r="IH35" s="243"/>
      <c r="II35" s="243"/>
      <c r="IJ35" s="243"/>
      <c r="IK35" s="243"/>
      <c r="IL35" s="243"/>
      <c r="IM35" s="243"/>
      <c r="IN35" s="243"/>
      <c r="IO35" s="243"/>
      <c r="IP35" s="243"/>
      <c r="IQ35" s="243"/>
      <c r="IR35" s="243"/>
      <c r="IS35" s="243"/>
      <c r="IT35" s="243"/>
      <c r="IU35" s="243"/>
      <c r="IV35" s="243"/>
    </row>
    <row r="36" spans="1:256">
      <c r="A36" s="243"/>
      <c r="B36" s="292">
        <v>14</v>
      </c>
      <c r="C36" s="1840" t="s">
        <v>32</v>
      </c>
      <c r="D36" s="1840"/>
      <c r="E36" s="1840"/>
      <c r="F36" s="1840"/>
      <c r="G36" s="1840"/>
      <c r="H36" s="1840"/>
      <c r="I36" s="1840"/>
      <c r="J36" s="1840"/>
      <c r="K36" s="1840"/>
      <c r="L36" s="292"/>
      <c r="M36" s="357"/>
      <c r="N36" s="357"/>
      <c r="O36" s="296" t="e">
        <f t="shared" si="0"/>
        <v>#REF!</v>
      </c>
      <c r="P36" s="297"/>
      <c r="Q36" s="297"/>
      <c r="R36" s="298">
        <v>0.92</v>
      </c>
      <c r="S36" s="296" t="e">
        <f t="shared" si="1"/>
        <v>#REF!</v>
      </c>
      <c r="T36" s="299"/>
      <c r="U36" s="300">
        <f t="shared" si="2"/>
        <v>0.08</v>
      </c>
      <c r="V36" s="296">
        <v>0</v>
      </c>
      <c r="W36" s="298"/>
      <c r="X36" s="301" t="e">
        <f t="shared" si="4"/>
        <v>#REF!</v>
      </c>
      <c r="Y36" s="299" t="e">
        <f>#REF!</f>
        <v>#REF!</v>
      </c>
      <c r="Z36" s="292" t="s">
        <v>158</v>
      </c>
      <c r="AA36" s="292" t="s">
        <v>159</v>
      </c>
      <c r="AB36" s="243"/>
      <c r="AC36" s="243"/>
      <c r="AD36" s="243"/>
      <c r="AE36" s="243"/>
      <c r="AF36" s="243"/>
      <c r="AG36" s="243"/>
      <c r="AH36" s="243"/>
      <c r="AI36" s="243"/>
      <c r="AJ36" s="243"/>
      <c r="AK36" s="243"/>
      <c r="AL36" s="243"/>
      <c r="AM36" s="243"/>
      <c r="AN36" s="243"/>
      <c r="AO36" s="243"/>
      <c r="AP36" s="243"/>
      <c r="AQ36" s="243"/>
      <c r="AR36" s="243"/>
      <c r="AS36" s="243"/>
      <c r="AT36" s="243"/>
      <c r="AU36" s="243"/>
      <c r="AV36" s="243"/>
      <c r="AW36" s="243"/>
      <c r="AX36" s="243"/>
      <c r="AY36" s="243"/>
      <c r="AZ36" s="243"/>
      <c r="BA36" s="243"/>
      <c r="BB36" s="243"/>
      <c r="BC36" s="243"/>
      <c r="BD36" s="243"/>
      <c r="BE36" s="243"/>
      <c r="BF36" s="243"/>
      <c r="BG36" s="243"/>
      <c r="BH36" s="243"/>
      <c r="BI36" s="243"/>
      <c r="BJ36" s="243"/>
      <c r="BK36" s="243"/>
      <c r="BL36" s="243"/>
      <c r="BM36" s="243"/>
      <c r="BN36" s="243"/>
      <c r="BO36" s="243"/>
      <c r="BP36" s="243"/>
      <c r="BQ36" s="243"/>
      <c r="BR36" s="243"/>
      <c r="BS36" s="243"/>
      <c r="BT36" s="243"/>
      <c r="BU36" s="243"/>
      <c r="BV36" s="243"/>
      <c r="BW36" s="243"/>
      <c r="BX36" s="243"/>
      <c r="BY36" s="243"/>
      <c r="BZ36" s="243"/>
      <c r="CA36" s="243"/>
      <c r="CB36" s="243"/>
      <c r="CC36" s="243"/>
      <c r="CD36" s="243"/>
      <c r="CE36" s="243"/>
      <c r="CF36" s="243"/>
      <c r="CG36" s="243"/>
      <c r="CH36" s="243"/>
      <c r="CI36" s="243"/>
      <c r="CJ36" s="243"/>
      <c r="CK36" s="243"/>
      <c r="CL36" s="243"/>
      <c r="CM36" s="243"/>
      <c r="CN36" s="243"/>
      <c r="CO36" s="243"/>
      <c r="CP36" s="243"/>
      <c r="CQ36" s="243"/>
      <c r="CR36" s="243"/>
      <c r="CS36" s="243"/>
      <c r="CT36" s="243"/>
      <c r="CU36" s="243"/>
      <c r="CV36" s="243"/>
      <c r="CW36" s="243"/>
      <c r="CX36" s="243"/>
      <c r="CY36" s="243"/>
      <c r="CZ36" s="243"/>
      <c r="DA36" s="243"/>
      <c r="DB36" s="243"/>
      <c r="DC36" s="243"/>
      <c r="DD36" s="243"/>
      <c r="DE36" s="243"/>
      <c r="DF36" s="243"/>
      <c r="DG36" s="243"/>
      <c r="DH36" s="243"/>
      <c r="DI36" s="243"/>
      <c r="DJ36" s="243"/>
      <c r="DK36" s="243"/>
      <c r="DL36" s="243"/>
      <c r="DM36" s="243"/>
      <c r="DN36" s="243"/>
      <c r="DO36" s="243"/>
      <c r="DP36" s="243"/>
      <c r="DQ36" s="243"/>
      <c r="DR36" s="243"/>
      <c r="DS36" s="243"/>
      <c r="DT36" s="243"/>
      <c r="DU36" s="243"/>
      <c r="DV36" s="243"/>
      <c r="DW36" s="243"/>
      <c r="DX36" s="243"/>
      <c r="DY36" s="243"/>
      <c r="DZ36" s="243"/>
      <c r="EA36" s="243"/>
      <c r="EB36" s="243"/>
      <c r="EC36" s="243"/>
      <c r="ED36" s="243"/>
      <c r="EE36" s="243"/>
      <c r="EF36" s="243"/>
      <c r="EG36" s="243"/>
      <c r="EH36" s="243"/>
      <c r="EI36" s="243"/>
      <c r="EJ36" s="243"/>
      <c r="EK36" s="243"/>
      <c r="EL36" s="243"/>
      <c r="EM36" s="243"/>
      <c r="EN36" s="243"/>
      <c r="EO36" s="243"/>
      <c r="EP36" s="243"/>
      <c r="EQ36" s="243"/>
      <c r="ER36" s="243"/>
      <c r="ES36" s="243"/>
      <c r="ET36" s="243"/>
      <c r="EU36" s="243"/>
      <c r="EV36" s="243"/>
      <c r="EW36" s="243"/>
      <c r="EX36" s="243"/>
      <c r="EY36" s="243"/>
      <c r="EZ36" s="243"/>
      <c r="FA36" s="243"/>
      <c r="FB36" s="243"/>
      <c r="FC36" s="243"/>
      <c r="FD36" s="243"/>
      <c r="FE36" s="243"/>
      <c r="FF36" s="243"/>
      <c r="FG36" s="243"/>
      <c r="FH36" s="243"/>
      <c r="FI36" s="243"/>
      <c r="FJ36" s="243"/>
      <c r="FK36" s="243"/>
      <c r="FL36" s="243"/>
      <c r="FM36" s="243"/>
      <c r="FN36" s="243"/>
      <c r="FO36" s="243"/>
      <c r="FP36" s="243"/>
      <c r="FQ36" s="243"/>
      <c r="FR36" s="243"/>
      <c r="FS36" s="243"/>
      <c r="FT36" s="243"/>
      <c r="FU36" s="243"/>
      <c r="FV36" s="243"/>
      <c r="FW36" s="243"/>
      <c r="FX36" s="243"/>
      <c r="FY36" s="243"/>
      <c r="FZ36" s="243"/>
      <c r="GA36" s="243"/>
      <c r="GB36" s="243"/>
      <c r="GC36" s="243"/>
      <c r="GD36" s="243"/>
      <c r="GE36" s="243"/>
      <c r="GF36" s="243"/>
      <c r="GG36" s="243"/>
      <c r="GH36" s="243"/>
      <c r="GI36" s="243"/>
      <c r="GJ36" s="243"/>
      <c r="GK36" s="243"/>
      <c r="GL36" s="243"/>
      <c r="GM36" s="243"/>
      <c r="GN36" s="243"/>
      <c r="GO36" s="243"/>
      <c r="GP36" s="243"/>
      <c r="GQ36" s="243"/>
      <c r="GR36" s="243"/>
      <c r="GS36" s="243"/>
      <c r="GT36" s="243"/>
      <c r="GU36" s="243"/>
      <c r="GV36" s="243"/>
      <c r="GW36" s="243"/>
      <c r="GX36" s="243"/>
      <c r="GY36" s="243"/>
      <c r="GZ36" s="243"/>
      <c r="HA36" s="243"/>
      <c r="HB36" s="243"/>
      <c r="HC36" s="243"/>
      <c r="HD36" s="243"/>
      <c r="HE36" s="243"/>
      <c r="HF36" s="243"/>
      <c r="HG36" s="243"/>
      <c r="HH36" s="243"/>
      <c r="HI36" s="243"/>
      <c r="HJ36" s="243"/>
      <c r="HK36" s="243"/>
      <c r="HL36" s="243"/>
      <c r="HM36" s="243"/>
      <c r="HN36" s="243"/>
      <c r="HO36" s="243"/>
      <c r="HP36" s="243"/>
      <c r="HQ36" s="243"/>
      <c r="HR36" s="243"/>
      <c r="HS36" s="243"/>
      <c r="HT36" s="243"/>
      <c r="HU36" s="243"/>
      <c r="HV36" s="243"/>
      <c r="HW36" s="243"/>
      <c r="HX36" s="243"/>
      <c r="HY36" s="243"/>
      <c r="HZ36" s="243"/>
      <c r="IA36" s="243"/>
      <c r="IB36" s="243"/>
      <c r="IC36" s="243"/>
      <c r="ID36" s="243"/>
      <c r="IE36" s="243"/>
      <c r="IF36" s="243"/>
      <c r="IG36" s="243"/>
      <c r="IH36" s="243"/>
      <c r="II36" s="243"/>
      <c r="IJ36" s="243"/>
      <c r="IK36" s="243"/>
      <c r="IL36" s="243"/>
      <c r="IM36" s="243"/>
      <c r="IN36" s="243"/>
      <c r="IO36" s="243"/>
      <c r="IP36" s="243"/>
      <c r="IQ36" s="243"/>
      <c r="IR36" s="243"/>
      <c r="IS36" s="243"/>
      <c r="IT36" s="243"/>
      <c r="IU36" s="243"/>
      <c r="IV36" s="243"/>
    </row>
    <row r="37" spans="1:256">
      <c r="A37" s="243"/>
      <c r="B37" s="350"/>
      <c r="C37" s="350"/>
      <c r="D37" s="350"/>
      <c r="E37" s="350"/>
      <c r="F37" s="350"/>
      <c r="G37" s="350"/>
      <c r="H37" s="350"/>
      <c r="I37" s="350"/>
      <c r="J37" s="350"/>
      <c r="K37" s="350"/>
      <c r="L37" s="350"/>
      <c r="M37" s="351"/>
      <c r="N37" s="351"/>
      <c r="O37" s="352"/>
      <c r="P37" s="353"/>
      <c r="Q37" s="353"/>
      <c r="R37" s="354"/>
      <c r="S37" s="352"/>
      <c r="T37" s="355"/>
      <c r="U37" s="356"/>
      <c r="V37" s="352"/>
      <c r="W37" s="354"/>
      <c r="X37" s="356"/>
      <c r="Y37" s="355"/>
      <c r="Z37" s="350"/>
      <c r="AA37" s="350"/>
      <c r="AB37" s="243"/>
      <c r="AC37" s="243"/>
      <c r="AD37" s="243"/>
      <c r="AE37" s="243"/>
      <c r="AF37" s="243"/>
      <c r="AG37" s="243"/>
      <c r="AH37" s="243"/>
      <c r="AI37" s="243"/>
      <c r="AJ37" s="243"/>
      <c r="AK37" s="243"/>
      <c r="AL37" s="243"/>
      <c r="AM37" s="243"/>
      <c r="AN37" s="243"/>
      <c r="AO37" s="243"/>
      <c r="AP37" s="243"/>
      <c r="AQ37" s="243"/>
      <c r="AR37" s="243"/>
      <c r="AS37" s="243"/>
      <c r="AT37" s="243"/>
      <c r="AU37" s="243"/>
      <c r="AV37" s="243"/>
      <c r="AW37" s="243"/>
      <c r="AX37" s="243"/>
      <c r="AY37" s="243"/>
      <c r="AZ37" s="243"/>
      <c r="BA37" s="243"/>
      <c r="BB37" s="243"/>
      <c r="BC37" s="243"/>
      <c r="BD37" s="243"/>
      <c r="BE37" s="243"/>
      <c r="BF37" s="243"/>
      <c r="BG37" s="243"/>
      <c r="BH37" s="243"/>
      <c r="BI37" s="243"/>
      <c r="BJ37" s="243"/>
      <c r="BK37" s="243"/>
      <c r="BL37" s="243"/>
      <c r="BM37" s="243"/>
      <c r="BN37" s="243"/>
      <c r="BO37" s="243"/>
      <c r="BP37" s="243"/>
      <c r="BQ37" s="243"/>
      <c r="BR37" s="243"/>
      <c r="BS37" s="243"/>
      <c r="BT37" s="243"/>
      <c r="BU37" s="243"/>
      <c r="BV37" s="243"/>
      <c r="BW37" s="243"/>
      <c r="BX37" s="243"/>
      <c r="BY37" s="243"/>
      <c r="BZ37" s="243"/>
      <c r="CA37" s="243"/>
      <c r="CB37" s="243"/>
      <c r="CC37" s="243"/>
      <c r="CD37" s="243"/>
      <c r="CE37" s="243"/>
      <c r="CF37" s="243"/>
      <c r="CG37" s="243"/>
      <c r="CH37" s="243"/>
      <c r="CI37" s="243"/>
      <c r="CJ37" s="243"/>
      <c r="CK37" s="243"/>
      <c r="CL37" s="243"/>
      <c r="CM37" s="243"/>
      <c r="CN37" s="243"/>
      <c r="CO37" s="243"/>
      <c r="CP37" s="243"/>
      <c r="CQ37" s="243"/>
      <c r="CR37" s="243"/>
      <c r="CS37" s="243"/>
      <c r="CT37" s="243"/>
      <c r="CU37" s="243"/>
      <c r="CV37" s="243"/>
      <c r="CW37" s="243"/>
      <c r="CX37" s="243"/>
      <c r="CY37" s="243"/>
      <c r="CZ37" s="243"/>
      <c r="DA37" s="243"/>
      <c r="DB37" s="243"/>
      <c r="DC37" s="243"/>
      <c r="DD37" s="243"/>
      <c r="DE37" s="243"/>
      <c r="DF37" s="243"/>
      <c r="DG37" s="243"/>
      <c r="DH37" s="243"/>
      <c r="DI37" s="243"/>
      <c r="DJ37" s="243"/>
      <c r="DK37" s="243"/>
      <c r="DL37" s="243"/>
      <c r="DM37" s="243"/>
      <c r="DN37" s="243"/>
      <c r="DO37" s="243"/>
      <c r="DP37" s="243"/>
      <c r="DQ37" s="243"/>
      <c r="DR37" s="243"/>
      <c r="DS37" s="243"/>
      <c r="DT37" s="243"/>
      <c r="DU37" s="243"/>
      <c r="DV37" s="243"/>
      <c r="DW37" s="243"/>
      <c r="DX37" s="243"/>
      <c r="DY37" s="243"/>
      <c r="DZ37" s="243"/>
      <c r="EA37" s="243"/>
      <c r="EB37" s="243"/>
      <c r="EC37" s="243"/>
      <c r="ED37" s="243"/>
      <c r="EE37" s="243"/>
      <c r="EF37" s="243"/>
      <c r="EG37" s="243"/>
      <c r="EH37" s="243"/>
      <c r="EI37" s="243"/>
      <c r="EJ37" s="243"/>
      <c r="EK37" s="243"/>
      <c r="EL37" s="243"/>
      <c r="EM37" s="243"/>
      <c r="EN37" s="243"/>
      <c r="EO37" s="243"/>
      <c r="EP37" s="243"/>
      <c r="EQ37" s="243"/>
      <c r="ER37" s="243"/>
      <c r="ES37" s="243"/>
      <c r="ET37" s="243"/>
      <c r="EU37" s="243"/>
      <c r="EV37" s="243"/>
      <c r="EW37" s="243"/>
      <c r="EX37" s="243"/>
      <c r="EY37" s="243"/>
      <c r="EZ37" s="243"/>
      <c r="FA37" s="243"/>
      <c r="FB37" s="243"/>
      <c r="FC37" s="243"/>
      <c r="FD37" s="243"/>
      <c r="FE37" s="243"/>
      <c r="FF37" s="243"/>
      <c r="FG37" s="243"/>
      <c r="FH37" s="243"/>
      <c r="FI37" s="243"/>
      <c r="FJ37" s="243"/>
      <c r="FK37" s="243"/>
      <c r="FL37" s="243"/>
      <c r="FM37" s="243"/>
      <c r="FN37" s="243"/>
      <c r="FO37" s="243"/>
      <c r="FP37" s="243"/>
      <c r="FQ37" s="243"/>
      <c r="FR37" s="243"/>
      <c r="FS37" s="243"/>
      <c r="FT37" s="243"/>
      <c r="FU37" s="243"/>
      <c r="FV37" s="243"/>
      <c r="FW37" s="243"/>
      <c r="FX37" s="243"/>
      <c r="FY37" s="243"/>
      <c r="FZ37" s="243"/>
      <c r="GA37" s="243"/>
      <c r="GB37" s="243"/>
      <c r="GC37" s="243"/>
      <c r="GD37" s="243"/>
      <c r="GE37" s="243"/>
      <c r="GF37" s="243"/>
      <c r="GG37" s="243"/>
      <c r="GH37" s="243"/>
      <c r="GI37" s="243"/>
      <c r="GJ37" s="243"/>
      <c r="GK37" s="243"/>
      <c r="GL37" s="243"/>
      <c r="GM37" s="243"/>
      <c r="GN37" s="243"/>
      <c r="GO37" s="243"/>
      <c r="GP37" s="243"/>
      <c r="GQ37" s="243"/>
      <c r="GR37" s="243"/>
      <c r="GS37" s="243"/>
      <c r="GT37" s="243"/>
      <c r="GU37" s="243"/>
      <c r="GV37" s="243"/>
      <c r="GW37" s="243"/>
      <c r="GX37" s="243"/>
      <c r="GY37" s="243"/>
      <c r="GZ37" s="243"/>
      <c r="HA37" s="243"/>
      <c r="HB37" s="243"/>
      <c r="HC37" s="243"/>
      <c r="HD37" s="243"/>
      <c r="HE37" s="243"/>
      <c r="HF37" s="243"/>
      <c r="HG37" s="243"/>
      <c r="HH37" s="243"/>
      <c r="HI37" s="243"/>
      <c r="HJ37" s="243"/>
      <c r="HK37" s="243"/>
      <c r="HL37" s="243"/>
      <c r="HM37" s="243"/>
      <c r="HN37" s="243"/>
      <c r="HO37" s="243"/>
      <c r="HP37" s="243"/>
      <c r="HQ37" s="243"/>
      <c r="HR37" s="243"/>
      <c r="HS37" s="243"/>
      <c r="HT37" s="243"/>
      <c r="HU37" s="243"/>
      <c r="HV37" s="243"/>
      <c r="HW37" s="243"/>
      <c r="HX37" s="243"/>
      <c r="HY37" s="243"/>
      <c r="HZ37" s="243"/>
      <c r="IA37" s="243"/>
      <c r="IB37" s="243"/>
      <c r="IC37" s="243"/>
      <c r="ID37" s="243"/>
      <c r="IE37" s="243"/>
      <c r="IF37" s="243"/>
      <c r="IG37" s="243"/>
      <c r="IH37" s="243"/>
      <c r="II37" s="243"/>
      <c r="IJ37" s="243"/>
      <c r="IK37" s="243"/>
      <c r="IL37" s="243"/>
      <c r="IM37" s="243"/>
      <c r="IN37" s="243"/>
      <c r="IO37" s="243"/>
      <c r="IP37" s="243"/>
      <c r="IQ37" s="243"/>
      <c r="IR37" s="243"/>
      <c r="IS37" s="243"/>
      <c r="IT37" s="243"/>
      <c r="IU37" s="243"/>
      <c r="IV37" s="243"/>
    </row>
    <row r="38" spans="1:256">
      <c r="A38" s="243"/>
      <c r="B38" s="305"/>
      <c r="C38" s="306"/>
      <c r="D38" s="306"/>
      <c r="E38" s="306"/>
      <c r="F38" s="306"/>
      <c r="G38" s="1836"/>
      <c r="H38" s="1837"/>
      <c r="I38" s="1837"/>
      <c r="J38" s="1837"/>
      <c r="K38" s="1838"/>
      <c r="L38" s="307"/>
      <c r="M38" s="308"/>
      <c r="N38" s="309"/>
      <c r="O38" s="296" t="e">
        <f>SUM(O23:O36)</f>
        <v>#REF!</v>
      </c>
      <c r="P38" s="310">
        <f>SUM(P23:P36)</f>
        <v>0</v>
      </c>
      <c r="Q38" s="310">
        <f>SUM(Q23:Q36)</f>
        <v>0</v>
      </c>
      <c r="R38" s="300" t="e">
        <f>ROUND(O38/$Y38,4)</f>
        <v>#REF!</v>
      </c>
      <c r="S38" s="296" t="e">
        <f>SUM(S23:S36)</f>
        <v>#REF!</v>
      </c>
      <c r="T38" s="296">
        <f>SUM(T23:T36)</f>
        <v>0</v>
      </c>
      <c r="U38" s="300" t="e">
        <f>ROUND(S38/$Y38,4)</f>
        <v>#REF!</v>
      </c>
      <c r="V38" s="296" t="e">
        <f>SUM(V23:V36)</f>
        <v>#REF!</v>
      </c>
      <c r="W38" s="300" t="e">
        <f>ROUND(V38/Y38,4)</f>
        <v>#REF!</v>
      </c>
      <c r="X38" s="300" t="e">
        <f>1-R38</f>
        <v>#REF!</v>
      </c>
      <c r="Y38" s="311" t="e">
        <f>SUM(Y23:Y36)</f>
        <v>#REF!</v>
      </c>
      <c r="Z38" s="358"/>
      <c r="AA38" s="312"/>
      <c r="AB38" s="313" t="e">
        <f>O38+S38+V38</f>
        <v>#REF!</v>
      </c>
      <c r="AC38" s="243"/>
      <c r="AD38" s="243"/>
      <c r="AE38" s="243"/>
      <c r="AF38" s="243"/>
      <c r="AG38" s="243"/>
      <c r="AH38" s="243"/>
      <c r="AI38" s="243"/>
      <c r="AJ38" s="243"/>
      <c r="AK38" s="243"/>
      <c r="AL38" s="243"/>
      <c r="AM38" s="243"/>
      <c r="AN38" s="243"/>
      <c r="AO38" s="243"/>
      <c r="AP38" s="243"/>
      <c r="AQ38" s="243"/>
      <c r="AR38" s="243"/>
      <c r="AS38" s="243"/>
      <c r="AT38" s="243"/>
      <c r="AU38" s="243"/>
      <c r="AV38" s="243"/>
      <c r="AW38" s="243"/>
      <c r="AX38" s="243"/>
      <c r="AY38" s="243"/>
      <c r="AZ38" s="243"/>
      <c r="BA38" s="243"/>
      <c r="BB38" s="243"/>
      <c r="BC38" s="243"/>
      <c r="BD38" s="243"/>
      <c r="BE38" s="243"/>
      <c r="BF38" s="243"/>
      <c r="BG38" s="243"/>
      <c r="BH38" s="243"/>
      <c r="BI38" s="243"/>
      <c r="BJ38" s="243"/>
      <c r="BK38" s="243"/>
      <c r="BL38" s="243"/>
      <c r="BM38" s="243"/>
      <c r="BN38" s="243"/>
      <c r="BO38" s="243"/>
      <c r="BP38" s="243"/>
      <c r="BQ38" s="243"/>
      <c r="BR38" s="243"/>
      <c r="BS38" s="243"/>
      <c r="BT38" s="243"/>
      <c r="BU38" s="243"/>
      <c r="BV38" s="243"/>
      <c r="BW38" s="243"/>
      <c r="BX38" s="243"/>
      <c r="BY38" s="243"/>
      <c r="BZ38" s="243"/>
      <c r="CA38" s="243"/>
      <c r="CB38" s="243"/>
      <c r="CC38" s="243"/>
      <c r="CD38" s="243"/>
      <c r="CE38" s="243"/>
      <c r="CF38" s="243"/>
      <c r="CG38" s="243"/>
      <c r="CH38" s="243"/>
      <c r="CI38" s="243"/>
      <c r="CJ38" s="243"/>
      <c r="CK38" s="243"/>
      <c r="CL38" s="243"/>
      <c r="CM38" s="243"/>
      <c r="CN38" s="243"/>
      <c r="CO38" s="243"/>
      <c r="CP38" s="243"/>
      <c r="CQ38" s="243"/>
      <c r="CR38" s="243"/>
      <c r="CS38" s="243"/>
      <c r="CT38" s="243"/>
      <c r="CU38" s="243"/>
      <c r="CV38" s="243"/>
      <c r="CW38" s="243"/>
      <c r="CX38" s="243"/>
      <c r="CY38" s="243"/>
      <c r="CZ38" s="243"/>
      <c r="DA38" s="243"/>
      <c r="DB38" s="243"/>
      <c r="DC38" s="243"/>
      <c r="DD38" s="243"/>
      <c r="DE38" s="243"/>
      <c r="DF38" s="243"/>
      <c r="DG38" s="243"/>
      <c r="DH38" s="243"/>
      <c r="DI38" s="243"/>
      <c r="DJ38" s="243"/>
      <c r="DK38" s="243"/>
      <c r="DL38" s="243"/>
      <c r="DM38" s="243"/>
      <c r="DN38" s="243"/>
      <c r="DO38" s="243"/>
      <c r="DP38" s="243"/>
      <c r="DQ38" s="243"/>
      <c r="DR38" s="243"/>
      <c r="DS38" s="243"/>
      <c r="DT38" s="243"/>
      <c r="DU38" s="243"/>
      <c r="DV38" s="243"/>
      <c r="DW38" s="243"/>
      <c r="DX38" s="243"/>
      <c r="DY38" s="243"/>
      <c r="DZ38" s="243"/>
      <c r="EA38" s="243"/>
      <c r="EB38" s="243"/>
      <c r="EC38" s="243"/>
      <c r="ED38" s="243"/>
      <c r="EE38" s="243"/>
      <c r="EF38" s="243"/>
      <c r="EG38" s="243"/>
      <c r="EH38" s="243"/>
      <c r="EI38" s="243"/>
      <c r="EJ38" s="243"/>
      <c r="EK38" s="243"/>
      <c r="EL38" s="243"/>
      <c r="EM38" s="243"/>
      <c r="EN38" s="243"/>
      <c r="EO38" s="243"/>
      <c r="EP38" s="243"/>
      <c r="EQ38" s="243"/>
      <c r="ER38" s="243"/>
      <c r="ES38" s="243"/>
      <c r="ET38" s="243"/>
      <c r="EU38" s="243"/>
      <c r="EV38" s="243"/>
      <c r="EW38" s="243"/>
      <c r="EX38" s="243"/>
      <c r="EY38" s="243"/>
      <c r="EZ38" s="243"/>
      <c r="FA38" s="243"/>
      <c r="FB38" s="243"/>
      <c r="FC38" s="243"/>
      <c r="FD38" s="243"/>
      <c r="FE38" s="243"/>
      <c r="FF38" s="243"/>
      <c r="FG38" s="243"/>
      <c r="FH38" s="243"/>
      <c r="FI38" s="243"/>
      <c r="FJ38" s="243"/>
      <c r="FK38" s="243"/>
      <c r="FL38" s="243"/>
      <c r="FM38" s="243"/>
      <c r="FN38" s="243"/>
      <c r="FO38" s="243"/>
      <c r="FP38" s="243"/>
      <c r="FQ38" s="243"/>
      <c r="FR38" s="243"/>
      <c r="FS38" s="243"/>
      <c r="FT38" s="243"/>
      <c r="FU38" s="243"/>
      <c r="FV38" s="243"/>
      <c r="FW38" s="243"/>
      <c r="FX38" s="243"/>
      <c r="FY38" s="243"/>
      <c r="FZ38" s="243"/>
      <c r="GA38" s="243"/>
      <c r="GB38" s="243"/>
      <c r="GC38" s="243"/>
      <c r="GD38" s="243"/>
      <c r="GE38" s="243"/>
      <c r="GF38" s="243"/>
      <c r="GG38" s="243"/>
      <c r="GH38" s="243"/>
      <c r="GI38" s="243"/>
      <c r="GJ38" s="243"/>
      <c r="GK38" s="243"/>
      <c r="GL38" s="243"/>
      <c r="GM38" s="243"/>
      <c r="GN38" s="243"/>
      <c r="GO38" s="243"/>
      <c r="GP38" s="243"/>
      <c r="GQ38" s="243"/>
      <c r="GR38" s="243"/>
      <c r="GS38" s="243"/>
      <c r="GT38" s="243"/>
      <c r="GU38" s="243"/>
      <c r="GV38" s="243"/>
      <c r="GW38" s="243"/>
      <c r="GX38" s="243"/>
      <c r="GY38" s="243"/>
      <c r="GZ38" s="243"/>
      <c r="HA38" s="243"/>
      <c r="HB38" s="243"/>
      <c r="HC38" s="243"/>
      <c r="HD38" s="243"/>
      <c r="HE38" s="243"/>
      <c r="HF38" s="243"/>
      <c r="HG38" s="243"/>
      <c r="HH38" s="243"/>
      <c r="HI38" s="243"/>
      <c r="HJ38" s="243"/>
      <c r="HK38" s="243"/>
      <c r="HL38" s="243"/>
      <c r="HM38" s="243"/>
      <c r="HN38" s="243"/>
      <c r="HO38" s="243"/>
      <c r="HP38" s="243"/>
      <c r="HQ38" s="243"/>
      <c r="HR38" s="243"/>
      <c r="HS38" s="243"/>
      <c r="HT38" s="243"/>
      <c r="HU38" s="243"/>
      <c r="HV38" s="243"/>
      <c r="HW38" s="243"/>
      <c r="HX38" s="243"/>
      <c r="HY38" s="243"/>
      <c r="HZ38" s="243"/>
      <c r="IA38" s="243"/>
      <c r="IB38" s="243"/>
      <c r="IC38" s="243"/>
      <c r="ID38" s="243"/>
      <c r="IE38" s="243"/>
      <c r="IF38" s="243"/>
      <c r="IG38" s="243"/>
      <c r="IH38" s="243"/>
      <c r="II38" s="243"/>
      <c r="IJ38" s="243"/>
      <c r="IK38" s="243"/>
      <c r="IL38" s="243"/>
      <c r="IM38" s="243"/>
      <c r="IN38" s="243"/>
      <c r="IO38" s="243"/>
      <c r="IP38" s="243"/>
      <c r="IQ38" s="243"/>
      <c r="IR38" s="243"/>
      <c r="IS38" s="243"/>
      <c r="IT38" s="243"/>
      <c r="IU38" s="243"/>
      <c r="IV38" s="243"/>
    </row>
    <row r="39" spans="1:256" ht="6.75" customHeight="1">
      <c r="A39" s="243"/>
      <c r="B39" s="314"/>
      <c r="C39" s="314"/>
      <c r="D39" s="314"/>
      <c r="E39" s="314"/>
      <c r="F39" s="314"/>
      <c r="G39" s="1839"/>
      <c r="H39" s="1839"/>
      <c r="I39" s="1839"/>
      <c r="J39" s="1839"/>
      <c r="K39" s="1839"/>
      <c r="L39" s="315"/>
      <c r="M39" s="315"/>
      <c r="N39" s="315"/>
      <c r="O39" s="316"/>
      <c r="P39" s="314"/>
      <c r="Q39" s="314"/>
      <c r="R39" s="314"/>
      <c r="S39" s="317"/>
      <c r="T39" s="314"/>
      <c r="U39" s="314"/>
      <c r="V39" s="316"/>
      <c r="W39" s="316"/>
      <c r="X39" s="316"/>
      <c r="Y39" s="317"/>
      <c r="Z39" s="318"/>
      <c r="AA39" s="319"/>
      <c r="AB39" s="243"/>
      <c r="AC39" s="243"/>
      <c r="AD39" s="243"/>
      <c r="AE39" s="243"/>
      <c r="AF39" s="243"/>
      <c r="AG39" s="243"/>
      <c r="AH39" s="243"/>
      <c r="AI39" s="243"/>
      <c r="AJ39" s="243"/>
      <c r="AK39" s="243"/>
      <c r="AL39" s="243"/>
      <c r="AM39" s="243"/>
      <c r="AN39" s="243"/>
      <c r="AO39" s="243"/>
      <c r="AP39" s="243"/>
      <c r="AQ39" s="243"/>
      <c r="AR39" s="243"/>
      <c r="AS39" s="243"/>
      <c r="AT39" s="243"/>
      <c r="AU39" s="243"/>
      <c r="AV39" s="243"/>
      <c r="AW39" s="243"/>
      <c r="AX39" s="243"/>
      <c r="AY39" s="243"/>
      <c r="AZ39" s="243"/>
      <c r="BA39" s="243"/>
      <c r="BB39" s="243"/>
      <c r="BC39" s="243"/>
      <c r="BD39" s="243"/>
      <c r="BE39" s="243"/>
      <c r="BF39" s="243"/>
      <c r="BG39" s="243"/>
      <c r="BH39" s="243"/>
      <c r="BI39" s="243"/>
      <c r="BJ39" s="243"/>
      <c r="BK39" s="243"/>
      <c r="BL39" s="243"/>
      <c r="BM39" s="243"/>
      <c r="BN39" s="243"/>
      <c r="BO39" s="243"/>
      <c r="BP39" s="243"/>
      <c r="BQ39" s="243"/>
      <c r="BR39" s="243"/>
      <c r="BS39" s="243"/>
      <c r="BT39" s="243"/>
      <c r="BU39" s="243"/>
      <c r="BV39" s="243"/>
      <c r="BW39" s="243"/>
      <c r="BX39" s="243"/>
      <c r="BY39" s="243"/>
      <c r="BZ39" s="243"/>
      <c r="CA39" s="243"/>
      <c r="CB39" s="243"/>
      <c r="CC39" s="243"/>
      <c r="CD39" s="243"/>
      <c r="CE39" s="243"/>
      <c r="CF39" s="243"/>
      <c r="CG39" s="243"/>
      <c r="CH39" s="243"/>
      <c r="CI39" s="243"/>
      <c r="CJ39" s="243"/>
      <c r="CK39" s="243"/>
      <c r="CL39" s="243"/>
      <c r="CM39" s="243"/>
      <c r="CN39" s="243"/>
      <c r="CO39" s="243"/>
      <c r="CP39" s="243"/>
      <c r="CQ39" s="243"/>
      <c r="CR39" s="243"/>
      <c r="CS39" s="243"/>
      <c r="CT39" s="243"/>
      <c r="CU39" s="243"/>
      <c r="CV39" s="243"/>
      <c r="CW39" s="243"/>
      <c r="CX39" s="243"/>
      <c r="CY39" s="243"/>
      <c r="CZ39" s="243"/>
      <c r="DA39" s="243"/>
      <c r="DB39" s="243"/>
      <c r="DC39" s="243"/>
      <c r="DD39" s="243"/>
      <c r="DE39" s="243"/>
      <c r="DF39" s="243"/>
      <c r="DG39" s="243"/>
      <c r="DH39" s="243"/>
      <c r="DI39" s="243"/>
      <c r="DJ39" s="243"/>
      <c r="DK39" s="243"/>
      <c r="DL39" s="243"/>
      <c r="DM39" s="243"/>
      <c r="DN39" s="243"/>
      <c r="DO39" s="243"/>
      <c r="DP39" s="243"/>
      <c r="DQ39" s="243"/>
      <c r="DR39" s="243"/>
      <c r="DS39" s="243"/>
      <c r="DT39" s="243"/>
      <c r="DU39" s="243"/>
      <c r="DV39" s="243"/>
      <c r="DW39" s="243"/>
      <c r="DX39" s="243"/>
      <c r="DY39" s="243"/>
      <c r="DZ39" s="243"/>
      <c r="EA39" s="243"/>
      <c r="EB39" s="243"/>
      <c r="EC39" s="243"/>
      <c r="ED39" s="243"/>
      <c r="EE39" s="243"/>
      <c r="EF39" s="243"/>
      <c r="EG39" s="243"/>
      <c r="EH39" s="243"/>
      <c r="EI39" s="243"/>
      <c r="EJ39" s="243"/>
      <c r="EK39" s="243"/>
      <c r="EL39" s="243"/>
      <c r="EM39" s="243"/>
      <c r="EN39" s="243"/>
      <c r="EO39" s="243"/>
      <c r="EP39" s="243"/>
      <c r="EQ39" s="243"/>
      <c r="ER39" s="243"/>
      <c r="ES39" s="243"/>
      <c r="ET39" s="243"/>
      <c r="EU39" s="243"/>
      <c r="EV39" s="243"/>
      <c r="EW39" s="243"/>
      <c r="EX39" s="243"/>
      <c r="EY39" s="243"/>
      <c r="EZ39" s="243"/>
      <c r="FA39" s="243"/>
      <c r="FB39" s="243"/>
      <c r="FC39" s="243"/>
      <c r="FD39" s="243"/>
      <c r="FE39" s="243"/>
      <c r="FF39" s="243"/>
      <c r="FG39" s="243"/>
      <c r="FH39" s="243"/>
      <c r="FI39" s="243"/>
      <c r="FJ39" s="243"/>
      <c r="FK39" s="243"/>
      <c r="FL39" s="243"/>
      <c r="FM39" s="243"/>
      <c r="FN39" s="243"/>
      <c r="FO39" s="243"/>
      <c r="FP39" s="243"/>
      <c r="FQ39" s="243"/>
      <c r="FR39" s="243"/>
      <c r="FS39" s="243"/>
      <c r="FT39" s="243"/>
      <c r="FU39" s="243"/>
      <c r="FV39" s="243"/>
      <c r="FW39" s="243"/>
      <c r="FX39" s="243"/>
      <c r="FY39" s="243"/>
      <c r="FZ39" s="243"/>
      <c r="GA39" s="243"/>
      <c r="GB39" s="243"/>
      <c r="GC39" s="243"/>
      <c r="GD39" s="243"/>
      <c r="GE39" s="243"/>
      <c r="GF39" s="243"/>
      <c r="GG39" s="243"/>
      <c r="GH39" s="243"/>
      <c r="GI39" s="243"/>
      <c r="GJ39" s="243"/>
      <c r="GK39" s="243"/>
      <c r="GL39" s="243"/>
      <c r="GM39" s="243"/>
      <c r="GN39" s="243"/>
      <c r="GO39" s="243"/>
      <c r="GP39" s="243"/>
      <c r="GQ39" s="243"/>
      <c r="GR39" s="243"/>
      <c r="GS39" s="243"/>
      <c r="GT39" s="243"/>
      <c r="GU39" s="243"/>
      <c r="GV39" s="243"/>
      <c r="GW39" s="243"/>
      <c r="GX39" s="243"/>
      <c r="GY39" s="243"/>
      <c r="GZ39" s="243"/>
      <c r="HA39" s="243"/>
      <c r="HB39" s="243"/>
      <c r="HC39" s="243"/>
      <c r="HD39" s="243"/>
      <c r="HE39" s="243"/>
      <c r="HF39" s="243"/>
      <c r="HG39" s="243"/>
      <c r="HH39" s="243"/>
      <c r="HI39" s="243"/>
      <c r="HJ39" s="243"/>
      <c r="HK39" s="243"/>
      <c r="HL39" s="243"/>
      <c r="HM39" s="243"/>
      <c r="HN39" s="243"/>
      <c r="HO39" s="243"/>
      <c r="HP39" s="243"/>
      <c r="HQ39" s="243"/>
      <c r="HR39" s="243"/>
      <c r="HS39" s="243"/>
      <c r="HT39" s="243"/>
      <c r="HU39" s="243"/>
      <c r="HV39" s="243"/>
      <c r="HW39" s="243"/>
      <c r="HX39" s="243"/>
      <c r="HY39" s="243"/>
      <c r="HZ39" s="243"/>
      <c r="IA39" s="243"/>
      <c r="IB39" s="243"/>
      <c r="IC39" s="243"/>
      <c r="ID39" s="243"/>
      <c r="IE39" s="243"/>
      <c r="IF39" s="243"/>
      <c r="IG39" s="243"/>
      <c r="IH39" s="243"/>
      <c r="II39" s="243"/>
      <c r="IJ39" s="243"/>
      <c r="IK39" s="243"/>
      <c r="IL39" s="243"/>
      <c r="IM39" s="243"/>
      <c r="IN39" s="243"/>
      <c r="IO39" s="243"/>
      <c r="IP39" s="243"/>
      <c r="IQ39" s="243"/>
      <c r="IR39" s="243"/>
      <c r="IS39" s="243"/>
      <c r="IT39" s="243"/>
      <c r="IU39" s="243"/>
      <c r="IV39" s="243"/>
    </row>
    <row r="40" spans="1:256">
      <c r="A40" s="320"/>
      <c r="B40" s="257"/>
      <c r="C40" s="257"/>
      <c r="D40" s="257"/>
      <c r="E40" s="257"/>
      <c r="F40" s="257"/>
      <c r="G40" s="321"/>
      <c r="H40" s="321"/>
      <c r="I40" s="321"/>
      <c r="J40" s="321"/>
      <c r="K40" s="321"/>
      <c r="L40" s="321"/>
      <c r="M40" s="321"/>
      <c r="N40" s="321"/>
      <c r="O40" s="322"/>
      <c r="P40" s="257"/>
      <c r="Q40" s="257"/>
      <c r="R40" s="257"/>
      <c r="S40" s="323"/>
      <c r="T40" s="257"/>
      <c r="U40" s="257"/>
      <c r="V40" s="324"/>
      <c r="W40" s="325"/>
      <c r="X40" s="325"/>
      <c r="Y40" s="326" t="s">
        <v>160</v>
      </c>
      <c r="Z40" s="327"/>
      <c r="AA40" s="328"/>
      <c r="AB40" s="320"/>
      <c r="AC40" s="320"/>
      <c r="AD40" s="320"/>
      <c r="AE40" s="320"/>
      <c r="AF40" s="320"/>
      <c r="AG40" s="320"/>
      <c r="AH40" s="320"/>
      <c r="AI40" s="320"/>
      <c r="AJ40" s="320"/>
      <c r="AK40" s="320"/>
      <c r="AL40" s="320"/>
      <c r="AM40" s="320"/>
      <c r="AN40" s="320"/>
      <c r="AO40" s="320"/>
      <c r="AP40" s="320"/>
      <c r="AQ40" s="320"/>
      <c r="AR40" s="320"/>
      <c r="AS40" s="320"/>
      <c r="AT40" s="320"/>
      <c r="AU40" s="320"/>
      <c r="AV40" s="320"/>
      <c r="AW40" s="320"/>
      <c r="AX40" s="320"/>
      <c r="AY40" s="320"/>
      <c r="AZ40" s="320"/>
      <c r="BA40" s="320"/>
      <c r="BB40" s="320"/>
      <c r="BC40" s="320"/>
      <c r="BD40" s="320"/>
      <c r="BE40" s="320"/>
      <c r="BF40" s="320"/>
      <c r="BG40" s="320"/>
      <c r="BH40" s="320"/>
      <c r="BI40" s="320"/>
      <c r="BJ40" s="320"/>
      <c r="BK40" s="320"/>
      <c r="BL40" s="320"/>
      <c r="BM40" s="320"/>
      <c r="BN40" s="320"/>
      <c r="BO40" s="320"/>
      <c r="BP40" s="320"/>
      <c r="BQ40" s="320"/>
      <c r="BR40" s="320"/>
      <c r="BS40" s="320"/>
      <c r="BT40" s="320"/>
      <c r="BU40" s="320"/>
      <c r="BV40" s="320"/>
      <c r="BW40" s="320"/>
      <c r="BX40" s="320"/>
      <c r="BY40" s="320"/>
      <c r="BZ40" s="320"/>
      <c r="CA40" s="320"/>
      <c r="CB40" s="320"/>
      <c r="CC40" s="320"/>
      <c r="CD40" s="320"/>
      <c r="CE40" s="320"/>
      <c r="CF40" s="320"/>
      <c r="CG40" s="320"/>
      <c r="CH40" s="320"/>
      <c r="CI40" s="320"/>
      <c r="CJ40" s="320"/>
      <c r="CK40" s="320"/>
      <c r="CL40" s="320"/>
      <c r="CM40" s="320"/>
      <c r="CN40" s="320"/>
      <c r="CO40" s="320"/>
      <c r="CP40" s="320"/>
      <c r="CQ40" s="320"/>
      <c r="CR40" s="320"/>
      <c r="CS40" s="320"/>
      <c r="CT40" s="320"/>
      <c r="CU40" s="320"/>
      <c r="CV40" s="320"/>
      <c r="CW40" s="320"/>
      <c r="CX40" s="320"/>
      <c r="CY40" s="320"/>
      <c r="CZ40" s="320"/>
      <c r="DA40" s="320"/>
      <c r="DB40" s="320"/>
      <c r="DC40" s="320"/>
      <c r="DD40" s="320"/>
      <c r="DE40" s="320"/>
      <c r="DF40" s="320"/>
      <c r="DG40" s="320"/>
      <c r="DH40" s="320"/>
      <c r="DI40" s="320"/>
      <c r="DJ40" s="320"/>
      <c r="DK40" s="320"/>
      <c r="DL40" s="320"/>
      <c r="DM40" s="320"/>
      <c r="DN40" s="320"/>
      <c r="DO40" s="320"/>
      <c r="DP40" s="320"/>
      <c r="DQ40" s="320"/>
      <c r="DR40" s="320"/>
      <c r="DS40" s="320"/>
      <c r="DT40" s="320"/>
      <c r="DU40" s="320"/>
      <c r="DV40" s="320"/>
      <c r="DW40" s="320"/>
      <c r="DX40" s="320"/>
      <c r="DY40" s="320"/>
      <c r="DZ40" s="320"/>
      <c r="EA40" s="320"/>
      <c r="EB40" s="320"/>
      <c r="EC40" s="320"/>
      <c r="ED40" s="320"/>
      <c r="EE40" s="320"/>
      <c r="EF40" s="320"/>
      <c r="EG40" s="320"/>
      <c r="EH40" s="320"/>
      <c r="EI40" s="320"/>
      <c r="EJ40" s="320"/>
      <c r="EK40" s="320"/>
      <c r="EL40" s="320"/>
      <c r="EM40" s="320"/>
      <c r="EN40" s="320"/>
      <c r="EO40" s="320"/>
      <c r="EP40" s="320"/>
      <c r="EQ40" s="320"/>
      <c r="ER40" s="320"/>
      <c r="ES40" s="320"/>
      <c r="ET40" s="320"/>
      <c r="EU40" s="320"/>
      <c r="EV40" s="320"/>
      <c r="EW40" s="320"/>
      <c r="EX40" s="320"/>
      <c r="EY40" s="320"/>
      <c r="EZ40" s="320"/>
      <c r="FA40" s="320"/>
      <c r="FB40" s="320"/>
      <c r="FC40" s="320"/>
      <c r="FD40" s="320"/>
      <c r="FE40" s="320"/>
      <c r="FF40" s="320"/>
      <c r="FG40" s="320"/>
      <c r="FH40" s="320"/>
      <c r="FI40" s="320"/>
      <c r="FJ40" s="320"/>
      <c r="FK40" s="320"/>
      <c r="FL40" s="320"/>
      <c r="FM40" s="320"/>
      <c r="FN40" s="320"/>
      <c r="FO40" s="320"/>
      <c r="FP40" s="320"/>
      <c r="FQ40" s="320"/>
      <c r="FR40" s="320"/>
      <c r="FS40" s="320"/>
      <c r="FT40" s="320"/>
      <c r="FU40" s="320"/>
      <c r="FV40" s="320"/>
      <c r="FW40" s="320"/>
      <c r="FX40" s="320"/>
      <c r="FY40" s="320"/>
      <c r="FZ40" s="320"/>
      <c r="GA40" s="320"/>
      <c r="GB40" s="320"/>
      <c r="GC40" s="320"/>
      <c r="GD40" s="320"/>
      <c r="GE40" s="320"/>
      <c r="GF40" s="320"/>
      <c r="GG40" s="320"/>
      <c r="GH40" s="320"/>
      <c r="GI40" s="320"/>
      <c r="GJ40" s="320"/>
      <c r="GK40" s="320"/>
      <c r="GL40" s="320"/>
      <c r="GM40" s="320"/>
      <c r="GN40" s="320"/>
      <c r="GO40" s="320"/>
      <c r="GP40" s="320"/>
      <c r="GQ40" s="320"/>
      <c r="GR40" s="320"/>
      <c r="GS40" s="320"/>
      <c r="GT40" s="320"/>
      <c r="GU40" s="320"/>
      <c r="GV40" s="320"/>
      <c r="GW40" s="320"/>
      <c r="GX40" s="320"/>
      <c r="GY40" s="320"/>
      <c r="GZ40" s="320"/>
      <c r="HA40" s="320"/>
      <c r="HB40" s="320"/>
      <c r="HC40" s="320"/>
      <c r="HD40" s="320"/>
      <c r="HE40" s="320"/>
      <c r="HF40" s="320"/>
      <c r="HG40" s="320"/>
      <c r="HH40" s="320"/>
      <c r="HI40" s="320"/>
      <c r="HJ40" s="320"/>
      <c r="HK40" s="320"/>
      <c r="HL40" s="320"/>
      <c r="HM40" s="320"/>
      <c r="HN40" s="320"/>
      <c r="HO40" s="320"/>
      <c r="HP40" s="320"/>
      <c r="HQ40" s="320"/>
      <c r="HR40" s="320"/>
      <c r="HS40" s="320"/>
      <c r="HT40" s="320"/>
      <c r="HU40" s="320"/>
      <c r="HV40" s="320"/>
      <c r="HW40" s="320"/>
      <c r="HX40" s="320"/>
      <c r="HY40" s="320"/>
      <c r="HZ40" s="320"/>
      <c r="IA40" s="320"/>
      <c r="IB40" s="320"/>
      <c r="IC40" s="320"/>
      <c r="ID40" s="320"/>
      <c r="IE40" s="320"/>
      <c r="IF40" s="320"/>
      <c r="IG40" s="320"/>
      <c r="IH40" s="320"/>
      <c r="II40" s="320"/>
      <c r="IJ40" s="320"/>
      <c r="IK40" s="320"/>
      <c r="IL40" s="320"/>
      <c r="IM40" s="320"/>
      <c r="IN40" s="320"/>
      <c r="IO40" s="320"/>
      <c r="IP40" s="320"/>
      <c r="IQ40" s="320"/>
      <c r="IR40" s="320"/>
      <c r="IS40" s="320"/>
      <c r="IT40" s="320"/>
      <c r="IU40" s="320"/>
      <c r="IV40" s="320"/>
    </row>
    <row r="41" spans="1:256">
      <c r="A41" s="257"/>
      <c r="B41" s="257"/>
      <c r="C41" s="257"/>
      <c r="D41" s="257"/>
      <c r="E41" s="329"/>
      <c r="F41" s="257"/>
      <c r="G41" s="257"/>
      <c r="H41" s="329"/>
      <c r="I41" s="329"/>
      <c r="J41" s="329"/>
      <c r="K41" s="243"/>
      <c r="L41" s="243"/>
      <c r="M41" s="243"/>
      <c r="N41" s="243"/>
      <c r="O41" s="330" t="str">
        <f>IF(P38&lt;&gt;0,"ERRO - ITEM NÃO ACEITA UTILIZAÇÃO DE REPASSE - SOMENTE CONTRAPARTIDA","")</f>
        <v/>
      </c>
      <c r="P41" s="330"/>
      <c r="Q41" s="257"/>
      <c r="R41" s="257"/>
      <c r="S41" s="257"/>
      <c r="T41" s="257"/>
      <c r="U41" s="257"/>
      <c r="V41" s="331"/>
      <c r="W41" s="332"/>
      <c r="X41" s="332"/>
      <c r="Y41" s="333" t="s">
        <v>161</v>
      </c>
      <c r="Z41" s="327"/>
      <c r="AA41" s="328"/>
      <c r="AB41" s="257"/>
      <c r="AC41" s="257"/>
      <c r="AD41" s="257"/>
      <c r="AE41" s="257"/>
      <c r="AF41" s="257"/>
      <c r="AG41" s="257"/>
      <c r="AH41" s="257"/>
      <c r="AI41" s="257"/>
      <c r="AJ41" s="257"/>
      <c r="AK41" s="257"/>
      <c r="AL41" s="257"/>
      <c r="AM41" s="257"/>
      <c r="AN41" s="257"/>
      <c r="AO41" s="257"/>
      <c r="AP41" s="257"/>
      <c r="AQ41" s="257"/>
      <c r="AR41" s="257"/>
      <c r="AS41" s="257"/>
      <c r="AT41" s="257"/>
      <c r="AU41" s="257"/>
      <c r="AV41" s="257"/>
      <c r="AW41" s="257"/>
      <c r="AX41" s="257"/>
      <c r="AY41" s="257"/>
      <c r="AZ41" s="257"/>
      <c r="BA41" s="257"/>
      <c r="BB41" s="257"/>
      <c r="BC41" s="257"/>
      <c r="BD41" s="257"/>
      <c r="BE41" s="257"/>
      <c r="BF41" s="257"/>
      <c r="BG41" s="257"/>
      <c r="BH41" s="257"/>
      <c r="BI41" s="257"/>
      <c r="BJ41" s="257"/>
      <c r="BK41" s="257"/>
      <c r="BL41" s="257"/>
      <c r="BM41" s="257"/>
      <c r="BN41" s="257"/>
      <c r="BO41" s="257"/>
      <c r="BP41" s="257"/>
      <c r="BQ41" s="257"/>
      <c r="BR41" s="257"/>
      <c r="BS41" s="257"/>
      <c r="BT41" s="257"/>
      <c r="BU41" s="257"/>
      <c r="BV41" s="257"/>
      <c r="BW41" s="257"/>
      <c r="BX41" s="257"/>
      <c r="BY41" s="257"/>
      <c r="BZ41" s="257"/>
      <c r="CA41" s="257"/>
      <c r="CB41" s="257"/>
      <c r="CC41" s="257"/>
      <c r="CD41" s="257"/>
      <c r="CE41" s="257"/>
      <c r="CF41" s="257"/>
      <c r="CG41" s="257"/>
      <c r="CH41" s="257"/>
      <c r="CI41" s="257"/>
      <c r="CJ41" s="257"/>
      <c r="CK41" s="257"/>
      <c r="CL41" s="257"/>
      <c r="CM41" s="257"/>
      <c r="CN41" s="257"/>
      <c r="CO41" s="257"/>
      <c r="CP41" s="257"/>
      <c r="CQ41" s="257"/>
      <c r="CR41" s="257"/>
      <c r="CS41" s="257"/>
      <c r="CT41" s="257"/>
      <c r="CU41" s="257"/>
      <c r="CV41" s="257"/>
      <c r="CW41" s="257"/>
      <c r="CX41" s="257"/>
      <c r="CY41" s="257"/>
      <c r="CZ41" s="257"/>
      <c r="DA41" s="257"/>
      <c r="DB41" s="257"/>
      <c r="DC41" s="257"/>
      <c r="DD41" s="257"/>
      <c r="DE41" s="257"/>
      <c r="DF41" s="257"/>
      <c r="DG41" s="257"/>
      <c r="DH41" s="257"/>
      <c r="DI41" s="257"/>
      <c r="DJ41" s="257"/>
      <c r="DK41" s="257"/>
      <c r="DL41" s="257"/>
      <c r="DM41" s="257"/>
      <c r="DN41" s="257"/>
      <c r="DO41" s="257"/>
      <c r="DP41" s="257"/>
      <c r="DQ41" s="257"/>
      <c r="DR41" s="257"/>
      <c r="DS41" s="257"/>
      <c r="DT41" s="257"/>
      <c r="DU41" s="257"/>
      <c r="DV41" s="257"/>
      <c r="DW41" s="257"/>
      <c r="DX41" s="257"/>
      <c r="DY41" s="257"/>
      <c r="DZ41" s="257"/>
      <c r="EA41" s="257"/>
      <c r="EB41" s="257"/>
      <c r="EC41" s="257"/>
      <c r="ED41" s="257"/>
      <c r="EE41" s="257"/>
      <c r="EF41" s="257"/>
      <c r="EG41" s="257"/>
      <c r="EH41" s="257"/>
      <c r="EI41" s="257"/>
      <c r="EJ41" s="257"/>
      <c r="EK41" s="257"/>
      <c r="EL41" s="257"/>
      <c r="EM41" s="257"/>
      <c r="EN41" s="257"/>
      <c r="EO41" s="257"/>
      <c r="EP41" s="257"/>
      <c r="EQ41" s="257"/>
      <c r="ER41" s="257"/>
      <c r="ES41" s="257"/>
      <c r="ET41" s="257"/>
      <c r="EU41" s="257"/>
      <c r="EV41" s="257"/>
      <c r="EW41" s="257"/>
      <c r="EX41" s="257"/>
      <c r="EY41" s="257"/>
      <c r="EZ41" s="257"/>
      <c r="FA41" s="257"/>
      <c r="FB41" s="257"/>
      <c r="FC41" s="257"/>
      <c r="FD41" s="257"/>
      <c r="FE41" s="257"/>
      <c r="FF41" s="257"/>
      <c r="FG41" s="257"/>
      <c r="FH41" s="257"/>
      <c r="FI41" s="257"/>
      <c r="FJ41" s="257"/>
      <c r="FK41" s="257"/>
      <c r="FL41" s="257"/>
      <c r="FM41" s="257"/>
      <c r="FN41" s="257"/>
      <c r="FO41" s="257"/>
      <c r="FP41" s="257"/>
      <c r="FQ41" s="257"/>
      <c r="FR41" s="257"/>
      <c r="FS41" s="257"/>
      <c r="FT41" s="257"/>
      <c r="FU41" s="257"/>
      <c r="FV41" s="257"/>
      <c r="FW41" s="257"/>
      <c r="FX41" s="257"/>
      <c r="FY41" s="257"/>
      <c r="FZ41" s="257"/>
      <c r="GA41" s="257"/>
      <c r="GB41" s="257"/>
      <c r="GC41" s="257"/>
      <c r="GD41" s="257"/>
      <c r="GE41" s="257"/>
      <c r="GF41" s="257"/>
      <c r="GG41" s="257"/>
      <c r="GH41" s="257"/>
      <c r="GI41" s="257"/>
      <c r="GJ41" s="257"/>
      <c r="GK41" s="257"/>
      <c r="GL41" s="257"/>
      <c r="GM41" s="257"/>
      <c r="GN41" s="257"/>
      <c r="GO41" s="257"/>
      <c r="GP41" s="257"/>
      <c r="GQ41" s="257"/>
      <c r="GR41" s="257"/>
      <c r="GS41" s="257"/>
      <c r="GT41" s="257"/>
      <c r="GU41" s="257"/>
      <c r="GV41" s="257"/>
      <c r="GW41" s="257"/>
      <c r="GX41" s="257"/>
      <c r="GY41" s="257"/>
      <c r="GZ41" s="257"/>
      <c r="HA41" s="257"/>
      <c r="HB41" s="257"/>
      <c r="HC41" s="257"/>
      <c r="HD41" s="257"/>
      <c r="HE41" s="257"/>
      <c r="HF41" s="257"/>
      <c r="HG41" s="257"/>
      <c r="HH41" s="257"/>
      <c r="HI41" s="257"/>
      <c r="HJ41" s="257"/>
      <c r="HK41" s="257"/>
      <c r="HL41" s="257"/>
      <c r="HM41" s="257"/>
      <c r="HN41" s="257"/>
      <c r="HO41" s="257"/>
      <c r="HP41" s="257"/>
      <c r="HQ41" s="257"/>
      <c r="HR41" s="257"/>
      <c r="HS41" s="257"/>
      <c r="HT41" s="257"/>
      <c r="HU41" s="257"/>
      <c r="HV41" s="257"/>
      <c r="HW41" s="257"/>
      <c r="HX41" s="257"/>
      <c r="HY41" s="257"/>
      <c r="HZ41" s="257"/>
      <c r="IA41" s="257"/>
      <c r="IB41" s="257"/>
      <c r="IC41" s="257"/>
      <c r="ID41" s="257"/>
      <c r="IE41" s="257"/>
      <c r="IF41" s="257"/>
      <c r="IG41" s="257"/>
      <c r="IH41" s="257"/>
      <c r="II41" s="257"/>
      <c r="IJ41" s="257"/>
      <c r="IK41" s="257"/>
      <c r="IL41" s="257"/>
      <c r="IM41" s="257"/>
      <c r="IN41" s="257"/>
      <c r="IO41" s="257"/>
      <c r="IP41" s="257"/>
      <c r="IQ41" s="257"/>
      <c r="IR41" s="257"/>
      <c r="IS41" s="257"/>
      <c r="IT41" s="257"/>
      <c r="IU41" s="257"/>
      <c r="IV41" s="257"/>
    </row>
    <row r="42" spans="1:256">
      <c r="A42" s="257"/>
      <c r="B42" s="1828" t="s">
        <v>201</v>
      </c>
      <c r="C42" s="1828"/>
      <c r="D42" s="1828"/>
      <c r="E42" s="1828"/>
      <c r="F42" s="1828"/>
      <c r="G42" s="1828"/>
      <c r="H42" s="1828"/>
      <c r="I42" s="1828"/>
      <c r="J42" s="1828"/>
      <c r="K42" s="1828"/>
      <c r="L42" s="1828"/>
      <c r="M42" s="1828"/>
      <c r="N42" s="1828"/>
      <c r="O42" s="1828"/>
      <c r="P42" s="1828"/>
      <c r="Q42" s="1828"/>
      <c r="R42" s="1828"/>
      <c r="S42" s="257"/>
      <c r="T42" s="257"/>
      <c r="U42" s="257"/>
      <c r="V42" s="334"/>
      <c r="W42" s="335"/>
      <c r="X42" s="335"/>
      <c r="Y42" s="335"/>
      <c r="Z42" s="336" t="s">
        <v>162</v>
      </c>
      <c r="AA42" s="337"/>
      <c r="AB42" s="257"/>
      <c r="AC42" s="257"/>
      <c r="AD42" s="257"/>
      <c r="AE42" s="257"/>
      <c r="AF42" s="257"/>
      <c r="AG42" s="257"/>
      <c r="AH42" s="257"/>
      <c r="AI42" s="257"/>
      <c r="AJ42" s="257"/>
      <c r="AK42" s="257"/>
      <c r="AL42" s="257"/>
      <c r="AM42" s="257"/>
      <c r="AN42" s="257"/>
      <c r="AO42" s="257"/>
      <c r="AP42" s="257"/>
      <c r="AQ42" s="257"/>
      <c r="AR42" s="257"/>
      <c r="AS42" s="257"/>
      <c r="AT42" s="257"/>
      <c r="AU42" s="257"/>
      <c r="AV42" s="257"/>
      <c r="AW42" s="257"/>
      <c r="AX42" s="257"/>
      <c r="AY42" s="257"/>
      <c r="AZ42" s="257"/>
      <c r="BA42" s="257"/>
      <c r="BB42" s="257"/>
      <c r="BC42" s="257"/>
      <c r="BD42" s="257"/>
      <c r="BE42" s="257"/>
      <c r="BF42" s="257"/>
      <c r="BG42" s="257"/>
      <c r="BH42" s="257"/>
      <c r="BI42" s="257"/>
      <c r="BJ42" s="257"/>
      <c r="BK42" s="257"/>
      <c r="BL42" s="257"/>
      <c r="BM42" s="257"/>
      <c r="BN42" s="257"/>
      <c r="BO42" s="257"/>
      <c r="BP42" s="257"/>
      <c r="BQ42" s="257"/>
      <c r="BR42" s="257"/>
      <c r="BS42" s="257"/>
      <c r="BT42" s="257"/>
      <c r="BU42" s="257"/>
      <c r="BV42" s="257"/>
      <c r="BW42" s="257"/>
      <c r="BX42" s="257"/>
      <c r="BY42" s="257"/>
      <c r="BZ42" s="257"/>
      <c r="CA42" s="257"/>
      <c r="CB42" s="257"/>
      <c r="CC42" s="257"/>
      <c r="CD42" s="257"/>
      <c r="CE42" s="257"/>
      <c r="CF42" s="257"/>
      <c r="CG42" s="257"/>
      <c r="CH42" s="257"/>
      <c r="CI42" s="257"/>
      <c r="CJ42" s="257"/>
      <c r="CK42" s="257"/>
      <c r="CL42" s="257"/>
      <c r="CM42" s="257"/>
      <c r="CN42" s="257"/>
      <c r="CO42" s="257"/>
      <c r="CP42" s="257"/>
      <c r="CQ42" s="257"/>
      <c r="CR42" s="257"/>
      <c r="CS42" s="257"/>
      <c r="CT42" s="257"/>
      <c r="CU42" s="257"/>
      <c r="CV42" s="257"/>
      <c r="CW42" s="257"/>
      <c r="CX42" s="257"/>
      <c r="CY42" s="257"/>
      <c r="CZ42" s="257"/>
      <c r="DA42" s="257"/>
      <c r="DB42" s="257"/>
      <c r="DC42" s="257"/>
      <c r="DD42" s="257"/>
      <c r="DE42" s="257"/>
      <c r="DF42" s="257"/>
      <c r="DG42" s="257"/>
      <c r="DH42" s="257"/>
      <c r="DI42" s="257"/>
      <c r="DJ42" s="257"/>
      <c r="DK42" s="257"/>
      <c r="DL42" s="257"/>
      <c r="DM42" s="257"/>
      <c r="DN42" s="257"/>
      <c r="DO42" s="257"/>
      <c r="DP42" s="257"/>
      <c r="DQ42" s="257"/>
      <c r="DR42" s="257"/>
      <c r="DS42" s="257"/>
      <c r="DT42" s="257"/>
      <c r="DU42" s="257"/>
      <c r="DV42" s="257"/>
      <c r="DW42" s="257"/>
      <c r="DX42" s="257"/>
      <c r="DY42" s="257"/>
      <c r="DZ42" s="257"/>
      <c r="EA42" s="257"/>
      <c r="EB42" s="257"/>
      <c r="EC42" s="257"/>
      <c r="ED42" s="257"/>
      <c r="EE42" s="257"/>
      <c r="EF42" s="257"/>
      <c r="EG42" s="257"/>
      <c r="EH42" s="257"/>
      <c r="EI42" s="257"/>
      <c r="EJ42" s="257"/>
      <c r="EK42" s="257"/>
      <c r="EL42" s="257"/>
      <c r="EM42" s="257"/>
      <c r="EN42" s="257"/>
      <c r="EO42" s="257"/>
      <c r="EP42" s="257"/>
      <c r="EQ42" s="257"/>
      <c r="ER42" s="257"/>
      <c r="ES42" s="257"/>
      <c r="ET42" s="257"/>
      <c r="EU42" s="257"/>
      <c r="EV42" s="257"/>
      <c r="EW42" s="257"/>
      <c r="EX42" s="257"/>
      <c r="EY42" s="257"/>
      <c r="EZ42" s="257"/>
      <c r="FA42" s="257"/>
      <c r="FB42" s="257"/>
      <c r="FC42" s="257"/>
      <c r="FD42" s="257"/>
      <c r="FE42" s="257"/>
      <c r="FF42" s="257"/>
      <c r="FG42" s="257"/>
      <c r="FH42" s="257"/>
      <c r="FI42" s="257"/>
      <c r="FJ42" s="257"/>
      <c r="FK42" s="257"/>
      <c r="FL42" s="257"/>
      <c r="FM42" s="257"/>
      <c r="FN42" s="257"/>
      <c r="FO42" s="257"/>
      <c r="FP42" s="257"/>
      <c r="FQ42" s="257"/>
      <c r="FR42" s="257"/>
      <c r="FS42" s="257"/>
      <c r="FT42" s="257"/>
      <c r="FU42" s="257"/>
      <c r="FV42" s="257"/>
      <c r="FW42" s="257"/>
      <c r="FX42" s="257"/>
      <c r="FY42" s="257"/>
      <c r="FZ42" s="257"/>
      <c r="GA42" s="257"/>
      <c r="GB42" s="257"/>
      <c r="GC42" s="257"/>
      <c r="GD42" s="257"/>
      <c r="GE42" s="257"/>
      <c r="GF42" s="257"/>
      <c r="GG42" s="257"/>
      <c r="GH42" s="257"/>
      <c r="GI42" s="257"/>
      <c r="GJ42" s="257"/>
      <c r="GK42" s="257"/>
      <c r="GL42" s="257"/>
      <c r="GM42" s="257"/>
      <c r="GN42" s="257"/>
      <c r="GO42" s="257"/>
      <c r="GP42" s="257"/>
      <c r="GQ42" s="257"/>
      <c r="GR42" s="257"/>
      <c r="GS42" s="257"/>
      <c r="GT42" s="257"/>
      <c r="GU42" s="257"/>
      <c r="GV42" s="257"/>
      <c r="GW42" s="257"/>
      <c r="GX42" s="257"/>
      <c r="GY42" s="257"/>
      <c r="GZ42" s="257"/>
      <c r="HA42" s="257"/>
      <c r="HB42" s="257"/>
      <c r="HC42" s="257"/>
      <c r="HD42" s="257"/>
      <c r="HE42" s="257"/>
      <c r="HF42" s="257"/>
      <c r="HG42" s="257"/>
      <c r="HH42" s="257"/>
      <c r="HI42" s="257"/>
      <c r="HJ42" s="257"/>
      <c r="HK42" s="257"/>
      <c r="HL42" s="257"/>
      <c r="HM42" s="257"/>
      <c r="HN42" s="257"/>
      <c r="HO42" s="257"/>
      <c r="HP42" s="257"/>
      <c r="HQ42" s="257"/>
      <c r="HR42" s="257"/>
      <c r="HS42" s="257"/>
      <c r="HT42" s="257"/>
      <c r="HU42" s="257"/>
      <c r="HV42" s="257"/>
      <c r="HW42" s="257"/>
      <c r="HX42" s="257"/>
      <c r="HY42" s="257"/>
      <c r="HZ42" s="257"/>
      <c r="IA42" s="257"/>
      <c r="IB42" s="257"/>
      <c r="IC42" s="257"/>
      <c r="ID42" s="257"/>
      <c r="IE42" s="257"/>
      <c r="IF42" s="257"/>
      <c r="IG42" s="257"/>
      <c r="IH42" s="257"/>
      <c r="II42" s="257"/>
      <c r="IJ42" s="257"/>
      <c r="IK42" s="257"/>
      <c r="IL42" s="257"/>
      <c r="IM42" s="257"/>
      <c r="IN42" s="257"/>
      <c r="IO42" s="257"/>
      <c r="IP42" s="257"/>
      <c r="IQ42" s="257"/>
      <c r="IR42" s="257"/>
      <c r="IS42" s="257"/>
      <c r="IT42" s="257"/>
      <c r="IU42" s="257"/>
      <c r="IV42" s="257"/>
    </row>
    <row r="43" spans="1:256">
      <c r="A43" s="258"/>
      <c r="B43" s="260" t="s">
        <v>163</v>
      </c>
      <c r="C43" s="258"/>
      <c r="D43" s="338"/>
      <c r="E43" s="338"/>
      <c r="F43" s="338"/>
      <c r="G43" s="338"/>
      <c r="H43" s="338"/>
      <c r="I43" s="338"/>
      <c r="J43" s="338"/>
      <c r="K43" s="258"/>
      <c r="L43" s="258"/>
      <c r="M43" s="258"/>
      <c r="N43" s="258"/>
      <c r="O43" s="258"/>
      <c r="P43" s="258"/>
      <c r="Q43" s="258"/>
      <c r="R43" s="258"/>
      <c r="S43" s="258"/>
      <c r="T43" s="258"/>
      <c r="U43" s="258"/>
      <c r="V43" s="258"/>
      <c r="W43" s="258"/>
      <c r="X43" s="258"/>
      <c r="Y43" s="258"/>
      <c r="Z43" s="258"/>
      <c r="AA43" s="339"/>
      <c r="AB43" s="258"/>
      <c r="AC43" s="258"/>
      <c r="AD43" s="258"/>
      <c r="AE43" s="258"/>
      <c r="AF43" s="258"/>
      <c r="AG43" s="258"/>
      <c r="AH43" s="258"/>
      <c r="AI43" s="258"/>
      <c r="AJ43" s="258"/>
      <c r="AK43" s="258"/>
      <c r="AL43" s="258"/>
      <c r="AM43" s="258"/>
      <c r="AN43" s="258"/>
      <c r="AO43" s="258"/>
      <c r="AP43" s="258"/>
      <c r="AQ43" s="258"/>
      <c r="AR43" s="258"/>
      <c r="AS43" s="258"/>
      <c r="AT43" s="258"/>
      <c r="AU43" s="258"/>
      <c r="AV43" s="258"/>
      <c r="AW43" s="258"/>
      <c r="AX43" s="258"/>
      <c r="AY43" s="258"/>
      <c r="AZ43" s="258"/>
      <c r="BA43" s="258"/>
      <c r="BB43" s="258"/>
      <c r="BC43" s="258"/>
      <c r="BD43" s="258"/>
      <c r="BE43" s="258"/>
      <c r="BF43" s="258"/>
      <c r="BG43" s="258"/>
      <c r="BH43" s="258"/>
      <c r="BI43" s="258"/>
      <c r="BJ43" s="258"/>
      <c r="BK43" s="258"/>
      <c r="BL43" s="258"/>
      <c r="BM43" s="258"/>
      <c r="BN43" s="258"/>
      <c r="BO43" s="258"/>
      <c r="BP43" s="258"/>
      <c r="BQ43" s="258"/>
      <c r="BR43" s="258"/>
      <c r="BS43" s="258"/>
      <c r="BT43" s="258"/>
      <c r="BU43" s="258"/>
      <c r="BV43" s="258"/>
      <c r="BW43" s="258"/>
      <c r="BX43" s="258"/>
      <c r="BY43" s="258"/>
      <c r="BZ43" s="258"/>
      <c r="CA43" s="258"/>
      <c r="CB43" s="258"/>
      <c r="CC43" s="258"/>
      <c r="CD43" s="258"/>
      <c r="CE43" s="258"/>
      <c r="CF43" s="258"/>
      <c r="CG43" s="258"/>
      <c r="CH43" s="258"/>
      <c r="CI43" s="258"/>
      <c r="CJ43" s="258"/>
      <c r="CK43" s="258"/>
      <c r="CL43" s="258"/>
      <c r="CM43" s="258"/>
      <c r="CN43" s="258"/>
      <c r="CO43" s="258"/>
      <c r="CP43" s="258"/>
      <c r="CQ43" s="258"/>
      <c r="CR43" s="258"/>
      <c r="CS43" s="258"/>
      <c r="CT43" s="258"/>
      <c r="CU43" s="258"/>
      <c r="CV43" s="258"/>
      <c r="CW43" s="258"/>
      <c r="CX43" s="258"/>
      <c r="CY43" s="258"/>
      <c r="CZ43" s="258"/>
      <c r="DA43" s="258"/>
      <c r="DB43" s="258"/>
      <c r="DC43" s="258"/>
      <c r="DD43" s="258"/>
      <c r="DE43" s="258"/>
      <c r="DF43" s="258"/>
      <c r="DG43" s="258"/>
      <c r="DH43" s="258"/>
      <c r="DI43" s="258"/>
      <c r="DJ43" s="258"/>
      <c r="DK43" s="258"/>
      <c r="DL43" s="258"/>
      <c r="DM43" s="258"/>
      <c r="DN43" s="258"/>
      <c r="DO43" s="258"/>
      <c r="DP43" s="258"/>
      <c r="DQ43" s="258"/>
      <c r="DR43" s="258"/>
      <c r="DS43" s="258"/>
      <c r="DT43" s="258"/>
      <c r="DU43" s="258"/>
      <c r="DV43" s="258"/>
      <c r="DW43" s="258"/>
      <c r="DX43" s="258"/>
      <c r="DY43" s="258"/>
      <c r="DZ43" s="258"/>
      <c r="EA43" s="258"/>
      <c r="EB43" s="258"/>
      <c r="EC43" s="258"/>
      <c r="ED43" s="258"/>
      <c r="EE43" s="258"/>
      <c r="EF43" s="258"/>
      <c r="EG43" s="258"/>
      <c r="EH43" s="258"/>
      <c r="EI43" s="258"/>
      <c r="EJ43" s="258"/>
      <c r="EK43" s="258"/>
      <c r="EL43" s="258"/>
      <c r="EM43" s="258"/>
      <c r="EN43" s="258"/>
      <c r="EO43" s="258"/>
      <c r="EP43" s="258"/>
      <c r="EQ43" s="258"/>
      <c r="ER43" s="258"/>
      <c r="ES43" s="258"/>
      <c r="ET43" s="258"/>
      <c r="EU43" s="258"/>
      <c r="EV43" s="258"/>
      <c r="EW43" s="258"/>
      <c r="EX43" s="258"/>
      <c r="EY43" s="258"/>
      <c r="EZ43" s="258"/>
      <c r="FA43" s="258"/>
      <c r="FB43" s="258"/>
      <c r="FC43" s="258"/>
      <c r="FD43" s="258"/>
      <c r="FE43" s="258"/>
      <c r="FF43" s="258"/>
      <c r="FG43" s="258"/>
      <c r="FH43" s="258"/>
      <c r="FI43" s="258"/>
      <c r="FJ43" s="258"/>
      <c r="FK43" s="258"/>
      <c r="FL43" s="258"/>
      <c r="FM43" s="258"/>
      <c r="FN43" s="258"/>
      <c r="FO43" s="258"/>
      <c r="FP43" s="258"/>
      <c r="FQ43" s="258"/>
      <c r="FR43" s="258"/>
      <c r="FS43" s="258"/>
      <c r="FT43" s="258"/>
      <c r="FU43" s="258"/>
      <c r="FV43" s="258"/>
      <c r="FW43" s="258"/>
      <c r="FX43" s="258"/>
      <c r="FY43" s="258"/>
      <c r="FZ43" s="258"/>
      <c r="GA43" s="258"/>
      <c r="GB43" s="258"/>
      <c r="GC43" s="258"/>
      <c r="GD43" s="258"/>
      <c r="GE43" s="258"/>
      <c r="GF43" s="258"/>
      <c r="GG43" s="258"/>
      <c r="GH43" s="258"/>
      <c r="GI43" s="258"/>
      <c r="GJ43" s="258"/>
      <c r="GK43" s="258"/>
      <c r="GL43" s="258"/>
      <c r="GM43" s="258"/>
      <c r="GN43" s="258"/>
      <c r="GO43" s="258"/>
      <c r="GP43" s="258"/>
      <c r="GQ43" s="258"/>
      <c r="GR43" s="258"/>
      <c r="GS43" s="258"/>
      <c r="GT43" s="258"/>
      <c r="GU43" s="258"/>
      <c r="GV43" s="258"/>
      <c r="GW43" s="258"/>
      <c r="GX43" s="258"/>
      <c r="GY43" s="258"/>
      <c r="GZ43" s="258"/>
      <c r="HA43" s="258"/>
      <c r="HB43" s="258"/>
      <c r="HC43" s="258"/>
      <c r="HD43" s="258"/>
      <c r="HE43" s="258"/>
      <c r="HF43" s="258"/>
      <c r="HG43" s="258"/>
      <c r="HH43" s="258"/>
      <c r="HI43" s="258"/>
      <c r="HJ43" s="258"/>
      <c r="HK43" s="258"/>
      <c r="HL43" s="258"/>
      <c r="HM43" s="258"/>
      <c r="HN43" s="258"/>
      <c r="HO43" s="258"/>
      <c r="HP43" s="258"/>
      <c r="HQ43" s="258"/>
      <c r="HR43" s="258"/>
      <c r="HS43" s="258"/>
      <c r="HT43" s="258"/>
      <c r="HU43" s="258"/>
      <c r="HV43" s="258"/>
      <c r="HW43" s="258"/>
      <c r="HX43" s="258"/>
      <c r="HY43" s="258"/>
      <c r="HZ43" s="258"/>
      <c r="IA43" s="258"/>
      <c r="IB43" s="258"/>
      <c r="IC43" s="258"/>
      <c r="ID43" s="258"/>
      <c r="IE43" s="258"/>
      <c r="IF43" s="258"/>
      <c r="IG43" s="258"/>
      <c r="IH43" s="258"/>
      <c r="II43" s="258"/>
      <c r="IJ43" s="258"/>
      <c r="IK43" s="258"/>
      <c r="IL43" s="258"/>
      <c r="IM43" s="258"/>
      <c r="IN43" s="258"/>
      <c r="IO43" s="258"/>
      <c r="IP43" s="258"/>
      <c r="IQ43" s="258"/>
      <c r="IR43" s="258"/>
      <c r="IS43" s="258"/>
      <c r="IT43" s="258"/>
      <c r="IU43" s="258"/>
      <c r="IV43" s="258"/>
    </row>
    <row r="44" spans="1:256">
      <c r="C44" s="340"/>
      <c r="D44" s="340"/>
      <c r="E44" s="340"/>
      <c r="F44" s="340"/>
      <c r="G44" s="340"/>
      <c r="H44" s="341"/>
      <c r="I44" s="341"/>
      <c r="J44" s="341"/>
      <c r="K44" s="258"/>
      <c r="L44" s="258"/>
      <c r="M44" s="342"/>
      <c r="N44" s="342"/>
      <c r="O44" s="258"/>
      <c r="P44" s="258"/>
      <c r="Q44" s="258"/>
      <c r="R44" s="258"/>
      <c r="S44" s="258"/>
      <c r="W44" s="61"/>
      <c r="X44" s="61"/>
      <c r="Y44" s="61"/>
      <c r="Z44" s="61"/>
    </row>
    <row r="45" spans="1:256">
      <c r="C45" s="340"/>
      <c r="D45" s="340"/>
      <c r="E45" s="340"/>
      <c r="F45" s="340"/>
      <c r="G45" s="340"/>
      <c r="H45" s="260"/>
      <c r="I45" s="260"/>
      <c r="J45" s="260"/>
      <c r="W45"/>
      <c r="X45"/>
      <c r="Y45"/>
      <c r="Z45"/>
    </row>
    <row r="46" spans="1:256">
      <c r="B46" s="1829" t="s">
        <v>164</v>
      </c>
      <c r="C46" s="1829"/>
      <c r="D46" s="1829"/>
      <c r="E46" s="1829"/>
      <c r="F46" s="1829"/>
      <c r="G46" s="1829"/>
      <c r="H46" s="1829"/>
      <c r="I46" s="1829"/>
      <c r="J46" s="1829"/>
      <c r="K46" s="1829"/>
      <c r="W46" s="343"/>
      <c r="X46" s="343"/>
    </row>
    <row r="47" spans="1:256">
      <c r="B47" s="1830"/>
      <c r="C47" s="1830"/>
      <c r="D47" s="1830"/>
      <c r="E47" s="1830"/>
      <c r="F47" s="1830"/>
      <c r="G47" s="1830"/>
      <c r="H47" s="1830"/>
      <c r="I47" s="1830"/>
      <c r="J47" s="1830"/>
      <c r="K47" s="1830"/>
      <c r="V47" s="343"/>
      <c r="W47" s="343"/>
      <c r="X47" s="343"/>
    </row>
    <row r="48" spans="1:256">
      <c r="B48" s="344" t="s">
        <v>165</v>
      </c>
      <c r="C48" s="345"/>
      <c r="D48" s="346"/>
      <c r="E48" s="346"/>
      <c r="F48" s="347"/>
      <c r="G48" s="348"/>
      <c r="H48" s="348"/>
      <c r="I48" s="346"/>
      <c r="J48" s="346"/>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22</vt:i4>
      </vt:variant>
    </vt:vector>
  </HeadingPairs>
  <TitlesOfParts>
    <vt:vector size="36" baseType="lpstr">
      <vt:lpstr>MC - GERAL </vt:lpstr>
      <vt:lpstr> PO ONR. GERAL</vt:lpstr>
      <vt:lpstr> PO DESON GERAL </vt:lpstr>
      <vt:lpstr>ANEXO 1 (UAL)</vt:lpstr>
      <vt:lpstr>CFF ONR</vt:lpstr>
      <vt:lpstr>CDM ONERADO</vt:lpstr>
      <vt:lpstr>ONERADA RESUMO</vt:lpstr>
      <vt:lpstr>COMPOSIÇÃO EMOP ONR</vt:lpstr>
      <vt:lpstr>COMPOSIÇÃO EMOP DES</vt:lpstr>
      <vt:lpstr>BDI.DES 2º ENTRE (2)</vt:lpstr>
      <vt:lpstr>BDI.ONR 2º ENTRE</vt:lpstr>
      <vt:lpstr>Plan2</vt:lpstr>
      <vt:lpstr>RESUMO CUSTO OBRA</vt:lpstr>
      <vt:lpstr>QCI</vt:lpstr>
      <vt:lpstr>__xlnm.Print_Area_2</vt:lpstr>
      <vt:lpstr>__xlnm.Print_Area_3</vt:lpstr>
      <vt:lpstr>__xlnm.Print_Area_4</vt:lpstr>
      <vt:lpstr>' PO DESON GERAL '!Area_de_impressao</vt:lpstr>
      <vt:lpstr>' PO ONR. GERAL'!Area_de_impressao</vt:lpstr>
      <vt:lpstr>'ANEXO 1 (UAL)'!Area_de_impressao</vt:lpstr>
      <vt:lpstr>'BDI.DES 2º ENTRE (2)'!Area_de_impressao</vt:lpstr>
      <vt:lpstr>'BDI.ONR 2º ENTRE'!Area_de_impressao</vt:lpstr>
      <vt:lpstr>'CDM ONERADO'!Area_de_impressao</vt:lpstr>
      <vt:lpstr>'CFF ONR'!Area_de_impressao</vt:lpstr>
      <vt:lpstr>'COMPOSIÇÃO EMOP DES'!Area_de_impressao</vt:lpstr>
      <vt:lpstr>'COMPOSIÇÃO EMOP ONR'!Area_de_impressao</vt:lpstr>
      <vt:lpstr>'MC - GERAL '!Area_de_impressao</vt:lpstr>
      <vt:lpstr>'ONERADA RESUMO'!Area_de_impressao</vt:lpstr>
      <vt:lpstr>'RESUMO CUSTO OBRA'!Area_de_impressao</vt:lpstr>
      <vt:lpstr>' PO DESON GERAL '!Titulos_de_impressao</vt:lpstr>
      <vt:lpstr>' PO ONR. GERAL'!Titulos_de_impressao</vt:lpstr>
      <vt:lpstr>'ANEXO 1 (UAL)'!Titulos_de_impressao</vt:lpstr>
      <vt:lpstr>'BDI.DES 2º ENTRE (2)'!Titulos_de_impressao</vt:lpstr>
      <vt:lpstr>'BDI.ONR 2º ENTRE'!Titulos_de_impressao</vt:lpstr>
      <vt:lpstr>'MC - GERAL '!Titulos_de_impressao</vt:lpstr>
      <vt:lpstr>'ONERADA 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Thamires</cp:lastModifiedBy>
  <cp:lastPrinted>2022-06-06T13:16:20Z</cp:lastPrinted>
  <dcterms:created xsi:type="dcterms:W3CDTF">2011-04-03T18:56:26Z</dcterms:created>
  <dcterms:modified xsi:type="dcterms:W3CDTF">2022-06-06T13:38:14Z</dcterms:modified>
</cp:coreProperties>
</file>